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defaultThemeVersion="124226"/>
  <mc:AlternateContent xmlns:mc="http://schemas.openxmlformats.org/markup-compatibility/2006">
    <mc:Choice Requires="x15">
      <x15ac:absPath xmlns:x15ac="http://schemas.microsoft.com/office/spreadsheetml/2010/11/ac" url="H:\To deliver\"/>
    </mc:Choice>
  </mc:AlternateContent>
  <xr:revisionPtr revIDLastSave="0" documentId="8_{0DE8C936-719F-4543-8F2C-09E4CD923155}" xr6:coauthVersionLast="44" xr6:coauthVersionMax="44" xr10:uidLastSave="{00000000-0000-0000-0000-000000000000}"/>
  <workbookProtection lockStructure="1"/>
  <bookViews>
    <workbookView xWindow="780" yWindow="780" windowWidth="16200" windowHeight="9360" tabRatio="703" xr2:uid="{00000000-000D-0000-FFFF-FFFF00000000}"/>
  </bookViews>
  <sheets>
    <sheet name="Instructions" sheetId="25" r:id="rId1"/>
    <sheet name="Drop-Downs" sheetId="14" state="hidden" r:id="rId2"/>
    <sheet name="Demographics" sheetId="2" r:id="rId3"/>
    <sheet name="OCM-5" sheetId="23" r:id="rId4"/>
    <sheet name="OCM-4a,4b" sheetId="11" r:id="rId5"/>
  </sheets>
  <definedNames>
    <definedName name="_xlnm._FilterDatabase" localSheetId="1" hidden="1">'Drop-Downs'!$A$5:$O$1305</definedName>
    <definedName name="Bipolar">'Drop-Downs'!$C$6:$C$157</definedName>
    <definedName name="CancerDx">'Drop-Downs'!$J$6:$J$1292</definedName>
    <definedName name="Chemo">'Drop-Downs'!$L$6:$L$41</definedName>
    <definedName name="Demographics">Demographics!$D$4:$G$2503</definedName>
    <definedName name="DepEnc">'Drop-Downs'!$A$6:$A$25</definedName>
    <definedName name="DepFU">'Drop-Downs'!$G$6:$G$267</definedName>
    <definedName name="DepNegative">'Drop-Downs'!$F$6</definedName>
    <definedName name="DepPositive">'Drop-Downs'!$F$7</definedName>
    <definedName name="Depression">'Drop-Downs'!$B$6:$B$117</definedName>
    <definedName name="DepScreening">'Drop-Downs'!$D$6:$D$6</definedName>
    <definedName name="DepScreeningResult">'Drop-Downs'!$F$6:$F$7</definedName>
    <definedName name="MedOtherRsn">'Drop-Downs'!$I$6:$I$9</definedName>
    <definedName name="MPend">'Drop-Downs'!$B$2</definedName>
    <definedName name="MPstart">'Drop-Downs'!$B$1</definedName>
    <definedName name="NegResult">'Drop-Downs'!$E$7</definedName>
    <definedName name="NoPain">'Drop-Downs'!$M$7</definedName>
    <definedName name="NoResult">'Drop-Downs'!$E$8</definedName>
    <definedName name="Pain">'Drop-Downs'!$M$6</definedName>
    <definedName name="PainEnc">'Drop-Downs'!$K$10:$K$29</definedName>
    <definedName name="PainEncRad">'Drop-Downs'!$K$6:$K$29</definedName>
    <definedName name="PainPlan">'Drop-Downs'!$N$6</definedName>
    <definedName name="PainQuant">'Drop-Downs'!$M$6:$M$7</definedName>
    <definedName name="PatIdentifier">'Drop-Downs'!$O$6:$O$8</definedName>
    <definedName name="PatRsn">'Drop-Downs'!$H$6:$H$11</definedName>
    <definedName name="PosResult">'Drop-Downs'!$E$6</definedName>
    <definedName name="RadEnc">'Drop-Downs'!$K$6:$K$9</definedName>
    <definedName name="Result">'Drop-Downs'!$E$6:$E$8</definedName>
    <definedName name="YesNo">'Drop-Downs'!$D$1:$D$2</definedName>
    <definedName name="Z_BC27E39A_788A_4FE6_88A9_7C0F0B262340_.wvu.PrintTitles" localSheetId="2" hidden="1">Demographics!$3:$3</definedName>
    <definedName name="Z_BC27E39A_788A_4FE6_88A9_7C0F0B262340_.wvu.PrintTitles" localSheetId="4" hidden="1">'OCM-4a,4b'!$4:$4</definedName>
    <definedName name="Z_BC27E39A_788A_4FE6_88A9_7C0F0B262340_.wvu.PrintTitles" localSheetId="3" hidden="1">'OCM-5'!$4:$4</definedName>
  </definedNames>
  <calcPr calcId="191029"/>
  <customWorkbookViews>
    <customWorkbookView name="Cindy Lamb - Personal View" guid="{C237B0A8-1F2E-4E50-BA11-42B0C3A70AF1}" mergeInterval="0" personalView="1" maximized="1" xWindow="-4" yWindow="-4" windowWidth="1448" windowHeight="864" tabRatio="706" activeSheetId="1"/>
    <customWorkbookView name="Debra Lindner - Personal View" guid="{4E5F5B91-4469-4C77-9F46-6DE18714EFE5}" mergeInterval="0" personalView="1" maximized="1" xWindow="-8" yWindow="-8" windowWidth="1616" windowHeight="872" tabRatio="706" activeSheetId="1"/>
    <customWorkbookView name="Kati Michael - Personal View" guid="{BC27E39A-788A-4FE6-88A9-7C0F0B262340}" mergeInterval="0" personalView="1" maximized="1" xWindow="-4" yWindow="-4" windowWidth="1608" windowHeight="864" tabRatio="706" activeSheetId="1"/>
    <customWorkbookView name="Heather Frideres - Personal View" guid="{BB229371-14B7-4049-8D11-6289F81390BA}" mergeInterval="0" personalView="1" maximized="1" xWindow="-8" yWindow="-8" windowWidth="1382" windowHeight="740" tabRatio="706" activeSheetId="1"/>
  </customWorkbookViews>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S2504" i="23" l="1"/>
  <c r="S2503" i="23"/>
  <c r="S2502" i="23"/>
  <c r="S2501" i="23"/>
  <c r="S2500" i="23"/>
  <c r="S2499" i="23"/>
  <c r="S2498" i="23"/>
  <c r="S2497" i="23"/>
  <c r="S2496" i="23"/>
  <c r="S2495" i="23"/>
  <c r="S2494" i="23"/>
  <c r="S2493" i="23"/>
  <c r="S2492" i="23"/>
  <c r="S2491" i="23"/>
  <c r="S2490" i="23"/>
  <c r="S2489" i="23"/>
  <c r="S2488" i="23"/>
  <c r="S2487" i="23"/>
  <c r="S2486" i="23"/>
  <c r="S2485" i="23"/>
  <c r="S2484" i="23"/>
  <c r="S2483" i="23"/>
  <c r="S2482" i="23"/>
  <c r="S2481" i="23"/>
  <c r="S2480" i="23"/>
  <c r="S2479" i="23"/>
  <c r="S2478" i="23"/>
  <c r="S2477" i="23"/>
  <c r="S2476" i="23"/>
  <c r="S2475" i="23"/>
  <c r="S2474" i="23"/>
  <c r="S2473" i="23"/>
  <c r="S2472" i="23"/>
  <c r="S2471" i="23"/>
  <c r="S2470" i="23"/>
  <c r="S2469" i="23"/>
  <c r="S2468" i="23"/>
  <c r="S2467" i="23"/>
  <c r="S2466" i="23"/>
  <c r="S2465" i="23"/>
  <c r="S2464" i="23"/>
  <c r="S2463" i="23"/>
  <c r="S2462" i="23"/>
  <c r="S2461" i="23"/>
  <c r="S2460" i="23"/>
  <c r="S2459" i="23"/>
  <c r="S2458" i="23"/>
  <c r="S2457" i="23"/>
  <c r="S2456" i="23"/>
  <c r="S2455" i="23"/>
  <c r="S2454" i="23"/>
  <c r="S2453" i="23"/>
  <c r="S2452" i="23"/>
  <c r="S2451" i="23"/>
  <c r="S2450" i="23"/>
  <c r="S2449" i="23"/>
  <c r="S2448" i="23"/>
  <c r="S2447" i="23"/>
  <c r="S2446" i="23"/>
  <c r="S2445" i="23"/>
  <c r="S2444" i="23"/>
  <c r="S2443" i="23"/>
  <c r="S2442" i="23"/>
  <c r="S2441" i="23"/>
  <c r="S2440" i="23"/>
  <c r="S2439" i="23"/>
  <c r="S2438" i="23"/>
  <c r="S2437" i="23"/>
  <c r="S2436" i="23"/>
  <c r="S2435" i="23"/>
  <c r="S2434" i="23"/>
  <c r="S2433" i="23"/>
  <c r="S2432" i="23"/>
  <c r="S2431" i="23"/>
  <c r="S2430" i="23"/>
  <c r="S2429" i="23"/>
  <c r="S2428" i="23"/>
  <c r="S2427" i="23"/>
  <c r="S2426" i="23"/>
  <c r="S2425" i="23"/>
  <c r="S2424" i="23"/>
  <c r="S2423" i="23"/>
  <c r="S2422" i="23"/>
  <c r="S2421" i="23"/>
  <c r="S2420" i="23"/>
  <c r="S2419" i="23"/>
  <c r="S2418" i="23"/>
  <c r="S2417" i="23"/>
  <c r="S2416" i="23"/>
  <c r="S2415" i="23"/>
  <c r="S2414" i="23"/>
  <c r="S2413" i="23"/>
  <c r="S2412" i="23"/>
  <c r="S2411" i="23"/>
  <c r="S2410" i="23"/>
  <c r="S2409" i="23"/>
  <c r="S2408" i="23"/>
  <c r="S2407" i="23"/>
  <c r="S2406" i="23"/>
  <c r="S2405" i="23"/>
  <c r="S2404" i="23"/>
  <c r="S2403" i="23"/>
  <c r="S2402" i="23"/>
  <c r="S2401" i="23"/>
  <c r="S2400" i="23"/>
  <c r="S2399" i="23"/>
  <c r="S2398" i="23"/>
  <c r="S2397" i="23"/>
  <c r="S2396" i="23"/>
  <c r="S2395" i="23"/>
  <c r="S2394" i="23"/>
  <c r="S2393" i="23"/>
  <c r="S2392" i="23"/>
  <c r="S2391" i="23"/>
  <c r="S2390" i="23"/>
  <c r="S2389" i="23"/>
  <c r="S2388" i="23"/>
  <c r="S2387" i="23"/>
  <c r="S2386" i="23"/>
  <c r="S2385" i="23"/>
  <c r="S2384" i="23"/>
  <c r="S2383" i="23"/>
  <c r="S2382" i="23"/>
  <c r="S2381" i="23"/>
  <c r="S2380" i="23"/>
  <c r="S2379" i="23"/>
  <c r="S2378" i="23"/>
  <c r="S2377" i="23"/>
  <c r="S2376" i="23"/>
  <c r="S2375" i="23"/>
  <c r="S2374" i="23"/>
  <c r="S2373" i="23"/>
  <c r="S2372" i="23"/>
  <c r="S2371" i="23"/>
  <c r="S2370" i="23"/>
  <c r="S2369" i="23"/>
  <c r="S2368" i="23"/>
  <c r="S2367" i="23"/>
  <c r="S2366" i="23"/>
  <c r="S2365" i="23"/>
  <c r="S2364" i="23"/>
  <c r="S2363" i="23"/>
  <c r="S2362" i="23"/>
  <c r="S2361" i="23"/>
  <c r="S2360" i="23"/>
  <c r="S2359" i="23"/>
  <c r="S2358" i="23"/>
  <c r="S2357" i="23"/>
  <c r="S2356" i="23"/>
  <c r="S2355" i="23"/>
  <c r="S2354" i="23"/>
  <c r="S2353" i="23"/>
  <c r="S2352" i="23"/>
  <c r="S2351" i="23"/>
  <c r="S2350" i="23"/>
  <c r="S2349" i="23"/>
  <c r="S2348" i="23"/>
  <c r="S2347" i="23"/>
  <c r="S2346" i="23"/>
  <c r="S2345" i="23"/>
  <c r="S2344" i="23"/>
  <c r="S2343" i="23"/>
  <c r="S2342" i="23"/>
  <c r="S2341" i="23"/>
  <c r="S2340" i="23"/>
  <c r="S2339" i="23"/>
  <c r="S2338" i="23"/>
  <c r="S2337" i="23"/>
  <c r="S2336" i="23"/>
  <c r="S2335" i="23"/>
  <c r="S2334" i="23"/>
  <c r="S2333" i="23"/>
  <c r="S2332" i="23"/>
  <c r="S2331" i="23"/>
  <c r="S2330" i="23"/>
  <c r="S2329" i="23"/>
  <c r="S2328" i="23"/>
  <c r="S2327" i="23"/>
  <c r="S2326" i="23"/>
  <c r="S2325" i="23"/>
  <c r="S2324" i="23"/>
  <c r="S2323" i="23"/>
  <c r="S2322" i="23"/>
  <c r="S2321" i="23"/>
  <c r="S2320" i="23"/>
  <c r="S2319" i="23"/>
  <c r="S2318" i="23"/>
  <c r="S2317" i="23"/>
  <c r="S2316" i="23"/>
  <c r="S2315" i="23"/>
  <c r="S2314" i="23"/>
  <c r="S2313" i="23"/>
  <c r="S2312" i="23"/>
  <c r="S2311" i="23"/>
  <c r="S2310" i="23"/>
  <c r="S2309" i="23"/>
  <c r="S2308" i="23"/>
  <c r="S2307" i="23"/>
  <c r="S2306" i="23"/>
  <c r="S2305" i="23"/>
  <c r="S2304" i="23"/>
  <c r="S2303" i="23"/>
  <c r="S2302" i="23"/>
  <c r="S2301" i="23"/>
  <c r="S2300" i="23"/>
  <c r="S2299" i="23"/>
  <c r="S2298" i="23"/>
  <c r="S2297" i="23"/>
  <c r="S2296" i="23"/>
  <c r="S2295" i="23"/>
  <c r="S2294" i="23"/>
  <c r="S2293" i="23"/>
  <c r="S2292" i="23"/>
  <c r="S2291" i="23"/>
  <c r="S2290" i="23"/>
  <c r="S2289" i="23"/>
  <c r="S2288" i="23"/>
  <c r="S2287" i="23"/>
  <c r="S2286" i="23"/>
  <c r="S2285" i="23"/>
  <c r="S2284" i="23"/>
  <c r="S2283" i="23"/>
  <c r="S2282" i="23"/>
  <c r="S2281" i="23"/>
  <c r="S2280" i="23"/>
  <c r="S2279" i="23"/>
  <c r="S2278" i="23"/>
  <c r="S2277" i="23"/>
  <c r="S2276" i="23"/>
  <c r="S2275" i="23"/>
  <c r="S2274" i="23"/>
  <c r="S2273" i="23"/>
  <c r="S2272" i="23"/>
  <c r="S2271" i="23"/>
  <c r="S2270" i="23"/>
  <c r="S2269" i="23"/>
  <c r="S2268" i="23"/>
  <c r="S2267" i="23"/>
  <c r="S2266" i="23"/>
  <c r="S2265" i="23"/>
  <c r="S2264" i="23"/>
  <c r="S2263" i="23"/>
  <c r="S2262" i="23"/>
  <c r="S2261" i="23"/>
  <c r="S2260" i="23"/>
  <c r="S2259" i="23"/>
  <c r="S2258" i="23"/>
  <c r="S2257" i="23"/>
  <c r="S2256" i="23"/>
  <c r="S2255" i="23"/>
  <c r="S2254" i="23"/>
  <c r="S2253" i="23"/>
  <c r="S2252" i="23"/>
  <c r="S2251" i="23"/>
  <c r="S2250" i="23"/>
  <c r="S2249" i="23"/>
  <c r="S2248" i="23"/>
  <c r="S2247" i="23"/>
  <c r="S2246" i="23"/>
  <c r="S2245" i="23"/>
  <c r="S2244" i="23"/>
  <c r="S2243" i="23"/>
  <c r="S2242" i="23"/>
  <c r="S2241" i="23"/>
  <c r="S2240" i="23"/>
  <c r="S2239" i="23"/>
  <c r="S2238" i="23"/>
  <c r="S2237" i="23"/>
  <c r="S2236" i="23"/>
  <c r="S2235" i="23"/>
  <c r="S2234" i="23"/>
  <c r="S2233" i="23"/>
  <c r="S2232" i="23"/>
  <c r="S2231" i="23"/>
  <c r="S2230" i="23"/>
  <c r="S2229" i="23"/>
  <c r="S2228" i="23"/>
  <c r="S2227" i="23"/>
  <c r="S2226" i="23"/>
  <c r="S2225" i="23"/>
  <c r="S2224" i="23"/>
  <c r="S2223" i="23"/>
  <c r="S2222" i="23"/>
  <c r="S2221" i="23"/>
  <c r="S2220" i="23"/>
  <c r="S2219" i="23"/>
  <c r="S2218" i="23"/>
  <c r="S2217" i="23"/>
  <c r="S2216" i="23"/>
  <c r="S2215" i="23"/>
  <c r="S2214" i="23"/>
  <c r="S2213" i="23"/>
  <c r="S2212" i="23"/>
  <c r="S2211" i="23"/>
  <c r="S2210" i="23"/>
  <c r="S2209" i="23"/>
  <c r="S2208" i="23"/>
  <c r="S2207" i="23"/>
  <c r="S2206" i="23"/>
  <c r="S2205" i="23"/>
  <c r="S2204" i="23"/>
  <c r="S2203" i="23"/>
  <c r="S2202" i="23"/>
  <c r="S2201" i="23"/>
  <c r="S2200" i="23"/>
  <c r="S2199" i="23"/>
  <c r="S2198" i="23"/>
  <c r="S2197" i="23"/>
  <c r="S2196" i="23"/>
  <c r="S2195" i="23"/>
  <c r="S2194" i="23"/>
  <c r="S2193" i="23"/>
  <c r="S2192" i="23"/>
  <c r="S2191" i="23"/>
  <c r="S2190" i="23"/>
  <c r="S2189" i="23"/>
  <c r="S2188" i="23"/>
  <c r="S2187" i="23"/>
  <c r="S2186" i="23"/>
  <c r="S2185" i="23"/>
  <c r="S2184" i="23"/>
  <c r="S2183" i="23"/>
  <c r="S2182" i="23"/>
  <c r="S2181" i="23"/>
  <c r="S2180" i="23"/>
  <c r="S2179" i="23"/>
  <c r="S2178" i="23"/>
  <c r="S2177" i="23"/>
  <c r="S2176" i="23"/>
  <c r="S2175" i="23"/>
  <c r="S2174" i="23"/>
  <c r="S2173" i="23"/>
  <c r="S2172" i="23"/>
  <c r="S2171" i="23"/>
  <c r="S2170" i="23"/>
  <c r="S2169" i="23"/>
  <c r="S2168" i="23"/>
  <c r="S2167" i="23"/>
  <c r="S2166" i="23"/>
  <c r="S2165" i="23"/>
  <c r="S2164" i="23"/>
  <c r="S2163" i="23"/>
  <c r="S2162" i="23"/>
  <c r="S2161" i="23"/>
  <c r="S2160" i="23"/>
  <c r="S2159" i="23"/>
  <c r="S2158" i="23"/>
  <c r="S2157" i="23"/>
  <c r="S2156" i="23"/>
  <c r="S2155" i="23"/>
  <c r="S2154" i="23"/>
  <c r="S2153" i="23"/>
  <c r="S2152" i="23"/>
  <c r="S2151" i="23"/>
  <c r="S2150" i="23"/>
  <c r="S2149" i="23"/>
  <c r="S2148" i="23"/>
  <c r="S2147" i="23"/>
  <c r="S2146" i="23"/>
  <c r="S2145" i="23"/>
  <c r="S2144" i="23"/>
  <c r="S2143" i="23"/>
  <c r="S2142" i="23"/>
  <c r="S2141" i="23"/>
  <c r="S2140" i="23"/>
  <c r="S2139" i="23"/>
  <c r="S2138" i="23"/>
  <c r="S2137" i="23"/>
  <c r="S2136" i="23"/>
  <c r="S2135" i="23"/>
  <c r="S2134" i="23"/>
  <c r="S2133" i="23"/>
  <c r="S2132" i="23"/>
  <c r="S2131" i="23"/>
  <c r="S2130" i="23"/>
  <c r="S2129" i="23"/>
  <c r="S2128" i="23"/>
  <c r="S2127" i="23"/>
  <c r="S2126" i="23"/>
  <c r="S2125" i="23"/>
  <c r="S2124" i="23"/>
  <c r="S2123" i="23"/>
  <c r="S2122" i="23"/>
  <c r="S2121" i="23"/>
  <c r="S2120" i="23"/>
  <c r="S2119" i="23"/>
  <c r="S2118" i="23"/>
  <c r="S2117" i="23"/>
  <c r="S2116" i="23"/>
  <c r="S2115" i="23"/>
  <c r="S2114" i="23"/>
  <c r="S2113" i="23"/>
  <c r="S2112" i="23"/>
  <c r="S2111" i="23"/>
  <c r="S2110" i="23"/>
  <c r="S2109" i="23"/>
  <c r="S2108" i="23"/>
  <c r="S2107" i="23"/>
  <c r="S2106" i="23"/>
  <c r="S2105" i="23"/>
  <c r="S2104" i="23"/>
  <c r="S2103" i="23"/>
  <c r="S2102" i="23"/>
  <c r="S2101" i="23"/>
  <c r="S2100" i="23"/>
  <c r="S2099" i="23"/>
  <c r="S2098" i="23"/>
  <c r="S2097" i="23"/>
  <c r="S2096" i="23"/>
  <c r="S2095" i="23"/>
  <c r="S2094" i="23"/>
  <c r="S2093" i="23"/>
  <c r="S2092" i="23"/>
  <c r="S2091" i="23"/>
  <c r="S2090" i="23"/>
  <c r="S2089" i="23"/>
  <c r="S2088" i="23"/>
  <c r="S2087" i="23"/>
  <c r="S2086" i="23"/>
  <c r="S2085" i="23"/>
  <c r="S2084" i="23"/>
  <c r="S2083" i="23"/>
  <c r="S2082" i="23"/>
  <c r="S2081" i="23"/>
  <c r="S2080" i="23"/>
  <c r="S2079" i="23"/>
  <c r="S2078" i="23"/>
  <c r="S2077" i="23"/>
  <c r="S2076" i="23"/>
  <c r="S2075" i="23"/>
  <c r="S2074" i="23"/>
  <c r="S2073" i="23"/>
  <c r="S2072" i="23"/>
  <c r="S2071" i="23"/>
  <c r="S2070" i="23"/>
  <c r="S2069" i="23"/>
  <c r="S2068" i="23"/>
  <c r="S2067" i="23"/>
  <c r="S2066" i="23"/>
  <c r="S2065" i="23"/>
  <c r="S2064" i="23"/>
  <c r="S2063" i="23"/>
  <c r="S2062" i="23"/>
  <c r="S2061" i="23"/>
  <c r="S2060" i="23"/>
  <c r="S2059" i="23"/>
  <c r="S2058" i="23"/>
  <c r="S2057" i="23"/>
  <c r="S2056" i="23"/>
  <c r="S2055" i="23"/>
  <c r="S2054" i="23"/>
  <c r="S2053" i="23"/>
  <c r="S2052" i="23"/>
  <c r="S2051" i="23"/>
  <c r="S2050" i="23"/>
  <c r="S2049" i="23"/>
  <c r="S2048" i="23"/>
  <c r="S2047" i="23"/>
  <c r="S2046" i="23"/>
  <c r="S2045" i="23"/>
  <c r="S2044" i="23"/>
  <c r="S2043" i="23"/>
  <c r="S2042" i="23"/>
  <c r="S2041" i="23"/>
  <c r="S2040" i="23"/>
  <c r="S2039" i="23"/>
  <c r="S2038" i="23"/>
  <c r="S2037" i="23"/>
  <c r="S2036" i="23"/>
  <c r="S2035" i="23"/>
  <c r="S2034" i="23"/>
  <c r="S2033" i="23"/>
  <c r="S2032" i="23"/>
  <c r="S2031" i="23"/>
  <c r="S2030" i="23"/>
  <c r="S2029" i="23"/>
  <c r="S2028" i="23"/>
  <c r="S2027" i="23"/>
  <c r="S2026" i="23"/>
  <c r="S2025" i="23"/>
  <c r="S2024" i="23"/>
  <c r="S2023" i="23"/>
  <c r="S2022" i="23"/>
  <c r="S2021" i="23"/>
  <c r="S2020" i="23"/>
  <c r="S2019" i="23"/>
  <c r="S2018" i="23"/>
  <c r="S2017" i="23"/>
  <c r="S2016" i="23"/>
  <c r="S2015" i="23"/>
  <c r="S2014" i="23"/>
  <c r="S2013" i="23"/>
  <c r="S2012" i="23"/>
  <c r="S2011" i="23"/>
  <c r="S2010" i="23"/>
  <c r="S2009" i="23"/>
  <c r="S2008" i="23"/>
  <c r="S2007" i="23"/>
  <c r="S2006" i="23"/>
  <c r="S2005" i="23"/>
  <c r="S2004" i="23"/>
  <c r="S2003" i="23"/>
  <c r="S2002" i="23"/>
  <c r="S2001" i="23"/>
  <c r="S2000" i="23"/>
  <c r="S1999" i="23"/>
  <c r="S1998" i="23"/>
  <c r="S1997" i="23"/>
  <c r="S1996" i="23"/>
  <c r="S1995" i="23"/>
  <c r="S1994" i="23"/>
  <c r="S1993" i="23"/>
  <c r="S1992" i="23"/>
  <c r="S1991" i="23"/>
  <c r="S1990" i="23"/>
  <c r="S1989" i="23"/>
  <c r="S1988" i="23"/>
  <c r="S1987" i="23"/>
  <c r="S1986" i="23"/>
  <c r="S1985" i="23"/>
  <c r="S1984" i="23"/>
  <c r="S1983" i="23"/>
  <c r="S1982" i="23"/>
  <c r="S1981" i="23"/>
  <c r="S1980" i="23"/>
  <c r="S1979" i="23"/>
  <c r="S1978" i="23"/>
  <c r="S1977" i="23"/>
  <c r="S1976" i="23"/>
  <c r="S1975" i="23"/>
  <c r="S1974" i="23"/>
  <c r="S1973" i="23"/>
  <c r="S1972" i="23"/>
  <c r="S1971" i="23"/>
  <c r="S1970" i="23"/>
  <c r="S1969" i="23"/>
  <c r="S1968" i="23"/>
  <c r="S1967" i="23"/>
  <c r="S1966" i="23"/>
  <c r="S1965" i="23"/>
  <c r="S1964" i="23"/>
  <c r="S1963" i="23"/>
  <c r="S1962" i="23"/>
  <c r="S1961" i="23"/>
  <c r="S1960" i="23"/>
  <c r="S1959" i="23"/>
  <c r="S1958" i="23"/>
  <c r="S1957" i="23"/>
  <c r="S1956" i="23"/>
  <c r="S1955" i="23"/>
  <c r="S1954" i="23"/>
  <c r="S1953" i="23"/>
  <c r="S1952" i="23"/>
  <c r="S1951" i="23"/>
  <c r="S1950" i="23"/>
  <c r="S1949" i="23"/>
  <c r="S1948" i="23"/>
  <c r="S1947" i="23"/>
  <c r="S1946" i="23"/>
  <c r="S1945" i="23"/>
  <c r="S1944" i="23"/>
  <c r="S1943" i="23"/>
  <c r="S1942" i="23"/>
  <c r="S1941" i="23"/>
  <c r="S1940" i="23"/>
  <c r="S1939" i="23"/>
  <c r="S1938" i="23"/>
  <c r="S1937" i="23"/>
  <c r="S1936" i="23"/>
  <c r="S1935" i="23"/>
  <c r="S1934" i="23"/>
  <c r="S1933" i="23"/>
  <c r="S1932" i="23"/>
  <c r="S1931" i="23"/>
  <c r="S1930" i="23"/>
  <c r="S1929" i="23"/>
  <c r="S1928" i="23"/>
  <c r="S1927" i="23"/>
  <c r="S1926" i="23"/>
  <c r="S1925" i="23"/>
  <c r="S1924" i="23"/>
  <c r="S1923" i="23"/>
  <c r="S1922" i="23"/>
  <c r="S1921" i="23"/>
  <c r="S1920" i="23"/>
  <c r="S1919" i="23"/>
  <c r="S1918" i="23"/>
  <c r="S1917" i="23"/>
  <c r="S1916" i="23"/>
  <c r="S1915" i="23"/>
  <c r="S1914" i="23"/>
  <c r="S1913" i="23"/>
  <c r="S1912" i="23"/>
  <c r="S1911" i="23"/>
  <c r="S1910" i="23"/>
  <c r="S1909" i="23"/>
  <c r="S1908" i="23"/>
  <c r="S1907" i="23"/>
  <c r="S1906" i="23"/>
  <c r="S1905" i="23"/>
  <c r="S1904" i="23"/>
  <c r="S1903" i="23"/>
  <c r="S1902" i="23"/>
  <c r="S1901" i="23"/>
  <c r="S1900" i="23"/>
  <c r="S1899" i="23"/>
  <c r="S1898" i="23"/>
  <c r="S1897" i="23"/>
  <c r="S1896" i="23"/>
  <c r="S1895" i="23"/>
  <c r="S1894" i="23"/>
  <c r="S1893" i="23"/>
  <c r="S1892" i="23"/>
  <c r="S1891" i="23"/>
  <c r="S1890" i="23"/>
  <c r="S1889" i="23"/>
  <c r="S1888" i="23"/>
  <c r="S1887" i="23"/>
  <c r="S1886" i="23"/>
  <c r="S1885" i="23"/>
  <c r="S1884" i="23"/>
  <c r="S1883" i="23"/>
  <c r="S1882" i="23"/>
  <c r="S1881" i="23"/>
  <c r="S1880" i="23"/>
  <c r="S1879" i="23"/>
  <c r="S1878" i="23"/>
  <c r="S1877" i="23"/>
  <c r="S1876" i="23"/>
  <c r="S1875" i="23"/>
  <c r="S1874" i="23"/>
  <c r="S1873" i="23"/>
  <c r="S1872" i="23"/>
  <c r="S1871" i="23"/>
  <c r="S1870" i="23"/>
  <c r="S1869" i="23"/>
  <c r="S1868" i="23"/>
  <c r="S1867" i="23"/>
  <c r="S1866" i="23"/>
  <c r="S1865" i="23"/>
  <c r="S1864" i="23"/>
  <c r="S1863" i="23"/>
  <c r="S1862" i="23"/>
  <c r="S1861" i="23"/>
  <c r="S1860" i="23"/>
  <c r="S1859" i="23"/>
  <c r="S1858" i="23"/>
  <c r="S1857" i="23"/>
  <c r="S1856" i="23"/>
  <c r="S1855" i="23"/>
  <c r="S1854" i="23"/>
  <c r="S1853" i="23"/>
  <c r="S1852" i="23"/>
  <c r="S1851" i="23"/>
  <c r="S1850" i="23"/>
  <c r="S1849" i="23"/>
  <c r="S1848" i="23"/>
  <c r="S1847" i="23"/>
  <c r="S1846" i="23"/>
  <c r="S1845" i="23"/>
  <c r="S1844" i="23"/>
  <c r="S1843" i="23"/>
  <c r="S1842" i="23"/>
  <c r="S1841" i="23"/>
  <c r="S1840" i="23"/>
  <c r="S1839" i="23"/>
  <c r="S1838" i="23"/>
  <c r="S1837" i="23"/>
  <c r="S1836" i="23"/>
  <c r="S1835" i="23"/>
  <c r="S1834" i="23"/>
  <c r="S1833" i="23"/>
  <c r="S1832" i="23"/>
  <c r="S1831" i="23"/>
  <c r="S1830" i="23"/>
  <c r="S1829" i="23"/>
  <c r="S1828" i="23"/>
  <c r="S1827" i="23"/>
  <c r="S1826" i="23"/>
  <c r="S1825" i="23"/>
  <c r="S1824" i="23"/>
  <c r="S1823" i="23"/>
  <c r="S1822" i="23"/>
  <c r="S1821" i="23"/>
  <c r="S1820" i="23"/>
  <c r="S1819" i="23"/>
  <c r="S1818" i="23"/>
  <c r="S1817" i="23"/>
  <c r="S1816" i="23"/>
  <c r="S1815" i="23"/>
  <c r="S1814" i="23"/>
  <c r="S1813" i="23"/>
  <c r="S1812" i="23"/>
  <c r="S1811" i="23"/>
  <c r="S1810" i="23"/>
  <c r="S1809" i="23"/>
  <c r="S1808" i="23"/>
  <c r="S1807" i="23"/>
  <c r="S1806" i="23"/>
  <c r="S1805" i="23"/>
  <c r="S1804" i="23"/>
  <c r="S1803" i="23"/>
  <c r="S1802" i="23"/>
  <c r="S1801" i="23"/>
  <c r="S1800" i="23"/>
  <c r="S1799" i="23"/>
  <c r="S1798" i="23"/>
  <c r="S1797" i="23"/>
  <c r="S1796" i="23"/>
  <c r="S1795" i="23"/>
  <c r="S1794" i="23"/>
  <c r="S1793" i="23"/>
  <c r="S1792" i="23"/>
  <c r="S1791" i="23"/>
  <c r="S1790" i="23"/>
  <c r="S1789" i="23"/>
  <c r="S1788" i="23"/>
  <c r="S1787" i="23"/>
  <c r="S1786" i="23"/>
  <c r="S1785" i="23"/>
  <c r="S1784" i="23"/>
  <c r="S1783" i="23"/>
  <c r="S1782" i="23"/>
  <c r="S1781" i="23"/>
  <c r="S1780" i="23"/>
  <c r="S1779" i="23"/>
  <c r="S1778" i="23"/>
  <c r="S1777" i="23"/>
  <c r="S1776" i="23"/>
  <c r="S1775" i="23"/>
  <c r="S1774" i="23"/>
  <c r="S1773" i="23"/>
  <c r="S1772" i="23"/>
  <c r="S1771" i="23"/>
  <c r="S1770" i="23"/>
  <c r="S1769" i="23"/>
  <c r="S1768" i="23"/>
  <c r="S1767" i="23"/>
  <c r="S1766" i="23"/>
  <c r="S1765" i="23"/>
  <c r="S1764" i="23"/>
  <c r="S1763" i="23"/>
  <c r="S1762" i="23"/>
  <c r="S1761" i="23"/>
  <c r="S1760" i="23"/>
  <c r="S1759" i="23"/>
  <c r="S1758" i="23"/>
  <c r="S1757" i="23"/>
  <c r="S1756" i="23"/>
  <c r="S1755" i="23"/>
  <c r="S1754" i="23"/>
  <c r="S1753" i="23"/>
  <c r="S1752" i="23"/>
  <c r="S1751" i="23"/>
  <c r="S1750" i="23"/>
  <c r="S1749" i="23"/>
  <c r="S1748" i="23"/>
  <c r="S1747" i="23"/>
  <c r="S1746" i="23"/>
  <c r="S1745" i="23"/>
  <c r="S1744" i="23"/>
  <c r="S1743" i="23"/>
  <c r="S1742" i="23"/>
  <c r="S1741" i="23"/>
  <c r="S1740" i="23"/>
  <c r="S1739" i="23"/>
  <c r="S1738" i="23"/>
  <c r="S1737" i="23"/>
  <c r="S1736" i="23"/>
  <c r="S1735" i="23"/>
  <c r="S1734" i="23"/>
  <c r="S1733" i="23"/>
  <c r="S1732" i="23"/>
  <c r="S1731" i="23"/>
  <c r="S1730" i="23"/>
  <c r="S1729" i="23"/>
  <c r="S1728" i="23"/>
  <c r="S1727" i="23"/>
  <c r="S1726" i="23"/>
  <c r="S1725" i="23"/>
  <c r="S1724" i="23"/>
  <c r="S1723" i="23"/>
  <c r="S1722" i="23"/>
  <c r="S1721" i="23"/>
  <c r="S1720" i="23"/>
  <c r="S1719" i="23"/>
  <c r="S1718" i="23"/>
  <c r="S1717" i="23"/>
  <c r="S1716" i="23"/>
  <c r="S1715" i="23"/>
  <c r="S1714" i="23"/>
  <c r="S1713" i="23"/>
  <c r="S1712" i="23"/>
  <c r="S1711" i="23"/>
  <c r="S1710" i="23"/>
  <c r="S1709" i="23"/>
  <c r="S1708" i="23"/>
  <c r="S1707" i="23"/>
  <c r="S1706" i="23"/>
  <c r="S1705" i="23"/>
  <c r="S1704" i="23"/>
  <c r="S1703" i="23"/>
  <c r="S1702" i="23"/>
  <c r="S1701" i="23"/>
  <c r="S1700" i="23"/>
  <c r="S1699" i="23"/>
  <c r="S1698" i="23"/>
  <c r="S1697" i="23"/>
  <c r="S1696" i="23"/>
  <c r="S1695" i="23"/>
  <c r="S1694" i="23"/>
  <c r="S1693" i="23"/>
  <c r="S1692" i="23"/>
  <c r="S1691" i="23"/>
  <c r="S1690" i="23"/>
  <c r="S1689" i="23"/>
  <c r="S1688" i="23"/>
  <c r="S1687" i="23"/>
  <c r="S1686" i="23"/>
  <c r="S1685" i="23"/>
  <c r="S1684" i="23"/>
  <c r="S1683" i="23"/>
  <c r="S1682" i="23"/>
  <c r="S1681" i="23"/>
  <c r="S1680" i="23"/>
  <c r="S1679" i="23"/>
  <c r="S1678" i="23"/>
  <c r="S1677" i="23"/>
  <c r="S1676" i="23"/>
  <c r="S1675" i="23"/>
  <c r="S1674" i="23"/>
  <c r="S1673" i="23"/>
  <c r="S1672" i="23"/>
  <c r="S1671" i="23"/>
  <c r="S1670" i="23"/>
  <c r="S1669" i="23"/>
  <c r="S1668" i="23"/>
  <c r="S1667" i="23"/>
  <c r="S1666" i="23"/>
  <c r="S1665" i="23"/>
  <c r="S1664" i="23"/>
  <c r="S1663" i="23"/>
  <c r="S1662" i="23"/>
  <c r="S1661" i="23"/>
  <c r="S1660" i="23"/>
  <c r="S1659" i="23"/>
  <c r="S1658" i="23"/>
  <c r="S1657" i="23"/>
  <c r="S1656" i="23"/>
  <c r="S1655" i="23"/>
  <c r="S1654" i="23"/>
  <c r="S1653" i="23"/>
  <c r="S1652" i="23"/>
  <c r="S1651" i="23"/>
  <c r="S1650" i="23"/>
  <c r="S1649" i="23"/>
  <c r="S1648" i="23"/>
  <c r="S1647" i="23"/>
  <c r="S1646" i="23"/>
  <c r="S1645" i="23"/>
  <c r="S1644" i="23"/>
  <c r="S1643" i="23"/>
  <c r="S1642" i="23"/>
  <c r="S1641" i="23"/>
  <c r="S1640" i="23"/>
  <c r="S1639" i="23"/>
  <c r="S1638" i="23"/>
  <c r="S1637" i="23"/>
  <c r="S1636" i="23"/>
  <c r="S1635" i="23"/>
  <c r="S1634" i="23"/>
  <c r="S1633" i="23"/>
  <c r="S1632" i="23"/>
  <c r="S1631" i="23"/>
  <c r="S1630" i="23"/>
  <c r="S1629" i="23"/>
  <c r="S1628" i="23"/>
  <c r="S1627" i="23"/>
  <c r="S1626" i="23"/>
  <c r="S1625" i="23"/>
  <c r="S1624" i="23"/>
  <c r="S1623" i="23"/>
  <c r="S1622" i="23"/>
  <c r="S1621" i="23"/>
  <c r="S1620" i="23"/>
  <c r="S1619" i="23"/>
  <c r="S1618" i="23"/>
  <c r="S1617" i="23"/>
  <c r="S1616" i="23"/>
  <c r="S1615" i="23"/>
  <c r="S1614" i="23"/>
  <c r="S1613" i="23"/>
  <c r="S1612" i="23"/>
  <c r="S1611" i="23"/>
  <c r="S1610" i="23"/>
  <c r="S1609" i="23"/>
  <c r="S1608" i="23"/>
  <c r="S1607" i="23"/>
  <c r="S1606" i="23"/>
  <c r="S1605" i="23"/>
  <c r="S1604" i="23"/>
  <c r="S1603" i="23"/>
  <c r="S1602" i="23"/>
  <c r="S1601" i="23"/>
  <c r="S1600" i="23"/>
  <c r="S1599" i="23"/>
  <c r="S1598" i="23"/>
  <c r="S1597" i="23"/>
  <c r="S1596" i="23"/>
  <c r="S1595" i="23"/>
  <c r="S1594" i="23"/>
  <c r="S1593" i="23"/>
  <c r="S1592" i="23"/>
  <c r="S1591" i="23"/>
  <c r="S1590" i="23"/>
  <c r="S1589" i="23"/>
  <c r="S1588" i="23"/>
  <c r="S1587" i="23"/>
  <c r="S1586" i="23"/>
  <c r="S1585" i="23"/>
  <c r="S1584" i="23"/>
  <c r="S1583" i="23"/>
  <c r="S1582" i="23"/>
  <c r="S1581" i="23"/>
  <c r="S1580" i="23"/>
  <c r="S1579" i="23"/>
  <c r="S1578" i="23"/>
  <c r="S1577" i="23"/>
  <c r="S1576" i="23"/>
  <c r="S1575" i="23"/>
  <c r="S1574" i="23"/>
  <c r="S1573" i="23"/>
  <c r="S1572" i="23"/>
  <c r="S1571" i="23"/>
  <c r="S1570" i="23"/>
  <c r="S1569" i="23"/>
  <c r="S1568" i="23"/>
  <c r="S1567" i="23"/>
  <c r="S1566" i="23"/>
  <c r="S1565" i="23"/>
  <c r="S1564" i="23"/>
  <c r="S1563" i="23"/>
  <c r="S1562" i="23"/>
  <c r="S1561" i="23"/>
  <c r="S1560" i="23"/>
  <c r="S1559" i="23"/>
  <c r="S1558" i="23"/>
  <c r="S1557" i="23"/>
  <c r="S1556" i="23"/>
  <c r="S1555" i="23"/>
  <c r="S1554" i="23"/>
  <c r="S1553" i="23"/>
  <c r="S1552" i="23"/>
  <c r="S1551" i="23"/>
  <c r="S1550" i="23"/>
  <c r="S1549" i="23"/>
  <c r="S1548" i="23"/>
  <c r="S1547" i="23"/>
  <c r="S1546" i="23"/>
  <c r="S1545" i="23"/>
  <c r="S1544" i="23"/>
  <c r="S1543" i="23"/>
  <c r="S1542" i="23"/>
  <c r="S1541" i="23"/>
  <c r="S1540" i="23"/>
  <c r="S1539" i="23"/>
  <c r="S1538" i="23"/>
  <c r="S1537" i="23"/>
  <c r="S1536" i="23"/>
  <c r="S1535" i="23"/>
  <c r="S1534" i="23"/>
  <c r="S1533" i="23"/>
  <c r="S1532" i="23"/>
  <c r="S1531" i="23"/>
  <c r="S1530" i="23"/>
  <c r="S1529" i="23"/>
  <c r="S1528" i="23"/>
  <c r="S1527" i="23"/>
  <c r="S1526" i="23"/>
  <c r="S1525" i="23"/>
  <c r="S1524" i="23"/>
  <c r="S1523" i="23"/>
  <c r="S1522" i="23"/>
  <c r="S1521" i="23"/>
  <c r="S1520" i="23"/>
  <c r="S1519" i="23"/>
  <c r="S1518" i="23"/>
  <c r="S1517" i="23"/>
  <c r="S1516" i="23"/>
  <c r="S1515" i="23"/>
  <c r="S1514" i="23"/>
  <c r="S1513" i="23"/>
  <c r="S1512" i="23"/>
  <c r="S1511" i="23"/>
  <c r="S1510" i="23"/>
  <c r="S1509" i="23"/>
  <c r="S1508" i="23"/>
  <c r="S1507" i="23"/>
  <c r="S1506" i="23"/>
  <c r="S1505" i="23"/>
  <c r="S1504" i="23"/>
  <c r="S1503" i="23"/>
  <c r="S1502" i="23"/>
  <c r="S1501" i="23"/>
  <c r="S1500" i="23"/>
  <c r="S1499" i="23"/>
  <c r="S1498" i="23"/>
  <c r="S1497" i="23"/>
  <c r="S1496" i="23"/>
  <c r="S1495" i="23"/>
  <c r="S1494" i="23"/>
  <c r="S1493" i="23"/>
  <c r="S1492" i="23"/>
  <c r="S1491" i="23"/>
  <c r="S1490" i="23"/>
  <c r="S1489" i="23"/>
  <c r="S1488" i="23"/>
  <c r="S1487" i="23"/>
  <c r="S1486" i="23"/>
  <c r="S1485" i="23"/>
  <c r="S1484" i="23"/>
  <c r="S1483" i="23"/>
  <c r="S1482" i="23"/>
  <c r="S1481" i="23"/>
  <c r="S1480" i="23"/>
  <c r="S1479" i="23"/>
  <c r="S1478" i="23"/>
  <c r="S1477" i="23"/>
  <c r="S1476" i="23"/>
  <c r="S1475" i="23"/>
  <c r="S1474" i="23"/>
  <c r="S1473" i="23"/>
  <c r="S1472" i="23"/>
  <c r="S1471" i="23"/>
  <c r="S1470" i="23"/>
  <c r="S1469" i="23"/>
  <c r="S1468" i="23"/>
  <c r="S1467" i="23"/>
  <c r="S1466" i="23"/>
  <c r="S1465" i="23"/>
  <c r="S1464" i="23"/>
  <c r="S1463" i="23"/>
  <c r="S1462" i="23"/>
  <c r="S1461" i="23"/>
  <c r="S1460" i="23"/>
  <c r="S1459" i="23"/>
  <c r="S1458" i="23"/>
  <c r="S1457" i="23"/>
  <c r="S1456" i="23"/>
  <c r="S1455" i="23"/>
  <c r="S1454" i="23"/>
  <c r="S1453" i="23"/>
  <c r="S1452" i="23"/>
  <c r="S1451" i="23"/>
  <c r="S1450" i="23"/>
  <c r="S1449" i="23"/>
  <c r="S1448" i="23"/>
  <c r="S1447" i="23"/>
  <c r="S1446" i="23"/>
  <c r="S1445" i="23"/>
  <c r="S1444" i="23"/>
  <c r="S1443" i="23"/>
  <c r="S1442" i="23"/>
  <c r="S1441" i="23"/>
  <c r="S1440" i="23"/>
  <c r="S1439" i="23"/>
  <c r="S1438" i="23"/>
  <c r="S1437" i="23"/>
  <c r="S1436" i="23"/>
  <c r="S1435" i="23"/>
  <c r="S1434" i="23"/>
  <c r="S1433" i="23"/>
  <c r="S1432" i="23"/>
  <c r="S1431" i="23"/>
  <c r="S1430" i="23"/>
  <c r="S1429" i="23"/>
  <c r="S1428" i="23"/>
  <c r="S1427" i="23"/>
  <c r="S1426" i="23"/>
  <c r="S1425" i="23"/>
  <c r="S1424" i="23"/>
  <c r="S1423" i="23"/>
  <c r="S1422" i="23"/>
  <c r="S1421" i="23"/>
  <c r="S1420" i="23"/>
  <c r="S1419" i="23"/>
  <c r="S1418" i="23"/>
  <c r="S1417" i="23"/>
  <c r="S1416" i="23"/>
  <c r="S1415" i="23"/>
  <c r="S1414" i="23"/>
  <c r="S1413" i="23"/>
  <c r="S1412" i="23"/>
  <c r="S1411" i="23"/>
  <c r="S1410" i="23"/>
  <c r="S1409" i="23"/>
  <c r="S1408" i="23"/>
  <c r="S1407" i="23"/>
  <c r="S1406" i="23"/>
  <c r="S1405" i="23"/>
  <c r="S1404" i="23"/>
  <c r="S1403" i="23"/>
  <c r="S1402" i="23"/>
  <c r="S1401" i="23"/>
  <c r="S1400" i="23"/>
  <c r="S1399" i="23"/>
  <c r="S1398" i="23"/>
  <c r="S1397" i="23"/>
  <c r="S1396" i="23"/>
  <c r="S1395" i="23"/>
  <c r="S1394" i="23"/>
  <c r="S1393" i="23"/>
  <c r="S1392" i="23"/>
  <c r="S1391" i="23"/>
  <c r="S1390" i="23"/>
  <c r="S1389" i="23"/>
  <c r="S1388" i="23"/>
  <c r="S1387" i="23"/>
  <c r="S1386" i="23"/>
  <c r="S1385" i="23"/>
  <c r="S1384" i="23"/>
  <c r="S1383" i="23"/>
  <c r="S1382" i="23"/>
  <c r="S1381" i="23"/>
  <c r="S1380" i="23"/>
  <c r="S1379" i="23"/>
  <c r="S1378" i="23"/>
  <c r="S1377" i="23"/>
  <c r="S1376" i="23"/>
  <c r="S1375" i="23"/>
  <c r="S1374" i="23"/>
  <c r="S1373" i="23"/>
  <c r="S1372" i="23"/>
  <c r="S1371" i="23"/>
  <c r="S1370" i="23"/>
  <c r="S1369" i="23"/>
  <c r="S1368" i="23"/>
  <c r="S1367" i="23"/>
  <c r="S1366" i="23"/>
  <c r="S1365" i="23"/>
  <c r="S1364" i="23"/>
  <c r="S1363" i="23"/>
  <c r="S1362" i="23"/>
  <c r="S1361" i="23"/>
  <c r="S1360" i="23"/>
  <c r="S1359" i="23"/>
  <c r="S1358" i="23"/>
  <c r="S1357" i="23"/>
  <c r="S1356" i="23"/>
  <c r="S1355" i="23"/>
  <c r="S1354" i="23"/>
  <c r="S1353" i="23"/>
  <c r="S1352" i="23"/>
  <c r="S1351" i="23"/>
  <c r="S1350" i="23"/>
  <c r="S1349" i="23"/>
  <c r="S1348" i="23"/>
  <c r="S1347" i="23"/>
  <c r="S1346" i="23"/>
  <c r="S1345" i="23"/>
  <c r="S1344" i="23"/>
  <c r="S1343" i="23"/>
  <c r="S1342" i="23"/>
  <c r="S1341" i="23"/>
  <c r="S1340" i="23"/>
  <c r="S1339" i="23"/>
  <c r="S1338" i="23"/>
  <c r="S1337" i="23"/>
  <c r="S1336" i="23"/>
  <c r="S1335" i="23"/>
  <c r="S1334" i="23"/>
  <c r="S1333" i="23"/>
  <c r="S1332" i="23"/>
  <c r="S1331" i="23"/>
  <c r="S1330" i="23"/>
  <c r="S1329" i="23"/>
  <c r="S1328" i="23"/>
  <c r="S1327" i="23"/>
  <c r="S1326" i="23"/>
  <c r="S1325" i="23"/>
  <c r="S1324" i="23"/>
  <c r="S1323" i="23"/>
  <c r="S1322" i="23"/>
  <c r="S1321" i="23"/>
  <c r="S1320" i="23"/>
  <c r="S1319" i="23"/>
  <c r="S1318" i="23"/>
  <c r="S1317" i="23"/>
  <c r="S1316" i="23"/>
  <c r="S1315" i="23"/>
  <c r="S1314" i="23"/>
  <c r="S1313" i="23"/>
  <c r="S1312" i="23"/>
  <c r="S1311" i="23"/>
  <c r="S1310" i="23"/>
  <c r="S1309" i="23"/>
  <c r="S1308" i="23"/>
  <c r="S1307" i="23"/>
  <c r="S1306" i="23"/>
  <c r="S1305" i="23"/>
  <c r="S1304" i="23"/>
  <c r="S1303" i="23"/>
  <c r="S1302" i="23"/>
  <c r="S1301" i="23"/>
  <c r="S1300" i="23"/>
  <c r="S1299" i="23"/>
  <c r="S1298" i="23"/>
  <c r="S1297" i="23"/>
  <c r="S1296" i="23"/>
  <c r="S1295" i="23"/>
  <c r="S1294" i="23"/>
  <c r="S1293" i="23"/>
  <c r="S1292" i="23"/>
  <c r="S1291" i="23"/>
  <c r="S1290" i="23"/>
  <c r="S1289" i="23"/>
  <c r="S1288" i="23"/>
  <c r="S1287" i="23"/>
  <c r="S1286" i="23"/>
  <c r="S1285" i="23"/>
  <c r="S1284" i="23"/>
  <c r="S1283" i="23"/>
  <c r="S1282" i="23"/>
  <c r="S1281" i="23"/>
  <c r="S1280" i="23"/>
  <c r="S1279" i="23"/>
  <c r="S1278" i="23"/>
  <c r="S1277" i="23"/>
  <c r="S1276" i="23"/>
  <c r="S1275" i="23"/>
  <c r="S1274" i="23"/>
  <c r="S1273" i="23"/>
  <c r="S1272" i="23"/>
  <c r="S1271" i="23"/>
  <c r="S1270" i="23"/>
  <c r="S1269" i="23"/>
  <c r="S1268" i="23"/>
  <c r="S1267" i="23"/>
  <c r="S1266" i="23"/>
  <c r="S1265" i="23"/>
  <c r="S1264" i="23"/>
  <c r="S1263" i="23"/>
  <c r="S1262" i="23"/>
  <c r="S1261" i="23"/>
  <c r="S1260" i="23"/>
  <c r="S1259" i="23"/>
  <c r="S1258" i="23"/>
  <c r="S1257" i="23"/>
  <c r="S1256" i="23"/>
  <c r="S1255" i="23"/>
  <c r="S1254" i="23"/>
  <c r="S1253" i="23"/>
  <c r="S1252" i="23"/>
  <c r="S1251" i="23"/>
  <c r="S1250" i="23"/>
  <c r="S1249" i="23"/>
  <c r="S1248" i="23"/>
  <c r="S1247" i="23"/>
  <c r="S1246" i="23"/>
  <c r="S1245" i="23"/>
  <c r="S1244" i="23"/>
  <c r="S1243" i="23"/>
  <c r="S1242" i="23"/>
  <c r="S1241" i="23"/>
  <c r="S1240" i="23"/>
  <c r="S1239" i="23"/>
  <c r="S1238" i="23"/>
  <c r="S1237" i="23"/>
  <c r="S1236" i="23"/>
  <c r="S1235" i="23"/>
  <c r="S1234" i="23"/>
  <c r="S1233" i="23"/>
  <c r="S1232" i="23"/>
  <c r="S1231" i="23"/>
  <c r="S1230" i="23"/>
  <c r="S1229" i="23"/>
  <c r="S1228" i="23"/>
  <c r="S1227" i="23"/>
  <c r="S1226" i="23"/>
  <c r="S1225" i="23"/>
  <c r="S1224" i="23"/>
  <c r="S1223" i="23"/>
  <c r="S1222" i="23"/>
  <c r="S1221" i="23"/>
  <c r="S1220" i="23"/>
  <c r="S1219" i="23"/>
  <c r="S1218" i="23"/>
  <c r="S1217" i="23"/>
  <c r="S1216" i="23"/>
  <c r="S1215" i="23"/>
  <c r="S1214" i="23"/>
  <c r="S1213" i="23"/>
  <c r="S1212" i="23"/>
  <c r="S1211" i="23"/>
  <c r="S1210" i="23"/>
  <c r="S1209" i="23"/>
  <c r="S1208" i="23"/>
  <c r="S1207" i="23"/>
  <c r="S1206" i="23"/>
  <c r="S1205" i="23"/>
  <c r="S1204" i="23"/>
  <c r="S1203" i="23"/>
  <c r="S1202" i="23"/>
  <c r="S1201" i="23"/>
  <c r="S1200" i="23"/>
  <c r="S1199" i="23"/>
  <c r="S1198" i="23"/>
  <c r="S1197" i="23"/>
  <c r="S1196" i="23"/>
  <c r="S1195" i="23"/>
  <c r="S1194" i="23"/>
  <c r="S1193" i="23"/>
  <c r="S1192" i="23"/>
  <c r="S1191" i="23"/>
  <c r="S1190" i="23"/>
  <c r="S1189" i="23"/>
  <c r="S1188" i="23"/>
  <c r="S1187" i="23"/>
  <c r="S1186" i="23"/>
  <c r="S1185" i="23"/>
  <c r="S1184" i="23"/>
  <c r="S1183" i="23"/>
  <c r="S1182" i="23"/>
  <c r="S1181" i="23"/>
  <c r="S1180" i="23"/>
  <c r="S1179" i="23"/>
  <c r="S1178" i="23"/>
  <c r="S1177" i="23"/>
  <c r="S1176" i="23"/>
  <c r="S1175" i="23"/>
  <c r="S1174" i="23"/>
  <c r="S1173" i="23"/>
  <c r="S1172" i="23"/>
  <c r="S1171" i="23"/>
  <c r="S1170" i="23"/>
  <c r="S1169" i="23"/>
  <c r="S1168" i="23"/>
  <c r="S1167" i="23"/>
  <c r="S1166" i="23"/>
  <c r="S1165" i="23"/>
  <c r="S1164" i="23"/>
  <c r="S1163" i="23"/>
  <c r="S1162" i="23"/>
  <c r="S1161" i="23"/>
  <c r="S1160" i="23"/>
  <c r="S1159" i="23"/>
  <c r="S1158" i="23"/>
  <c r="S1157" i="23"/>
  <c r="S1156" i="23"/>
  <c r="S1155" i="23"/>
  <c r="S1154" i="23"/>
  <c r="S1153" i="23"/>
  <c r="S1152" i="23"/>
  <c r="S1151" i="23"/>
  <c r="S1150" i="23"/>
  <c r="S1149" i="23"/>
  <c r="S1148" i="23"/>
  <c r="S1147" i="23"/>
  <c r="S1146" i="23"/>
  <c r="S1145" i="23"/>
  <c r="S1144" i="23"/>
  <c r="S1143" i="23"/>
  <c r="S1142" i="23"/>
  <c r="S1141" i="23"/>
  <c r="S1140" i="23"/>
  <c r="S1139" i="23"/>
  <c r="S1138" i="23"/>
  <c r="S1137" i="23"/>
  <c r="S1136" i="23"/>
  <c r="S1135" i="23"/>
  <c r="S1134" i="23"/>
  <c r="S1133" i="23"/>
  <c r="S1132" i="23"/>
  <c r="S1131" i="23"/>
  <c r="S1130" i="23"/>
  <c r="S1129" i="23"/>
  <c r="S1128" i="23"/>
  <c r="S1127" i="23"/>
  <c r="S1126" i="23"/>
  <c r="S1125" i="23"/>
  <c r="S1124" i="23"/>
  <c r="S1123" i="23"/>
  <c r="S1122" i="23"/>
  <c r="S1121" i="23"/>
  <c r="S1120" i="23"/>
  <c r="S1119" i="23"/>
  <c r="S1118" i="23"/>
  <c r="S1117" i="23"/>
  <c r="S1116" i="23"/>
  <c r="S1115" i="23"/>
  <c r="S1114" i="23"/>
  <c r="S1113" i="23"/>
  <c r="S1112" i="23"/>
  <c r="S1111" i="23"/>
  <c r="S1110" i="23"/>
  <c r="S1109" i="23"/>
  <c r="S1108" i="23"/>
  <c r="S1107" i="23"/>
  <c r="S1106" i="23"/>
  <c r="S1105" i="23"/>
  <c r="S1104" i="23"/>
  <c r="S1103" i="23"/>
  <c r="S1102" i="23"/>
  <c r="S1101" i="23"/>
  <c r="S1100" i="23"/>
  <c r="S1099" i="23"/>
  <c r="S1098" i="23"/>
  <c r="S1097" i="23"/>
  <c r="S1096" i="23"/>
  <c r="S1095" i="23"/>
  <c r="S1094" i="23"/>
  <c r="S1093" i="23"/>
  <c r="S1092" i="23"/>
  <c r="S1091" i="23"/>
  <c r="S1090" i="23"/>
  <c r="S1089" i="23"/>
  <c r="S1088" i="23"/>
  <c r="S1087" i="23"/>
  <c r="S1086" i="23"/>
  <c r="S1085" i="23"/>
  <c r="S1084" i="23"/>
  <c r="S1083" i="23"/>
  <c r="S1082" i="23"/>
  <c r="S1081" i="23"/>
  <c r="S1080" i="23"/>
  <c r="S1079" i="23"/>
  <c r="S1078" i="23"/>
  <c r="S1077" i="23"/>
  <c r="S1076" i="23"/>
  <c r="S1075" i="23"/>
  <c r="S1074" i="23"/>
  <c r="S1073" i="23"/>
  <c r="S1072" i="23"/>
  <c r="S1071" i="23"/>
  <c r="S1070" i="23"/>
  <c r="S1069" i="23"/>
  <c r="S1068" i="23"/>
  <c r="S1067" i="23"/>
  <c r="S1066" i="23"/>
  <c r="S1065" i="23"/>
  <c r="S1064" i="23"/>
  <c r="S1063" i="23"/>
  <c r="S1062" i="23"/>
  <c r="S1061" i="23"/>
  <c r="S1060" i="23"/>
  <c r="S1059" i="23"/>
  <c r="S1058" i="23"/>
  <c r="S1057" i="23"/>
  <c r="S1056" i="23"/>
  <c r="S1055" i="23"/>
  <c r="S1054" i="23"/>
  <c r="S1053" i="23"/>
  <c r="S1052" i="23"/>
  <c r="S1051" i="23"/>
  <c r="S1050" i="23"/>
  <c r="S1049" i="23"/>
  <c r="S1048" i="23"/>
  <c r="S1047" i="23"/>
  <c r="S1046" i="23"/>
  <c r="S1045" i="23"/>
  <c r="S1044" i="23"/>
  <c r="S1043" i="23"/>
  <c r="S1042" i="23"/>
  <c r="S1041" i="23"/>
  <c r="S1040" i="23"/>
  <c r="S1039" i="23"/>
  <c r="S1038" i="23"/>
  <c r="S1037" i="23"/>
  <c r="S1036" i="23"/>
  <c r="S1035" i="23"/>
  <c r="S1034" i="23"/>
  <c r="S1033" i="23"/>
  <c r="S1032" i="23"/>
  <c r="S1031" i="23"/>
  <c r="S1030" i="23"/>
  <c r="S1029" i="23"/>
  <c r="S1028" i="23"/>
  <c r="S1027" i="23"/>
  <c r="S1026" i="23"/>
  <c r="S1025" i="23"/>
  <c r="S1024" i="23"/>
  <c r="S1023" i="23"/>
  <c r="S1022" i="23"/>
  <c r="S1021" i="23"/>
  <c r="S1020" i="23"/>
  <c r="S1019" i="23"/>
  <c r="S1018" i="23"/>
  <c r="S1017" i="23"/>
  <c r="S1016" i="23"/>
  <c r="S1015" i="23"/>
  <c r="S1014" i="23"/>
  <c r="S1013" i="23"/>
  <c r="S1012" i="23"/>
  <c r="S1011" i="23"/>
  <c r="S1010" i="23"/>
  <c r="S1009" i="23"/>
  <c r="S1008" i="23"/>
  <c r="S1007" i="23"/>
  <c r="S1006" i="23"/>
  <c r="S1005" i="23"/>
  <c r="S1004" i="23"/>
  <c r="S1003" i="23"/>
  <c r="S1002" i="23"/>
  <c r="S1001" i="23"/>
  <c r="S1000" i="23"/>
  <c r="S999" i="23"/>
  <c r="S998" i="23"/>
  <c r="S997" i="23"/>
  <c r="S996" i="23"/>
  <c r="S995" i="23"/>
  <c r="S994" i="23"/>
  <c r="S993" i="23"/>
  <c r="S992" i="23"/>
  <c r="S991" i="23"/>
  <c r="S990" i="23"/>
  <c r="S989" i="23"/>
  <c r="S988" i="23"/>
  <c r="S987" i="23"/>
  <c r="S986" i="23"/>
  <c r="S985" i="23"/>
  <c r="S984" i="23"/>
  <c r="S983" i="23"/>
  <c r="S982" i="23"/>
  <c r="S981" i="23"/>
  <c r="S980" i="23"/>
  <c r="S979" i="23"/>
  <c r="S978" i="23"/>
  <c r="S977" i="23"/>
  <c r="S976" i="23"/>
  <c r="S975" i="23"/>
  <c r="S974" i="23"/>
  <c r="S973" i="23"/>
  <c r="S972" i="23"/>
  <c r="S971" i="23"/>
  <c r="S970" i="23"/>
  <c r="S969" i="23"/>
  <c r="S968" i="23"/>
  <c r="S967" i="23"/>
  <c r="S966" i="23"/>
  <c r="S965" i="23"/>
  <c r="S964" i="23"/>
  <c r="S963" i="23"/>
  <c r="S962" i="23"/>
  <c r="S961" i="23"/>
  <c r="S960" i="23"/>
  <c r="S959" i="23"/>
  <c r="S958" i="23"/>
  <c r="S957" i="23"/>
  <c r="S956" i="23"/>
  <c r="S955" i="23"/>
  <c r="S954" i="23"/>
  <c r="S953" i="23"/>
  <c r="S952" i="23"/>
  <c r="S951" i="23"/>
  <c r="S950" i="23"/>
  <c r="S949" i="23"/>
  <c r="S948" i="23"/>
  <c r="S947" i="23"/>
  <c r="S946" i="23"/>
  <c r="S945" i="23"/>
  <c r="S944" i="23"/>
  <c r="S943" i="23"/>
  <c r="S942" i="23"/>
  <c r="S941" i="23"/>
  <c r="S940" i="23"/>
  <c r="S939" i="23"/>
  <c r="S938" i="23"/>
  <c r="S937" i="23"/>
  <c r="S936" i="23"/>
  <c r="S935" i="23"/>
  <c r="S934" i="23"/>
  <c r="S933" i="23"/>
  <c r="S932" i="23"/>
  <c r="S931" i="23"/>
  <c r="S930" i="23"/>
  <c r="S929" i="23"/>
  <c r="S928" i="23"/>
  <c r="S927" i="23"/>
  <c r="S926" i="23"/>
  <c r="S925" i="23"/>
  <c r="S924" i="23"/>
  <c r="S923" i="23"/>
  <c r="S922" i="23"/>
  <c r="S921" i="23"/>
  <c r="S920" i="23"/>
  <c r="S919" i="23"/>
  <c r="S918" i="23"/>
  <c r="S917" i="23"/>
  <c r="S916" i="23"/>
  <c r="S915" i="23"/>
  <c r="S914" i="23"/>
  <c r="S913" i="23"/>
  <c r="S912" i="23"/>
  <c r="S911" i="23"/>
  <c r="S910" i="23"/>
  <c r="S909" i="23"/>
  <c r="S908" i="23"/>
  <c r="S907" i="23"/>
  <c r="S906" i="23"/>
  <c r="S905" i="23"/>
  <c r="S904" i="23"/>
  <c r="S903" i="23"/>
  <c r="S902" i="23"/>
  <c r="S901" i="23"/>
  <c r="S900" i="23"/>
  <c r="S899" i="23"/>
  <c r="S898" i="23"/>
  <c r="S897" i="23"/>
  <c r="S896" i="23"/>
  <c r="S895" i="23"/>
  <c r="S894" i="23"/>
  <c r="S893" i="23"/>
  <c r="S892" i="23"/>
  <c r="S891" i="23"/>
  <c r="S890" i="23"/>
  <c r="S889" i="23"/>
  <c r="S888" i="23"/>
  <c r="S887" i="23"/>
  <c r="S886" i="23"/>
  <c r="S885" i="23"/>
  <c r="S884" i="23"/>
  <c r="S883" i="23"/>
  <c r="S882" i="23"/>
  <c r="S881" i="23"/>
  <c r="S880" i="23"/>
  <c r="S879" i="23"/>
  <c r="S878" i="23"/>
  <c r="S877" i="23"/>
  <c r="S876" i="23"/>
  <c r="S875" i="23"/>
  <c r="S874" i="23"/>
  <c r="S873" i="23"/>
  <c r="S872" i="23"/>
  <c r="S871" i="23"/>
  <c r="S870" i="23"/>
  <c r="S869" i="23"/>
  <c r="S868" i="23"/>
  <c r="S867" i="23"/>
  <c r="S866" i="23"/>
  <c r="S865" i="23"/>
  <c r="S864" i="23"/>
  <c r="S863" i="23"/>
  <c r="S862" i="23"/>
  <c r="S861" i="23"/>
  <c r="S860" i="23"/>
  <c r="S859" i="23"/>
  <c r="S858" i="23"/>
  <c r="S857" i="23"/>
  <c r="S856" i="23"/>
  <c r="S855" i="23"/>
  <c r="S854" i="23"/>
  <c r="S853" i="23"/>
  <c r="S852" i="23"/>
  <c r="S851" i="23"/>
  <c r="S850" i="23"/>
  <c r="S849" i="23"/>
  <c r="S848" i="23"/>
  <c r="S847" i="23"/>
  <c r="S846" i="23"/>
  <c r="S845" i="23"/>
  <c r="S844" i="23"/>
  <c r="S843" i="23"/>
  <c r="S842" i="23"/>
  <c r="S841" i="23"/>
  <c r="S840" i="23"/>
  <c r="S839" i="23"/>
  <c r="S838" i="23"/>
  <c r="S837" i="23"/>
  <c r="S836" i="23"/>
  <c r="S835" i="23"/>
  <c r="S834" i="23"/>
  <c r="S833" i="23"/>
  <c r="S832" i="23"/>
  <c r="S831" i="23"/>
  <c r="S830" i="23"/>
  <c r="S829" i="23"/>
  <c r="S828" i="23"/>
  <c r="S827" i="23"/>
  <c r="S826" i="23"/>
  <c r="S825" i="23"/>
  <c r="S824" i="23"/>
  <c r="S823" i="23"/>
  <c r="S822" i="23"/>
  <c r="S821" i="23"/>
  <c r="S820" i="23"/>
  <c r="S819" i="23"/>
  <c r="S818" i="23"/>
  <c r="S817" i="23"/>
  <c r="S816" i="23"/>
  <c r="S815" i="23"/>
  <c r="S814" i="23"/>
  <c r="S813" i="23"/>
  <c r="S812" i="23"/>
  <c r="S811" i="23"/>
  <c r="S810" i="23"/>
  <c r="S809" i="23"/>
  <c r="S808" i="23"/>
  <c r="S807" i="23"/>
  <c r="S806" i="23"/>
  <c r="S805" i="23"/>
  <c r="S804" i="23"/>
  <c r="S803" i="23"/>
  <c r="S802" i="23"/>
  <c r="S801" i="23"/>
  <c r="S800" i="23"/>
  <c r="S799" i="23"/>
  <c r="S798" i="23"/>
  <c r="S797" i="23"/>
  <c r="S796" i="23"/>
  <c r="S795" i="23"/>
  <c r="S794" i="23"/>
  <c r="S793" i="23"/>
  <c r="S792" i="23"/>
  <c r="S791" i="23"/>
  <c r="S790" i="23"/>
  <c r="S789" i="23"/>
  <c r="S788" i="23"/>
  <c r="S787" i="23"/>
  <c r="S786" i="23"/>
  <c r="S785" i="23"/>
  <c r="S784" i="23"/>
  <c r="S783" i="23"/>
  <c r="S782" i="23"/>
  <c r="S781" i="23"/>
  <c r="S780" i="23"/>
  <c r="S779" i="23"/>
  <c r="S778" i="23"/>
  <c r="S777" i="23"/>
  <c r="S776" i="23"/>
  <c r="S775" i="23"/>
  <c r="S774" i="23"/>
  <c r="S773" i="23"/>
  <c r="S772" i="23"/>
  <c r="S771" i="23"/>
  <c r="S770" i="23"/>
  <c r="S769" i="23"/>
  <c r="S768" i="23"/>
  <c r="S767" i="23"/>
  <c r="S766" i="23"/>
  <c r="S765" i="23"/>
  <c r="S764" i="23"/>
  <c r="S763" i="23"/>
  <c r="S762" i="23"/>
  <c r="S761" i="23"/>
  <c r="S760" i="23"/>
  <c r="S759" i="23"/>
  <c r="S758" i="23"/>
  <c r="S757" i="23"/>
  <c r="S756" i="23"/>
  <c r="S755" i="23"/>
  <c r="S754" i="23"/>
  <c r="S753" i="23"/>
  <c r="S752" i="23"/>
  <c r="S751" i="23"/>
  <c r="S750" i="23"/>
  <c r="S749" i="23"/>
  <c r="S748" i="23"/>
  <c r="S747" i="23"/>
  <c r="S746" i="23"/>
  <c r="S745" i="23"/>
  <c r="S744" i="23"/>
  <c r="S743" i="23"/>
  <c r="S742" i="23"/>
  <c r="S741" i="23"/>
  <c r="S740" i="23"/>
  <c r="S739" i="23"/>
  <c r="S738" i="23"/>
  <c r="S737" i="23"/>
  <c r="S736" i="23"/>
  <c r="S735" i="23"/>
  <c r="S734" i="23"/>
  <c r="S733" i="23"/>
  <c r="S732" i="23"/>
  <c r="S731" i="23"/>
  <c r="S730" i="23"/>
  <c r="S729" i="23"/>
  <c r="S728" i="23"/>
  <c r="S727" i="23"/>
  <c r="S726" i="23"/>
  <c r="S725" i="23"/>
  <c r="S724" i="23"/>
  <c r="S723" i="23"/>
  <c r="S722" i="23"/>
  <c r="S721" i="23"/>
  <c r="S720" i="23"/>
  <c r="S719" i="23"/>
  <c r="S718" i="23"/>
  <c r="S717" i="23"/>
  <c r="S716" i="23"/>
  <c r="S715" i="23"/>
  <c r="S714" i="23"/>
  <c r="S713" i="23"/>
  <c r="S712" i="23"/>
  <c r="S711" i="23"/>
  <c r="S710" i="23"/>
  <c r="S709" i="23"/>
  <c r="S708" i="23"/>
  <c r="S707" i="23"/>
  <c r="S706" i="23"/>
  <c r="S705" i="23"/>
  <c r="S704" i="23"/>
  <c r="S703" i="23"/>
  <c r="S702" i="23"/>
  <c r="S701" i="23"/>
  <c r="S700" i="23"/>
  <c r="S699" i="23"/>
  <c r="S698" i="23"/>
  <c r="S697" i="23"/>
  <c r="S696" i="23"/>
  <c r="S695" i="23"/>
  <c r="S694" i="23"/>
  <c r="S693" i="23"/>
  <c r="S692" i="23"/>
  <c r="S691" i="23"/>
  <c r="S690" i="23"/>
  <c r="S689" i="23"/>
  <c r="S688" i="23"/>
  <c r="S687" i="23"/>
  <c r="S686" i="23"/>
  <c r="S685" i="23"/>
  <c r="S684" i="23"/>
  <c r="S683" i="23"/>
  <c r="S682" i="23"/>
  <c r="S681" i="23"/>
  <c r="S680" i="23"/>
  <c r="S679" i="23"/>
  <c r="S678" i="23"/>
  <c r="S677" i="23"/>
  <c r="S676" i="23"/>
  <c r="S675" i="23"/>
  <c r="S674" i="23"/>
  <c r="S673" i="23"/>
  <c r="S672" i="23"/>
  <c r="S671" i="23"/>
  <c r="S670" i="23"/>
  <c r="S669" i="23"/>
  <c r="S668" i="23"/>
  <c r="S667" i="23"/>
  <c r="S666" i="23"/>
  <c r="S665" i="23"/>
  <c r="S664" i="23"/>
  <c r="S663" i="23"/>
  <c r="S662" i="23"/>
  <c r="S661" i="23"/>
  <c r="S660" i="23"/>
  <c r="S659" i="23"/>
  <c r="S658" i="23"/>
  <c r="S657" i="23"/>
  <c r="S656" i="23"/>
  <c r="S655" i="23"/>
  <c r="S654" i="23"/>
  <c r="S653" i="23"/>
  <c r="S652" i="23"/>
  <c r="S651" i="23"/>
  <c r="S650" i="23"/>
  <c r="S649" i="23"/>
  <c r="S648" i="23"/>
  <c r="S647" i="23"/>
  <c r="S646" i="23"/>
  <c r="S645" i="23"/>
  <c r="S644" i="23"/>
  <c r="S643" i="23"/>
  <c r="S642" i="23"/>
  <c r="S641" i="23"/>
  <c r="S640" i="23"/>
  <c r="S639" i="23"/>
  <c r="S638" i="23"/>
  <c r="S637" i="23"/>
  <c r="S636" i="23"/>
  <c r="S635" i="23"/>
  <c r="S634" i="23"/>
  <c r="S633" i="23"/>
  <c r="S632" i="23"/>
  <c r="S631" i="23"/>
  <c r="S630" i="23"/>
  <c r="S629" i="23"/>
  <c r="S628" i="23"/>
  <c r="S627" i="23"/>
  <c r="S626" i="23"/>
  <c r="S625" i="23"/>
  <c r="S624" i="23"/>
  <c r="S623" i="23"/>
  <c r="S622" i="23"/>
  <c r="S621" i="23"/>
  <c r="S620" i="23"/>
  <c r="S619" i="23"/>
  <c r="S618" i="23"/>
  <c r="S617" i="23"/>
  <c r="S616" i="23"/>
  <c r="S615" i="23"/>
  <c r="S614" i="23"/>
  <c r="S613" i="23"/>
  <c r="S612" i="23"/>
  <c r="S611" i="23"/>
  <c r="S610" i="23"/>
  <c r="S609" i="23"/>
  <c r="S608" i="23"/>
  <c r="S607" i="23"/>
  <c r="S606" i="23"/>
  <c r="S605" i="23"/>
  <c r="S604" i="23"/>
  <c r="S603" i="23"/>
  <c r="S602" i="23"/>
  <c r="S601" i="23"/>
  <c r="S600" i="23"/>
  <c r="S599" i="23"/>
  <c r="S598" i="23"/>
  <c r="S597" i="23"/>
  <c r="S596" i="23"/>
  <c r="S595" i="23"/>
  <c r="S594" i="23"/>
  <c r="S593" i="23"/>
  <c r="S592" i="23"/>
  <c r="S591" i="23"/>
  <c r="S590" i="23"/>
  <c r="S589" i="23"/>
  <c r="S588" i="23"/>
  <c r="S587" i="23"/>
  <c r="S586" i="23"/>
  <c r="S585" i="23"/>
  <c r="S584" i="23"/>
  <c r="S583" i="23"/>
  <c r="S582" i="23"/>
  <c r="S581" i="23"/>
  <c r="S580" i="23"/>
  <c r="S579" i="23"/>
  <c r="S578" i="23"/>
  <c r="S577" i="23"/>
  <c r="S576" i="23"/>
  <c r="S575" i="23"/>
  <c r="S574" i="23"/>
  <c r="S573" i="23"/>
  <c r="S572" i="23"/>
  <c r="S571" i="23"/>
  <c r="S570" i="23"/>
  <c r="S569" i="23"/>
  <c r="S568" i="23"/>
  <c r="S567" i="23"/>
  <c r="S566" i="23"/>
  <c r="S565" i="23"/>
  <c r="S564" i="23"/>
  <c r="S563" i="23"/>
  <c r="S562" i="23"/>
  <c r="S561" i="23"/>
  <c r="S560" i="23"/>
  <c r="S559" i="23"/>
  <c r="S558" i="23"/>
  <c r="S557" i="23"/>
  <c r="S556" i="23"/>
  <c r="S555" i="23"/>
  <c r="S554" i="23"/>
  <c r="S553" i="23"/>
  <c r="S552" i="23"/>
  <c r="S551" i="23"/>
  <c r="S550" i="23"/>
  <c r="S549" i="23"/>
  <c r="S548" i="23"/>
  <c r="S547" i="23"/>
  <c r="S546" i="23"/>
  <c r="S545" i="23"/>
  <c r="S544" i="23"/>
  <c r="S543" i="23"/>
  <c r="S542" i="23"/>
  <c r="S541" i="23"/>
  <c r="S540" i="23"/>
  <c r="S539" i="23"/>
  <c r="S538" i="23"/>
  <c r="S537" i="23"/>
  <c r="S536" i="23"/>
  <c r="S535" i="23"/>
  <c r="S534" i="23"/>
  <c r="S533" i="23"/>
  <c r="S532" i="23"/>
  <c r="S531" i="23"/>
  <c r="S530" i="23"/>
  <c r="S529" i="23"/>
  <c r="S528" i="23"/>
  <c r="S527" i="23"/>
  <c r="S526" i="23"/>
  <c r="S525" i="23"/>
  <c r="S524" i="23"/>
  <c r="S523" i="23"/>
  <c r="S522" i="23"/>
  <c r="S521" i="23"/>
  <c r="S520" i="23"/>
  <c r="S519" i="23"/>
  <c r="S518" i="23"/>
  <c r="S517" i="23"/>
  <c r="S516" i="23"/>
  <c r="S515" i="23"/>
  <c r="S514" i="23"/>
  <c r="S513" i="23"/>
  <c r="S512" i="23"/>
  <c r="S511" i="23"/>
  <c r="S510" i="23"/>
  <c r="S509" i="23"/>
  <c r="S508" i="23"/>
  <c r="S507" i="23"/>
  <c r="S506" i="23"/>
  <c r="S505" i="23"/>
  <c r="S504" i="23"/>
  <c r="S503" i="23"/>
  <c r="S502" i="23"/>
  <c r="S501" i="23"/>
  <c r="S500" i="23"/>
  <c r="S499" i="23"/>
  <c r="S498" i="23"/>
  <c r="S497" i="23"/>
  <c r="S496" i="23"/>
  <c r="S495" i="23"/>
  <c r="S494" i="23"/>
  <c r="S493" i="23"/>
  <c r="S492" i="23"/>
  <c r="S491" i="23"/>
  <c r="S490" i="23"/>
  <c r="S489" i="23"/>
  <c r="S488" i="23"/>
  <c r="S487" i="23"/>
  <c r="S486" i="23"/>
  <c r="S485" i="23"/>
  <c r="S484" i="23"/>
  <c r="S483" i="23"/>
  <c r="S482" i="23"/>
  <c r="S481" i="23"/>
  <c r="S480" i="23"/>
  <c r="S479" i="23"/>
  <c r="S478" i="23"/>
  <c r="S477" i="23"/>
  <c r="S476" i="23"/>
  <c r="S475" i="23"/>
  <c r="S474" i="23"/>
  <c r="S473" i="23"/>
  <c r="S472" i="23"/>
  <c r="S471" i="23"/>
  <c r="S470" i="23"/>
  <c r="S469" i="23"/>
  <c r="S468" i="23"/>
  <c r="S467" i="23"/>
  <c r="S466" i="23"/>
  <c r="S465" i="23"/>
  <c r="S464" i="23"/>
  <c r="S463" i="23"/>
  <c r="S462" i="23"/>
  <c r="S461" i="23"/>
  <c r="S460" i="23"/>
  <c r="S459" i="23"/>
  <c r="S458" i="23"/>
  <c r="S457" i="23"/>
  <c r="S456" i="23"/>
  <c r="S455" i="23"/>
  <c r="S454" i="23"/>
  <c r="S453" i="23"/>
  <c r="S452" i="23"/>
  <c r="S451" i="23"/>
  <c r="S450" i="23"/>
  <c r="S449" i="23"/>
  <c r="S448" i="23"/>
  <c r="S447" i="23"/>
  <c r="S446" i="23"/>
  <c r="S445" i="23"/>
  <c r="S444" i="23"/>
  <c r="S443" i="23"/>
  <c r="S442" i="23"/>
  <c r="S441" i="23"/>
  <c r="S440" i="23"/>
  <c r="S439" i="23"/>
  <c r="S438" i="23"/>
  <c r="S437" i="23"/>
  <c r="S436" i="23"/>
  <c r="S435" i="23"/>
  <c r="S434" i="23"/>
  <c r="S433" i="23"/>
  <c r="S432" i="23"/>
  <c r="S431" i="23"/>
  <c r="S430" i="23"/>
  <c r="S429" i="23"/>
  <c r="S428" i="23"/>
  <c r="S427" i="23"/>
  <c r="S426" i="23"/>
  <c r="S425" i="23"/>
  <c r="S424" i="23"/>
  <c r="S423" i="23"/>
  <c r="S422" i="23"/>
  <c r="S421" i="23"/>
  <c r="S420" i="23"/>
  <c r="S419" i="23"/>
  <c r="S418" i="23"/>
  <c r="S417" i="23"/>
  <c r="S416" i="23"/>
  <c r="S415" i="23"/>
  <c r="S414" i="23"/>
  <c r="S413" i="23"/>
  <c r="S412" i="23"/>
  <c r="S411" i="23"/>
  <c r="S410" i="23"/>
  <c r="S409" i="23"/>
  <c r="S408" i="23"/>
  <c r="S407" i="23"/>
  <c r="S406" i="23"/>
  <c r="S405" i="23"/>
  <c r="S404" i="23"/>
  <c r="S403" i="23"/>
  <c r="S402" i="23"/>
  <c r="S401" i="23"/>
  <c r="S400" i="23"/>
  <c r="S399" i="23"/>
  <c r="S398" i="23"/>
  <c r="S397" i="23"/>
  <c r="S396" i="23"/>
  <c r="S395" i="23"/>
  <c r="S394" i="23"/>
  <c r="S393" i="23"/>
  <c r="S392" i="23"/>
  <c r="S391" i="23"/>
  <c r="S390" i="23"/>
  <c r="S389" i="23"/>
  <c r="S388" i="23"/>
  <c r="S387" i="23"/>
  <c r="S386" i="23"/>
  <c r="S385" i="23"/>
  <c r="S384" i="23"/>
  <c r="S383" i="23"/>
  <c r="S382" i="23"/>
  <c r="S381" i="23"/>
  <c r="S380" i="23"/>
  <c r="S379" i="23"/>
  <c r="S378" i="23"/>
  <c r="S377" i="23"/>
  <c r="S376" i="23"/>
  <c r="S375" i="23"/>
  <c r="S374" i="23"/>
  <c r="S373" i="23"/>
  <c r="S372" i="23"/>
  <c r="S371" i="23"/>
  <c r="S370" i="23"/>
  <c r="S369" i="23"/>
  <c r="S368" i="23"/>
  <c r="S367" i="23"/>
  <c r="S366" i="23"/>
  <c r="S365" i="23"/>
  <c r="S364" i="23"/>
  <c r="S363" i="23"/>
  <c r="S362" i="23"/>
  <c r="S361" i="23"/>
  <c r="S360" i="23"/>
  <c r="S359" i="23"/>
  <c r="S358" i="23"/>
  <c r="S357" i="23"/>
  <c r="S356" i="23"/>
  <c r="S355" i="23"/>
  <c r="S354" i="23"/>
  <c r="S353" i="23"/>
  <c r="S352" i="23"/>
  <c r="S351" i="23"/>
  <c r="S350" i="23"/>
  <c r="S349" i="23"/>
  <c r="S348" i="23"/>
  <c r="S347" i="23"/>
  <c r="S346" i="23"/>
  <c r="S345" i="23"/>
  <c r="S344" i="23"/>
  <c r="S343" i="23"/>
  <c r="S342" i="23"/>
  <c r="S341" i="23"/>
  <c r="S340" i="23"/>
  <c r="S339" i="23"/>
  <c r="S338" i="23"/>
  <c r="S337" i="23"/>
  <c r="S336" i="23"/>
  <c r="S335" i="23"/>
  <c r="S334" i="23"/>
  <c r="S333" i="23"/>
  <c r="S332" i="23"/>
  <c r="S331" i="23"/>
  <c r="S330" i="23"/>
  <c r="S329" i="23"/>
  <c r="S328" i="23"/>
  <c r="S327" i="23"/>
  <c r="S326" i="23"/>
  <c r="S325" i="23"/>
  <c r="S324" i="23"/>
  <c r="S323" i="23"/>
  <c r="S322" i="23"/>
  <c r="S321" i="23"/>
  <c r="S320" i="23"/>
  <c r="S319" i="23"/>
  <c r="S318" i="23"/>
  <c r="S317" i="23"/>
  <c r="S316" i="23"/>
  <c r="S315" i="23"/>
  <c r="S314" i="23"/>
  <c r="S313" i="23"/>
  <c r="S312" i="23"/>
  <c r="S311" i="23"/>
  <c r="S310" i="23"/>
  <c r="S309" i="23"/>
  <c r="S308" i="23"/>
  <c r="S307" i="23"/>
  <c r="S306" i="23"/>
  <c r="S305" i="23"/>
  <c r="S304" i="23"/>
  <c r="S303" i="23"/>
  <c r="S302" i="23"/>
  <c r="S301" i="23"/>
  <c r="S300" i="23"/>
  <c r="S299" i="23"/>
  <c r="S298" i="23"/>
  <c r="S297" i="23"/>
  <c r="S296" i="23"/>
  <c r="S295" i="23"/>
  <c r="S294" i="23"/>
  <c r="S293" i="23"/>
  <c r="S292" i="23"/>
  <c r="S291" i="23"/>
  <c r="S290" i="23"/>
  <c r="S289" i="23"/>
  <c r="S288" i="23"/>
  <c r="S287" i="23"/>
  <c r="S286" i="23"/>
  <c r="S285" i="23"/>
  <c r="S284" i="23"/>
  <c r="S283" i="23"/>
  <c r="S282" i="23"/>
  <c r="S281" i="23"/>
  <c r="S280" i="23"/>
  <c r="S279" i="23"/>
  <c r="S278" i="23"/>
  <c r="S277" i="23"/>
  <c r="S276" i="23"/>
  <c r="S275" i="23"/>
  <c r="S274" i="23"/>
  <c r="S273" i="23"/>
  <c r="S272" i="23"/>
  <c r="S271" i="23"/>
  <c r="S270" i="23"/>
  <c r="S269" i="23"/>
  <c r="S268" i="23"/>
  <c r="S267" i="23"/>
  <c r="S266" i="23"/>
  <c r="S265" i="23"/>
  <c r="S264" i="23"/>
  <c r="S263" i="23"/>
  <c r="S262" i="23"/>
  <c r="S261" i="23"/>
  <c r="S260" i="23"/>
  <c r="S259" i="23"/>
  <c r="S258" i="23"/>
  <c r="S257" i="23"/>
  <c r="S256" i="23"/>
  <c r="S255" i="23"/>
  <c r="S254" i="23"/>
  <c r="S253" i="23"/>
  <c r="S252" i="23"/>
  <c r="S251" i="23"/>
  <c r="S250" i="23"/>
  <c r="S249" i="23"/>
  <c r="S248" i="23"/>
  <c r="S247" i="23"/>
  <c r="S246" i="23"/>
  <c r="S245" i="23"/>
  <c r="S244" i="23"/>
  <c r="S243" i="23"/>
  <c r="S242" i="23"/>
  <c r="S241" i="23"/>
  <c r="S240" i="23"/>
  <c r="S239" i="23"/>
  <c r="S238" i="23"/>
  <c r="S237" i="23"/>
  <c r="S236" i="23"/>
  <c r="S235" i="23"/>
  <c r="S234" i="23"/>
  <c r="S233" i="23"/>
  <c r="S232" i="23"/>
  <c r="S231" i="23"/>
  <c r="S230" i="23"/>
  <c r="S229" i="23"/>
  <c r="S228" i="23"/>
  <c r="S227" i="23"/>
  <c r="S226" i="23"/>
  <c r="S225" i="23"/>
  <c r="S224" i="23"/>
  <c r="S223" i="23"/>
  <c r="S222" i="23"/>
  <c r="S221" i="23"/>
  <c r="S220" i="23"/>
  <c r="S219" i="23"/>
  <c r="S218" i="23"/>
  <c r="S217" i="23"/>
  <c r="S216" i="23"/>
  <c r="S215" i="23"/>
  <c r="S214" i="23"/>
  <c r="S213" i="23"/>
  <c r="S212" i="23"/>
  <c r="S211" i="23"/>
  <c r="S210" i="23"/>
  <c r="S209" i="23"/>
  <c r="S208" i="23"/>
  <c r="S207" i="23"/>
  <c r="S206" i="23"/>
  <c r="S205" i="23"/>
  <c r="S204" i="23"/>
  <c r="S203" i="23"/>
  <c r="S202" i="23"/>
  <c r="S201" i="23"/>
  <c r="S200" i="23"/>
  <c r="S199" i="23"/>
  <c r="S198" i="23"/>
  <c r="S197" i="23"/>
  <c r="S196" i="23"/>
  <c r="S195" i="23"/>
  <c r="S194" i="23"/>
  <c r="S193" i="23"/>
  <c r="S192" i="23"/>
  <c r="S191" i="23"/>
  <c r="S190" i="23"/>
  <c r="S189" i="23"/>
  <c r="S188" i="23"/>
  <c r="S187" i="23"/>
  <c r="S186" i="23"/>
  <c r="S185" i="23"/>
  <c r="S184" i="23"/>
  <c r="S183" i="23"/>
  <c r="S182" i="23"/>
  <c r="S181" i="23"/>
  <c r="S180" i="23"/>
  <c r="S179" i="23"/>
  <c r="S178" i="23"/>
  <c r="S177" i="23"/>
  <c r="S176" i="23"/>
  <c r="S175" i="23"/>
  <c r="S174" i="23"/>
  <c r="S173" i="23"/>
  <c r="S172" i="23"/>
  <c r="S171" i="23"/>
  <c r="S170" i="23"/>
  <c r="S169" i="23"/>
  <c r="S168" i="23"/>
  <c r="S167" i="23"/>
  <c r="S166" i="23"/>
  <c r="S165" i="23"/>
  <c r="S164" i="23"/>
  <c r="S163" i="23"/>
  <c r="S162" i="23"/>
  <c r="S161" i="23"/>
  <c r="S160" i="23"/>
  <c r="S159" i="23"/>
  <c r="S158" i="23"/>
  <c r="S157" i="23"/>
  <c r="S156" i="23"/>
  <c r="S155" i="23"/>
  <c r="S154" i="23"/>
  <c r="S153" i="23"/>
  <c r="S152" i="23"/>
  <c r="S151" i="23"/>
  <c r="S150" i="23"/>
  <c r="S149" i="23"/>
  <c r="S148" i="23"/>
  <c r="S147" i="23"/>
  <c r="S146" i="23"/>
  <c r="S145" i="23"/>
  <c r="S144" i="23"/>
  <c r="S143" i="23"/>
  <c r="S142" i="23"/>
  <c r="S141" i="23"/>
  <c r="S140" i="23"/>
  <c r="S139" i="23"/>
  <c r="S138" i="23"/>
  <c r="S137" i="23"/>
  <c r="S136" i="23"/>
  <c r="S135" i="23"/>
  <c r="S134" i="23"/>
  <c r="S133" i="23"/>
  <c r="S132" i="23"/>
  <c r="S131" i="23"/>
  <c r="S130" i="23"/>
  <c r="S129" i="23"/>
  <c r="S128" i="23"/>
  <c r="S127" i="23"/>
  <c r="S126" i="23"/>
  <c r="S125" i="23"/>
  <c r="S124" i="23"/>
  <c r="S123" i="23"/>
  <c r="S122" i="23"/>
  <c r="S121" i="23"/>
  <c r="S120" i="23"/>
  <c r="S119" i="23"/>
  <c r="S118" i="23"/>
  <c r="S117" i="23"/>
  <c r="S116" i="23"/>
  <c r="S115" i="23"/>
  <c r="S114" i="23"/>
  <c r="S113" i="23"/>
  <c r="S112" i="23"/>
  <c r="S111" i="23"/>
  <c r="S110" i="23"/>
  <c r="S109" i="23"/>
  <c r="S108" i="23"/>
  <c r="S107" i="23"/>
  <c r="S106" i="23"/>
  <c r="S105" i="23"/>
  <c r="S104" i="23"/>
  <c r="S103" i="23"/>
  <c r="S102" i="23"/>
  <c r="S101" i="23"/>
  <c r="S100" i="23"/>
  <c r="S99" i="23"/>
  <c r="S98" i="23"/>
  <c r="S97" i="23"/>
  <c r="S96" i="23"/>
  <c r="S95" i="23"/>
  <c r="S94" i="23"/>
  <c r="S93" i="23"/>
  <c r="S92" i="23"/>
  <c r="S91" i="23"/>
  <c r="S90" i="23"/>
  <c r="S89" i="23"/>
  <c r="S88" i="23"/>
  <c r="S87" i="23"/>
  <c r="S86" i="23"/>
  <c r="S85" i="23"/>
  <c r="S84" i="23"/>
  <c r="S83" i="23"/>
  <c r="S82" i="23"/>
  <c r="S81" i="23"/>
  <c r="S80" i="23"/>
  <c r="S79" i="23"/>
  <c r="S78" i="23"/>
  <c r="S77" i="23"/>
  <c r="S76" i="23"/>
  <c r="S75" i="23"/>
  <c r="S74" i="23"/>
  <c r="S73" i="23"/>
  <c r="S72" i="23"/>
  <c r="S71" i="23"/>
  <c r="S70" i="23"/>
  <c r="S69" i="23"/>
  <c r="S68" i="23"/>
  <c r="S67" i="23"/>
  <c r="S66" i="23"/>
  <c r="S65" i="23"/>
  <c r="S64" i="23"/>
  <c r="S63" i="23"/>
  <c r="S62" i="23"/>
  <c r="S61" i="23"/>
  <c r="S60" i="23"/>
  <c r="S59" i="23"/>
  <c r="S58" i="23"/>
  <c r="S57" i="23"/>
  <c r="S56" i="23"/>
  <c r="S55" i="23"/>
  <c r="S54" i="23"/>
  <c r="S53" i="23"/>
  <c r="S52" i="23"/>
  <c r="S51" i="23"/>
  <c r="S50" i="23"/>
  <c r="S49" i="23"/>
  <c r="S48" i="23"/>
  <c r="S47" i="23"/>
  <c r="S46" i="23"/>
  <c r="S45" i="23"/>
  <c r="S44" i="23"/>
  <c r="S43" i="23"/>
  <c r="S42" i="23"/>
  <c r="S41" i="23"/>
  <c r="S40" i="23"/>
  <c r="S39" i="23"/>
  <c r="S38" i="23"/>
  <c r="S37" i="23"/>
  <c r="S36" i="23"/>
  <c r="S35" i="23"/>
  <c r="S34" i="23"/>
  <c r="S33" i="23"/>
  <c r="S32" i="23"/>
  <c r="S31" i="23"/>
  <c r="S30" i="23"/>
  <c r="S29" i="23"/>
  <c r="S28" i="23"/>
  <c r="S27" i="23"/>
  <c r="S26" i="23"/>
  <c r="S25" i="23"/>
  <c r="S24" i="23"/>
  <c r="S23" i="23"/>
  <c r="S22" i="23"/>
  <c r="S21" i="23"/>
  <c r="S20" i="23"/>
  <c r="S19" i="23"/>
  <c r="S18" i="23"/>
  <c r="S17" i="23"/>
  <c r="S16" i="23"/>
  <c r="S15" i="23"/>
  <c r="S14" i="23"/>
  <c r="S13" i="23"/>
  <c r="S12" i="23"/>
  <c r="S11" i="23"/>
  <c r="S10" i="23"/>
  <c r="S9" i="23"/>
  <c r="S8" i="23"/>
  <c r="S7" i="23"/>
  <c r="S6" i="23"/>
  <c r="S5" i="23" l="1"/>
  <c r="C5" i="23" l="1"/>
  <c r="G2504" i="23" l="1"/>
  <c r="C2504" i="23"/>
  <c r="G2503" i="23"/>
  <c r="C2503" i="23"/>
  <c r="AH2503" i="23" s="1"/>
  <c r="AJ2502" i="23"/>
  <c r="AI2502" i="23"/>
  <c r="AH2502" i="23"/>
  <c r="AG2502" i="23"/>
  <c r="G2502" i="23"/>
  <c r="C2502" i="23"/>
  <c r="AJ2501" i="23"/>
  <c r="AI2501" i="23"/>
  <c r="AH2501" i="23"/>
  <c r="AG2501" i="23"/>
  <c r="G2501" i="23"/>
  <c r="C2501" i="23"/>
  <c r="AJ2500" i="23"/>
  <c r="AI2500" i="23"/>
  <c r="AH2500" i="23"/>
  <c r="AG2500" i="23"/>
  <c r="G2500" i="23"/>
  <c r="C2500" i="23"/>
  <c r="AJ2499" i="23"/>
  <c r="AI2499" i="23"/>
  <c r="AH2499" i="23"/>
  <c r="AG2499" i="23"/>
  <c r="G2499" i="23"/>
  <c r="C2499" i="23"/>
  <c r="AJ2498" i="23"/>
  <c r="AI2498" i="23"/>
  <c r="AH2498" i="23"/>
  <c r="AG2498" i="23"/>
  <c r="G2498" i="23"/>
  <c r="C2498" i="23"/>
  <c r="AJ2497" i="23"/>
  <c r="AI2497" i="23"/>
  <c r="AH2497" i="23"/>
  <c r="AG2497" i="23"/>
  <c r="G2497" i="23"/>
  <c r="C2497" i="23"/>
  <c r="AJ2496" i="23"/>
  <c r="AI2496" i="23"/>
  <c r="AH2496" i="23"/>
  <c r="AG2496" i="23"/>
  <c r="G2496" i="23"/>
  <c r="C2496" i="23"/>
  <c r="AJ2495" i="23"/>
  <c r="AI2495" i="23"/>
  <c r="AH2495" i="23"/>
  <c r="AG2495" i="23"/>
  <c r="G2495" i="23"/>
  <c r="C2495" i="23"/>
  <c r="AJ2494" i="23"/>
  <c r="AI2494" i="23"/>
  <c r="AH2494" i="23"/>
  <c r="AG2494" i="23"/>
  <c r="G2494" i="23"/>
  <c r="C2494" i="23"/>
  <c r="AJ2493" i="23"/>
  <c r="AI2493" i="23"/>
  <c r="AH2493" i="23"/>
  <c r="AG2493" i="23"/>
  <c r="G2493" i="23"/>
  <c r="C2493" i="23"/>
  <c r="AJ2492" i="23"/>
  <c r="AI2492" i="23"/>
  <c r="AH2492" i="23"/>
  <c r="AG2492" i="23"/>
  <c r="G2492" i="23"/>
  <c r="C2492" i="23"/>
  <c r="AJ2491" i="23"/>
  <c r="AI2491" i="23"/>
  <c r="AH2491" i="23"/>
  <c r="AG2491" i="23"/>
  <c r="G2491" i="23"/>
  <c r="C2491" i="23"/>
  <c r="AJ2490" i="23"/>
  <c r="AI2490" i="23"/>
  <c r="AH2490" i="23"/>
  <c r="AG2490" i="23"/>
  <c r="G2490" i="23"/>
  <c r="C2490" i="23"/>
  <c r="AJ2489" i="23"/>
  <c r="AI2489" i="23"/>
  <c r="AH2489" i="23"/>
  <c r="AG2489" i="23"/>
  <c r="G2489" i="23"/>
  <c r="C2489" i="23"/>
  <c r="AJ2488" i="23"/>
  <c r="AI2488" i="23"/>
  <c r="AH2488" i="23"/>
  <c r="AG2488" i="23"/>
  <c r="G2488" i="23"/>
  <c r="C2488" i="23"/>
  <c r="AJ2487" i="23"/>
  <c r="AI2487" i="23"/>
  <c r="AH2487" i="23"/>
  <c r="AG2487" i="23"/>
  <c r="G2487" i="23"/>
  <c r="C2487" i="23"/>
  <c r="AJ2486" i="23"/>
  <c r="AI2486" i="23"/>
  <c r="AH2486" i="23"/>
  <c r="AG2486" i="23"/>
  <c r="G2486" i="23"/>
  <c r="C2486" i="23"/>
  <c r="AJ2485" i="23"/>
  <c r="AI2485" i="23"/>
  <c r="AH2485" i="23"/>
  <c r="AG2485" i="23"/>
  <c r="G2485" i="23"/>
  <c r="C2485" i="23"/>
  <c r="AJ2484" i="23"/>
  <c r="AI2484" i="23"/>
  <c r="AH2484" i="23"/>
  <c r="AG2484" i="23"/>
  <c r="G2484" i="23"/>
  <c r="C2484" i="23"/>
  <c r="AJ2483" i="23"/>
  <c r="AI2483" i="23"/>
  <c r="AH2483" i="23"/>
  <c r="AG2483" i="23"/>
  <c r="G2483" i="23"/>
  <c r="C2483" i="23"/>
  <c r="AJ2482" i="23"/>
  <c r="AI2482" i="23"/>
  <c r="AH2482" i="23"/>
  <c r="AG2482" i="23"/>
  <c r="G2482" i="23"/>
  <c r="C2482" i="23"/>
  <c r="AJ2481" i="23"/>
  <c r="AI2481" i="23"/>
  <c r="AH2481" i="23"/>
  <c r="AG2481" i="23"/>
  <c r="G2481" i="23"/>
  <c r="C2481" i="23"/>
  <c r="AJ2480" i="23"/>
  <c r="AI2480" i="23"/>
  <c r="AH2480" i="23"/>
  <c r="AG2480" i="23"/>
  <c r="G2480" i="23"/>
  <c r="C2480" i="23"/>
  <c r="AJ2479" i="23"/>
  <c r="AI2479" i="23"/>
  <c r="AH2479" i="23"/>
  <c r="AG2479" i="23"/>
  <c r="G2479" i="23"/>
  <c r="C2479" i="23"/>
  <c r="AJ2478" i="23"/>
  <c r="AI2478" i="23"/>
  <c r="AH2478" i="23"/>
  <c r="AG2478" i="23"/>
  <c r="G2478" i="23"/>
  <c r="C2478" i="23"/>
  <c r="AJ2477" i="23"/>
  <c r="AI2477" i="23"/>
  <c r="AH2477" i="23"/>
  <c r="AG2477" i="23"/>
  <c r="G2477" i="23"/>
  <c r="C2477" i="23"/>
  <c r="AJ2476" i="23"/>
  <c r="AI2476" i="23"/>
  <c r="AH2476" i="23"/>
  <c r="AG2476" i="23"/>
  <c r="G2476" i="23"/>
  <c r="C2476" i="23"/>
  <c r="AJ2475" i="23"/>
  <c r="AI2475" i="23"/>
  <c r="AH2475" i="23"/>
  <c r="AG2475" i="23"/>
  <c r="G2475" i="23"/>
  <c r="C2475" i="23"/>
  <c r="AJ2474" i="23"/>
  <c r="AI2474" i="23"/>
  <c r="AH2474" i="23"/>
  <c r="AG2474" i="23"/>
  <c r="G2474" i="23"/>
  <c r="C2474" i="23"/>
  <c r="AJ2473" i="23"/>
  <c r="AI2473" i="23"/>
  <c r="AH2473" i="23"/>
  <c r="AG2473" i="23"/>
  <c r="G2473" i="23"/>
  <c r="C2473" i="23"/>
  <c r="AJ2472" i="23"/>
  <c r="AI2472" i="23"/>
  <c r="AH2472" i="23"/>
  <c r="AG2472" i="23"/>
  <c r="G2472" i="23"/>
  <c r="C2472" i="23"/>
  <c r="AJ2471" i="23"/>
  <c r="AI2471" i="23"/>
  <c r="AH2471" i="23"/>
  <c r="AG2471" i="23"/>
  <c r="G2471" i="23"/>
  <c r="C2471" i="23"/>
  <c r="AJ2470" i="23"/>
  <c r="AI2470" i="23"/>
  <c r="AH2470" i="23"/>
  <c r="AG2470" i="23"/>
  <c r="G2470" i="23"/>
  <c r="C2470" i="23"/>
  <c r="AJ2469" i="23"/>
  <c r="AI2469" i="23"/>
  <c r="AH2469" i="23"/>
  <c r="AG2469" i="23"/>
  <c r="G2469" i="23"/>
  <c r="C2469" i="23"/>
  <c r="AJ2468" i="23"/>
  <c r="AI2468" i="23"/>
  <c r="AH2468" i="23"/>
  <c r="AG2468" i="23"/>
  <c r="G2468" i="23"/>
  <c r="C2468" i="23"/>
  <c r="AJ2467" i="23"/>
  <c r="AI2467" i="23"/>
  <c r="AH2467" i="23"/>
  <c r="AG2467" i="23"/>
  <c r="G2467" i="23"/>
  <c r="C2467" i="23"/>
  <c r="AJ2466" i="23"/>
  <c r="AI2466" i="23"/>
  <c r="AH2466" i="23"/>
  <c r="AG2466" i="23"/>
  <c r="G2466" i="23"/>
  <c r="C2466" i="23"/>
  <c r="AJ2465" i="23"/>
  <c r="AI2465" i="23"/>
  <c r="AH2465" i="23"/>
  <c r="AG2465" i="23"/>
  <c r="G2465" i="23"/>
  <c r="C2465" i="23"/>
  <c r="AJ2464" i="23"/>
  <c r="AI2464" i="23"/>
  <c r="AH2464" i="23"/>
  <c r="AG2464" i="23"/>
  <c r="G2464" i="23"/>
  <c r="C2464" i="23"/>
  <c r="AJ2463" i="23"/>
  <c r="AI2463" i="23"/>
  <c r="AH2463" i="23"/>
  <c r="AG2463" i="23"/>
  <c r="G2463" i="23"/>
  <c r="C2463" i="23"/>
  <c r="AJ2462" i="23"/>
  <c r="AI2462" i="23"/>
  <c r="AH2462" i="23"/>
  <c r="AG2462" i="23"/>
  <c r="G2462" i="23"/>
  <c r="C2462" i="23"/>
  <c r="AJ2461" i="23"/>
  <c r="AI2461" i="23"/>
  <c r="AH2461" i="23"/>
  <c r="AG2461" i="23"/>
  <c r="G2461" i="23"/>
  <c r="C2461" i="23"/>
  <c r="AJ2460" i="23"/>
  <c r="AI2460" i="23"/>
  <c r="AH2460" i="23"/>
  <c r="AG2460" i="23"/>
  <c r="G2460" i="23"/>
  <c r="C2460" i="23"/>
  <c r="AJ2459" i="23"/>
  <c r="AI2459" i="23"/>
  <c r="AH2459" i="23"/>
  <c r="AG2459" i="23"/>
  <c r="G2459" i="23"/>
  <c r="C2459" i="23"/>
  <c r="AJ2458" i="23"/>
  <c r="AI2458" i="23"/>
  <c r="AH2458" i="23"/>
  <c r="AG2458" i="23"/>
  <c r="G2458" i="23"/>
  <c r="C2458" i="23"/>
  <c r="AJ2457" i="23"/>
  <c r="AI2457" i="23"/>
  <c r="AH2457" i="23"/>
  <c r="AG2457" i="23"/>
  <c r="G2457" i="23"/>
  <c r="C2457" i="23"/>
  <c r="AJ2456" i="23"/>
  <c r="AI2456" i="23"/>
  <c r="AH2456" i="23"/>
  <c r="AG2456" i="23"/>
  <c r="G2456" i="23"/>
  <c r="C2456" i="23"/>
  <c r="AJ2455" i="23"/>
  <c r="AI2455" i="23"/>
  <c r="AH2455" i="23"/>
  <c r="AG2455" i="23"/>
  <c r="G2455" i="23"/>
  <c r="C2455" i="23"/>
  <c r="AJ2454" i="23"/>
  <c r="AI2454" i="23"/>
  <c r="AH2454" i="23"/>
  <c r="AG2454" i="23"/>
  <c r="G2454" i="23"/>
  <c r="C2454" i="23"/>
  <c r="AJ2453" i="23"/>
  <c r="AI2453" i="23"/>
  <c r="AH2453" i="23"/>
  <c r="AG2453" i="23"/>
  <c r="G2453" i="23"/>
  <c r="C2453" i="23"/>
  <c r="AJ2452" i="23"/>
  <c r="AI2452" i="23"/>
  <c r="AH2452" i="23"/>
  <c r="AG2452" i="23"/>
  <c r="G2452" i="23"/>
  <c r="C2452" i="23"/>
  <c r="AJ2451" i="23"/>
  <c r="AI2451" i="23"/>
  <c r="AH2451" i="23"/>
  <c r="AG2451" i="23"/>
  <c r="G2451" i="23"/>
  <c r="C2451" i="23"/>
  <c r="AJ2450" i="23"/>
  <c r="AI2450" i="23"/>
  <c r="AH2450" i="23"/>
  <c r="AG2450" i="23"/>
  <c r="G2450" i="23"/>
  <c r="C2450" i="23"/>
  <c r="AJ2449" i="23"/>
  <c r="AI2449" i="23"/>
  <c r="AH2449" i="23"/>
  <c r="AG2449" i="23"/>
  <c r="G2449" i="23"/>
  <c r="C2449" i="23"/>
  <c r="AJ2448" i="23"/>
  <c r="AI2448" i="23"/>
  <c r="AH2448" i="23"/>
  <c r="AG2448" i="23"/>
  <c r="G2448" i="23"/>
  <c r="C2448" i="23"/>
  <c r="AJ2447" i="23"/>
  <c r="AI2447" i="23"/>
  <c r="AH2447" i="23"/>
  <c r="AG2447" i="23"/>
  <c r="G2447" i="23"/>
  <c r="C2447" i="23"/>
  <c r="AJ2446" i="23"/>
  <c r="AI2446" i="23"/>
  <c r="AH2446" i="23"/>
  <c r="AG2446" i="23"/>
  <c r="G2446" i="23"/>
  <c r="C2446" i="23"/>
  <c r="AJ2445" i="23"/>
  <c r="AI2445" i="23"/>
  <c r="AH2445" i="23"/>
  <c r="AG2445" i="23"/>
  <c r="G2445" i="23"/>
  <c r="C2445" i="23"/>
  <c r="AJ2444" i="23"/>
  <c r="AI2444" i="23"/>
  <c r="AH2444" i="23"/>
  <c r="AG2444" i="23"/>
  <c r="G2444" i="23"/>
  <c r="C2444" i="23"/>
  <c r="AJ2443" i="23"/>
  <c r="AI2443" i="23"/>
  <c r="AH2443" i="23"/>
  <c r="AG2443" i="23"/>
  <c r="G2443" i="23"/>
  <c r="C2443" i="23"/>
  <c r="AJ2442" i="23"/>
  <c r="AI2442" i="23"/>
  <c r="AH2442" i="23"/>
  <c r="AG2442" i="23"/>
  <c r="G2442" i="23"/>
  <c r="C2442" i="23"/>
  <c r="AJ2441" i="23"/>
  <c r="AI2441" i="23"/>
  <c r="AH2441" i="23"/>
  <c r="AG2441" i="23"/>
  <c r="G2441" i="23"/>
  <c r="C2441" i="23"/>
  <c r="AJ2440" i="23"/>
  <c r="AI2440" i="23"/>
  <c r="AH2440" i="23"/>
  <c r="AG2440" i="23"/>
  <c r="G2440" i="23"/>
  <c r="C2440" i="23"/>
  <c r="AJ2439" i="23"/>
  <c r="AI2439" i="23"/>
  <c r="AH2439" i="23"/>
  <c r="AG2439" i="23"/>
  <c r="G2439" i="23"/>
  <c r="C2439" i="23"/>
  <c r="AJ2438" i="23"/>
  <c r="AI2438" i="23"/>
  <c r="AH2438" i="23"/>
  <c r="AG2438" i="23"/>
  <c r="G2438" i="23"/>
  <c r="C2438" i="23"/>
  <c r="AJ2437" i="23"/>
  <c r="AI2437" i="23"/>
  <c r="AH2437" i="23"/>
  <c r="AG2437" i="23"/>
  <c r="G2437" i="23"/>
  <c r="C2437" i="23"/>
  <c r="AJ2436" i="23"/>
  <c r="AI2436" i="23"/>
  <c r="AH2436" i="23"/>
  <c r="AG2436" i="23"/>
  <c r="G2436" i="23"/>
  <c r="C2436" i="23"/>
  <c r="AJ2435" i="23"/>
  <c r="AI2435" i="23"/>
  <c r="AH2435" i="23"/>
  <c r="AG2435" i="23"/>
  <c r="G2435" i="23"/>
  <c r="C2435" i="23"/>
  <c r="AJ2434" i="23"/>
  <c r="AI2434" i="23"/>
  <c r="AH2434" i="23"/>
  <c r="AG2434" i="23"/>
  <c r="G2434" i="23"/>
  <c r="C2434" i="23"/>
  <c r="AJ2433" i="23"/>
  <c r="AI2433" i="23"/>
  <c r="AH2433" i="23"/>
  <c r="AG2433" i="23"/>
  <c r="G2433" i="23"/>
  <c r="C2433" i="23"/>
  <c r="AJ2432" i="23"/>
  <c r="AI2432" i="23"/>
  <c r="AH2432" i="23"/>
  <c r="AG2432" i="23"/>
  <c r="G2432" i="23"/>
  <c r="C2432" i="23"/>
  <c r="AJ2431" i="23"/>
  <c r="AI2431" i="23"/>
  <c r="AH2431" i="23"/>
  <c r="AG2431" i="23"/>
  <c r="G2431" i="23"/>
  <c r="C2431" i="23"/>
  <c r="AJ2430" i="23"/>
  <c r="AI2430" i="23"/>
  <c r="AH2430" i="23"/>
  <c r="AG2430" i="23"/>
  <c r="G2430" i="23"/>
  <c r="C2430" i="23"/>
  <c r="AJ2429" i="23"/>
  <c r="AI2429" i="23"/>
  <c r="AH2429" i="23"/>
  <c r="AG2429" i="23"/>
  <c r="G2429" i="23"/>
  <c r="C2429" i="23"/>
  <c r="AJ2428" i="23"/>
  <c r="AI2428" i="23"/>
  <c r="AH2428" i="23"/>
  <c r="AG2428" i="23"/>
  <c r="G2428" i="23"/>
  <c r="C2428" i="23"/>
  <c r="AJ2427" i="23"/>
  <c r="AI2427" i="23"/>
  <c r="AH2427" i="23"/>
  <c r="AG2427" i="23"/>
  <c r="G2427" i="23"/>
  <c r="C2427" i="23"/>
  <c r="AJ2426" i="23"/>
  <c r="AI2426" i="23"/>
  <c r="AH2426" i="23"/>
  <c r="AG2426" i="23"/>
  <c r="G2426" i="23"/>
  <c r="C2426" i="23"/>
  <c r="AJ2425" i="23"/>
  <c r="AI2425" i="23"/>
  <c r="AH2425" i="23"/>
  <c r="AG2425" i="23"/>
  <c r="G2425" i="23"/>
  <c r="C2425" i="23"/>
  <c r="AJ2424" i="23"/>
  <c r="AI2424" i="23"/>
  <c r="AH2424" i="23"/>
  <c r="AG2424" i="23"/>
  <c r="G2424" i="23"/>
  <c r="C2424" i="23"/>
  <c r="AJ2423" i="23"/>
  <c r="AI2423" i="23"/>
  <c r="AH2423" i="23"/>
  <c r="AG2423" i="23"/>
  <c r="G2423" i="23"/>
  <c r="C2423" i="23"/>
  <c r="AJ2422" i="23"/>
  <c r="AI2422" i="23"/>
  <c r="AH2422" i="23"/>
  <c r="AG2422" i="23"/>
  <c r="G2422" i="23"/>
  <c r="C2422" i="23"/>
  <c r="AJ2421" i="23"/>
  <c r="AI2421" i="23"/>
  <c r="AH2421" i="23"/>
  <c r="AG2421" i="23"/>
  <c r="G2421" i="23"/>
  <c r="C2421" i="23"/>
  <c r="AJ2420" i="23"/>
  <c r="AI2420" i="23"/>
  <c r="AH2420" i="23"/>
  <c r="AG2420" i="23"/>
  <c r="G2420" i="23"/>
  <c r="C2420" i="23"/>
  <c r="AJ2419" i="23"/>
  <c r="AI2419" i="23"/>
  <c r="AH2419" i="23"/>
  <c r="AG2419" i="23"/>
  <c r="G2419" i="23"/>
  <c r="C2419" i="23"/>
  <c r="AJ2418" i="23"/>
  <c r="AI2418" i="23"/>
  <c r="AH2418" i="23"/>
  <c r="AG2418" i="23"/>
  <c r="G2418" i="23"/>
  <c r="C2418" i="23"/>
  <c r="AJ2417" i="23"/>
  <c r="AI2417" i="23"/>
  <c r="AH2417" i="23"/>
  <c r="AG2417" i="23"/>
  <c r="G2417" i="23"/>
  <c r="C2417" i="23"/>
  <c r="AJ2416" i="23"/>
  <c r="AI2416" i="23"/>
  <c r="AH2416" i="23"/>
  <c r="AG2416" i="23"/>
  <c r="G2416" i="23"/>
  <c r="C2416" i="23"/>
  <c r="AJ2415" i="23"/>
  <c r="AI2415" i="23"/>
  <c r="AH2415" i="23"/>
  <c r="AG2415" i="23"/>
  <c r="G2415" i="23"/>
  <c r="C2415" i="23"/>
  <c r="AJ2414" i="23"/>
  <c r="AI2414" i="23"/>
  <c r="AH2414" i="23"/>
  <c r="AG2414" i="23"/>
  <c r="G2414" i="23"/>
  <c r="C2414" i="23"/>
  <c r="AJ2413" i="23"/>
  <c r="AI2413" i="23"/>
  <c r="AH2413" i="23"/>
  <c r="AG2413" i="23"/>
  <c r="G2413" i="23"/>
  <c r="C2413" i="23"/>
  <c r="AJ2412" i="23"/>
  <c r="AI2412" i="23"/>
  <c r="AH2412" i="23"/>
  <c r="AG2412" i="23"/>
  <c r="G2412" i="23"/>
  <c r="C2412" i="23"/>
  <c r="AJ2411" i="23"/>
  <c r="AI2411" i="23"/>
  <c r="AH2411" i="23"/>
  <c r="AG2411" i="23"/>
  <c r="G2411" i="23"/>
  <c r="C2411" i="23"/>
  <c r="AJ2410" i="23"/>
  <c r="AI2410" i="23"/>
  <c r="AH2410" i="23"/>
  <c r="AG2410" i="23"/>
  <c r="G2410" i="23"/>
  <c r="C2410" i="23"/>
  <c r="AJ2409" i="23"/>
  <c r="AI2409" i="23"/>
  <c r="AH2409" i="23"/>
  <c r="AG2409" i="23"/>
  <c r="G2409" i="23"/>
  <c r="C2409" i="23"/>
  <c r="AJ2408" i="23"/>
  <c r="AI2408" i="23"/>
  <c r="AH2408" i="23"/>
  <c r="AG2408" i="23"/>
  <c r="G2408" i="23"/>
  <c r="C2408" i="23"/>
  <c r="AJ2407" i="23"/>
  <c r="AI2407" i="23"/>
  <c r="AH2407" i="23"/>
  <c r="AG2407" i="23"/>
  <c r="G2407" i="23"/>
  <c r="C2407" i="23"/>
  <c r="AJ2406" i="23"/>
  <c r="AI2406" i="23"/>
  <c r="AH2406" i="23"/>
  <c r="AG2406" i="23"/>
  <c r="G2406" i="23"/>
  <c r="C2406" i="23"/>
  <c r="AJ2405" i="23"/>
  <c r="AI2405" i="23"/>
  <c r="AH2405" i="23"/>
  <c r="AG2405" i="23"/>
  <c r="G2405" i="23"/>
  <c r="C2405" i="23"/>
  <c r="AJ2404" i="23"/>
  <c r="AI2404" i="23"/>
  <c r="AH2404" i="23"/>
  <c r="AG2404" i="23"/>
  <c r="G2404" i="23"/>
  <c r="C2404" i="23"/>
  <c r="AJ2403" i="23"/>
  <c r="AI2403" i="23"/>
  <c r="AH2403" i="23"/>
  <c r="AG2403" i="23"/>
  <c r="G2403" i="23"/>
  <c r="C2403" i="23"/>
  <c r="AJ2402" i="23"/>
  <c r="AI2402" i="23"/>
  <c r="AH2402" i="23"/>
  <c r="AG2402" i="23"/>
  <c r="G2402" i="23"/>
  <c r="C2402" i="23"/>
  <c r="AJ2401" i="23"/>
  <c r="AI2401" i="23"/>
  <c r="AH2401" i="23"/>
  <c r="AG2401" i="23"/>
  <c r="G2401" i="23"/>
  <c r="C2401" i="23"/>
  <c r="AJ2400" i="23"/>
  <c r="AI2400" i="23"/>
  <c r="AH2400" i="23"/>
  <c r="AG2400" i="23"/>
  <c r="G2400" i="23"/>
  <c r="C2400" i="23"/>
  <c r="AJ2399" i="23"/>
  <c r="AI2399" i="23"/>
  <c r="AH2399" i="23"/>
  <c r="AG2399" i="23"/>
  <c r="G2399" i="23"/>
  <c r="C2399" i="23"/>
  <c r="AJ2398" i="23"/>
  <c r="AI2398" i="23"/>
  <c r="AH2398" i="23"/>
  <c r="AG2398" i="23"/>
  <c r="G2398" i="23"/>
  <c r="C2398" i="23"/>
  <c r="AJ2397" i="23"/>
  <c r="AI2397" i="23"/>
  <c r="AH2397" i="23"/>
  <c r="AG2397" i="23"/>
  <c r="G2397" i="23"/>
  <c r="C2397" i="23"/>
  <c r="AJ2396" i="23"/>
  <c r="AI2396" i="23"/>
  <c r="AH2396" i="23"/>
  <c r="AG2396" i="23"/>
  <c r="G2396" i="23"/>
  <c r="C2396" i="23"/>
  <c r="AJ2395" i="23"/>
  <c r="AI2395" i="23"/>
  <c r="AH2395" i="23"/>
  <c r="AG2395" i="23"/>
  <c r="G2395" i="23"/>
  <c r="C2395" i="23"/>
  <c r="AJ2394" i="23"/>
  <c r="AI2394" i="23"/>
  <c r="AH2394" i="23"/>
  <c r="AG2394" i="23"/>
  <c r="G2394" i="23"/>
  <c r="C2394" i="23"/>
  <c r="AJ2393" i="23"/>
  <c r="AI2393" i="23"/>
  <c r="AH2393" i="23"/>
  <c r="AG2393" i="23"/>
  <c r="G2393" i="23"/>
  <c r="C2393" i="23"/>
  <c r="AJ2392" i="23"/>
  <c r="AI2392" i="23"/>
  <c r="AH2392" i="23"/>
  <c r="AG2392" i="23"/>
  <c r="G2392" i="23"/>
  <c r="C2392" i="23"/>
  <c r="AJ2391" i="23"/>
  <c r="AI2391" i="23"/>
  <c r="AH2391" i="23"/>
  <c r="AG2391" i="23"/>
  <c r="G2391" i="23"/>
  <c r="C2391" i="23"/>
  <c r="AJ2390" i="23"/>
  <c r="AI2390" i="23"/>
  <c r="AH2390" i="23"/>
  <c r="AG2390" i="23"/>
  <c r="G2390" i="23"/>
  <c r="C2390" i="23"/>
  <c r="AJ2389" i="23"/>
  <c r="AI2389" i="23"/>
  <c r="AH2389" i="23"/>
  <c r="AG2389" i="23"/>
  <c r="G2389" i="23"/>
  <c r="C2389" i="23"/>
  <c r="AJ2388" i="23"/>
  <c r="AI2388" i="23"/>
  <c r="AH2388" i="23"/>
  <c r="AG2388" i="23"/>
  <c r="G2388" i="23"/>
  <c r="C2388" i="23"/>
  <c r="AJ2387" i="23"/>
  <c r="AI2387" i="23"/>
  <c r="AH2387" i="23"/>
  <c r="AG2387" i="23"/>
  <c r="G2387" i="23"/>
  <c r="C2387" i="23"/>
  <c r="AJ2386" i="23"/>
  <c r="AI2386" i="23"/>
  <c r="AH2386" i="23"/>
  <c r="AG2386" i="23"/>
  <c r="G2386" i="23"/>
  <c r="C2386" i="23"/>
  <c r="AJ2385" i="23"/>
  <c r="AI2385" i="23"/>
  <c r="AH2385" i="23"/>
  <c r="AG2385" i="23"/>
  <c r="G2385" i="23"/>
  <c r="C2385" i="23"/>
  <c r="AJ2384" i="23"/>
  <c r="AI2384" i="23"/>
  <c r="AH2384" i="23"/>
  <c r="AG2384" i="23"/>
  <c r="G2384" i="23"/>
  <c r="C2384" i="23"/>
  <c r="AJ2383" i="23"/>
  <c r="AI2383" i="23"/>
  <c r="AH2383" i="23"/>
  <c r="AG2383" i="23"/>
  <c r="G2383" i="23"/>
  <c r="C2383" i="23"/>
  <c r="AJ2382" i="23"/>
  <c r="AI2382" i="23"/>
  <c r="AH2382" i="23"/>
  <c r="AG2382" i="23"/>
  <c r="G2382" i="23"/>
  <c r="C2382" i="23"/>
  <c r="AJ2381" i="23"/>
  <c r="AI2381" i="23"/>
  <c r="AH2381" i="23"/>
  <c r="AG2381" i="23"/>
  <c r="G2381" i="23"/>
  <c r="C2381" i="23"/>
  <c r="AJ2380" i="23"/>
  <c r="AI2380" i="23"/>
  <c r="AH2380" i="23"/>
  <c r="AG2380" i="23"/>
  <c r="G2380" i="23"/>
  <c r="C2380" i="23"/>
  <c r="AJ2379" i="23"/>
  <c r="AI2379" i="23"/>
  <c r="AH2379" i="23"/>
  <c r="AG2379" i="23"/>
  <c r="G2379" i="23"/>
  <c r="C2379" i="23"/>
  <c r="AJ2378" i="23"/>
  <c r="AI2378" i="23"/>
  <c r="AH2378" i="23"/>
  <c r="AG2378" i="23"/>
  <c r="G2378" i="23"/>
  <c r="C2378" i="23"/>
  <c r="AJ2377" i="23"/>
  <c r="AI2377" i="23"/>
  <c r="AH2377" i="23"/>
  <c r="AG2377" i="23"/>
  <c r="G2377" i="23"/>
  <c r="C2377" i="23"/>
  <c r="AJ2376" i="23"/>
  <c r="AI2376" i="23"/>
  <c r="AH2376" i="23"/>
  <c r="AG2376" i="23"/>
  <c r="G2376" i="23"/>
  <c r="C2376" i="23"/>
  <c r="AJ2375" i="23"/>
  <c r="AI2375" i="23"/>
  <c r="AH2375" i="23"/>
  <c r="AG2375" i="23"/>
  <c r="G2375" i="23"/>
  <c r="C2375" i="23"/>
  <c r="AJ2374" i="23"/>
  <c r="AI2374" i="23"/>
  <c r="AH2374" i="23"/>
  <c r="AG2374" i="23"/>
  <c r="G2374" i="23"/>
  <c r="C2374" i="23"/>
  <c r="AJ2373" i="23"/>
  <c r="AI2373" i="23"/>
  <c r="AH2373" i="23"/>
  <c r="AG2373" i="23"/>
  <c r="G2373" i="23"/>
  <c r="C2373" i="23"/>
  <c r="AJ2372" i="23"/>
  <c r="AI2372" i="23"/>
  <c r="AH2372" i="23"/>
  <c r="AG2372" i="23"/>
  <c r="G2372" i="23"/>
  <c r="C2372" i="23"/>
  <c r="AJ2371" i="23"/>
  <c r="AI2371" i="23"/>
  <c r="AH2371" i="23"/>
  <c r="AG2371" i="23"/>
  <c r="G2371" i="23"/>
  <c r="C2371" i="23"/>
  <c r="AJ2370" i="23"/>
  <c r="AI2370" i="23"/>
  <c r="AH2370" i="23"/>
  <c r="AG2370" i="23"/>
  <c r="G2370" i="23"/>
  <c r="C2370" i="23"/>
  <c r="AJ2369" i="23"/>
  <c r="AI2369" i="23"/>
  <c r="AH2369" i="23"/>
  <c r="AG2369" i="23"/>
  <c r="G2369" i="23"/>
  <c r="C2369" i="23"/>
  <c r="AJ2368" i="23"/>
  <c r="AI2368" i="23"/>
  <c r="AH2368" i="23"/>
  <c r="AG2368" i="23"/>
  <c r="G2368" i="23"/>
  <c r="C2368" i="23"/>
  <c r="AJ2367" i="23"/>
  <c r="AI2367" i="23"/>
  <c r="AH2367" i="23"/>
  <c r="AG2367" i="23"/>
  <c r="G2367" i="23"/>
  <c r="C2367" i="23"/>
  <c r="AJ2366" i="23"/>
  <c r="AI2366" i="23"/>
  <c r="AH2366" i="23"/>
  <c r="AG2366" i="23"/>
  <c r="G2366" i="23"/>
  <c r="C2366" i="23"/>
  <c r="AJ2365" i="23"/>
  <c r="AI2365" i="23"/>
  <c r="AH2365" i="23"/>
  <c r="AG2365" i="23"/>
  <c r="G2365" i="23"/>
  <c r="C2365" i="23"/>
  <c r="AJ2364" i="23"/>
  <c r="AI2364" i="23"/>
  <c r="AH2364" i="23"/>
  <c r="AG2364" i="23"/>
  <c r="G2364" i="23"/>
  <c r="C2364" i="23"/>
  <c r="AJ2363" i="23"/>
  <c r="AI2363" i="23"/>
  <c r="AH2363" i="23"/>
  <c r="AG2363" i="23"/>
  <c r="G2363" i="23"/>
  <c r="C2363" i="23"/>
  <c r="AJ2362" i="23"/>
  <c r="AI2362" i="23"/>
  <c r="AH2362" i="23"/>
  <c r="AG2362" i="23"/>
  <c r="G2362" i="23"/>
  <c r="C2362" i="23"/>
  <c r="AJ2361" i="23"/>
  <c r="AI2361" i="23"/>
  <c r="AH2361" i="23"/>
  <c r="AG2361" i="23"/>
  <c r="G2361" i="23"/>
  <c r="C2361" i="23"/>
  <c r="AJ2360" i="23"/>
  <c r="AI2360" i="23"/>
  <c r="AH2360" i="23"/>
  <c r="AG2360" i="23"/>
  <c r="G2360" i="23"/>
  <c r="C2360" i="23"/>
  <c r="AJ2359" i="23"/>
  <c r="AI2359" i="23"/>
  <c r="AH2359" i="23"/>
  <c r="AG2359" i="23"/>
  <c r="G2359" i="23"/>
  <c r="C2359" i="23"/>
  <c r="AJ2358" i="23"/>
  <c r="AI2358" i="23"/>
  <c r="AH2358" i="23"/>
  <c r="AG2358" i="23"/>
  <c r="G2358" i="23"/>
  <c r="C2358" i="23"/>
  <c r="AJ2357" i="23"/>
  <c r="AI2357" i="23"/>
  <c r="AH2357" i="23"/>
  <c r="AG2357" i="23"/>
  <c r="G2357" i="23"/>
  <c r="C2357" i="23"/>
  <c r="AJ2356" i="23"/>
  <c r="AI2356" i="23"/>
  <c r="AH2356" i="23"/>
  <c r="AG2356" i="23"/>
  <c r="G2356" i="23"/>
  <c r="C2356" i="23"/>
  <c r="AJ2355" i="23"/>
  <c r="AI2355" i="23"/>
  <c r="AH2355" i="23"/>
  <c r="AG2355" i="23"/>
  <c r="G2355" i="23"/>
  <c r="C2355" i="23"/>
  <c r="AJ2354" i="23"/>
  <c r="AI2354" i="23"/>
  <c r="AH2354" i="23"/>
  <c r="AG2354" i="23"/>
  <c r="G2354" i="23"/>
  <c r="C2354" i="23"/>
  <c r="AJ2353" i="23"/>
  <c r="AI2353" i="23"/>
  <c r="AH2353" i="23"/>
  <c r="AG2353" i="23"/>
  <c r="G2353" i="23"/>
  <c r="C2353" i="23"/>
  <c r="AJ2352" i="23"/>
  <c r="AI2352" i="23"/>
  <c r="AH2352" i="23"/>
  <c r="AG2352" i="23"/>
  <c r="G2352" i="23"/>
  <c r="C2352" i="23"/>
  <c r="AJ2351" i="23"/>
  <c r="AI2351" i="23"/>
  <c r="AH2351" i="23"/>
  <c r="AG2351" i="23"/>
  <c r="G2351" i="23"/>
  <c r="C2351" i="23"/>
  <c r="AJ2350" i="23"/>
  <c r="AI2350" i="23"/>
  <c r="AH2350" i="23"/>
  <c r="AG2350" i="23"/>
  <c r="G2350" i="23"/>
  <c r="C2350" i="23"/>
  <c r="AJ2349" i="23"/>
  <c r="AI2349" i="23"/>
  <c r="AH2349" i="23"/>
  <c r="AG2349" i="23"/>
  <c r="G2349" i="23"/>
  <c r="C2349" i="23"/>
  <c r="AJ2348" i="23"/>
  <c r="AI2348" i="23"/>
  <c r="AH2348" i="23"/>
  <c r="AG2348" i="23"/>
  <c r="G2348" i="23"/>
  <c r="C2348" i="23"/>
  <c r="AJ2347" i="23"/>
  <c r="AI2347" i="23"/>
  <c r="AH2347" i="23"/>
  <c r="AG2347" i="23"/>
  <c r="G2347" i="23"/>
  <c r="C2347" i="23"/>
  <c r="AJ2346" i="23"/>
  <c r="AI2346" i="23"/>
  <c r="AH2346" i="23"/>
  <c r="AG2346" i="23"/>
  <c r="G2346" i="23"/>
  <c r="C2346" i="23"/>
  <c r="AJ2345" i="23"/>
  <c r="AI2345" i="23"/>
  <c r="AH2345" i="23"/>
  <c r="AG2345" i="23"/>
  <c r="G2345" i="23"/>
  <c r="C2345" i="23"/>
  <c r="AJ2344" i="23"/>
  <c r="AI2344" i="23"/>
  <c r="AH2344" i="23"/>
  <c r="AG2344" i="23"/>
  <c r="G2344" i="23"/>
  <c r="C2344" i="23"/>
  <c r="AJ2343" i="23"/>
  <c r="AI2343" i="23"/>
  <c r="AH2343" i="23"/>
  <c r="AG2343" i="23"/>
  <c r="G2343" i="23"/>
  <c r="C2343" i="23"/>
  <c r="AJ2342" i="23"/>
  <c r="AI2342" i="23"/>
  <c r="AH2342" i="23"/>
  <c r="AG2342" i="23"/>
  <c r="G2342" i="23"/>
  <c r="C2342" i="23"/>
  <c r="AJ2341" i="23"/>
  <c r="AI2341" i="23"/>
  <c r="AH2341" i="23"/>
  <c r="AG2341" i="23"/>
  <c r="G2341" i="23"/>
  <c r="C2341" i="23"/>
  <c r="AJ2340" i="23"/>
  <c r="AI2340" i="23"/>
  <c r="AH2340" i="23"/>
  <c r="AG2340" i="23"/>
  <c r="G2340" i="23"/>
  <c r="C2340" i="23"/>
  <c r="AJ2339" i="23"/>
  <c r="AI2339" i="23"/>
  <c r="AH2339" i="23"/>
  <c r="AG2339" i="23"/>
  <c r="G2339" i="23"/>
  <c r="C2339" i="23"/>
  <c r="AJ2338" i="23"/>
  <c r="AI2338" i="23"/>
  <c r="AH2338" i="23"/>
  <c r="AG2338" i="23"/>
  <c r="G2338" i="23"/>
  <c r="C2338" i="23"/>
  <c r="AJ2337" i="23"/>
  <c r="AI2337" i="23"/>
  <c r="AH2337" i="23"/>
  <c r="AG2337" i="23"/>
  <c r="G2337" i="23"/>
  <c r="C2337" i="23"/>
  <c r="AJ2336" i="23"/>
  <c r="AI2336" i="23"/>
  <c r="AH2336" i="23"/>
  <c r="AG2336" i="23"/>
  <c r="G2336" i="23"/>
  <c r="C2336" i="23"/>
  <c r="AJ2335" i="23"/>
  <c r="AI2335" i="23"/>
  <c r="AH2335" i="23"/>
  <c r="AG2335" i="23"/>
  <c r="G2335" i="23"/>
  <c r="C2335" i="23"/>
  <c r="AJ2334" i="23"/>
  <c r="AI2334" i="23"/>
  <c r="AH2334" i="23"/>
  <c r="AG2334" i="23"/>
  <c r="G2334" i="23"/>
  <c r="C2334" i="23"/>
  <c r="AJ2333" i="23"/>
  <c r="AI2333" i="23"/>
  <c r="AH2333" i="23"/>
  <c r="AG2333" i="23"/>
  <c r="G2333" i="23"/>
  <c r="C2333" i="23"/>
  <c r="AJ2332" i="23"/>
  <c r="AI2332" i="23"/>
  <c r="AH2332" i="23"/>
  <c r="AG2332" i="23"/>
  <c r="G2332" i="23"/>
  <c r="C2332" i="23"/>
  <c r="AJ2331" i="23"/>
  <c r="AI2331" i="23"/>
  <c r="AH2331" i="23"/>
  <c r="AG2331" i="23"/>
  <c r="G2331" i="23"/>
  <c r="C2331" i="23"/>
  <c r="AJ2330" i="23"/>
  <c r="AI2330" i="23"/>
  <c r="AH2330" i="23"/>
  <c r="AG2330" i="23"/>
  <c r="G2330" i="23"/>
  <c r="C2330" i="23"/>
  <c r="AJ2329" i="23"/>
  <c r="AI2329" i="23"/>
  <c r="AH2329" i="23"/>
  <c r="AG2329" i="23"/>
  <c r="G2329" i="23"/>
  <c r="C2329" i="23"/>
  <c r="AJ2328" i="23"/>
  <c r="AI2328" i="23"/>
  <c r="AH2328" i="23"/>
  <c r="AG2328" i="23"/>
  <c r="G2328" i="23"/>
  <c r="C2328" i="23"/>
  <c r="AJ2327" i="23"/>
  <c r="AI2327" i="23"/>
  <c r="AH2327" i="23"/>
  <c r="AG2327" i="23"/>
  <c r="G2327" i="23"/>
  <c r="C2327" i="23"/>
  <c r="AJ2326" i="23"/>
  <c r="AI2326" i="23"/>
  <c r="AH2326" i="23"/>
  <c r="AG2326" i="23"/>
  <c r="G2326" i="23"/>
  <c r="C2326" i="23"/>
  <c r="AJ2325" i="23"/>
  <c r="AI2325" i="23"/>
  <c r="AH2325" i="23"/>
  <c r="AG2325" i="23"/>
  <c r="G2325" i="23"/>
  <c r="C2325" i="23"/>
  <c r="AJ2324" i="23"/>
  <c r="AI2324" i="23"/>
  <c r="AH2324" i="23"/>
  <c r="AG2324" i="23"/>
  <c r="G2324" i="23"/>
  <c r="C2324" i="23"/>
  <c r="AJ2323" i="23"/>
  <c r="AI2323" i="23"/>
  <c r="AH2323" i="23"/>
  <c r="AG2323" i="23"/>
  <c r="G2323" i="23"/>
  <c r="C2323" i="23"/>
  <c r="AJ2322" i="23"/>
  <c r="AI2322" i="23"/>
  <c r="AH2322" i="23"/>
  <c r="AG2322" i="23"/>
  <c r="G2322" i="23"/>
  <c r="C2322" i="23"/>
  <c r="AJ2321" i="23"/>
  <c r="AI2321" i="23"/>
  <c r="AH2321" i="23"/>
  <c r="AG2321" i="23"/>
  <c r="G2321" i="23"/>
  <c r="C2321" i="23"/>
  <c r="AJ2320" i="23"/>
  <c r="AI2320" i="23"/>
  <c r="AH2320" i="23"/>
  <c r="AG2320" i="23"/>
  <c r="G2320" i="23"/>
  <c r="C2320" i="23"/>
  <c r="AJ2319" i="23"/>
  <c r="AI2319" i="23"/>
  <c r="AH2319" i="23"/>
  <c r="AG2319" i="23"/>
  <c r="G2319" i="23"/>
  <c r="C2319" i="23"/>
  <c r="AJ2318" i="23"/>
  <c r="AI2318" i="23"/>
  <c r="AH2318" i="23"/>
  <c r="AG2318" i="23"/>
  <c r="G2318" i="23"/>
  <c r="C2318" i="23"/>
  <c r="AJ2317" i="23"/>
  <c r="AI2317" i="23"/>
  <c r="AH2317" i="23"/>
  <c r="AG2317" i="23"/>
  <c r="G2317" i="23"/>
  <c r="C2317" i="23"/>
  <c r="AJ2316" i="23"/>
  <c r="AI2316" i="23"/>
  <c r="AH2316" i="23"/>
  <c r="AG2316" i="23"/>
  <c r="G2316" i="23"/>
  <c r="C2316" i="23"/>
  <c r="AJ2315" i="23"/>
  <c r="AI2315" i="23"/>
  <c r="AH2315" i="23"/>
  <c r="AG2315" i="23"/>
  <c r="G2315" i="23"/>
  <c r="C2315" i="23"/>
  <c r="AJ2314" i="23"/>
  <c r="AI2314" i="23"/>
  <c r="AH2314" i="23"/>
  <c r="AG2314" i="23"/>
  <c r="G2314" i="23"/>
  <c r="C2314" i="23"/>
  <c r="AJ2313" i="23"/>
  <c r="AI2313" i="23"/>
  <c r="AH2313" i="23"/>
  <c r="AG2313" i="23"/>
  <c r="G2313" i="23"/>
  <c r="C2313" i="23"/>
  <c r="AJ2312" i="23"/>
  <c r="AI2312" i="23"/>
  <c r="AH2312" i="23"/>
  <c r="AG2312" i="23"/>
  <c r="G2312" i="23"/>
  <c r="C2312" i="23"/>
  <c r="AJ2311" i="23"/>
  <c r="AI2311" i="23"/>
  <c r="AH2311" i="23"/>
  <c r="AG2311" i="23"/>
  <c r="G2311" i="23"/>
  <c r="C2311" i="23"/>
  <c r="AJ2310" i="23"/>
  <c r="AI2310" i="23"/>
  <c r="AH2310" i="23"/>
  <c r="AG2310" i="23"/>
  <c r="G2310" i="23"/>
  <c r="C2310" i="23"/>
  <c r="AJ2309" i="23"/>
  <c r="AI2309" i="23"/>
  <c r="AH2309" i="23"/>
  <c r="AG2309" i="23"/>
  <c r="G2309" i="23"/>
  <c r="C2309" i="23"/>
  <c r="AJ2308" i="23"/>
  <c r="AI2308" i="23"/>
  <c r="AH2308" i="23"/>
  <c r="AG2308" i="23"/>
  <c r="G2308" i="23"/>
  <c r="C2308" i="23"/>
  <c r="AJ2307" i="23"/>
  <c r="AI2307" i="23"/>
  <c r="AH2307" i="23"/>
  <c r="AG2307" i="23"/>
  <c r="G2307" i="23"/>
  <c r="C2307" i="23"/>
  <c r="AJ2306" i="23"/>
  <c r="AI2306" i="23"/>
  <c r="AH2306" i="23"/>
  <c r="AG2306" i="23"/>
  <c r="G2306" i="23"/>
  <c r="C2306" i="23"/>
  <c r="AJ2305" i="23"/>
  <c r="AI2305" i="23"/>
  <c r="AH2305" i="23"/>
  <c r="AG2305" i="23"/>
  <c r="G2305" i="23"/>
  <c r="C2305" i="23"/>
  <c r="AJ2304" i="23"/>
  <c r="AI2304" i="23"/>
  <c r="AH2304" i="23"/>
  <c r="AG2304" i="23"/>
  <c r="G2304" i="23"/>
  <c r="C2304" i="23"/>
  <c r="AJ2303" i="23"/>
  <c r="AI2303" i="23"/>
  <c r="AH2303" i="23"/>
  <c r="AG2303" i="23"/>
  <c r="G2303" i="23"/>
  <c r="C2303" i="23"/>
  <c r="AJ2302" i="23"/>
  <c r="AI2302" i="23"/>
  <c r="AH2302" i="23"/>
  <c r="AG2302" i="23"/>
  <c r="G2302" i="23"/>
  <c r="C2302" i="23"/>
  <c r="AJ2301" i="23"/>
  <c r="AI2301" i="23"/>
  <c r="AH2301" i="23"/>
  <c r="AG2301" i="23"/>
  <c r="G2301" i="23"/>
  <c r="C2301" i="23"/>
  <c r="AJ2300" i="23"/>
  <c r="AI2300" i="23"/>
  <c r="AH2300" i="23"/>
  <c r="AG2300" i="23"/>
  <c r="G2300" i="23"/>
  <c r="C2300" i="23"/>
  <c r="AJ2299" i="23"/>
  <c r="AI2299" i="23"/>
  <c r="AH2299" i="23"/>
  <c r="AG2299" i="23"/>
  <c r="G2299" i="23"/>
  <c r="C2299" i="23"/>
  <c r="AJ2298" i="23"/>
  <c r="AI2298" i="23"/>
  <c r="AH2298" i="23"/>
  <c r="AG2298" i="23"/>
  <c r="G2298" i="23"/>
  <c r="C2298" i="23"/>
  <c r="AJ2297" i="23"/>
  <c r="AI2297" i="23"/>
  <c r="AH2297" i="23"/>
  <c r="AG2297" i="23"/>
  <c r="G2297" i="23"/>
  <c r="C2297" i="23"/>
  <c r="AJ2296" i="23"/>
  <c r="AI2296" i="23"/>
  <c r="AH2296" i="23"/>
  <c r="AG2296" i="23"/>
  <c r="G2296" i="23"/>
  <c r="C2296" i="23"/>
  <c r="AJ2295" i="23"/>
  <c r="AI2295" i="23"/>
  <c r="AH2295" i="23"/>
  <c r="AG2295" i="23"/>
  <c r="G2295" i="23"/>
  <c r="C2295" i="23"/>
  <c r="AJ2294" i="23"/>
  <c r="AI2294" i="23"/>
  <c r="AH2294" i="23"/>
  <c r="AG2294" i="23"/>
  <c r="G2294" i="23"/>
  <c r="C2294" i="23"/>
  <c r="AJ2293" i="23"/>
  <c r="AI2293" i="23"/>
  <c r="AH2293" i="23"/>
  <c r="AG2293" i="23"/>
  <c r="G2293" i="23"/>
  <c r="C2293" i="23"/>
  <c r="AJ2292" i="23"/>
  <c r="AI2292" i="23"/>
  <c r="AH2292" i="23"/>
  <c r="AG2292" i="23"/>
  <c r="G2292" i="23"/>
  <c r="C2292" i="23"/>
  <c r="AJ2291" i="23"/>
  <c r="AI2291" i="23"/>
  <c r="AH2291" i="23"/>
  <c r="AG2291" i="23"/>
  <c r="G2291" i="23"/>
  <c r="C2291" i="23"/>
  <c r="AJ2290" i="23"/>
  <c r="AI2290" i="23"/>
  <c r="AH2290" i="23"/>
  <c r="AG2290" i="23"/>
  <c r="G2290" i="23"/>
  <c r="C2290" i="23"/>
  <c r="AJ2289" i="23"/>
  <c r="AI2289" i="23"/>
  <c r="AH2289" i="23"/>
  <c r="AG2289" i="23"/>
  <c r="G2289" i="23"/>
  <c r="C2289" i="23"/>
  <c r="AJ2288" i="23"/>
  <c r="AI2288" i="23"/>
  <c r="AH2288" i="23"/>
  <c r="AG2288" i="23"/>
  <c r="G2288" i="23"/>
  <c r="C2288" i="23"/>
  <c r="AJ2287" i="23"/>
  <c r="AI2287" i="23"/>
  <c r="AH2287" i="23"/>
  <c r="AG2287" i="23"/>
  <c r="G2287" i="23"/>
  <c r="C2287" i="23"/>
  <c r="AJ2286" i="23"/>
  <c r="AI2286" i="23"/>
  <c r="AH2286" i="23"/>
  <c r="AG2286" i="23"/>
  <c r="G2286" i="23"/>
  <c r="C2286" i="23"/>
  <c r="AJ2285" i="23"/>
  <c r="AI2285" i="23"/>
  <c r="AH2285" i="23"/>
  <c r="AG2285" i="23"/>
  <c r="G2285" i="23"/>
  <c r="C2285" i="23"/>
  <c r="AJ2284" i="23"/>
  <c r="AI2284" i="23"/>
  <c r="AH2284" i="23"/>
  <c r="AG2284" i="23"/>
  <c r="G2284" i="23"/>
  <c r="C2284" i="23"/>
  <c r="AJ2283" i="23"/>
  <c r="AI2283" i="23"/>
  <c r="AH2283" i="23"/>
  <c r="AG2283" i="23"/>
  <c r="G2283" i="23"/>
  <c r="C2283" i="23"/>
  <c r="AJ2282" i="23"/>
  <c r="AI2282" i="23"/>
  <c r="AH2282" i="23"/>
  <c r="AG2282" i="23"/>
  <c r="G2282" i="23"/>
  <c r="C2282" i="23"/>
  <c r="AJ2281" i="23"/>
  <c r="AI2281" i="23"/>
  <c r="AH2281" i="23"/>
  <c r="AG2281" i="23"/>
  <c r="G2281" i="23"/>
  <c r="C2281" i="23"/>
  <c r="AJ2280" i="23"/>
  <c r="AI2280" i="23"/>
  <c r="AH2280" i="23"/>
  <c r="AG2280" i="23"/>
  <c r="G2280" i="23"/>
  <c r="C2280" i="23"/>
  <c r="AJ2279" i="23"/>
  <c r="AI2279" i="23"/>
  <c r="AH2279" i="23"/>
  <c r="AG2279" i="23"/>
  <c r="G2279" i="23"/>
  <c r="C2279" i="23"/>
  <c r="AJ2278" i="23"/>
  <c r="AI2278" i="23"/>
  <c r="AH2278" i="23"/>
  <c r="AG2278" i="23"/>
  <c r="G2278" i="23"/>
  <c r="C2278" i="23"/>
  <c r="AJ2277" i="23"/>
  <c r="AI2277" i="23"/>
  <c r="AH2277" i="23"/>
  <c r="AG2277" i="23"/>
  <c r="G2277" i="23"/>
  <c r="C2277" i="23"/>
  <c r="AJ2276" i="23"/>
  <c r="AI2276" i="23"/>
  <c r="AH2276" i="23"/>
  <c r="AG2276" i="23"/>
  <c r="G2276" i="23"/>
  <c r="C2276" i="23"/>
  <c r="AJ2275" i="23"/>
  <c r="AI2275" i="23"/>
  <c r="AH2275" i="23"/>
  <c r="AG2275" i="23"/>
  <c r="G2275" i="23"/>
  <c r="C2275" i="23"/>
  <c r="AJ2274" i="23"/>
  <c r="AI2274" i="23"/>
  <c r="AH2274" i="23"/>
  <c r="AG2274" i="23"/>
  <c r="G2274" i="23"/>
  <c r="C2274" i="23"/>
  <c r="AJ2273" i="23"/>
  <c r="AI2273" i="23"/>
  <c r="AH2273" i="23"/>
  <c r="AG2273" i="23"/>
  <c r="G2273" i="23"/>
  <c r="C2273" i="23"/>
  <c r="AJ2272" i="23"/>
  <c r="AI2272" i="23"/>
  <c r="AH2272" i="23"/>
  <c r="AG2272" i="23"/>
  <c r="G2272" i="23"/>
  <c r="C2272" i="23"/>
  <c r="AJ2271" i="23"/>
  <c r="AI2271" i="23"/>
  <c r="AH2271" i="23"/>
  <c r="AG2271" i="23"/>
  <c r="G2271" i="23"/>
  <c r="C2271" i="23"/>
  <c r="AJ2270" i="23"/>
  <c r="AI2270" i="23"/>
  <c r="AH2270" i="23"/>
  <c r="AG2270" i="23"/>
  <c r="G2270" i="23"/>
  <c r="C2270" i="23"/>
  <c r="AJ2269" i="23"/>
  <c r="AI2269" i="23"/>
  <c r="AH2269" i="23"/>
  <c r="AG2269" i="23"/>
  <c r="G2269" i="23"/>
  <c r="C2269" i="23"/>
  <c r="AJ2268" i="23"/>
  <c r="AI2268" i="23"/>
  <c r="AH2268" i="23"/>
  <c r="AG2268" i="23"/>
  <c r="G2268" i="23"/>
  <c r="C2268" i="23"/>
  <c r="AJ2267" i="23"/>
  <c r="AI2267" i="23"/>
  <c r="AH2267" i="23"/>
  <c r="AG2267" i="23"/>
  <c r="G2267" i="23"/>
  <c r="C2267" i="23"/>
  <c r="AJ2266" i="23"/>
  <c r="AI2266" i="23"/>
  <c r="AH2266" i="23"/>
  <c r="AG2266" i="23"/>
  <c r="G2266" i="23"/>
  <c r="C2266" i="23"/>
  <c r="AJ2265" i="23"/>
  <c r="AI2265" i="23"/>
  <c r="AH2265" i="23"/>
  <c r="AG2265" i="23"/>
  <c r="G2265" i="23"/>
  <c r="C2265" i="23"/>
  <c r="AJ2264" i="23"/>
  <c r="AI2264" i="23"/>
  <c r="AH2264" i="23"/>
  <c r="AG2264" i="23"/>
  <c r="G2264" i="23"/>
  <c r="C2264" i="23"/>
  <c r="AJ2263" i="23"/>
  <c r="AI2263" i="23"/>
  <c r="AH2263" i="23"/>
  <c r="AG2263" i="23"/>
  <c r="G2263" i="23"/>
  <c r="C2263" i="23"/>
  <c r="AJ2262" i="23"/>
  <c r="AI2262" i="23"/>
  <c r="AH2262" i="23"/>
  <c r="AG2262" i="23"/>
  <c r="G2262" i="23"/>
  <c r="C2262" i="23"/>
  <c r="AJ2261" i="23"/>
  <c r="AI2261" i="23"/>
  <c r="AH2261" i="23"/>
  <c r="AG2261" i="23"/>
  <c r="G2261" i="23"/>
  <c r="C2261" i="23"/>
  <c r="AJ2260" i="23"/>
  <c r="AI2260" i="23"/>
  <c r="AH2260" i="23"/>
  <c r="AG2260" i="23"/>
  <c r="G2260" i="23"/>
  <c r="C2260" i="23"/>
  <c r="AJ2259" i="23"/>
  <c r="AI2259" i="23"/>
  <c r="AH2259" i="23"/>
  <c r="AG2259" i="23"/>
  <c r="G2259" i="23"/>
  <c r="C2259" i="23"/>
  <c r="AJ2258" i="23"/>
  <c r="AI2258" i="23"/>
  <c r="AH2258" i="23"/>
  <c r="AG2258" i="23"/>
  <c r="G2258" i="23"/>
  <c r="C2258" i="23"/>
  <c r="AJ2257" i="23"/>
  <c r="AI2257" i="23"/>
  <c r="AH2257" i="23"/>
  <c r="AG2257" i="23"/>
  <c r="G2257" i="23"/>
  <c r="C2257" i="23"/>
  <c r="AJ2256" i="23"/>
  <c r="AI2256" i="23"/>
  <c r="AH2256" i="23"/>
  <c r="AG2256" i="23"/>
  <c r="G2256" i="23"/>
  <c r="C2256" i="23"/>
  <c r="AJ2255" i="23"/>
  <c r="AI2255" i="23"/>
  <c r="AH2255" i="23"/>
  <c r="AG2255" i="23"/>
  <c r="G2255" i="23"/>
  <c r="C2255" i="23"/>
  <c r="AJ2254" i="23"/>
  <c r="AI2254" i="23"/>
  <c r="AH2254" i="23"/>
  <c r="AG2254" i="23"/>
  <c r="G2254" i="23"/>
  <c r="C2254" i="23"/>
  <c r="AJ2253" i="23"/>
  <c r="AI2253" i="23"/>
  <c r="AH2253" i="23"/>
  <c r="AG2253" i="23"/>
  <c r="G2253" i="23"/>
  <c r="C2253" i="23"/>
  <c r="AJ2252" i="23"/>
  <c r="AI2252" i="23"/>
  <c r="AH2252" i="23"/>
  <c r="AG2252" i="23"/>
  <c r="G2252" i="23"/>
  <c r="C2252" i="23"/>
  <c r="AJ2251" i="23"/>
  <c r="AI2251" i="23"/>
  <c r="AH2251" i="23"/>
  <c r="AG2251" i="23"/>
  <c r="G2251" i="23"/>
  <c r="C2251" i="23"/>
  <c r="AJ2250" i="23"/>
  <c r="AI2250" i="23"/>
  <c r="AH2250" i="23"/>
  <c r="AG2250" i="23"/>
  <c r="G2250" i="23"/>
  <c r="C2250" i="23"/>
  <c r="AJ2249" i="23"/>
  <c r="AI2249" i="23"/>
  <c r="AH2249" i="23"/>
  <c r="AG2249" i="23"/>
  <c r="G2249" i="23"/>
  <c r="C2249" i="23"/>
  <c r="AJ2248" i="23"/>
  <c r="AI2248" i="23"/>
  <c r="AH2248" i="23"/>
  <c r="AG2248" i="23"/>
  <c r="G2248" i="23"/>
  <c r="C2248" i="23"/>
  <c r="AJ2247" i="23"/>
  <c r="AI2247" i="23"/>
  <c r="AH2247" i="23"/>
  <c r="AG2247" i="23"/>
  <c r="G2247" i="23"/>
  <c r="C2247" i="23"/>
  <c r="AJ2246" i="23"/>
  <c r="AI2246" i="23"/>
  <c r="AH2246" i="23"/>
  <c r="AG2246" i="23"/>
  <c r="G2246" i="23"/>
  <c r="C2246" i="23"/>
  <c r="AJ2245" i="23"/>
  <c r="AI2245" i="23"/>
  <c r="AH2245" i="23"/>
  <c r="AG2245" i="23"/>
  <c r="G2245" i="23"/>
  <c r="C2245" i="23"/>
  <c r="AJ2244" i="23"/>
  <c r="AI2244" i="23"/>
  <c r="AH2244" i="23"/>
  <c r="AG2244" i="23"/>
  <c r="G2244" i="23"/>
  <c r="C2244" i="23"/>
  <c r="AJ2243" i="23"/>
  <c r="AI2243" i="23"/>
  <c r="AH2243" i="23"/>
  <c r="AG2243" i="23"/>
  <c r="G2243" i="23"/>
  <c r="C2243" i="23"/>
  <c r="AJ2242" i="23"/>
  <c r="AI2242" i="23"/>
  <c r="AH2242" i="23"/>
  <c r="AG2242" i="23"/>
  <c r="G2242" i="23"/>
  <c r="C2242" i="23"/>
  <c r="AJ2241" i="23"/>
  <c r="AI2241" i="23"/>
  <c r="AH2241" i="23"/>
  <c r="AG2241" i="23"/>
  <c r="G2241" i="23"/>
  <c r="C2241" i="23"/>
  <c r="AJ2240" i="23"/>
  <c r="AI2240" i="23"/>
  <c r="AH2240" i="23"/>
  <c r="AG2240" i="23"/>
  <c r="G2240" i="23"/>
  <c r="C2240" i="23"/>
  <c r="AJ2239" i="23"/>
  <c r="AI2239" i="23"/>
  <c r="AH2239" i="23"/>
  <c r="AG2239" i="23"/>
  <c r="G2239" i="23"/>
  <c r="C2239" i="23"/>
  <c r="AJ2238" i="23"/>
  <c r="AI2238" i="23"/>
  <c r="AH2238" i="23"/>
  <c r="AG2238" i="23"/>
  <c r="G2238" i="23"/>
  <c r="C2238" i="23"/>
  <c r="AJ2237" i="23"/>
  <c r="AI2237" i="23"/>
  <c r="AH2237" i="23"/>
  <c r="AG2237" i="23"/>
  <c r="G2237" i="23"/>
  <c r="C2237" i="23"/>
  <c r="AJ2236" i="23"/>
  <c r="AI2236" i="23"/>
  <c r="AH2236" i="23"/>
  <c r="AG2236" i="23"/>
  <c r="G2236" i="23"/>
  <c r="C2236" i="23"/>
  <c r="AJ2235" i="23"/>
  <c r="AI2235" i="23"/>
  <c r="AH2235" i="23"/>
  <c r="AG2235" i="23"/>
  <c r="G2235" i="23"/>
  <c r="C2235" i="23"/>
  <c r="AJ2234" i="23"/>
  <c r="AI2234" i="23"/>
  <c r="AH2234" i="23"/>
  <c r="AG2234" i="23"/>
  <c r="G2234" i="23"/>
  <c r="C2234" i="23"/>
  <c r="AJ2233" i="23"/>
  <c r="AI2233" i="23"/>
  <c r="AH2233" i="23"/>
  <c r="AG2233" i="23"/>
  <c r="G2233" i="23"/>
  <c r="C2233" i="23"/>
  <c r="AJ2232" i="23"/>
  <c r="AI2232" i="23"/>
  <c r="AH2232" i="23"/>
  <c r="AG2232" i="23"/>
  <c r="G2232" i="23"/>
  <c r="C2232" i="23"/>
  <c r="AJ2231" i="23"/>
  <c r="AI2231" i="23"/>
  <c r="AH2231" i="23"/>
  <c r="AG2231" i="23"/>
  <c r="G2231" i="23"/>
  <c r="C2231" i="23"/>
  <c r="AJ2230" i="23"/>
  <c r="AI2230" i="23"/>
  <c r="AH2230" i="23"/>
  <c r="AG2230" i="23"/>
  <c r="G2230" i="23"/>
  <c r="C2230" i="23"/>
  <c r="AJ2229" i="23"/>
  <c r="AI2229" i="23"/>
  <c r="AH2229" i="23"/>
  <c r="AG2229" i="23"/>
  <c r="G2229" i="23"/>
  <c r="C2229" i="23"/>
  <c r="AJ2228" i="23"/>
  <c r="AI2228" i="23"/>
  <c r="AH2228" i="23"/>
  <c r="AG2228" i="23"/>
  <c r="G2228" i="23"/>
  <c r="C2228" i="23"/>
  <c r="AJ2227" i="23"/>
  <c r="AI2227" i="23"/>
  <c r="AH2227" i="23"/>
  <c r="AG2227" i="23"/>
  <c r="G2227" i="23"/>
  <c r="C2227" i="23"/>
  <c r="AJ2226" i="23"/>
  <c r="AI2226" i="23"/>
  <c r="AH2226" i="23"/>
  <c r="AG2226" i="23"/>
  <c r="G2226" i="23"/>
  <c r="C2226" i="23"/>
  <c r="AJ2225" i="23"/>
  <c r="AI2225" i="23"/>
  <c r="AH2225" i="23"/>
  <c r="AG2225" i="23"/>
  <c r="G2225" i="23"/>
  <c r="C2225" i="23"/>
  <c r="AJ2224" i="23"/>
  <c r="AI2224" i="23"/>
  <c r="AH2224" i="23"/>
  <c r="AG2224" i="23"/>
  <c r="G2224" i="23"/>
  <c r="C2224" i="23"/>
  <c r="AJ2223" i="23"/>
  <c r="AI2223" i="23"/>
  <c r="AH2223" i="23"/>
  <c r="AG2223" i="23"/>
  <c r="G2223" i="23"/>
  <c r="C2223" i="23"/>
  <c r="AJ2222" i="23"/>
  <c r="AI2222" i="23"/>
  <c r="AH2222" i="23"/>
  <c r="AG2222" i="23"/>
  <c r="G2222" i="23"/>
  <c r="C2222" i="23"/>
  <c r="AJ2221" i="23"/>
  <c r="AI2221" i="23"/>
  <c r="AH2221" i="23"/>
  <c r="AG2221" i="23"/>
  <c r="G2221" i="23"/>
  <c r="C2221" i="23"/>
  <c r="AJ2220" i="23"/>
  <c r="AI2220" i="23"/>
  <c r="AH2220" i="23"/>
  <c r="AG2220" i="23"/>
  <c r="G2220" i="23"/>
  <c r="C2220" i="23"/>
  <c r="AJ2219" i="23"/>
  <c r="AI2219" i="23"/>
  <c r="AH2219" i="23"/>
  <c r="AG2219" i="23"/>
  <c r="G2219" i="23"/>
  <c r="C2219" i="23"/>
  <c r="AJ2218" i="23"/>
  <c r="AI2218" i="23"/>
  <c r="AH2218" i="23"/>
  <c r="AG2218" i="23"/>
  <c r="G2218" i="23"/>
  <c r="C2218" i="23"/>
  <c r="AJ2217" i="23"/>
  <c r="AI2217" i="23"/>
  <c r="AH2217" i="23"/>
  <c r="AG2217" i="23"/>
  <c r="G2217" i="23"/>
  <c r="C2217" i="23"/>
  <c r="AJ2216" i="23"/>
  <c r="AI2216" i="23"/>
  <c r="AH2216" i="23"/>
  <c r="AG2216" i="23"/>
  <c r="G2216" i="23"/>
  <c r="C2216" i="23"/>
  <c r="AJ2215" i="23"/>
  <c r="AI2215" i="23"/>
  <c r="AH2215" i="23"/>
  <c r="AG2215" i="23"/>
  <c r="G2215" i="23"/>
  <c r="C2215" i="23"/>
  <c r="AJ2214" i="23"/>
  <c r="AI2214" i="23"/>
  <c r="AH2214" i="23"/>
  <c r="AG2214" i="23"/>
  <c r="G2214" i="23"/>
  <c r="C2214" i="23"/>
  <c r="AJ2213" i="23"/>
  <c r="AI2213" i="23"/>
  <c r="AH2213" i="23"/>
  <c r="AG2213" i="23"/>
  <c r="G2213" i="23"/>
  <c r="C2213" i="23"/>
  <c r="AJ2212" i="23"/>
  <c r="AI2212" i="23"/>
  <c r="AH2212" i="23"/>
  <c r="AG2212" i="23"/>
  <c r="G2212" i="23"/>
  <c r="C2212" i="23"/>
  <c r="AJ2211" i="23"/>
  <c r="AI2211" i="23"/>
  <c r="AH2211" i="23"/>
  <c r="AG2211" i="23"/>
  <c r="G2211" i="23"/>
  <c r="C2211" i="23"/>
  <c r="AJ2210" i="23"/>
  <c r="AI2210" i="23"/>
  <c r="AH2210" i="23"/>
  <c r="AG2210" i="23"/>
  <c r="G2210" i="23"/>
  <c r="C2210" i="23"/>
  <c r="AJ2209" i="23"/>
  <c r="AI2209" i="23"/>
  <c r="AH2209" i="23"/>
  <c r="AG2209" i="23"/>
  <c r="G2209" i="23"/>
  <c r="C2209" i="23"/>
  <c r="AJ2208" i="23"/>
  <c r="AI2208" i="23"/>
  <c r="AH2208" i="23"/>
  <c r="AG2208" i="23"/>
  <c r="G2208" i="23"/>
  <c r="C2208" i="23"/>
  <c r="AJ2207" i="23"/>
  <c r="AI2207" i="23"/>
  <c r="AH2207" i="23"/>
  <c r="AG2207" i="23"/>
  <c r="G2207" i="23"/>
  <c r="C2207" i="23"/>
  <c r="AJ2206" i="23"/>
  <c r="AI2206" i="23"/>
  <c r="AH2206" i="23"/>
  <c r="AG2206" i="23"/>
  <c r="G2206" i="23"/>
  <c r="C2206" i="23"/>
  <c r="AJ2205" i="23"/>
  <c r="AI2205" i="23"/>
  <c r="AH2205" i="23"/>
  <c r="AG2205" i="23"/>
  <c r="G2205" i="23"/>
  <c r="C2205" i="23"/>
  <c r="AJ2204" i="23"/>
  <c r="AI2204" i="23"/>
  <c r="AH2204" i="23"/>
  <c r="AG2204" i="23"/>
  <c r="G2204" i="23"/>
  <c r="C2204" i="23"/>
  <c r="AJ2203" i="23"/>
  <c r="AI2203" i="23"/>
  <c r="AH2203" i="23"/>
  <c r="AG2203" i="23"/>
  <c r="G2203" i="23"/>
  <c r="C2203" i="23"/>
  <c r="AJ2202" i="23"/>
  <c r="AI2202" i="23"/>
  <c r="AH2202" i="23"/>
  <c r="AG2202" i="23"/>
  <c r="G2202" i="23"/>
  <c r="C2202" i="23"/>
  <c r="AJ2201" i="23"/>
  <c r="AI2201" i="23"/>
  <c r="AH2201" i="23"/>
  <c r="AG2201" i="23"/>
  <c r="G2201" i="23"/>
  <c r="C2201" i="23"/>
  <c r="AJ2200" i="23"/>
  <c r="AI2200" i="23"/>
  <c r="AH2200" i="23"/>
  <c r="AG2200" i="23"/>
  <c r="G2200" i="23"/>
  <c r="C2200" i="23"/>
  <c r="AJ2199" i="23"/>
  <c r="AI2199" i="23"/>
  <c r="AH2199" i="23"/>
  <c r="AG2199" i="23"/>
  <c r="G2199" i="23"/>
  <c r="C2199" i="23"/>
  <c r="AJ2198" i="23"/>
  <c r="AI2198" i="23"/>
  <c r="AH2198" i="23"/>
  <c r="AG2198" i="23"/>
  <c r="G2198" i="23"/>
  <c r="C2198" i="23"/>
  <c r="AJ2197" i="23"/>
  <c r="AI2197" i="23"/>
  <c r="AH2197" i="23"/>
  <c r="AG2197" i="23"/>
  <c r="G2197" i="23"/>
  <c r="C2197" i="23"/>
  <c r="AJ2196" i="23"/>
  <c r="AI2196" i="23"/>
  <c r="AH2196" i="23"/>
  <c r="AG2196" i="23"/>
  <c r="G2196" i="23"/>
  <c r="C2196" i="23"/>
  <c r="AJ2195" i="23"/>
  <c r="AI2195" i="23"/>
  <c r="AH2195" i="23"/>
  <c r="AG2195" i="23"/>
  <c r="G2195" i="23"/>
  <c r="C2195" i="23"/>
  <c r="AJ2194" i="23"/>
  <c r="AI2194" i="23"/>
  <c r="AH2194" i="23"/>
  <c r="AG2194" i="23"/>
  <c r="G2194" i="23"/>
  <c r="C2194" i="23"/>
  <c r="AJ2193" i="23"/>
  <c r="AI2193" i="23"/>
  <c r="AH2193" i="23"/>
  <c r="AG2193" i="23"/>
  <c r="G2193" i="23"/>
  <c r="C2193" i="23"/>
  <c r="AJ2192" i="23"/>
  <c r="AI2192" i="23"/>
  <c r="AH2192" i="23"/>
  <c r="AG2192" i="23"/>
  <c r="G2192" i="23"/>
  <c r="C2192" i="23"/>
  <c r="AJ2191" i="23"/>
  <c r="AI2191" i="23"/>
  <c r="AH2191" i="23"/>
  <c r="AG2191" i="23"/>
  <c r="G2191" i="23"/>
  <c r="C2191" i="23"/>
  <c r="AJ2190" i="23"/>
  <c r="AI2190" i="23"/>
  <c r="AH2190" i="23"/>
  <c r="AG2190" i="23"/>
  <c r="G2190" i="23"/>
  <c r="C2190" i="23"/>
  <c r="AJ2189" i="23"/>
  <c r="AI2189" i="23"/>
  <c r="AH2189" i="23"/>
  <c r="AG2189" i="23"/>
  <c r="G2189" i="23"/>
  <c r="C2189" i="23"/>
  <c r="AJ2188" i="23"/>
  <c r="AI2188" i="23"/>
  <c r="AH2188" i="23"/>
  <c r="AG2188" i="23"/>
  <c r="G2188" i="23"/>
  <c r="C2188" i="23"/>
  <c r="AJ2187" i="23"/>
  <c r="AI2187" i="23"/>
  <c r="AH2187" i="23"/>
  <c r="AG2187" i="23"/>
  <c r="G2187" i="23"/>
  <c r="C2187" i="23"/>
  <c r="AJ2186" i="23"/>
  <c r="AI2186" i="23"/>
  <c r="AH2186" i="23"/>
  <c r="AG2186" i="23"/>
  <c r="G2186" i="23"/>
  <c r="C2186" i="23"/>
  <c r="AJ2185" i="23"/>
  <c r="AI2185" i="23"/>
  <c r="AH2185" i="23"/>
  <c r="AG2185" i="23"/>
  <c r="G2185" i="23"/>
  <c r="C2185" i="23"/>
  <c r="AJ2184" i="23"/>
  <c r="AI2184" i="23"/>
  <c r="AH2184" i="23"/>
  <c r="AG2184" i="23"/>
  <c r="G2184" i="23"/>
  <c r="C2184" i="23"/>
  <c r="AJ2183" i="23"/>
  <c r="AI2183" i="23"/>
  <c r="AH2183" i="23"/>
  <c r="AG2183" i="23"/>
  <c r="G2183" i="23"/>
  <c r="C2183" i="23"/>
  <c r="AJ2182" i="23"/>
  <c r="AI2182" i="23"/>
  <c r="AH2182" i="23"/>
  <c r="AG2182" i="23"/>
  <c r="G2182" i="23"/>
  <c r="C2182" i="23"/>
  <c r="AJ2181" i="23"/>
  <c r="AI2181" i="23"/>
  <c r="AH2181" i="23"/>
  <c r="AG2181" i="23"/>
  <c r="G2181" i="23"/>
  <c r="C2181" i="23"/>
  <c r="AJ2180" i="23"/>
  <c r="AI2180" i="23"/>
  <c r="AH2180" i="23"/>
  <c r="AG2180" i="23"/>
  <c r="G2180" i="23"/>
  <c r="C2180" i="23"/>
  <c r="AJ2179" i="23"/>
  <c r="AI2179" i="23"/>
  <c r="AH2179" i="23"/>
  <c r="AG2179" i="23"/>
  <c r="G2179" i="23"/>
  <c r="C2179" i="23"/>
  <c r="AJ2178" i="23"/>
  <c r="AI2178" i="23"/>
  <c r="AH2178" i="23"/>
  <c r="AG2178" i="23"/>
  <c r="G2178" i="23"/>
  <c r="C2178" i="23"/>
  <c r="AJ2177" i="23"/>
  <c r="AI2177" i="23"/>
  <c r="AH2177" i="23"/>
  <c r="AG2177" i="23"/>
  <c r="G2177" i="23"/>
  <c r="C2177" i="23"/>
  <c r="AJ2176" i="23"/>
  <c r="AI2176" i="23"/>
  <c r="AH2176" i="23"/>
  <c r="AG2176" i="23"/>
  <c r="G2176" i="23"/>
  <c r="C2176" i="23"/>
  <c r="AJ2175" i="23"/>
  <c r="AI2175" i="23"/>
  <c r="AH2175" i="23"/>
  <c r="AG2175" i="23"/>
  <c r="G2175" i="23"/>
  <c r="C2175" i="23"/>
  <c r="AJ2174" i="23"/>
  <c r="AI2174" i="23"/>
  <c r="AH2174" i="23"/>
  <c r="AG2174" i="23"/>
  <c r="G2174" i="23"/>
  <c r="C2174" i="23"/>
  <c r="AJ2173" i="23"/>
  <c r="AI2173" i="23"/>
  <c r="AH2173" i="23"/>
  <c r="AG2173" i="23"/>
  <c r="G2173" i="23"/>
  <c r="C2173" i="23"/>
  <c r="AJ2172" i="23"/>
  <c r="AI2172" i="23"/>
  <c r="AH2172" i="23"/>
  <c r="AG2172" i="23"/>
  <c r="G2172" i="23"/>
  <c r="C2172" i="23"/>
  <c r="AJ2171" i="23"/>
  <c r="AI2171" i="23"/>
  <c r="AH2171" i="23"/>
  <c r="AG2171" i="23"/>
  <c r="G2171" i="23"/>
  <c r="C2171" i="23"/>
  <c r="AJ2170" i="23"/>
  <c r="AI2170" i="23"/>
  <c r="AH2170" i="23"/>
  <c r="AG2170" i="23"/>
  <c r="G2170" i="23"/>
  <c r="C2170" i="23"/>
  <c r="AJ2169" i="23"/>
  <c r="AI2169" i="23"/>
  <c r="AH2169" i="23"/>
  <c r="AG2169" i="23"/>
  <c r="G2169" i="23"/>
  <c r="C2169" i="23"/>
  <c r="AJ2168" i="23"/>
  <c r="AI2168" i="23"/>
  <c r="AH2168" i="23"/>
  <c r="AG2168" i="23"/>
  <c r="G2168" i="23"/>
  <c r="C2168" i="23"/>
  <c r="AJ2167" i="23"/>
  <c r="AI2167" i="23"/>
  <c r="AH2167" i="23"/>
  <c r="AG2167" i="23"/>
  <c r="G2167" i="23"/>
  <c r="C2167" i="23"/>
  <c r="AJ2166" i="23"/>
  <c r="AI2166" i="23"/>
  <c r="AH2166" i="23"/>
  <c r="AG2166" i="23"/>
  <c r="G2166" i="23"/>
  <c r="C2166" i="23"/>
  <c r="AJ2165" i="23"/>
  <c r="AI2165" i="23"/>
  <c r="AH2165" i="23"/>
  <c r="AG2165" i="23"/>
  <c r="G2165" i="23"/>
  <c r="C2165" i="23"/>
  <c r="AJ2164" i="23"/>
  <c r="AI2164" i="23"/>
  <c r="AH2164" i="23"/>
  <c r="AG2164" i="23"/>
  <c r="G2164" i="23"/>
  <c r="C2164" i="23"/>
  <c r="AJ2163" i="23"/>
  <c r="AI2163" i="23"/>
  <c r="AH2163" i="23"/>
  <c r="AG2163" i="23"/>
  <c r="G2163" i="23"/>
  <c r="C2163" i="23"/>
  <c r="AJ2162" i="23"/>
  <c r="AI2162" i="23"/>
  <c r="AH2162" i="23"/>
  <c r="AG2162" i="23"/>
  <c r="G2162" i="23"/>
  <c r="C2162" i="23"/>
  <c r="AJ2161" i="23"/>
  <c r="AI2161" i="23"/>
  <c r="AH2161" i="23"/>
  <c r="AG2161" i="23"/>
  <c r="G2161" i="23"/>
  <c r="C2161" i="23"/>
  <c r="AJ2160" i="23"/>
  <c r="AI2160" i="23"/>
  <c r="AH2160" i="23"/>
  <c r="AG2160" i="23"/>
  <c r="G2160" i="23"/>
  <c r="C2160" i="23"/>
  <c r="AJ2159" i="23"/>
  <c r="AI2159" i="23"/>
  <c r="AH2159" i="23"/>
  <c r="AG2159" i="23"/>
  <c r="G2159" i="23"/>
  <c r="C2159" i="23"/>
  <c r="AJ2158" i="23"/>
  <c r="AI2158" i="23"/>
  <c r="AH2158" i="23"/>
  <c r="AG2158" i="23"/>
  <c r="G2158" i="23"/>
  <c r="C2158" i="23"/>
  <c r="AJ2157" i="23"/>
  <c r="AI2157" i="23"/>
  <c r="AH2157" i="23"/>
  <c r="AG2157" i="23"/>
  <c r="G2157" i="23"/>
  <c r="C2157" i="23"/>
  <c r="AJ2156" i="23"/>
  <c r="AI2156" i="23"/>
  <c r="AH2156" i="23"/>
  <c r="AG2156" i="23"/>
  <c r="G2156" i="23"/>
  <c r="C2156" i="23"/>
  <c r="AJ2155" i="23"/>
  <c r="AI2155" i="23"/>
  <c r="AH2155" i="23"/>
  <c r="AG2155" i="23"/>
  <c r="G2155" i="23"/>
  <c r="C2155" i="23"/>
  <c r="AJ2154" i="23"/>
  <c r="AI2154" i="23"/>
  <c r="AH2154" i="23"/>
  <c r="AG2154" i="23"/>
  <c r="G2154" i="23"/>
  <c r="C2154" i="23"/>
  <c r="AJ2153" i="23"/>
  <c r="AI2153" i="23"/>
  <c r="AH2153" i="23"/>
  <c r="AG2153" i="23"/>
  <c r="G2153" i="23"/>
  <c r="C2153" i="23"/>
  <c r="AJ2152" i="23"/>
  <c r="AI2152" i="23"/>
  <c r="AH2152" i="23"/>
  <c r="AG2152" i="23"/>
  <c r="G2152" i="23"/>
  <c r="C2152" i="23"/>
  <c r="AJ2151" i="23"/>
  <c r="AI2151" i="23"/>
  <c r="AH2151" i="23"/>
  <c r="AG2151" i="23"/>
  <c r="G2151" i="23"/>
  <c r="C2151" i="23"/>
  <c r="AJ2150" i="23"/>
  <c r="AI2150" i="23"/>
  <c r="AH2150" i="23"/>
  <c r="AG2150" i="23"/>
  <c r="G2150" i="23"/>
  <c r="C2150" i="23"/>
  <c r="AJ2149" i="23"/>
  <c r="AI2149" i="23"/>
  <c r="AH2149" i="23"/>
  <c r="AG2149" i="23"/>
  <c r="G2149" i="23"/>
  <c r="C2149" i="23"/>
  <c r="AJ2148" i="23"/>
  <c r="AI2148" i="23"/>
  <c r="AH2148" i="23"/>
  <c r="AG2148" i="23"/>
  <c r="G2148" i="23"/>
  <c r="C2148" i="23"/>
  <c r="AJ2147" i="23"/>
  <c r="AI2147" i="23"/>
  <c r="AH2147" i="23"/>
  <c r="AG2147" i="23"/>
  <c r="G2147" i="23"/>
  <c r="C2147" i="23"/>
  <c r="AJ2146" i="23"/>
  <c r="AI2146" i="23"/>
  <c r="AH2146" i="23"/>
  <c r="AG2146" i="23"/>
  <c r="G2146" i="23"/>
  <c r="C2146" i="23"/>
  <c r="AJ2145" i="23"/>
  <c r="AI2145" i="23"/>
  <c r="AH2145" i="23"/>
  <c r="AG2145" i="23"/>
  <c r="G2145" i="23"/>
  <c r="C2145" i="23"/>
  <c r="AJ2144" i="23"/>
  <c r="AI2144" i="23"/>
  <c r="AH2144" i="23"/>
  <c r="AG2144" i="23"/>
  <c r="G2144" i="23"/>
  <c r="C2144" i="23"/>
  <c r="AJ2143" i="23"/>
  <c r="AI2143" i="23"/>
  <c r="AH2143" i="23"/>
  <c r="AG2143" i="23"/>
  <c r="G2143" i="23"/>
  <c r="C2143" i="23"/>
  <c r="AJ2142" i="23"/>
  <c r="AI2142" i="23"/>
  <c r="AH2142" i="23"/>
  <c r="AG2142" i="23"/>
  <c r="G2142" i="23"/>
  <c r="C2142" i="23"/>
  <c r="AJ2141" i="23"/>
  <c r="AI2141" i="23"/>
  <c r="AH2141" i="23"/>
  <c r="AG2141" i="23"/>
  <c r="G2141" i="23"/>
  <c r="C2141" i="23"/>
  <c r="AJ2140" i="23"/>
  <c r="AI2140" i="23"/>
  <c r="AH2140" i="23"/>
  <c r="AG2140" i="23"/>
  <c r="G2140" i="23"/>
  <c r="C2140" i="23"/>
  <c r="AJ2139" i="23"/>
  <c r="AI2139" i="23"/>
  <c r="AH2139" i="23"/>
  <c r="AG2139" i="23"/>
  <c r="G2139" i="23"/>
  <c r="C2139" i="23"/>
  <c r="AJ2138" i="23"/>
  <c r="AI2138" i="23"/>
  <c r="AH2138" i="23"/>
  <c r="AG2138" i="23"/>
  <c r="G2138" i="23"/>
  <c r="C2138" i="23"/>
  <c r="AJ2137" i="23"/>
  <c r="AI2137" i="23"/>
  <c r="AH2137" i="23"/>
  <c r="AG2137" i="23"/>
  <c r="G2137" i="23"/>
  <c r="C2137" i="23"/>
  <c r="AJ2136" i="23"/>
  <c r="AI2136" i="23"/>
  <c r="AH2136" i="23"/>
  <c r="AG2136" i="23"/>
  <c r="G2136" i="23"/>
  <c r="C2136" i="23"/>
  <c r="AJ2135" i="23"/>
  <c r="AI2135" i="23"/>
  <c r="AH2135" i="23"/>
  <c r="AG2135" i="23"/>
  <c r="G2135" i="23"/>
  <c r="C2135" i="23"/>
  <c r="AJ2134" i="23"/>
  <c r="AI2134" i="23"/>
  <c r="AH2134" i="23"/>
  <c r="AG2134" i="23"/>
  <c r="G2134" i="23"/>
  <c r="C2134" i="23"/>
  <c r="AJ2133" i="23"/>
  <c r="AI2133" i="23"/>
  <c r="AH2133" i="23"/>
  <c r="AG2133" i="23"/>
  <c r="G2133" i="23"/>
  <c r="C2133" i="23"/>
  <c r="AJ2132" i="23"/>
  <c r="AI2132" i="23"/>
  <c r="AH2132" i="23"/>
  <c r="AG2132" i="23"/>
  <c r="G2132" i="23"/>
  <c r="C2132" i="23"/>
  <c r="AJ2131" i="23"/>
  <c r="AI2131" i="23"/>
  <c r="AH2131" i="23"/>
  <c r="AG2131" i="23"/>
  <c r="G2131" i="23"/>
  <c r="C2131" i="23"/>
  <c r="AJ2130" i="23"/>
  <c r="AI2130" i="23"/>
  <c r="AH2130" i="23"/>
  <c r="AG2130" i="23"/>
  <c r="G2130" i="23"/>
  <c r="C2130" i="23"/>
  <c r="AJ2129" i="23"/>
  <c r="AI2129" i="23"/>
  <c r="AH2129" i="23"/>
  <c r="AG2129" i="23"/>
  <c r="G2129" i="23"/>
  <c r="C2129" i="23"/>
  <c r="AJ2128" i="23"/>
  <c r="AI2128" i="23"/>
  <c r="AH2128" i="23"/>
  <c r="AG2128" i="23"/>
  <c r="G2128" i="23"/>
  <c r="C2128" i="23"/>
  <c r="AJ2127" i="23"/>
  <c r="AI2127" i="23"/>
  <c r="AH2127" i="23"/>
  <c r="AG2127" i="23"/>
  <c r="G2127" i="23"/>
  <c r="C2127" i="23"/>
  <c r="AJ2126" i="23"/>
  <c r="AI2126" i="23"/>
  <c r="AH2126" i="23"/>
  <c r="AG2126" i="23"/>
  <c r="G2126" i="23"/>
  <c r="C2126" i="23"/>
  <c r="AJ2125" i="23"/>
  <c r="AI2125" i="23"/>
  <c r="AH2125" i="23"/>
  <c r="AG2125" i="23"/>
  <c r="G2125" i="23"/>
  <c r="C2125" i="23"/>
  <c r="AJ2124" i="23"/>
  <c r="AI2124" i="23"/>
  <c r="AH2124" i="23"/>
  <c r="AG2124" i="23"/>
  <c r="G2124" i="23"/>
  <c r="C2124" i="23"/>
  <c r="AJ2123" i="23"/>
  <c r="AI2123" i="23"/>
  <c r="AH2123" i="23"/>
  <c r="AG2123" i="23"/>
  <c r="G2123" i="23"/>
  <c r="C2123" i="23"/>
  <c r="AJ2122" i="23"/>
  <c r="AI2122" i="23"/>
  <c r="AH2122" i="23"/>
  <c r="AG2122" i="23"/>
  <c r="G2122" i="23"/>
  <c r="C2122" i="23"/>
  <c r="AJ2121" i="23"/>
  <c r="AI2121" i="23"/>
  <c r="AH2121" i="23"/>
  <c r="AG2121" i="23"/>
  <c r="G2121" i="23"/>
  <c r="C2121" i="23"/>
  <c r="AJ2120" i="23"/>
  <c r="AI2120" i="23"/>
  <c r="AH2120" i="23"/>
  <c r="AG2120" i="23"/>
  <c r="G2120" i="23"/>
  <c r="C2120" i="23"/>
  <c r="AJ2119" i="23"/>
  <c r="AI2119" i="23"/>
  <c r="AH2119" i="23"/>
  <c r="AG2119" i="23"/>
  <c r="G2119" i="23"/>
  <c r="C2119" i="23"/>
  <c r="AJ2118" i="23"/>
  <c r="AI2118" i="23"/>
  <c r="AH2118" i="23"/>
  <c r="AG2118" i="23"/>
  <c r="G2118" i="23"/>
  <c r="C2118" i="23"/>
  <c r="AJ2117" i="23"/>
  <c r="AI2117" i="23"/>
  <c r="AH2117" i="23"/>
  <c r="AG2117" i="23"/>
  <c r="G2117" i="23"/>
  <c r="C2117" i="23"/>
  <c r="AJ2116" i="23"/>
  <c r="AI2116" i="23"/>
  <c r="AH2116" i="23"/>
  <c r="AG2116" i="23"/>
  <c r="G2116" i="23"/>
  <c r="C2116" i="23"/>
  <c r="AJ2115" i="23"/>
  <c r="AI2115" i="23"/>
  <c r="AH2115" i="23"/>
  <c r="AG2115" i="23"/>
  <c r="G2115" i="23"/>
  <c r="C2115" i="23"/>
  <c r="AJ2114" i="23"/>
  <c r="AI2114" i="23"/>
  <c r="AH2114" i="23"/>
  <c r="AG2114" i="23"/>
  <c r="G2114" i="23"/>
  <c r="C2114" i="23"/>
  <c r="AJ2113" i="23"/>
  <c r="AI2113" i="23"/>
  <c r="AH2113" i="23"/>
  <c r="AG2113" i="23"/>
  <c r="G2113" i="23"/>
  <c r="C2113" i="23"/>
  <c r="AJ2112" i="23"/>
  <c r="AI2112" i="23"/>
  <c r="AH2112" i="23"/>
  <c r="AG2112" i="23"/>
  <c r="G2112" i="23"/>
  <c r="C2112" i="23"/>
  <c r="AJ2111" i="23"/>
  <c r="AI2111" i="23"/>
  <c r="AH2111" i="23"/>
  <c r="AG2111" i="23"/>
  <c r="G2111" i="23"/>
  <c r="C2111" i="23"/>
  <c r="AJ2110" i="23"/>
  <c r="AI2110" i="23"/>
  <c r="AH2110" i="23"/>
  <c r="AG2110" i="23"/>
  <c r="G2110" i="23"/>
  <c r="C2110" i="23"/>
  <c r="AJ2109" i="23"/>
  <c r="AI2109" i="23"/>
  <c r="AH2109" i="23"/>
  <c r="AG2109" i="23"/>
  <c r="G2109" i="23"/>
  <c r="C2109" i="23"/>
  <c r="AJ2108" i="23"/>
  <c r="AI2108" i="23"/>
  <c r="AH2108" i="23"/>
  <c r="AG2108" i="23"/>
  <c r="G2108" i="23"/>
  <c r="C2108" i="23"/>
  <c r="AJ2107" i="23"/>
  <c r="AI2107" i="23"/>
  <c r="AH2107" i="23"/>
  <c r="AG2107" i="23"/>
  <c r="G2107" i="23"/>
  <c r="C2107" i="23"/>
  <c r="AJ2106" i="23"/>
  <c r="AI2106" i="23"/>
  <c r="AH2106" i="23"/>
  <c r="AG2106" i="23"/>
  <c r="G2106" i="23"/>
  <c r="C2106" i="23"/>
  <c r="AJ2105" i="23"/>
  <c r="AI2105" i="23"/>
  <c r="AH2105" i="23"/>
  <c r="AG2105" i="23"/>
  <c r="G2105" i="23"/>
  <c r="C2105" i="23"/>
  <c r="AJ2104" i="23"/>
  <c r="AI2104" i="23"/>
  <c r="AH2104" i="23"/>
  <c r="AG2104" i="23"/>
  <c r="G2104" i="23"/>
  <c r="C2104" i="23"/>
  <c r="AJ2103" i="23"/>
  <c r="AI2103" i="23"/>
  <c r="AH2103" i="23"/>
  <c r="AG2103" i="23"/>
  <c r="G2103" i="23"/>
  <c r="C2103" i="23"/>
  <c r="AJ2102" i="23"/>
  <c r="AI2102" i="23"/>
  <c r="AH2102" i="23"/>
  <c r="AG2102" i="23"/>
  <c r="G2102" i="23"/>
  <c r="C2102" i="23"/>
  <c r="AJ2101" i="23"/>
  <c r="AI2101" i="23"/>
  <c r="AH2101" i="23"/>
  <c r="AG2101" i="23"/>
  <c r="G2101" i="23"/>
  <c r="C2101" i="23"/>
  <c r="AJ2100" i="23"/>
  <c r="AI2100" i="23"/>
  <c r="AH2100" i="23"/>
  <c r="AG2100" i="23"/>
  <c r="G2100" i="23"/>
  <c r="C2100" i="23"/>
  <c r="AJ2099" i="23"/>
  <c r="AI2099" i="23"/>
  <c r="AH2099" i="23"/>
  <c r="AG2099" i="23"/>
  <c r="G2099" i="23"/>
  <c r="C2099" i="23"/>
  <c r="AJ2098" i="23"/>
  <c r="AI2098" i="23"/>
  <c r="AH2098" i="23"/>
  <c r="AG2098" i="23"/>
  <c r="G2098" i="23"/>
  <c r="C2098" i="23"/>
  <c r="AJ2097" i="23"/>
  <c r="AI2097" i="23"/>
  <c r="AH2097" i="23"/>
  <c r="AG2097" i="23"/>
  <c r="G2097" i="23"/>
  <c r="C2097" i="23"/>
  <c r="AJ2096" i="23"/>
  <c r="AI2096" i="23"/>
  <c r="AH2096" i="23"/>
  <c r="AG2096" i="23"/>
  <c r="G2096" i="23"/>
  <c r="C2096" i="23"/>
  <c r="AJ2095" i="23"/>
  <c r="AI2095" i="23"/>
  <c r="AH2095" i="23"/>
  <c r="AG2095" i="23"/>
  <c r="G2095" i="23"/>
  <c r="C2095" i="23"/>
  <c r="AJ2094" i="23"/>
  <c r="AI2094" i="23"/>
  <c r="AH2094" i="23"/>
  <c r="AG2094" i="23"/>
  <c r="G2094" i="23"/>
  <c r="C2094" i="23"/>
  <c r="AJ2093" i="23"/>
  <c r="AI2093" i="23"/>
  <c r="AH2093" i="23"/>
  <c r="AG2093" i="23"/>
  <c r="G2093" i="23"/>
  <c r="C2093" i="23"/>
  <c r="AJ2092" i="23"/>
  <c r="AI2092" i="23"/>
  <c r="AH2092" i="23"/>
  <c r="AG2092" i="23"/>
  <c r="G2092" i="23"/>
  <c r="C2092" i="23"/>
  <c r="AJ2091" i="23"/>
  <c r="AI2091" i="23"/>
  <c r="AH2091" i="23"/>
  <c r="AG2091" i="23"/>
  <c r="G2091" i="23"/>
  <c r="C2091" i="23"/>
  <c r="AJ2090" i="23"/>
  <c r="AI2090" i="23"/>
  <c r="AH2090" i="23"/>
  <c r="AG2090" i="23"/>
  <c r="G2090" i="23"/>
  <c r="C2090" i="23"/>
  <c r="AJ2089" i="23"/>
  <c r="AI2089" i="23"/>
  <c r="AH2089" i="23"/>
  <c r="AG2089" i="23"/>
  <c r="G2089" i="23"/>
  <c r="C2089" i="23"/>
  <c r="AJ2088" i="23"/>
  <c r="AI2088" i="23"/>
  <c r="AH2088" i="23"/>
  <c r="AG2088" i="23"/>
  <c r="G2088" i="23"/>
  <c r="C2088" i="23"/>
  <c r="AJ2087" i="23"/>
  <c r="AI2087" i="23"/>
  <c r="AH2087" i="23"/>
  <c r="AG2087" i="23"/>
  <c r="G2087" i="23"/>
  <c r="C2087" i="23"/>
  <c r="AJ2086" i="23"/>
  <c r="AI2086" i="23"/>
  <c r="AH2086" i="23"/>
  <c r="AG2086" i="23"/>
  <c r="G2086" i="23"/>
  <c r="C2086" i="23"/>
  <c r="AJ2085" i="23"/>
  <c r="AI2085" i="23"/>
  <c r="AH2085" i="23"/>
  <c r="AG2085" i="23"/>
  <c r="G2085" i="23"/>
  <c r="C2085" i="23"/>
  <c r="AJ2084" i="23"/>
  <c r="AI2084" i="23"/>
  <c r="AH2084" i="23"/>
  <c r="AG2084" i="23"/>
  <c r="G2084" i="23"/>
  <c r="C2084" i="23"/>
  <c r="AJ2083" i="23"/>
  <c r="AI2083" i="23"/>
  <c r="AH2083" i="23"/>
  <c r="AG2083" i="23"/>
  <c r="G2083" i="23"/>
  <c r="C2083" i="23"/>
  <c r="AJ2082" i="23"/>
  <c r="AI2082" i="23"/>
  <c r="AH2082" i="23"/>
  <c r="AG2082" i="23"/>
  <c r="G2082" i="23"/>
  <c r="C2082" i="23"/>
  <c r="AJ2081" i="23"/>
  <c r="AI2081" i="23"/>
  <c r="AH2081" i="23"/>
  <c r="AG2081" i="23"/>
  <c r="G2081" i="23"/>
  <c r="C2081" i="23"/>
  <c r="AJ2080" i="23"/>
  <c r="AI2080" i="23"/>
  <c r="AH2080" i="23"/>
  <c r="AG2080" i="23"/>
  <c r="G2080" i="23"/>
  <c r="C2080" i="23"/>
  <c r="AJ2079" i="23"/>
  <c r="AI2079" i="23"/>
  <c r="AH2079" i="23"/>
  <c r="AG2079" i="23"/>
  <c r="G2079" i="23"/>
  <c r="C2079" i="23"/>
  <c r="AJ2078" i="23"/>
  <c r="AI2078" i="23"/>
  <c r="AH2078" i="23"/>
  <c r="AG2078" i="23"/>
  <c r="G2078" i="23"/>
  <c r="C2078" i="23"/>
  <c r="AJ2077" i="23"/>
  <c r="AI2077" i="23"/>
  <c r="AH2077" i="23"/>
  <c r="AG2077" i="23"/>
  <c r="G2077" i="23"/>
  <c r="C2077" i="23"/>
  <c r="AJ2076" i="23"/>
  <c r="AI2076" i="23"/>
  <c r="AH2076" i="23"/>
  <c r="AG2076" i="23"/>
  <c r="G2076" i="23"/>
  <c r="C2076" i="23"/>
  <c r="AJ2075" i="23"/>
  <c r="AI2075" i="23"/>
  <c r="AH2075" i="23"/>
  <c r="AG2075" i="23"/>
  <c r="G2075" i="23"/>
  <c r="C2075" i="23"/>
  <c r="AJ2074" i="23"/>
  <c r="AI2074" i="23"/>
  <c r="AH2074" i="23"/>
  <c r="AG2074" i="23"/>
  <c r="G2074" i="23"/>
  <c r="C2074" i="23"/>
  <c r="AJ2073" i="23"/>
  <c r="AI2073" i="23"/>
  <c r="AH2073" i="23"/>
  <c r="AG2073" i="23"/>
  <c r="G2073" i="23"/>
  <c r="C2073" i="23"/>
  <c r="AJ2072" i="23"/>
  <c r="AI2072" i="23"/>
  <c r="AH2072" i="23"/>
  <c r="AG2072" i="23"/>
  <c r="G2072" i="23"/>
  <c r="C2072" i="23"/>
  <c r="AJ2071" i="23"/>
  <c r="AI2071" i="23"/>
  <c r="AH2071" i="23"/>
  <c r="AG2071" i="23"/>
  <c r="G2071" i="23"/>
  <c r="C2071" i="23"/>
  <c r="AJ2070" i="23"/>
  <c r="AI2070" i="23"/>
  <c r="AH2070" i="23"/>
  <c r="AG2070" i="23"/>
  <c r="G2070" i="23"/>
  <c r="C2070" i="23"/>
  <c r="AJ2069" i="23"/>
  <c r="AI2069" i="23"/>
  <c r="AH2069" i="23"/>
  <c r="AG2069" i="23"/>
  <c r="G2069" i="23"/>
  <c r="C2069" i="23"/>
  <c r="AJ2068" i="23"/>
  <c r="AI2068" i="23"/>
  <c r="AH2068" i="23"/>
  <c r="AG2068" i="23"/>
  <c r="G2068" i="23"/>
  <c r="C2068" i="23"/>
  <c r="AJ2067" i="23"/>
  <c r="AI2067" i="23"/>
  <c r="AH2067" i="23"/>
  <c r="AG2067" i="23"/>
  <c r="G2067" i="23"/>
  <c r="C2067" i="23"/>
  <c r="AJ2066" i="23"/>
  <c r="AI2066" i="23"/>
  <c r="AH2066" i="23"/>
  <c r="AG2066" i="23"/>
  <c r="G2066" i="23"/>
  <c r="C2066" i="23"/>
  <c r="AJ2065" i="23"/>
  <c r="AI2065" i="23"/>
  <c r="AH2065" i="23"/>
  <c r="AG2065" i="23"/>
  <c r="G2065" i="23"/>
  <c r="C2065" i="23"/>
  <c r="AJ2064" i="23"/>
  <c r="AI2064" i="23"/>
  <c r="AH2064" i="23"/>
  <c r="AG2064" i="23"/>
  <c r="G2064" i="23"/>
  <c r="C2064" i="23"/>
  <c r="AJ2063" i="23"/>
  <c r="AI2063" i="23"/>
  <c r="AH2063" i="23"/>
  <c r="AG2063" i="23"/>
  <c r="G2063" i="23"/>
  <c r="C2063" i="23"/>
  <c r="AJ2062" i="23"/>
  <c r="AI2062" i="23"/>
  <c r="AH2062" i="23"/>
  <c r="AG2062" i="23"/>
  <c r="G2062" i="23"/>
  <c r="C2062" i="23"/>
  <c r="AJ2061" i="23"/>
  <c r="AI2061" i="23"/>
  <c r="AH2061" i="23"/>
  <c r="AG2061" i="23"/>
  <c r="G2061" i="23"/>
  <c r="C2061" i="23"/>
  <c r="AJ2060" i="23"/>
  <c r="AI2060" i="23"/>
  <c r="AH2060" i="23"/>
  <c r="AG2060" i="23"/>
  <c r="G2060" i="23"/>
  <c r="C2060" i="23"/>
  <c r="AJ2059" i="23"/>
  <c r="AI2059" i="23"/>
  <c r="AH2059" i="23"/>
  <c r="AG2059" i="23"/>
  <c r="G2059" i="23"/>
  <c r="C2059" i="23"/>
  <c r="AJ2058" i="23"/>
  <c r="AI2058" i="23"/>
  <c r="AH2058" i="23"/>
  <c r="AG2058" i="23"/>
  <c r="G2058" i="23"/>
  <c r="C2058" i="23"/>
  <c r="AJ2057" i="23"/>
  <c r="AI2057" i="23"/>
  <c r="AH2057" i="23"/>
  <c r="AG2057" i="23"/>
  <c r="G2057" i="23"/>
  <c r="C2057" i="23"/>
  <c r="AJ2056" i="23"/>
  <c r="AI2056" i="23"/>
  <c r="AH2056" i="23"/>
  <c r="AG2056" i="23"/>
  <c r="G2056" i="23"/>
  <c r="C2056" i="23"/>
  <c r="AJ2055" i="23"/>
  <c r="AI2055" i="23"/>
  <c r="AH2055" i="23"/>
  <c r="AG2055" i="23"/>
  <c r="G2055" i="23"/>
  <c r="C2055" i="23"/>
  <c r="AJ2054" i="23"/>
  <c r="AI2054" i="23"/>
  <c r="AH2054" i="23"/>
  <c r="AG2054" i="23"/>
  <c r="G2054" i="23"/>
  <c r="C2054" i="23"/>
  <c r="AJ2053" i="23"/>
  <c r="AI2053" i="23"/>
  <c r="AH2053" i="23"/>
  <c r="AG2053" i="23"/>
  <c r="G2053" i="23"/>
  <c r="C2053" i="23"/>
  <c r="AJ2052" i="23"/>
  <c r="AI2052" i="23"/>
  <c r="AH2052" i="23"/>
  <c r="AG2052" i="23"/>
  <c r="G2052" i="23"/>
  <c r="C2052" i="23"/>
  <c r="AJ2051" i="23"/>
  <c r="AI2051" i="23"/>
  <c r="AH2051" i="23"/>
  <c r="AG2051" i="23"/>
  <c r="G2051" i="23"/>
  <c r="C2051" i="23"/>
  <c r="AJ2050" i="23"/>
  <c r="AI2050" i="23"/>
  <c r="AH2050" i="23"/>
  <c r="AG2050" i="23"/>
  <c r="G2050" i="23"/>
  <c r="C2050" i="23"/>
  <c r="AJ2049" i="23"/>
  <c r="AI2049" i="23"/>
  <c r="AH2049" i="23"/>
  <c r="AG2049" i="23"/>
  <c r="G2049" i="23"/>
  <c r="C2049" i="23"/>
  <c r="AJ2048" i="23"/>
  <c r="AI2048" i="23"/>
  <c r="AH2048" i="23"/>
  <c r="AG2048" i="23"/>
  <c r="G2048" i="23"/>
  <c r="C2048" i="23"/>
  <c r="AJ2047" i="23"/>
  <c r="AI2047" i="23"/>
  <c r="AH2047" i="23"/>
  <c r="AG2047" i="23"/>
  <c r="G2047" i="23"/>
  <c r="C2047" i="23"/>
  <c r="AJ2046" i="23"/>
  <c r="AI2046" i="23"/>
  <c r="AH2046" i="23"/>
  <c r="AG2046" i="23"/>
  <c r="G2046" i="23"/>
  <c r="C2046" i="23"/>
  <c r="AJ2045" i="23"/>
  <c r="AI2045" i="23"/>
  <c r="AH2045" i="23"/>
  <c r="AG2045" i="23"/>
  <c r="G2045" i="23"/>
  <c r="C2045" i="23"/>
  <c r="AJ2044" i="23"/>
  <c r="AI2044" i="23"/>
  <c r="AH2044" i="23"/>
  <c r="AG2044" i="23"/>
  <c r="G2044" i="23"/>
  <c r="C2044" i="23"/>
  <c r="AJ2043" i="23"/>
  <c r="AI2043" i="23"/>
  <c r="AH2043" i="23"/>
  <c r="AG2043" i="23"/>
  <c r="G2043" i="23"/>
  <c r="C2043" i="23"/>
  <c r="AJ2042" i="23"/>
  <c r="AI2042" i="23"/>
  <c r="AH2042" i="23"/>
  <c r="AG2042" i="23"/>
  <c r="G2042" i="23"/>
  <c r="C2042" i="23"/>
  <c r="AJ2041" i="23"/>
  <c r="AI2041" i="23"/>
  <c r="AH2041" i="23"/>
  <c r="AG2041" i="23"/>
  <c r="G2041" i="23"/>
  <c r="C2041" i="23"/>
  <c r="AJ2040" i="23"/>
  <c r="AI2040" i="23"/>
  <c r="AH2040" i="23"/>
  <c r="AG2040" i="23"/>
  <c r="G2040" i="23"/>
  <c r="C2040" i="23"/>
  <c r="AJ2039" i="23"/>
  <c r="AI2039" i="23"/>
  <c r="AH2039" i="23"/>
  <c r="AG2039" i="23"/>
  <c r="G2039" i="23"/>
  <c r="C2039" i="23"/>
  <c r="AJ2038" i="23"/>
  <c r="AI2038" i="23"/>
  <c r="AH2038" i="23"/>
  <c r="AG2038" i="23"/>
  <c r="G2038" i="23"/>
  <c r="C2038" i="23"/>
  <c r="AJ2037" i="23"/>
  <c r="AI2037" i="23"/>
  <c r="AH2037" i="23"/>
  <c r="AG2037" i="23"/>
  <c r="G2037" i="23"/>
  <c r="C2037" i="23"/>
  <c r="AJ2036" i="23"/>
  <c r="AI2036" i="23"/>
  <c r="AH2036" i="23"/>
  <c r="AG2036" i="23"/>
  <c r="G2036" i="23"/>
  <c r="C2036" i="23"/>
  <c r="AJ2035" i="23"/>
  <c r="AI2035" i="23"/>
  <c r="AH2035" i="23"/>
  <c r="AG2035" i="23"/>
  <c r="G2035" i="23"/>
  <c r="C2035" i="23"/>
  <c r="AJ2034" i="23"/>
  <c r="AI2034" i="23"/>
  <c r="AH2034" i="23"/>
  <c r="AG2034" i="23"/>
  <c r="G2034" i="23"/>
  <c r="C2034" i="23"/>
  <c r="AJ2033" i="23"/>
  <c r="AI2033" i="23"/>
  <c r="AH2033" i="23"/>
  <c r="AG2033" i="23"/>
  <c r="G2033" i="23"/>
  <c r="C2033" i="23"/>
  <c r="AJ2032" i="23"/>
  <c r="AI2032" i="23"/>
  <c r="AH2032" i="23"/>
  <c r="AG2032" i="23"/>
  <c r="G2032" i="23"/>
  <c r="C2032" i="23"/>
  <c r="AJ2031" i="23"/>
  <c r="AI2031" i="23"/>
  <c r="AH2031" i="23"/>
  <c r="AG2031" i="23"/>
  <c r="G2031" i="23"/>
  <c r="C2031" i="23"/>
  <c r="AJ2030" i="23"/>
  <c r="AI2030" i="23"/>
  <c r="AH2030" i="23"/>
  <c r="AG2030" i="23"/>
  <c r="G2030" i="23"/>
  <c r="C2030" i="23"/>
  <c r="AJ2029" i="23"/>
  <c r="AI2029" i="23"/>
  <c r="AH2029" i="23"/>
  <c r="AG2029" i="23"/>
  <c r="G2029" i="23"/>
  <c r="C2029" i="23"/>
  <c r="AJ2028" i="23"/>
  <c r="AI2028" i="23"/>
  <c r="AH2028" i="23"/>
  <c r="AG2028" i="23"/>
  <c r="G2028" i="23"/>
  <c r="C2028" i="23"/>
  <c r="AJ2027" i="23"/>
  <c r="AI2027" i="23"/>
  <c r="AH2027" i="23"/>
  <c r="AG2027" i="23"/>
  <c r="G2027" i="23"/>
  <c r="C2027" i="23"/>
  <c r="AJ2026" i="23"/>
  <c r="AI2026" i="23"/>
  <c r="AH2026" i="23"/>
  <c r="AG2026" i="23"/>
  <c r="G2026" i="23"/>
  <c r="C2026" i="23"/>
  <c r="AJ2025" i="23"/>
  <c r="AI2025" i="23"/>
  <c r="AH2025" i="23"/>
  <c r="AG2025" i="23"/>
  <c r="G2025" i="23"/>
  <c r="C2025" i="23"/>
  <c r="AJ2024" i="23"/>
  <c r="AI2024" i="23"/>
  <c r="AH2024" i="23"/>
  <c r="AG2024" i="23"/>
  <c r="G2024" i="23"/>
  <c r="C2024" i="23"/>
  <c r="AJ2023" i="23"/>
  <c r="AI2023" i="23"/>
  <c r="AH2023" i="23"/>
  <c r="AG2023" i="23"/>
  <c r="G2023" i="23"/>
  <c r="C2023" i="23"/>
  <c r="AJ2022" i="23"/>
  <c r="AI2022" i="23"/>
  <c r="AH2022" i="23"/>
  <c r="AG2022" i="23"/>
  <c r="G2022" i="23"/>
  <c r="C2022" i="23"/>
  <c r="AJ2021" i="23"/>
  <c r="AI2021" i="23"/>
  <c r="AH2021" i="23"/>
  <c r="AG2021" i="23"/>
  <c r="G2021" i="23"/>
  <c r="C2021" i="23"/>
  <c r="AJ2020" i="23"/>
  <c r="AI2020" i="23"/>
  <c r="AH2020" i="23"/>
  <c r="AG2020" i="23"/>
  <c r="G2020" i="23"/>
  <c r="C2020" i="23"/>
  <c r="AJ2019" i="23"/>
  <c r="AI2019" i="23"/>
  <c r="AH2019" i="23"/>
  <c r="AG2019" i="23"/>
  <c r="G2019" i="23"/>
  <c r="C2019" i="23"/>
  <c r="AJ2018" i="23"/>
  <c r="AI2018" i="23"/>
  <c r="AH2018" i="23"/>
  <c r="AG2018" i="23"/>
  <c r="G2018" i="23"/>
  <c r="C2018" i="23"/>
  <c r="AJ2017" i="23"/>
  <c r="AI2017" i="23"/>
  <c r="AH2017" i="23"/>
  <c r="AG2017" i="23"/>
  <c r="G2017" i="23"/>
  <c r="C2017" i="23"/>
  <c r="AJ2016" i="23"/>
  <c r="AI2016" i="23"/>
  <c r="AH2016" i="23"/>
  <c r="AG2016" i="23"/>
  <c r="G2016" i="23"/>
  <c r="C2016" i="23"/>
  <c r="AJ2015" i="23"/>
  <c r="AI2015" i="23"/>
  <c r="AH2015" i="23"/>
  <c r="AG2015" i="23"/>
  <c r="G2015" i="23"/>
  <c r="C2015" i="23"/>
  <c r="AJ2014" i="23"/>
  <c r="AI2014" i="23"/>
  <c r="AH2014" i="23"/>
  <c r="AG2014" i="23"/>
  <c r="G2014" i="23"/>
  <c r="C2014" i="23"/>
  <c r="AJ2013" i="23"/>
  <c r="AI2013" i="23"/>
  <c r="AH2013" i="23"/>
  <c r="AG2013" i="23"/>
  <c r="G2013" i="23"/>
  <c r="C2013" i="23"/>
  <c r="AJ2012" i="23"/>
  <c r="AI2012" i="23"/>
  <c r="AH2012" i="23"/>
  <c r="AG2012" i="23"/>
  <c r="G2012" i="23"/>
  <c r="C2012" i="23"/>
  <c r="AJ2011" i="23"/>
  <c r="AI2011" i="23"/>
  <c r="AH2011" i="23"/>
  <c r="AG2011" i="23"/>
  <c r="G2011" i="23"/>
  <c r="C2011" i="23"/>
  <c r="AJ2010" i="23"/>
  <c r="AI2010" i="23"/>
  <c r="AH2010" i="23"/>
  <c r="AG2010" i="23"/>
  <c r="G2010" i="23"/>
  <c r="C2010" i="23"/>
  <c r="AJ2009" i="23"/>
  <c r="AI2009" i="23"/>
  <c r="AH2009" i="23"/>
  <c r="AG2009" i="23"/>
  <c r="G2009" i="23"/>
  <c r="C2009" i="23"/>
  <c r="AJ2008" i="23"/>
  <c r="AI2008" i="23"/>
  <c r="AH2008" i="23"/>
  <c r="AG2008" i="23"/>
  <c r="G2008" i="23"/>
  <c r="C2008" i="23"/>
  <c r="AJ2007" i="23"/>
  <c r="AI2007" i="23"/>
  <c r="AH2007" i="23"/>
  <c r="AG2007" i="23"/>
  <c r="G2007" i="23"/>
  <c r="C2007" i="23"/>
  <c r="AJ2006" i="23"/>
  <c r="AI2006" i="23"/>
  <c r="AH2006" i="23"/>
  <c r="AG2006" i="23"/>
  <c r="G2006" i="23"/>
  <c r="C2006" i="23"/>
  <c r="AJ2005" i="23"/>
  <c r="AI2005" i="23"/>
  <c r="AH2005" i="23"/>
  <c r="AG2005" i="23"/>
  <c r="G2005" i="23"/>
  <c r="C2005" i="23"/>
  <c r="AJ2004" i="23"/>
  <c r="AI2004" i="23"/>
  <c r="AH2004" i="23"/>
  <c r="AG2004" i="23"/>
  <c r="G2004" i="23"/>
  <c r="C2004" i="23"/>
  <c r="AJ2003" i="23"/>
  <c r="AI2003" i="23"/>
  <c r="AH2003" i="23"/>
  <c r="AG2003" i="23"/>
  <c r="G2003" i="23"/>
  <c r="C2003" i="23"/>
  <c r="AJ2002" i="23"/>
  <c r="AI2002" i="23"/>
  <c r="AH2002" i="23"/>
  <c r="AG2002" i="23"/>
  <c r="G2002" i="23"/>
  <c r="C2002" i="23"/>
  <c r="AJ2001" i="23"/>
  <c r="AI2001" i="23"/>
  <c r="AH2001" i="23"/>
  <c r="AG2001" i="23"/>
  <c r="G2001" i="23"/>
  <c r="C2001" i="23"/>
  <c r="AJ2000" i="23"/>
  <c r="AI2000" i="23"/>
  <c r="AH2000" i="23"/>
  <c r="AG2000" i="23"/>
  <c r="G2000" i="23"/>
  <c r="C2000" i="23"/>
  <c r="AJ1999" i="23"/>
  <c r="AI1999" i="23"/>
  <c r="AH1999" i="23"/>
  <c r="AG1999" i="23"/>
  <c r="G1999" i="23"/>
  <c r="C1999" i="23"/>
  <c r="AJ1998" i="23"/>
  <c r="AI1998" i="23"/>
  <c r="AH1998" i="23"/>
  <c r="AG1998" i="23"/>
  <c r="G1998" i="23"/>
  <c r="C1998" i="23"/>
  <c r="AJ1997" i="23"/>
  <c r="AI1997" i="23"/>
  <c r="AH1997" i="23"/>
  <c r="AG1997" i="23"/>
  <c r="G1997" i="23"/>
  <c r="C1997" i="23"/>
  <c r="AJ1996" i="23"/>
  <c r="AI1996" i="23"/>
  <c r="AH1996" i="23"/>
  <c r="AG1996" i="23"/>
  <c r="G1996" i="23"/>
  <c r="C1996" i="23"/>
  <c r="AJ1995" i="23"/>
  <c r="AI1995" i="23"/>
  <c r="AH1995" i="23"/>
  <c r="AG1995" i="23"/>
  <c r="G1995" i="23"/>
  <c r="C1995" i="23"/>
  <c r="AJ1994" i="23"/>
  <c r="AI1994" i="23"/>
  <c r="AH1994" i="23"/>
  <c r="AG1994" i="23"/>
  <c r="G1994" i="23"/>
  <c r="C1994" i="23"/>
  <c r="AJ1993" i="23"/>
  <c r="AI1993" i="23"/>
  <c r="AH1993" i="23"/>
  <c r="AG1993" i="23"/>
  <c r="G1993" i="23"/>
  <c r="C1993" i="23"/>
  <c r="AJ1992" i="23"/>
  <c r="AI1992" i="23"/>
  <c r="AH1992" i="23"/>
  <c r="AG1992" i="23"/>
  <c r="G1992" i="23"/>
  <c r="C1992" i="23"/>
  <c r="AJ1991" i="23"/>
  <c r="AI1991" i="23"/>
  <c r="AH1991" i="23"/>
  <c r="AG1991" i="23"/>
  <c r="G1991" i="23"/>
  <c r="C1991" i="23"/>
  <c r="AJ1990" i="23"/>
  <c r="AI1990" i="23"/>
  <c r="AH1990" i="23"/>
  <c r="AG1990" i="23"/>
  <c r="G1990" i="23"/>
  <c r="C1990" i="23"/>
  <c r="AJ1989" i="23"/>
  <c r="AI1989" i="23"/>
  <c r="AH1989" i="23"/>
  <c r="AG1989" i="23"/>
  <c r="G1989" i="23"/>
  <c r="C1989" i="23"/>
  <c r="AJ1988" i="23"/>
  <c r="AI1988" i="23"/>
  <c r="AH1988" i="23"/>
  <c r="AG1988" i="23"/>
  <c r="G1988" i="23"/>
  <c r="C1988" i="23"/>
  <c r="AJ1987" i="23"/>
  <c r="AI1987" i="23"/>
  <c r="AH1987" i="23"/>
  <c r="AG1987" i="23"/>
  <c r="G1987" i="23"/>
  <c r="C1987" i="23"/>
  <c r="AJ1986" i="23"/>
  <c r="AI1986" i="23"/>
  <c r="AH1986" i="23"/>
  <c r="AG1986" i="23"/>
  <c r="G1986" i="23"/>
  <c r="C1986" i="23"/>
  <c r="AJ1985" i="23"/>
  <c r="AI1985" i="23"/>
  <c r="AH1985" i="23"/>
  <c r="AG1985" i="23"/>
  <c r="G1985" i="23"/>
  <c r="C1985" i="23"/>
  <c r="AJ1984" i="23"/>
  <c r="AI1984" i="23"/>
  <c r="AH1984" i="23"/>
  <c r="AG1984" i="23"/>
  <c r="G1984" i="23"/>
  <c r="C1984" i="23"/>
  <c r="AJ1983" i="23"/>
  <c r="AI1983" i="23"/>
  <c r="AH1983" i="23"/>
  <c r="AG1983" i="23"/>
  <c r="G1983" i="23"/>
  <c r="C1983" i="23"/>
  <c r="AJ1982" i="23"/>
  <c r="AI1982" i="23"/>
  <c r="AH1982" i="23"/>
  <c r="AG1982" i="23"/>
  <c r="G1982" i="23"/>
  <c r="C1982" i="23"/>
  <c r="AJ1981" i="23"/>
  <c r="AI1981" i="23"/>
  <c r="AH1981" i="23"/>
  <c r="AG1981" i="23"/>
  <c r="G1981" i="23"/>
  <c r="C1981" i="23"/>
  <c r="AJ1980" i="23"/>
  <c r="AI1980" i="23"/>
  <c r="AH1980" i="23"/>
  <c r="AG1980" i="23"/>
  <c r="G1980" i="23"/>
  <c r="C1980" i="23"/>
  <c r="AJ1979" i="23"/>
  <c r="AI1979" i="23"/>
  <c r="AH1979" i="23"/>
  <c r="AG1979" i="23"/>
  <c r="G1979" i="23"/>
  <c r="C1979" i="23"/>
  <c r="AJ1978" i="23"/>
  <c r="AI1978" i="23"/>
  <c r="AH1978" i="23"/>
  <c r="AG1978" i="23"/>
  <c r="G1978" i="23"/>
  <c r="C1978" i="23"/>
  <c r="AJ1977" i="23"/>
  <c r="AI1977" i="23"/>
  <c r="AH1977" i="23"/>
  <c r="AG1977" i="23"/>
  <c r="G1977" i="23"/>
  <c r="C1977" i="23"/>
  <c r="AJ1976" i="23"/>
  <c r="AI1976" i="23"/>
  <c r="AH1976" i="23"/>
  <c r="AG1976" i="23"/>
  <c r="G1976" i="23"/>
  <c r="C1976" i="23"/>
  <c r="AJ1975" i="23"/>
  <c r="AI1975" i="23"/>
  <c r="AH1975" i="23"/>
  <c r="AG1975" i="23"/>
  <c r="G1975" i="23"/>
  <c r="C1975" i="23"/>
  <c r="AJ1974" i="23"/>
  <c r="AI1974" i="23"/>
  <c r="AH1974" i="23"/>
  <c r="AG1974" i="23"/>
  <c r="G1974" i="23"/>
  <c r="C1974" i="23"/>
  <c r="AJ1973" i="23"/>
  <c r="AI1973" i="23"/>
  <c r="AH1973" i="23"/>
  <c r="AG1973" i="23"/>
  <c r="G1973" i="23"/>
  <c r="C1973" i="23"/>
  <c r="AJ1972" i="23"/>
  <c r="AI1972" i="23"/>
  <c r="AH1972" i="23"/>
  <c r="AG1972" i="23"/>
  <c r="G1972" i="23"/>
  <c r="C1972" i="23"/>
  <c r="AJ1971" i="23"/>
  <c r="AI1971" i="23"/>
  <c r="AH1971" i="23"/>
  <c r="AG1971" i="23"/>
  <c r="G1971" i="23"/>
  <c r="C1971" i="23"/>
  <c r="AJ1970" i="23"/>
  <c r="AI1970" i="23"/>
  <c r="AH1970" i="23"/>
  <c r="AG1970" i="23"/>
  <c r="G1970" i="23"/>
  <c r="C1970" i="23"/>
  <c r="AJ1969" i="23"/>
  <c r="AI1969" i="23"/>
  <c r="AH1969" i="23"/>
  <c r="AG1969" i="23"/>
  <c r="G1969" i="23"/>
  <c r="C1969" i="23"/>
  <c r="AJ1968" i="23"/>
  <c r="AI1968" i="23"/>
  <c r="AH1968" i="23"/>
  <c r="AG1968" i="23"/>
  <c r="G1968" i="23"/>
  <c r="C1968" i="23"/>
  <c r="AJ1967" i="23"/>
  <c r="AI1967" i="23"/>
  <c r="AH1967" i="23"/>
  <c r="AG1967" i="23"/>
  <c r="G1967" i="23"/>
  <c r="C1967" i="23"/>
  <c r="AJ1966" i="23"/>
  <c r="AI1966" i="23"/>
  <c r="AH1966" i="23"/>
  <c r="AG1966" i="23"/>
  <c r="G1966" i="23"/>
  <c r="C1966" i="23"/>
  <c r="AJ1965" i="23"/>
  <c r="AI1965" i="23"/>
  <c r="AH1965" i="23"/>
  <c r="AG1965" i="23"/>
  <c r="G1965" i="23"/>
  <c r="C1965" i="23"/>
  <c r="AJ1964" i="23"/>
  <c r="AI1964" i="23"/>
  <c r="AH1964" i="23"/>
  <c r="AG1964" i="23"/>
  <c r="G1964" i="23"/>
  <c r="C1964" i="23"/>
  <c r="AJ1963" i="23"/>
  <c r="AI1963" i="23"/>
  <c r="AH1963" i="23"/>
  <c r="AG1963" i="23"/>
  <c r="G1963" i="23"/>
  <c r="C1963" i="23"/>
  <c r="AJ1962" i="23"/>
  <c r="AI1962" i="23"/>
  <c r="AH1962" i="23"/>
  <c r="AG1962" i="23"/>
  <c r="G1962" i="23"/>
  <c r="C1962" i="23"/>
  <c r="AJ1961" i="23"/>
  <c r="AI1961" i="23"/>
  <c r="AH1961" i="23"/>
  <c r="AG1961" i="23"/>
  <c r="G1961" i="23"/>
  <c r="C1961" i="23"/>
  <c r="AJ1960" i="23"/>
  <c r="AI1960" i="23"/>
  <c r="AH1960" i="23"/>
  <c r="AG1960" i="23"/>
  <c r="G1960" i="23"/>
  <c r="C1960" i="23"/>
  <c r="AJ1959" i="23"/>
  <c r="AI1959" i="23"/>
  <c r="AH1959" i="23"/>
  <c r="AG1959" i="23"/>
  <c r="G1959" i="23"/>
  <c r="C1959" i="23"/>
  <c r="AJ1958" i="23"/>
  <c r="AI1958" i="23"/>
  <c r="AH1958" i="23"/>
  <c r="AG1958" i="23"/>
  <c r="G1958" i="23"/>
  <c r="C1958" i="23"/>
  <c r="AJ1957" i="23"/>
  <c r="AI1957" i="23"/>
  <c r="AH1957" i="23"/>
  <c r="AG1957" i="23"/>
  <c r="G1957" i="23"/>
  <c r="C1957" i="23"/>
  <c r="AJ1956" i="23"/>
  <c r="AI1956" i="23"/>
  <c r="AH1956" i="23"/>
  <c r="AG1956" i="23"/>
  <c r="G1956" i="23"/>
  <c r="C1956" i="23"/>
  <c r="AJ1955" i="23"/>
  <c r="AI1955" i="23"/>
  <c r="AH1955" i="23"/>
  <c r="AG1955" i="23"/>
  <c r="G1955" i="23"/>
  <c r="C1955" i="23"/>
  <c r="AJ1954" i="23"/>
  <c r="AI1954" i="23"/>
  <c r="AH1954" i="23"/>
  <c r="AG1954" i="23"/>
  <c r="G1954" i="23"/>
  <c r="C1954" i="23"/>
  <c r="AJ1953" i="23"/>
  <c r="AI1953" i="23"/>
  <c r="AH1953" i="23"/>
  <c r="AG1953" i="23"/>
  <c r="G1953" i="23"/>
  <c r="C1953" i="23"/>
  <c r="AJ1952" i="23"/>
  <c r="AI1952" i="23"/>
  <c r="AH1952" i="23"/>
  <c r="AG1952" i="23"/>
  <c r="G1952" i="23"/>
  <c r="C1952" i="23"/>
  <c r="AJ1951" i="23"/>
  <c r="AI1951" i="23"/>
  <c r="AH1951" i="23"/>
  <c r="AG1951" i="23"/>
  <c r="G1951" i="23"/>
  <c r="C1951" i="23"/>
  <c r="AJ1950" i="23"/>
  <c r="AI1950" i="23"/>
  <c r="AH1950" i="23"/>
  <c r="AG1950" i="23"/>
  <c r="G1950" i="23"/>
  <c r="C1950" i="23"/>
  <c r="AJ1949" i="23"/>
  <c r="AI1949" i="23"/>
  <c r="AH1949" i="23"/>
  <c r="AG1949" i="23"/>
  <c r="G1949" i="23"/>
  <c r="C1949" i="23"/>
  <c r="AJ1948" i="23"/>
  <c r="AI1948" i="23"/>
  <c r="AH1948" i="23"/>
  <c r="AG1948" i="23"/>
  <c r="G1948" i="23"/>
  <c r="C1948" i="23"/>
  <c r="AJ1947" i="23"/>
  <c r="AI1947" i="23"/>
  <c r="AH1947" i="23"/>
  <c r="AG1947" i="23"/>
  <c r="G1947" i="23"/>
  <c r="C1947" i="23"/>
  <c r="AJ1946" i="23"/>
  <c r="AI1946" i="23"/>
  <c r="AH1946" i="23"/>
  <c r="AG1946" i="23"/>
  <c r="G1946" i="23"/>
  <c r="C1946" i="23"/>
  <c r="AJ1945" i="23"/>
  <c r="AI1945" i="23"/>
  <c r="AH1945" i="23"/>
  <c r="AG1945" i="23"/>
  <c r="G1945" i="23"/>
  <c r="C1945" i="23"/>
  <c r="AJ1944" i="23"/>
  <c r="AI1944" i="23"/>
  <c r="AH1944" i="23"/>
  <c r="AG1944" i="23"/>
  <c r="G1944" i="23"/>
  <c r="C1944" i="23"/>
  <c r="AJ1943" i="23"/>
  <c r="AI1943" i="23"/>
  <c r="AH1943" i="23"/>
  <c r="AG1943" i="23"/>
  <c r="G1943" i="23"/>
  <c r="C1943" i="23"/>
  <c r="AJ1942" i="23"/>
  <c r="AI1942" i="23"/>
  <c r="AH1942" i="23"/>
  <c r="AG1942" i="23"/>
  <c r="G1942" i="23"/>
  <c r="C1942" i="23"/>
  <c r="AJ1941" i="23"/>
  <c r="AI1941" i="23"/>
  <c r="AH1941" i="23"/>
  <c r="AG1941" i="23"/>
  <c r="G1941" i="23"/>
  <c r="C1941" i="23"/>
  <c r="AJ1940" i="23"/>
  <c r="AI1940" i="23"/>
  <c r="AH1940" i="23"/>
  <c r="AG1940" i="23"/>
  <c r="G1940" i="23"/>
  <c r="C1940" i="23"/>
  <c r="AJ1939" i="23"/>
  <c r="AI1939" i="23"/>
  <c r="AH1939" i="23"/>
  <c r="AG1939" i="23"/>
  <c r="G1939" i="23"/>
  <c r="C1939" i="23"/>
  <c r="AJ1938" i="23"/>
  <c r="AI1938" i="23"/>
  <c r="AH1938" i="23"/>
  <c r="AG1938" i="23"/>
  <c r="G1938" i="23"/>
  <c r="C1938" i="23"/>
  <c r="AJ1937" i="23"/>
  <c r="AI1937" i="23"/>
  <c r="AH1937" i="23"/>
  <c r="AG1937" i="23"/>
  <c r="G1937" i="23"/>
  <c r="C1937" i="23"/>
  <c r="AJ1936" i="23"/>
  <c r="AI1936" i="23"/>
  <c r="AH1936" i="23"/>
  <c r="AG1936" i="23"/>
  <c r="G1936" i="23"/>
  <c r="C1936" i="23"/>
  <c r="AJ1935" i="23"/>
  <c r="AI1935" i="23"/>
  <c r="AH1935" i="23"/>
  <c r="AG1935" i="23"/>
  <c r="G1935" i="23"/>
  <c r="C1935" i="23"/>
  <c r="AJ1934" i="23"/>
  <c r="AI1934" i="23"/>
  <c r="AH1934" i="23"/>
  <c r="AG1934" i="23"/>
  <c r="G1934" i="23"/>
  <c r="C1934" i="23"/>
  <c r="AJ1933" i="23"/>
  <c r="AI1933" i="23"/>
  <c r="AH1933" i="23"/>
  <c r="AG1933" i="23"/>
  <c r="G1933" i="23"/>
  <c r="C1933" i="23"/>
  <c r="AJ1932" i="23"/>
  <c r="AI1932" i="23"/>
  <c r="AH1932" i="23"/>
  <c r="AG1932" i="23"/>
  <c r="G1932" i="23"/>
  <c r="C1932" i="23"/>
  <c r="AJ1931" i="23"/>
  <c r="AI1931" i="23"/>
  <c r="AH1931" i="23"/>
  <c r="AG1931" i="23"/>
  <c r="G1931" i="23"/>
  <c r="C1931" i="23"/>
  <c r="AJ1930" i="23"/>
  <c r="AI1930" i="23"/>
  <c r="AH1930" i="23"/>
  <c r="AG1930" i="23"/>
  <c r="G1930" i="23"/>
  <c r="C1930" i="23"/>
  <c r="AJ1929" i="23"/>
  <c r="AI1929" i="23"/>
  <c r="AH1929" i="23"/>
  <c r="AG1929" i="23"/>
  <c r="G1929" i="23"/>
  <c r="C1929" i="23"/>
  <c r="AJ1928" i="23"/>
  <c r="AI1928" i="23"/>
  <c r="AH1928" i="23"/>
  <c r="AG1928" i="23"/>
  <c r="G1928" i="23"/>
  <c r="C1928" i="23"/>
  <c r="AJ1927" i="23"/>
  <c r="AI1927" i="23"/>
  <c r="AH1927" i="23"/>
  <c r="AG1927" i="23"/>
  <c r="G1927" i="23"/>
  <c r="C1927" i="23"/>
  <c r="AJ1926" i="23"/>
  <c r="AI1926" i="23"/>
  <c r="AH1926" i="23"/>
  <c r="AG1926" i="23"/>
  <c r="G1926" i="23"/>
  <c r="C1926" i="23"/>
  <c r="AJ1925" i="23"/>
  <c r="AI1925" i="23"/>
  <c r="AH1925" i="23"/>
  <c r="AG1925" i="23"/>
  <c r="G1925" i="23"/>
  <c r="C1925" i="23"/>
  <c r="AJ1924" i="23"/>
  <c r="AI1924" i="23"/>
  <c r="AH1924" i="23"/>
  <c r="AG1924" i="23"/>
  <c r="G1924" i="23"/>
  <c r="C1924" i="23"/>
  <c r="AJ1923" i="23"/>
  <c r="AI1923" i="23"/>
  <c r="AH1923" i="23"/>
  <c r="AG1923" i="23"/>
  <c r="G1923" i="23"/>
  <c r="C1923" i="23"/>
  <c r="AJ1922" i="23"/>
  <c r="AI1922" i="23"/>
  <c r="AH1922" i="23"/>
  <c r="AG1922" i="23"/>
  <c r="G1922" i="23"/>
  <c r="C1922" i="23"/>
  <c r="AJ1921" i="23"/>
  <c r="AI1921" i="23"/>
  <c r="AH1921" i="23"/>
  <c r="AG1921" i="23"/>
  <c r="G1921" i="23"/>
  <c r="C1921" i="23"/>
  <c r="AJ1920" i="23"/>
  <c r="AI1920" i="23"/>
  <c r="AH1920" i="23"/>
  <c r="AG1920" i="23"/>
  <c r="G1920" i="23"/>
  <c r="C1920" i="23"/>
  <c r="AJ1919" i="23"/>
  <c r="AI1919" i="23"/>
  <c r="AH1919" i="23"/>
  <c r="AG1919" i="23"/>
  <c r="G1919" i="23"/>
  <c r="C1919" i="23"/>
  <c r="AJ1918" i="23"/>
  <c r="AI1918" i="23"/>
  <c r="AH1918" i="23"/>
  <c r="AG1918" i="23"/>
  <c r="G1918" i="23"/>
  <c r="C1918" i="23"/>
  <c r="AJ1917" i="23"/>
  <c r="AI1917" i="23"/>
  <c r="AH1917" i="23"/>
  <c r="AG1917" i="23"/>
  <c r="G1917" i="23"/>
  <c r="C1917" i="23"/>
  <c r="AJ1916" i="23"/>
  <c r="AI1916" i="23"/>
  <c r="AH1916" i="23"/>
  <c r="AG1916" i="23"/>
  <c r="G1916" i="23"/>
  <c r="C1916" i="23"/>
  <c r="AJ1915" i="23"/>
  <c r="AI1915" i="23"/>
  <c r="AH1915" i="23"/>
  <c r="AG1915" i="23"/>
  <c r="G1915" i="23"/>
  <c r="C1915" i="23"/>
  <c r="AJ1914" i="23"/>
  <c r="AI1914" i="23"/>
  <c r="AH1914" i="23"/>
  <c r="AG1914" i="23"/>
  <c r="G1914" i="23"/>
  <c r="C1914" i="23"/>
  <c r="AJ1913" i="23"/>
  <c r="AI1913" i="23"/>
  <c r="AH1913" i="23"/>
  <c r="AG1913" i="23"/>
  <c r="G1913" i="23"/>
  <c r="C1913" i="23"/>
  <c r="AJ1912" i="23"/>
  <c r="AI1912" i="23"/>
  <c r="AH1912" i="23"/>
  <c r="AG1912" i="23"/>
  <c r="G1912" i="23"/>
  <c r="C1912" i="23"/>
  <c r="AJ1911" i="23"/>
  <c r="AI1911" i="23"/>
  <c r="AH1911" i="23"/>
  <c r="AG1911" i="23"/>
  <c r="G1911" i="23"/>
  <c r="C1911" i="23"/>
  <c r="AJ1910" i="23"/>
  <c r="AI1910" i="23"/>
  <c r="AH1910" i="23"/>
  <c r="AG1910" i="23"/>
  <c r="G1910" i="23"/>
  <c r="C1910" i="23"/>
  <c r="AJ1909" i="23"/>
  <c r="AI1909" i="23"/>
  <c r="AH1909" i="23"/>
  <c r="AG1909" i="23"/>
  <c r="G1909" i="23"/>
  <c r="C1909" i="23"/>
  <c r="AJ1908" i="23"/>
  <c r="AI1908" i="23"/>
  <c r="AH1908" i="23"/>
  <c r="AG1908" i="23"/>
  <c r="G1908" i="23"/>
  <c r="C1908" i="23"/>
  <c r="AJ1907" i="23"/>
  <c r="AI1907" i="23"/>
  <c r="AH1907" i="23"/>
  <c r="AG1907" i="23"/>
  <c r="G1907" i="23"/>
  <c r="C1907" i="23"/>
  <c r="AJ1906" i="23"/>
  <c r="AI1906" i="23"/>
  <c r="AH1906" i="23"/>
  <c r="AG1906" i="23"/>
  <c r="G1906" i="23"/>
  <c r="C1906" i="23"/>
  <c r="AJ1905" i="23"/>
  <c r="AI1905" i="23"/>
  <c r="AH1905" i="23"/>
  <c r="AG1905" i="23"/>
  <c r="G1905" i="23"/>
  <c r="C1905" i="23"/>
  <c r="AJ1904" i="23"/>
  <c r="AI1904" i="23"/>
  <c r="AH1904" i="23"/>
  <c r="AG1904" i="23"/>
  <c r="G1904" i="23"/>
  <c r="C1904" i="23"/>
  <c r="AJ1903" i="23"/>
  <c r="AI1903" i="23"/>
  <c r="AH1903" i="23"/>
  <c r="AG1903" i="23"/>
  <c r="G1903" i="23"/>
  <c r="C1903" i="23"/>
  <c r="AJ1902" i="23"/>
  <c r="AI1902" i="23"/>
  <c r="AH1902" i="23"/>
  <c r="AG1902" i="23"/>
  <c r="G1902" i="23"/>
  <c r="C1902" i="23"/>
  <c r="AJ1901" i="23"/>
  <c r="AI1901" i="23"/>
  <c r="AH1901" i="23"/>
  <c r="AG1901" i="23"/>
  <c r="G1901" i="23"/>
  <c r="C1901" i="23"/>
  <c r="AJ1900" i="23"/>
  <c r="AI1900" i="23"/>
  <c r="AH1900" i="23"/>
  <c r="AG1900" i="23"/>
  <c r="G1900" i="23"/>
  <c r="C1900" i="23"/>
  <c r="AJ1899" i="23"/>
  <c r="AI1899" i="23"/>
  <c r="AH1899" i="23"/>
  <c r="AG1899" i="23"/>
  <c r="G1899" i="23"/>
  <c r="C1899" i="23"/>
  <c r="AJ1898" i="23"/>
  <c r="AI1898" i="23"/>
  <c r="AH1898" i="23"/>
  <c r="AG1898" i="23"/>
  <c r="G1898" i="23"/>
  <c r="C1898" i="23"/>
  <c r="AJ1897" i="23"/>
  <c r="AI1897" i="23"/>
  <c r="AH1897" i="23"/>
  <c r="AG1897" i="23"/>
  <c r="G1897" i="23"/>
  <c r="C1897" i="23"/>
  <c r="AJ1896" i="23"/>
  <c r="AI1896" i="23"/>
  <c r="AH1896" i="23"/>
  <c r="AG1896" i="23"/>
  <c r="G1896" i="23"/>
  <c r="C1896" i="23"/>
  <c r="AJ1895" i="23"/>
  <c r="AI1895" i="23"/>
  <c r="AH1895" i="23"/>
  <c r="AG1895" i="23"/>
  <c r="G1895" i="23"/>
  <c r="C1895" i="23"/>
  <c r="AJ1894" i="23"/>
  <c r="AI1894" i="23"/>
  <c r="AH1894" i="23"/>
  <c r="AG1894" i="23"/>
  <c r="G1894" i="23"/>
  <c r="C1894" i="23"/>
  <c r="AJ1893" i="23"/>
  <c r="AI1893" i="23"/>
  <c r="AH1893" i="23"/>
  <c r="AG1893" i="23"/>
  <c r="G1893" i="23"/>
  <c r="C1893" i="23"/>
  <c r="AJ1892" i="23"/>
  <c r="AI1892" i="23"/>
  <c r="AH1892" i="23"/>
  <c r="AG1892" i="23"/>
  <c r="G1892" i="23"/>
  <c r="C1892" i="23"/>
  <c r="AJ1891" i="23"/>
  <c r="AI1891" i="23"/>
  <c r="AH1891" i="23"/>
  <c r="AG1891" i="23"/>
  <c r="G1891" i="23"/>
  <c r="C1891" i="23"/>
  <c r="AJ1890" i="23"/>
  <c r="AI1890" i="23"/>
  <c r="AH1890" i="23"/>
  <c r="AG1890" i="23"/>
  <c r="G1890" i="23"/>
  <c r="C1890" i="23"/>
  <c r="AJ1889" i="23"/>
  <c r="AI1889" i="23"/>
  <c r="AH1889" i="23"/>
  <c r="AG1889" i="23"/>
  <c r="G1889" i="23"/>
  <c r="C1889" i="23"/>
  <c r="AJ1888" i="23"/>
  <c r="AI1888" i="23"/>
  <c r="AH1888" i="23"/>
  <c r="AG1888" i="23"/>
  <c r="G1888" i="23"/>
  <c r="C1888" i="23"/>
  <c r="AJ1887" i="23"/>
  <c r="AI1887" i="23"/>
  <c r="AH1887" i="23"/>
  <c r="AG1887" i="23"/>
  <c r="G1887" i="23"/>
  <c r="C1887" i="23"/>
  <c r="AJ1886" i="23"/>
  <c r="AI1886" i="23"/>
  <c r="AH1886" i="23"/>
  <c r="AG1886" i="23"/>
  <c r="G1886" i="23"/>
  <c r="C1886" i="23"/>
  <c r="AJ1885" i="23"/>
  <c r="AI1885" i="23"/>
  <c r="AH1885" i="23"/>
  <c r="AG1885" i="23"/>
  <c r="G1885" i="23"/>
  <c r="C1885" i="23"/>
  <c r="AJ1884" i="23"/>
  <c r="AI1884" i="23"/>
  <c r="AH1884" i="23"/>
  <c r="AG1884" i="23"/>
  <c r="G1884" i="23"/>
  <c r="C1884" i="23"/>
  <c r="AJ1883" i="23"/>
  <c r="AI1883" i="23"/>
  <c r="AH1883" i="23"/>
  <c r="AG1883" i="23"/>
  <c r="G1883" i="23"/>
  <c r="C1883" i="23"/>
  <c r="AJ1882" i="23"/>
  <c r="AI1882" i="23"/>
  <c r="AH1882" i="23"/>
  <c r="AG1882" i="23"/>
  <c r="G1882" i="23"/>
  <c r="C1882" i="23"/>
  <c r="AJ1881" i="23"/>
  <c r="AI1881" i="23"/>
  <c r="AH1881" i="23"/>
  <c r="AG1881" i="23"/>
  <c r="G1881" i="23"/>
  <c r="C1881" i="23"/>
  <c r="AJ1880" i="23"/>
  <c r="AI1880" i="23"/>
  <c r="AH1880" i="23"/>
  <c r="AG1880" i="23"/>
  <c r="G1880" i="23"/>
  <c r="C1880" i="23"/>
  <c r="AJ1879" i="23"/>
  <c r="AI1879" i="23"/>
  <c r="AH1879" i="23"/>
  <c r="AG1879" i="23"/>
  <c r="G1879" i="23"/>
  <c r="C1879" i="23"/>
  <c r="AJ1878" i="23"/>
  <c r="AI1878" i="23"/>
  <c r="AH1878" i="23"/>
  <c r="AG1878" i="23"/>
  <c r="G1878" i="23"/>
  <c r="C1878" i="23"/>
  <c r="AJ1877" i="23"/>
  <c r="AI1877" i="23"/>
  <c r="AH1877" i="23"/>
  <c r="AG1877" i="23"/>
  <c r="G1877" i="23"/>
  <c r="C1877" i="23"/>
  <c r="AJ1876" i="23"/>
  <c r="AI1876" i="23"/>
  <c r="AH1876" i="23"/>
  <c r="AG1876" i="23"/>
  <c r="G1876" i="23"/>
  <c r="C1876" i="23"/>
  <c r="AJ1875" i="23"/>
  <c r="AI1875" i="23"/>
  <c r="AH1875" i="23"/>
  <c r="AG1875" i="23"/>
  <c r="G1875" i="23"/>
  <c r="C1875" i="23"/>
  <c r="AJ1874" i="23"/>
  <c r="AI1874" i="23"/>
  <c r="AH1874" i="23"/>
  <c r="AG1874" i="23"/>
  <c r="G1874" i="23"/>
  <c r="C1874" i="23"/>
  <c r="AJ1873" i="23"/>
  <c r="AI1873" i="23"/>
  <c r="AH1873" i="23"/>
  <c r="AG1873" i="23"/>
  <c r="G1873" i="23"/>
  <c r="C1873" i="23"/>
  <c r="AJ1872" i="23"/>
  <c r="AI1872" i="23"/>
  <c r="AH1872" i="23"/>
  <c r="AG1872" i="23"/>
  <c r="G1872" i="23"/>
  <c r="C1872" i="23"/>
  <c r="AJ1871" i="23"/>
  <c r="AI1871" i="23"/>
  <c r="AH1871" i="23"/>
  <c r="AG1871" i="23"/>
  <c r="G1871" i="23"/>
  <c r="C1871" i="23"/>
  <c r="AJ1870" i="23"/>
  <c r="AI1870" i="23"/>
  <c r="AH1870" i="23"/>
  <c r="AG1870" i="23"/>
  <c r="G1870" i="23"/>
  <c r="C1870" i="23"/>
  <c r="AJ1869" i="23"/>
  <c r="AI1869" i="23"/>
  <c r="AH1869" i="23"/>
  <c r="AG1869" i="23"/>
  <c r="G1869" i="23"/>
  <c r="C1869" i="23"/>
  <c r="AJ1868" i="23"/>
  <c r="AI1868" i="23"/>
  <c r="AH1868" i="23"/>
  <c r="AG1868" i="23"/>
  <c r="G1868" i="23"/>
  <c r="C1868" i="23"/>
  <c r="AJ1867" i="23"/>
  <c r="AI1867" i="23"/>
  <c r="AH1867" i="23"/>
  <c r="AG1867" i="23"/>
  <c r="G1867" i="23"/>
  <c r="C1867" i="23"/>
  <c r="AJ1866" i="23"/>
  <c r="AI1866" i="23"/>
  <c r="AH1866" i="23"/>
  <c r="AG1866" i="23"/>
  <c r="G1866" i="23"/>
  <c r="C1866" i="23"/>
  <c r="AJ1865" i="23"/>
  <c r="AI1865" i="23"/>
  <c r="AH1865" i="23"/>
  <c r="AG1865" i="23"/>
  <c r="G1865" i="23"/>
  <c r="C1865" i="23"/>
  <c r="AJ1864" i="23"/>
  <c r="AI1864" i="23"/>
  <c r="AH1864" i="23"/>
  <c r="AG1864" i="23"/>
  <c r="G1864" i="23"/>
  <c r="C1864" i="23"/>
  <c r="AJ1863" i="23"/>
  <c r="AI1863" i="23"/>
  <c r="AH1863" i="23"/>
  <c r="AG1863" i="23"/>
  <c r="G1863" i="23"/>
  <c r="C1863" i="23"/>
  <c r="AJ1862" i="23"/>
  <c r="AI1862" i="23"/>
  <c r="AH1862" i="23"/>
  <c r="AG1862" i="23"/>
  <c r="G1862" i="23"/>
  <c r="C1862" i="23"/>
  <c r="AJ1861" i="23"/>
  <c r="AI1861" i="23"/>
  <c r="AH1861" i="23"/>
  <c r="AG1861" i="23"/>
  <c r="G1861" i="23"/>
  <c r="C1861" i="23"/>
  <c r="AJ1860" i="23"/>
  <c r="AI1860" i="23"/>
  <c r="AH1860" i="23"/>
  <c r="AG1860" i="23"/>
  <c r="G1860" i="23"/>
  <c r="C1860" i="23"/>
  <c r="AJ1859" i="23"/>
  <c r="AI1859" i="23"/>
  <c r="AH1859" i="23"/>
  <c r="AG1859" i="23"/>
  <c r="G1859" i="23"/>
  <c r="C1859" i="23"/>
  <c r="AJ1858" i="23"/>
  <c r="AI1858" i="23"/>
  <c r="AH1858" i="23"/>
  <c r="AG1858" i="23"/>
  <c r="G1858" i="23"/>
  <c r="C1858" i="23"/>
  <c r="AJ1857" i="23"/>
  <c r="AI1857" i="23"/>
  <c r="AH1857" i="23"/>
  <c r="AG1857" i="23"/>
  <c r="G1857" i="23"/>
  <c r="C1857" i="23"/>
  <c r="AJ1856" i="23"/>
  <c r="AI1856" i="23"/>
  <c r="AH1856" i="23"/>
  <c r="AG1856" i="23"/>
  <c r="G1856" i="23"/>
  <c r="C1856" i="23"/>
  <c r="AJ1855" i="23"/>
  <c r="AI1855" i="23"/>
  <c r="AH1855" i="23"/>
  <c r="AG1855" i="23"/>
  <c r="G1855" i="23"/>
  <c r="C1855" i="23"/>
  <c r="AJ1854" i="23"/>
  <c r="AI1854" i="23"/>
  <c r="AH1854" i="23"/>
  <c r="AG1854" i="23"/>
  <c r="G1854" i="23"/>
  <c r="C1854" i="23"/>
  <c r="AJ1853" i="23"/>
  <c r="AI1853" i="23"/>
  <c r="AH1853" i="23"/>
  <c r="AG1853" i="23"/>
  <c r="G1853" i="23"/>
  <c r="C1853" i="23"/>
  <c r="AJ1852" i="23"/>
  <c r="AI1852" i="23"/>
  <c r="AH1852" i="23"/>
  <c r="AG1852" i="23"/>
  <c r="G1852" i="23"/>
  <c r="C1852" i="23"/>
  <c r="AJ1851" i="23"/>
  <c r="AI1851" i="23"/>
  <c r="AH1851" i="23"/>
  <c r="AG1851" i="23"/>
  <c r="G1851" i="23"/>
  <c r="C1851" i="23"/>
  <c r="AJ1850" i="23"/>
  <c r="AI1850" i="23"/>
  <c r="AH1850" i="23"/>
  <c r="AG1850" i="23"/>
  <c r="G1850" i="23"/>
  <c r="C1850" i="23"/>
  <c r="AJ1849" i="23"/>
  <c r="AI1849" i="23"/>
  <c r="AH1849" i="23"/>
  <c r="AG1849" i="23"/>
  <c r="G1849" i="23"/>
  <c r="C1849" i="23"/>
  <c r="AJ1848" i="23"/>
  <c r="AI1848" i="23"/>
  <c r="AH1848" i="23"/>
  <c r="AG1848" i="23"/>
  <c r="G1848" i="23"/>
  <c r="C1848" i="23"/>
  <c r="AJ1847" i="23"/>
  <c r="AI1847" i="23"/>
  <c r="AH1847" i="23"/>
  <c r="AG1847" i="23"/>
  <c r="G1847" i="23"/>
  <c r="C1847" i="23"/>
  <c r="AJ1846" i="23"/>
  <c r="AI1846" i="23"/>
  <c r="AH1846" i="23"/>
  <c r="AG1846" i="23"/>
  <c r="G1846" i="23"/>
  <c r="C1846" i="23"/>
  <c r="AJ1845" i="23"/>
  <c r="AI1845" i="23"/>
  <c r="AH1845" i="23"/>
  <c r="AG1845" i="23"/>
  <c r="G1845" i="23"/>
  <c r="C1845" i="23"/>
  <c r="AJ1844" i="23"/>
  <c r="AI1844" i="23"/>
  <c r="AH1844" i="23"/>
  <c r="AG1844" i="23"/>
  <c r="G1844" i="23"/>
  <c r="C1844" i="23"/>
  <c r="AJ1843" i="23"/>
  <c r="AI1843" i="23"/>
  <c r="AH1843" i="23"/>
  <c r="AG1843" i="23"/>
  <c r="G1843" i="23"/>
  <c r="C1843" i="23"/>
  <c r="AJ1842" i="23"/>
  <c r="AI1842" i="23"/>
  <c r="AH1842" i="23"/>
  <c r="AG1842" i="23"/>
  <c r="G1842" i="23"/>
  <c r="C1842" i="23"/>
  <c r="AJ1841" i="23"/>
  <c r="AI1841" i="23"/>
  <c r="AH1841" i="23"/>
  <c r="AG1841" i="23"/>
  <c r="G1841" i="23"/>
  <c r="C1841" i="23"/>
  <c r="AJ1840" i="23"/>
  <c r="AI1840" i="23"/>
  <c r="AH1840" i="23"/>
  <c r="AG1840" i="23"/>
  <c r="G1840" i="23"/>
  <c r="C1840" i="23"/>
  <c r="AJ1839" i="23"/>
  <c r="AI1839" i="23"/>
  <c r="AH1839" i="23"/>
  <c r="AG1839" i="23"/>
  <c r="G1839" i="23"/>
  <c r="C1839" i="23"/>
  <c r="AJ1838" i="23"/>
  <c r="AI1838" i="23"/>
  <c r="AH1838" i="23"/>
  <c r="AG1838" i="23"/>
  <c r="G1838" i="23"/>
  <c r="C1838" i="23"/>
  <c r="AJ1837" i="23"/>
  <c r="AI1837" i="23"/>
  <c r="AH1837" i="23"/>
  <c r="AG1837" i="23"/>
  <c r="G1837" i="23"/>
  <c r="C1837" i="23"/>
  <c r="AJ1836" i="23"/>
  <c r="AI1836" i="23"/>
  <c r="AH1836" i="23"/>
  <c r="AG1836" i="23"/>
  <c r="G1836" i="23"/>
  <c r="C1836" i="23"/>
  <c r="AJ1835" i="23"/>
  <c r="AI1835" i="23"/>
  <c r="AH1835" i="23"/>
  <c r="AG1835" i="23"/>
  <c r="G1835" i="23"/>
  <c r="C1835" i="23"/>
  <c r="AJ1834" i="23"/>
  <c r="AI1834" i="23"/>
  <c r="AH1834" i="23"/>
  <c r="AG1834" i="23"/>
  <c r="G1834" i="23"/>
  <c r="C1834" i="23"/>
  <c r="AJ1833" i="23"/>
  <c r="AI1833" i="23"/>
  <c r="AH1833" i="23"/>
  <c r="AG1833" i="23"/>
  <c r="G1833" i="23"/>
  <c r="C1833" i="23"/>
  <c r="AJ1832" i="23"/>
  <c r="AI1832" i="23"/>
  <c r="AH1832" i="23"/>
  <c r="AG1832" i="23"/>
  <c r="G1832" i="23"/>
  <c r="C1832" i="23"/>
  <c r="AJ1831" i="23"/>
  <c r="AI1831" i="23"/>
  <c r="AH1831" i="23"/>
  <c r="AG1831" i="23"/>
  <c r="G1831" i="23"/>
  <c r="C1831" i="23"/>
  <c r="AJ1830" i="23"/>
  <c r="AI1830" i="23"/>
  <c r="AH1830" i="23"/>
  <c r="AG1830" i="23"/>
  <c r="G1830" i="23"/>
  <c r="C1830" i="23"/>
  <c r="AJ1829" i="23"/>
  <c r="AI1829" i="23"/>
  <c r="AH1829" i="23"/>
  <c r="AG1829" i="23"/>
  <c r="G1829" i="23"/>
  <c r="C1829" i="23"/>
  <c r="AJ1828" i="23"/>
  <c r="AI1828" i="23"/>
  <c r="AH1828" i="23"/>
  <c r="AG1828" i="23"/>
  <c r="G1828" i="23"/>
  <c r="C1828" i="23"/>
  <c r="AJ1827" i="23"/>
  <c r="AI1827" i="23"/>
  <c r="AH1827" i="23"/>
  <c r="AG1827" i="23"/>
  <c r="G1827" i="23"/>
  <c r="C1827" i="23"/>
  <c r="AJ1826" i="23"/>
  <c r="AI1826" i="23"/>
  <c r="AH1826" i="23"/>
  <c r="AG1826" i="23"/>
  <c r="G1826" i="23"/>
  <c r="C1826" i="23"/>
  <c r="AJ1825" i="23"/>
  <c r="AI1825" i="23"/>
  <c r="AH1825" i="23"/>
  <c r="AG1825" i="23"/>
  <c r="G1825" i="23"/>
  <c r="C1825" i="23"/>
  <c r="AJ1824" i="23"/>
  <c r="AI1824" i="23"/>
  <c r="AH1824" i="23"/>
  <c r="AG1824" i="23"/>
  <c r="G1824" i="23"/>
  <c r="C1824" i="23"/>
  <c r="AJ1823" i="23"/>
  <c r="AI1823" i="23"/>
  <c r="AH1823" i="23"/>
  <c r="AG1823" i="23"/>
  <c r="G1823" i="23"/>
  <c r="C1823" i="23"/>
  <c r="AJ1822" i="23"/>
  <c r="AI1822" i="23"/>
  <c r="AH1822" i="23"/>
  <c r="AG1822" i="23"/>
  <c r="G1822" i="23"/>
  <c r="C1822" i="23"/>
  <c r="AJ1821" i="23"/>
  <c r="AI1821" i="23"/>
  <c r="AH1821" i="23"/>
  <c r="AG1821" i="23"/>
  <c r="G1821" i="23"/>
  <c r="C1821" i="23"/>
  <c r="AJ1820" i="23"/>
  <c r="AI1820" i="23"/>
  <c r="AH1820" i="23"/>
  <c r="AG1820" i="23"/>
  <c r="G1820" i="23"/>
  <c r="C1820" i="23"/>
  <c r="AJ1819" i="23"/>
  <c r="AI1819" i="23"/>
  <c r="AH1819" i="23"/>
  <c r="AG1819" i="23"/>
  <c r="G1819" i="23"/>
  <c r="C1819" i="23"/>
  <c r="AJ1818" i="23"/>
  <c r="AI1818" i="23"/>
  <c r="AH1818" i="23"/>
  <c r="AG1818" i="23"/>
  <c r="G1818" i="23"/>
  <c r="C1818" i="23"/>
  <c r="AJ1817" i="23"/>
  <c r="AI1817" i="23"/>
  <c r="AH1817" i="23"/>
  <c r="AG1817" i="23"/>
  <c r="G1817" i="23"/>
  <c r="C1817" i="23"/>
  <c r="AJ1816" i="23"/>
  <c r="AI1816" i="23"/>
  <c r="AH1816" i="23"/>
  <c r="AG1816" i="23"/>
  <c r="G1816" i="23"/>
  <c r="C1816" i="23"/>
  <c r="AJ1815" i="23"/>
  <c r="AI1815" i="23"/>
  <c r="AH1815" i="23"/>
  <c r="AG1815" i="23"/>
  <c r="G1815" i="23"/>
  <c r="C1815" i="23"/>
  <c r="AJ1814" i="23"/>
  <c r="AI1814" i="23"/>
  <c r="AH1814" i="23"/>
  <c r="AG1814" i="23"/>
  <c r="G1814" i="23"/>
  <c r="C1814" i="23"/>
  <c r="AJ1813" i="23"/>
  <c r="AI1813" i="23"/>
  <c r="AH1813" i="23"/>
  <c r="AG1813" i="23"/>
  <c r="G1813" i="23"/>
  <c r="C1813" i="23"/>
  <c r="AJ1812" i="23"/>
  <c r="AI1812" i="23"/>
  <c r="AH1812" i="23"/>
  <c r="AG1812" i="23"/>
  <c r="G1812" i="23"/>
  <c r="C1812" i="23"/>
  <c r="AJ1811" i="23"/>
  <c r="AI1811" i="23"/>
  <c r="AH1811" i="23"/>
  <c r="AG1811" i="23"/>
  <c r="G1811" i="23"/>
  <c r="C1811" i="23"/>
  <c r="AJ1810" i="23"/>
  <c r="AI1810" i="23"/>
  <c r="AH1810" i="23"/>
  <c r="AG1810" i="23"/>
  <c r="G1810" i="23"/>
  <c r="C1810" i="23"/>
  <c r="AJ1809" i="23"/>
  <c r="AI1809" i="23"/>
  <c r="AH1809" i="23"/>
  <c r="AG1809" i="23"/>
  <c r="G1809" i="23"/>
  <c r="C1809" i="23"/>
  <c r="AJ1808" i="23"/>
  <c r="AI1808" i="23"/>
  <c r="AH1808" i="23"/>
  <c r="AG1808" i="23"/>
  <c r="G1808" i="23"/>
  <c r="C1808" i="23"/>
  <c r="AJ1807" i="23"/>
  <c r="AI1807" i="23"/>
  <c r="AH1807" i="23"/>
  <c r="AG1807" i="23"/>
  <c r="G1807" i="23"/>
  <c r="C1807" i="23"/>
  <c r="AJ1806" i="23"/>
  <c r="AI1806" i="23"/>
  <c r="AH1806" i="23"/>
  <c r="AG1806" i="23"/>
  <c r="G1806" i="23"/>
  <c r="C1806" i="23"/>
  <c r="AJ1805" i="23"/>
  <c r="AI1805" i="23"/>
  <c r="AH1805" i="23"/>
  <c r="AG1805" i="23"/>
  <c r="G1805" i="23"/>
  <c r="C1805" i="23"/>
  <c r="AJ1804" i="23"/>
  <c r="AI1804" i="23"/>
  <c r="AH1804" i="23"/>
  <c r="AG1804" i="23"/>
  <c r="G1804" i="23"/>
  <c r="C1804" i="23"/>
  <c r="AJ1803" i="23"/>
  <c r="AI1803" i="23"/>
  <c r="AH1803" i="23"/>
  <c r="AG1803" i="23"/>
  <c r="G1803" i="23"/>
  <c r="C1803" i="23"/>
  <c r="AJ1802" i="23"/>
  <c r="AI1802" i="23"/>
  <c r="AH1802" i="23"/>
  <c r="AG1802" i="23"/>
  <c r="G1802" i="23"/>
  <c r="C1802" i="23"/>
  <c r="AJ1801" i="23"/>
  <c r="AI1801" i="23"/>
  <c r="AH1801" i="23"/>
  <c r="AG1801" i="23"/>
  <c r="G1801" i="23"/>
  <c r="C1801" i="23"/>
  <c r="AJ1800" i="23"/>
  <c r="AI1800" i="23"/>
  <c r="AH1800" i="23"/>
  <c r="AG1800" i="23"/>
  <c r="G1800" i="23"/>
  <c r="C1800" i="23"/>
  <c r="AJ1799" i="23"/>
  <c r="AI1799" i="23"/>
  <c r="AH1799" i="23"/>
  <c r="AG1799" i="23"/>
  <c r="G1799" i="23"/>
  <c r="C1799" i="23"/>
  <c r="AJ1798" i="23"/>
  <c r="AI1798" i="23"/>
  <c r="AH1798" i="23"/>
  <c r="AG1798" i="23"/>
  <c r="G1798" i="23"/>
  <c r="C1798" i="23"/>
  <c r="AJ1797" i="23"/>
  <c r="AI1797" i="23"/>
  <c r="AH1797" i="23"/>
  <c r="AG1797" i="23"/>
  <c r="G1797" i="23"/>
  <c r="C1797" i="23"/>
  <c r="AJ1796" i="23"/>
  <c r="AI1796" i="23"/>
  <c r="AH1796" i="23"/>
  <c r="AG1796" i="23"/>
  <c r="G1796" i="23"/>
  <c r="C1796" i="23"/>
  <c r="AJ1795" i="23"/>
  <c r="AI1795" i="23"/>
  <c r="AH1795" i="23"/>
  <c r="AG1795" i="23"/>
  <c r="G1795" i="23"/>
  <c r="C1795" i="23"/>
  <c r="AJ1794" i="23"/>
  <c r="AI1794" i="23"/>
  <c r="AH1794" i="23"/>
  <c r="AG1794" i="23"/>
  <c r="G1794" i="23"/>
  <c r="C1794" i="23"/>
  <c r="AJ1793" i="23"/>
  <c r="AI1793" i="23"/>
  <c r="AH1793" i="23"/>
  <c r="AG1793" i="23"/>
  <c r="G1793" i="23"/>
  <c r="C1793" i="23"/>
  <c r="AJ1792" i="23"/>
  <c r="AI1792" i="23"/>
  <c r="AH1792" i="23"/>
  <c r="AG1792" i="23"/>
  <c r="G1792" i="23"/>
  <c r="C1792" i="23"/>
  <c r="AJ1791" i="23"/>
  <c r="AI1791" i="23"/>
  <c r="AH1791" i="23"/>
  <c r="AG1791" i="23"/>
  <c r="G1791" i="23"/>
  <c r="C1791" i="23"/>
  <c r="AJ1790" i="23"/>
  <c r="AI1790" i="23"/>
  <c r="AH1790" i="23"/>
  <c r="AG1790" i="23"/>
  <c r="G1790" i="23"/>
  <c r="C1790" i="23"/>
  <c r="AJ1789" i="23"/>
  <c r="AI1789" i="23"/>
  <c r="AH1789" i="23"/>
  <c r="AG1789" i="23"/>
  <c r="G1789" i="23"/>
  <c r="C1789" i="23"/>
  <c r="AJ1788" i="23"/>
  <c r="AI1788" i="23"/>
  <c r="AH1788" i="23"/>
  <c r="AG1788" i="23"/>
  <c r="G1788" i="23"/>
  <c r="C1788" i="23"/>
  <c r="AJ1787" i="23"/>
  <c r="AI1787" i="23"/>
  <c r="AH1787" i="23"/>
  <c r="AG1787" i="23"/>
  <c r="G1787" i="23"/>
  <c r="C1787" i="23"/>
  <c r="AJ1786" i="23"/>
  <c r="AI1786" i="23"/>
  <c r="AH1786" i="23"/>
  <c r="AG1786" i="23"/>
  <c r="G1786" i="23"/>
  <c r="C1786" i="23"/>
  <c r="AJ1785" i="23"/>
  <c r="AI1785" i="23"/>
  <c r="AH1785" i="23"/>
  <c r="AG1785" i="23"/>
  <c r="G1785" i="23"/>
  <c r="C1785" i="23"/>
  <c r="AJ1784" i="23"/>
  <c r="AI1784" i="23"/>
  <c r="AH1784" i="23"/>
  <c r="AG1784" i="23"/>
  <c r="G1784" i="23"/>
  <c r="C1784" i="23"/>
  <c r="AJ1783" i="23"/>
  <c r="AI1783" i="23"/>
  <c r="AH1783" i="23"/>
  <c r="AG1783" i="23"/>
  <c r="G1783" i="23"/>
  <c r="C1783" i="23"/>
  <c r="AJ1782" i="23"/>
  <c r="AI1782" i="23"/>
  <c r="AH1782" i="23"/>
  <c r="AG1782" i="23"/>
  <c r="G1782" i="23"/>
  <c r="C1782" i="23"/>
  <c r="AJ1781" i="23"/>
  <c r="AI1781" i="23"/>
  <c r="AH1781" i="23"/>
  <c r="AG1781" i="23"/>
  <c r="G1781" i="23"/>
  <c r="C1781" i="23"/>
  <c r="AJ1780" i="23"/>
  <c r="AI1780" i="23"/>
  <c r="AH1780" i="23"/>
  <c r="AG1780" i="23"/>
  <c r="G1780" i="23"/>
  <c r="C1780" i="23"/>
  <c r="AJ1779" i="23"/>
  <c r="AI1779" i="23"/>
  <c r="AH1779" i="23"/>
  <c r="AG1779" i="23"/>
  <c r="G1779" i="23"/>
  <c r="C1779" i="23"/>
  <c r="AJ1778" i="23"/>
  <c r="AI1778" i="23"/>
  <c r="AH1778" i="23"/>
  <c r="AG1778" i="23"/>
  <c r="G1778" i="23"/>
  <c r="C1778" i="23"/>
  <c r="AJ1777" i="23"/>
  <c r="AI1777" i="23"/>
  <c r="AH1777" i="23"/>
  <c r="AG1777" i="23"/>
  <c r="G1777" i="23"/>
  <c r="C1777" i="23"/>
  <c r="AJ1776" i="23"/>
  <c r="AI1776" i="23"/>
  <c r="AH1776" i="23"/>
  <c r="AG1776" i="23"/>
  <c r="G1776" i="23"/>
  <c r="C1776" i="23"/>
  <c r="AJ1775" i="23"/>
  <c r="AI1775" i="23"/>
  <c r="AH1775" i="23"/>
  <c r="AG1775" i="23"/>
  <c r="G1775" i="23"/>
  <c r="C1775" i="23"/>
  <c r="AJ1774" i="23"/>
  <c r="AI1774" i="23"/>
  <c r="AH1774" i="23"/>
  <c r="AG1774" i="23"/>
  <c r="G1774" i="23"/>
  <c r="C1774" i="23"/>
  <c r="AJ1773" i="23"/>
  <c r="AI1773" i="23"/>
  <c r="AH1773" i="23"/>
  <c r="AG1773" i="23"/>
  <c r="G1773" i="23"/>
  <c r="C1773" i="23"/>
  <c r="AJ1772" i="23"/>
  <c r="AI1772" i="23"/>
  <c r="AH1772" i="23"/>
  <c r="AG1772" i="23"/>
  <c r="G1772" i="23"/>
  <c r="C1772" i="23"/>
  <c r="AJ1771" i="23"/>
  <c r="AI1771" i="23"/>
  <c r="AH1771" i="23"/>
  <c r="AG1771" i="23"/>
  <c r="G1771" i="23"/>
  <c r="C1771" i="23"/>
  <c r="AJ1770" i="23"/>
  <c r="AI1770" i="23"/>
  <c r="AH1770" i="23"/>
  <c r="AG1770" i="23"/>
  <c r="G1770" i="23"/>
  <c r="C1770" i="23"/>
  <c r="AJ1769" i="23"/>
  <c r="AI1769" i="23"/>
  <c r="AH1769" i="23"/>
  <c r="AG1769" i="23"/>
  <c r="G1769" i="23"/>
  <c r="C1769" i="23"/>
  <c r="AJ1768" i="23"/>
  <c r="AI1768" i="23"/>
  <c r="AH1768" i="23"/>
  <c r="AG1768" i="23"/>
  <c r="G1768" i="23"/>
  <c r="C1768" i="23"/>
  <c r="AJ1767" i="23"/>
  <c r="AI1767" i="23"/>
  <c r="AH1767" i="23"/>
  <c r="AG1767" i="23"/>
  <c r="G1767" i="23"/>
  <c r="C1767" i="23"/>
  <c r="AJ1766" i="23"/>
  <c r="AI1766" i="23"/>
  <c r="AH1766" i="23"/>
  <c r="AG1766" i="23"/>
  <c r="G1766" i="23"/>
  <c r="C1766" i="23"/>
  <c r="AJ1765" i="23"/>
  <c r="AI1765" i="23"/>
  <c r="AH1765" i="23"/>
  <c r="AG1765" i="23"/>
  <c r="G1765" i="23"/>
  <c r="C1765" i="23"/>
  <c r="AJ1764" i="23"/>
  <c r="AI1764" i="23"/>
  <c r="AH1764" i="23"/>
  <c r="AG1764" i="23"/>
  <c r="G1764" i="23"/>
  <c r="C1764" i="23"/>
  <c r="AJ1763" i="23"/>
  <c r="AI1763" i="23"/>
  <c r="AH1763" i="23"/>
  <c r="AG1763" i="23"/>
  <c r="G1763" i="23"/>
  <c r="C1763" i="23"/>
  <c r="AJ1762" i="23"/>
  <c r="AI1762" i="23"/>
  <c r="AH1762" i="23"/>
  <c r="AG1762" i="23"/>
  <c r="G1762" i="23"/>
  <c r="C1762" i="23"/>
  <c r="AJ1761" i="23"/>
  <c r="AI1761" i="23"/>
  <c r="AH1761" i="23"/>
  <c r="AG1761" i="23"/>
  <c r="G1761" i="23"/>
  <c r="C1761" i="23"/>
  <c r="AJ1760" i="23"/>
  <c r="AI1760" i="23"/>
  <c r="AH1760" i="23"/>
  <c r="AG1760" i="23"/>
  <c r="G1760" i="23"/>
  <c r="C1760" i="23"/>
  <c r="AJ1759" i="23"/>
  <c r="AI1759" i="23"/>
  <c r="AH1759" i="23"/>
  <c r="AG1759" i="23"/>
  <c r="G1759" i="23"/>
  <c r="C1759" i="23"/>
  <c r="AJ1758" i="23"/>
  <c r="AI1758" i="23"/>
  <c r="AH1758" i="23"/>
  <c r="AG1758" i="23"/>
  <c r="G1758" i="23"/>
  <c r="C1758" i="23"/>
  <c r="AJ1757" i="23"/>
  <c r="AI1757" i="23"/>
  <c r="AH1757" i="23"/>
  <c r="AG1757" i="23"/>
  <c r="G1757" i="23"/>
  <c r="C1757" i="23"/>
  <c r="AJ1756" i="23"/>
  <c r="AI1756" i="23"/>
  <c r="AH1756" i="23"/>
  <c r="AG1756" i="23"/>
  <c r="G1756" i="23"/>
  <c r="C1756" i="23"/>
  <c r="AJ1755" i="23"/>
  <c r="AI1755" i="23"/>
  <c r="AH1755" i="23"/>
  <c r="AG1755" i="23"/>
  <c r="G1755" i="23"/>
  <c r="C1755" i="23"/>
  <c r="AJ1754" i="23"/>
  <c r="AI1754" i="23"/>
  <c r="AH1754" i="23"/>
  <c r="AG1754" i="23"/>
  <c r="G1754" i="23"/>
  <c r="C1754" i="23"/>
  <c r="AJ1753" i="23"/>
  <c r="AI1753" i="23"/>
  <c r="AH1753" i="23"/>
  <c r="AG1753" i="23"/>
  <c r="G1753" i="23"/>
  <c r="C1753" i="23"/>
  <c r="AJ1752" i="23"/>
  <c r="AI1752" i="23"/>
  <c r="AH1752" i="23"/>
  <c r="AG1752" i="23"/>
  <c r="G1752" i="23"/>
  <c r="C1752" i="23"/>
  <c r="AJ1751" i="23"/>
  <c r="AI1751" i="23"/>
  <c r="AH1751" i="23"/>
  <c r="AG1751" i="23"/>
  <c r="G1751" i="23"/>
  <c r="C1751" i="23"/>
  <c r="AJ1750" i="23"/>
  <c r="AI1750" i="23"/>
  <c r="AH1750" i="23"/>
  <c r="AG1750" i="23"/>
  <c r="G1750" i="23"/>
  <c r="C1750" i="23"/>
  <c r="AJ1749" i="23"/>
  <c r="AI1749" i="23"/>
  <c r="AH1749" i="23"/>
  <c r="AG1749" i="23"/>
  <c r="G1749" i="23"/>
  <c r="C1749" i="23"/>
  <c r="AJ1748" i="23"/>
  <c r="AI1748" i="23"/>
  <c r="AH1748" i="23"/>
  <c r="AG1748" i="23"/>
  <c r="G1748" i="23"/>
  <c r="C1748" i="23"/>
  <c r="AJ1747" i="23"/>
  <c r="AI1747" i="23"/>
  <c r="AH1747" i="23"/>
  <c r="AG1747" i="23"/>
  <c r="G1747" i="23"/>
  <c r="C1747" i="23"/>
  <c r="AJ1746" i="23"/>
  <c r="AI1746" i="23"/>
  <c r="AH1746" i="23"/>
  <c r="AG1746" i="23"/>
  <c r="G1746" i="23"/>
  <c r="C1746" i="23"/>
  <c r="AJ1745" i="23"/>
  <c r="AI1745" i="23"/>
  <c r="AH1745" i="23"/>
  <c r="AG1745" i="23"/>
  <c r="G1745" i="23"/>
  <c r="C1745" i="23"/>
  <c r="AJ1744" i="23"/>
  <c r="AI1744" i="23"/>
  <c r="AH1744" i="23"/>
  <c r="AG1744" i="23"/>
  <c r="G1744" i="23"/>
  <c r="C1744" i="23"/>
  <c r="AJ1743" i="23"/>
  <c r="AI1743" i="23"/>
  <c r="AH1743" i="23"/>
  <c r="AG1743" i="23"/>
  <c r="G1743" i="23"/>
  <c r="C1743" i="23"/>
  <c r="AJ1742" i="23"/>
  <c r="AI1742" i="23"/>
  <c r="AH1742" i="23"/>
  <c r="AG1742" i="23"/>
  <c r="G1742" i="23"/>
  <c r="C1742" i="23"/>
  <c r="AJ1741" i="23"/>
  <c r="AI1741" i="23"/>
  <c r="AH1741" i="23"/>
  <c r="AG1741" i="23"/>
  <c r="G1741" i="23"/>
  <c r="C1741" i="23"/>
  <c r="AJ1740" i="23"/>
  <c r="AI1740" i="23"/>
  <c r="AH1740" i="23"/>
  <c r="AG1740" i="23"/>
  <c r="G1740" i="23"/>
  <c r="C1740" i="23"/>
  <c r="AJ1739" i="23"/>
  <c r="AI1739" i="23"/>
  <c r="AH1739" i="23"/>
  <c r="AG1739" i="23"/>
  <c r="G1739" i="23"/>
  <c r="C1739" i="23"/>
  <c r="AJ1738" i="23"/>
  <c r="AI1738" i="23"/>
  <c r="AH1738" i="23"/>
  <c r="AG1738" i="23"/>
  <c r="G1738" i="23"/>
  <c r="C1738" i="23"/>
  <c r="AJ1737" i="23"/>
  <c r="AI1737" i="23"/>
  <c r="AH1737" i="23"/>
  <c r="AG1737" i="23"/>
  <c r="G1737" i="23"/>
  <c r="C1737" i="23"/>
  <c r="AJ1736" i="23"/>
  <c r="AI1736" i="23"/>
  <c r="AH1736" i="23"/>
  <c r="AG1736" i="23"/>
  <c r="G1736" i="23"/>
  <c r="C1736" i="23"/>
  <c r="AJ1735" i="23"/>
  <c r="AI1735" i="23"/>
  <c r="AH1735" i="23"/>
  <c r="AG1735" i="23"/>
  <c r="G1735" i="23"/>
  <c r="C1735" i="23"/>
  <c r="AJ1734" i="23"/>
  <c r="AI1734" i="23"/>
  <c r="AH1734" i="23"/>
  <c r="AG1734" i="23"/>
  <c r="G1734" i="23"/>
  <c r="C1734" i="23"/>
  <c r="AJ1733" i="23"/>
  <c r="AI1733" i="23"/>
  <c r="AH1733" i="23"/>
  <c r="AG1733" i="23"/>
  <c r="G1733" i="23"/>
  <c r="C1733" i="23"/>
  <c r="AJ1732" i="23"/>
  <c r="AI1732" i="23"/>
  <c r="AH1732" i="23"/>
  <c r="AG1732" i="23"/>
  <c r="G1732" i="23"/>
  <c r="C1732" i="23"/>
  <c r="AJ1731" i="23"/>
  <c r="AI1731" i="23"/>
  <c r="AH1731" i="23"/>
  <c r="AG1731" i="23"/>
  <c r="G1731" i="23"/>
  <c r="C1731" i="23"/>
  <c r="AJ1730" i="23"/>
  <c r="AI1730" i="23"/>
  <c r="AH1730" i="23"/>
  <c r="AG1730" i="23"/>
  <c r="G1730" i="23"/>
  <c r="C1730" i="23"/>
  <c r="AJ1729" i="23"/>
  <c r="AI1729" i="23"/>
  <c r="AH1729" i="23"/>
  <c r="AG1729" i="23"/>
  <c r="G1729" i="23"/>
  <c r="C1729" i="23"/>
  <c r="AJ1728" i="23"/>
  <c r="AI1728" i="23"/>
  <c r="AH1728" i="23"/>
  <c r="AG1728" i="23"/>
  <c r="G1728" i="23"/>
  <c r="C1728" i="23"/>
  <c r="AJ1727" i="23"/>
  <c r="AI1727" i="23"/>
  <c r="AH1727" i="23"/>
  <c r="AG1727" i="23"/>
  <c r="G1727" i="23"/>
  <c r="C1727" i="23"/>
  <c r="AJ1726" i="23"/>
  <c r="AI1726" i="23"/>
  <c r="AH1726" i="23"/>
  <c r="AG1726" i="23"/>
  <c r="G1726" i="23"/>
  <c r="C1726" i="23"/>
  <c r="AJ1725" i="23"/>
  <c r="AI1725" i="23"/>
  <c r="AH1725" i="23"/>
  <c r="AG1725" i="23"/>
  <c r="G1725" i="23"/>
  <c r="C1725" i="23"/>
  <c r="AJ1724" i="23"/>
  <c r="AI1724" i="23"/>
  <c r="AH1724" i="23"/>
  <c r="AG1724" i="23"/>
  <c r="G1724" i="23"/>
  <c r="C1724" i="23"/>
  <c r="AJ1723" i="23"/>
  <c r="AI1723" i="23"/>
  <c r="AH1723" i="23"/>
  <c r="AG1723" i="23"/>
  <c r="G1723" i="23"/>
  <c r="C1723" i="23"/>
  <c r="AJ1722" i="23"/>
  <c r="AI1722" i="23"/>
  <c r="AH1722" i="23"/>
  <c r="AG1722" i="23"/>
  <c r="G1722" i="23"/>
  <c r="C1722" i="23"/>
  <c r="AJ1721" i="23"/>
  <c r="AI1721" i="23"/>
  <c r="AH1721" i="23"/>
  <c r="AG1721" i="23"/>
  <c r="G1721" i="23"/>
  <c r="C1721" i="23"/>
  <c r="AJ1720" i="23"/>
  <c r="AI1720" i="23"/>
  <c r="AH1720" i="23"/>
  <c r="AG1720" i="23"/>
  <c r="G1720" i="23"/>
  <c r="C1720" i="23"/>
  <c r="AJ1719" i="23"/>
  <c r="AI1719" i="23"/>
  <c r="AH1719" i="23"/>
  <c r="AG1719" i="23"/>
  <c r="G1719" i="23"/>
  <c r="C1719" i="23"/>
  <c r="AJ1718" i="23"/>
  <c r="AI1718" i="23"/>
  <c r="AH1718" i="23"/>
  <c r="AG1718" i="23"/>
  <c r="G1718" i="23"/>
  <c r="C1718" i="23"/>
  <c r="AJ1717" i="23"/>
  <c r="AI1717" i="23"/>
  <c r="AH1717" i="23"/>
  <c r="AG1717" i="23"/>
  <c r="G1717" i="23"/>
  <c r="C1717" i="23"/>
  <c r="AJ1716" i="23"/>
  <c r="AI1716" i="23"/>
  <c r="AH1716" i="23"/>
  <c r="AG1716" i="23"/>
  <c r="G1716" i="23"/>
  <c r="C1716" i="23"/>
  <c r="AJ1715" i="23"/>
  <c r="AI1715" i="23"/>
  <c r="AH1715" i="23"/>
  <c r="AG1715" i="23"/>
  <c r="G1715" i="23"/>
  <c r="C1715" i="23"/>
  <c r="AJ1714" i="23"/>
  <c r="AI1714" i="23"/>
  <c r="AH1714" i="23"/>
  <c r="AG1714" i="23"/>
  <c r="G1714" i="23"/>
  <c r="C1714" i="23"/>
  <c r="AJ1713" i="23"/>
  <c r="AI1713" i="23"/>
  <c r="AH1713" i="23"/>
  <c r="AG1713" i="23"/>
  <c r="G1713" i="23"/>
  <c r="C1713" i="23"/>
  <c r="AJ1712" i="23"/>
  <c r="AI1712" i="23"/>
  <c r="AH1712" i="23"/>
  <c r="AG1712" i="23"/>
  <c r="G1712" i="23"/>
  <c r="C1712" i="23"/>
  <c r="AJ1711" i="23"/>
  <c r="AI1711" i="23"/>
  <c r="AH1711" i="23"/>
  <c r="AG1711" i="23"/>
  <c r="G1711" i="23"/>
  <c r="C1711" i="23"/>
  <c r="AJ1710" i="23"/>
  <c r="AI1710" i="23"/>
  <c r="AH1710" i="23"/>
  <c r="AG1710" i="23"/>
  <c r="G1710" i="23"/>
  <c r="C1710" i="23"/>
  <c r="AJ1709" i="23"/>
  <c r="AI1709" i="23"/>
  <c r="AH1709" i="23"/>
  <c r="AG1709" i="23"/>
  <c r="G1709" i="23"/>
  <c r="C1709" i="23"/>
  <c r="AJ1708" i="23"/>
  <c r="AI1708" i="23"/>
  <c r="AH1708" i="23"/>
  <c r="AG1708" i="23"/>
  <c r="G1708" i="23"/>
  <c r="C1708" i="23"/>
  <c r="AJ1707" i="23"/>
  <c r="AI1707" i="23"/>
  <c r="AH1707" i="23"/>
  <c r="AG1707" i="23"/>
  <c r="G1707" i="23"/>
  <c r="C1707" i="23"/>
  <c r="AJ1706" i="23"/>
  <c r="AI1706" i="23"/>
  <c r="AH1706" i="23"/>
  <c r="AG1706" i="23"/>
  <c r="G1706" i="23"/>
  <c r="C1706" i="23"/>
  <c r="AJ1705" i="23"/>
  <c r="AI1705" i="23"/>
  <c r="AH1705" i="23"/>
  <c r="AG1705" i="23"/>
  <c r="G1705" i="23"/>
  <c r="C1705" i="23"/>
  <c r="AJ1704" i="23"/>
  <c r="AI1704" i="23"/>
  <c r="AH1704" i="23"/>
  <c r="AG1704" i="23"/>
  <c r="G1704" i="23"/>
  <c r="C1704" i="23"/>
  <c r="AJ1703" i="23"/>
  <c r="AI1703" i="23"/>
  <c r="AH1703" i="23"/>
  <c r="AG1703" i="23"/>
  <c r="G1703" i="23"/>
  <c r="C1703" i="23"/>
  <c r="AJ1702" i="23"/>
  <c r="AI1702" i="23"/>
  <c r="AH1702" i="23"/>
  <c r="AG1702" i="23"/>
  <c r="G1702" i="23"/>
  <c r="C1702" i="23"/>
  <c r="AJ1701" i="23"/>
  <c r="AI1701" i="23"/>
  <c r="AH1701" i="23"/>
  <c r="AG1701" i="23"/>
  <c r="G1701" i="23"/>
  <c r="C1701" i="23"/>
  <c r="AJ1700" i="23"/>
  <c r="AI1700" i="23"/>
  <c r="AH1700" i="23"/>
  <c r="AG1700" i="23"/>
  <c r="G1700" i="23"/>
  <c r="C1700" i="23"/>
  <c r="AJ1699" i="23"/>
  <c r="AI1699" i="23"/>
  <c r="AH1699" i="23"/>
  <c r="AG1699" i="23"/>
  <c r="G1699" i="23"/>
  <c r="C1699" i="23"/>
  <c r="AJ1698" i="23"/>
  <c r="AI1698" i="23"/>
  <c r="AH1698" i="23"/>
  <c r="AG1698" i="23"/>
  <c r="G1698" i="23"/>
  <c r="C1698" i="23"/>
  <c r="AJ1697" i="23"/>
  <c r="AI1697" i="23"/>
  <c r="AH1697" i="23"/>
  <c r="AG1697" i="23"/>
  <c r="G1697" i="23"/>
  <c r="C1697" i="23"/>
  <c r="AJ1696" i="23"/>
  <c r="AI1696" i="23"/>
  <c r="AH1696" i="23"/>
  <c r="AG1696" i="23"/>
  <c r="G1696" i="23"/>
  <c r="C1696" i="23"/>
  <c r="AJ1695" i="23"/>
  <c r="AI1695" i="23"/>
  <c r="AH1695" i="23"/>
  <c r="AG1695" i="23"/>
  <c r="G1695" i="23"/>
  <c r="C1695" i="23"/>
  <c r="AJ1694" i="23"/>
  <c r="AI1694" i="23"/>
  <c r="AH1694" i="23"/>
  <c r="AG1694" i="23"/>
  <c r="G1694" i="23"/>
  <c r="C1694" i="23"/>
  <c r="AJ1693" i="23"/>
  <c r="AI1693" i="23"/>
  <c r="AH1693" i="23"/>
  <c r="AG1693" i="23"/>
  <c r="G1693" i="23"/>
  <c r="C1693" i="23"/>
  <c r="AJ1692" i="23"/>
  <c r="AI1692" i="23"/>
  <c r="AH1692" i="23"/>
  <c r="AG1692" i="23"/>
  <c r="G1692" i="23"/>
  <c r="C1692" i="23"/>
  <c r="AJ1691" i="23"/>
  <c r="AI1691" i="23"/>
  <c r="AH1691" i="23"/>
  <c r="AG1691" i="23"/>
  <c r="G1691" i="23"/>
  <c r="C1691" i="23"/>
  <c r="AJ1690" i="23"/>
  <c r="AI1690" i="23"/>
  <c r="AH1690" i="23"/>
  <c r="AG1690" i="23"/>
  <c r="G1690" i="23"/>
  <c r="C1690" i="23"/>
  <c r="AJ1689" i="23"/>
  <c r="AI1689" i="23"/>
  <c r="AH1689" i="23"/>
  <c r="AG1689" i="23"/>
  <c r="G1689" i="23"/>
  <c r="C1689" i="23"/>
  <c r="AJ1688" i="23"/>
  <c r="AI1688" i="23"/>
  <c r="AH1688" i="23"/>
  <c r="AG1688" i="23"/>
  <c r="G1688" i="23"/>
  <c r="C1688" i="23"/>
  <c r="AJ1687" i="23"/>
  <c r="AI1687" i="23"/>
  <c r="AH1687" i="23"/>
  <c r="AG1687" i="23"/>
  <c r="G1687" i="23"/>
  <c r="C1687" i="23"/>
  <c r="AJ1686" i="23"/>
  <c r="AI1686" i="23"/>
  <c r="AH1686" i="23"/>
  <c r="AG1686" i="23"/>
  <c r="G1686" i="23"/>
  <c r="C1686" i="23"/>
  <c r="AJ1685" i="23"/>
  <c r="AI1685" i="23"/>
  <c r="AH1685" i="23"/>
  <c r="AG1685" i="23"/>
  <c r="G1685" i="23"/>
  <c r="C1685" i="23"/>
  <c r="AJ1684" i="23"/>
  <c r="AI1684" i="23"/>
  <c r="AH1684" i="23"/>
  <c r="AG1684" i="23"/>
  <c r="G1684" i="23"/>
  <c r="C1684" i="23"/>
  <c r="AJ1683" i="23"/>
  <c r="AI1683" i="23"/>
  <c r="AH1683" i="23"/>
  <c r="AG1683" i="23"/>
  <c r="G1683" i="23"/>
  <c r="C1683" i="23"/>
  <c r="AJ1682" i="23"/>
  <c r="AI1682" i="23"/>
  <c r="AH1682" i="23"/>
  <c r="AG1682" i="23"/>
  <c r="G1682" i="23"/>
  <c r="C1682" i="23"/>
  <c r="AJ1681" i="23"/>
  <c r="AI1681" i="23"/>
  <c r="AH1681" i="23"/>
  <c r="AG1681" i="23"/>
  <c r="G1681" i="23"/>
  <c r="C1681" i="23"/>
  <c r="AJ1680" i="23"/>
  <c r="AI1680" i="23"/>
  <c r="AH1680" i="23"/>
  <c r="AG1680" i="23"/>
  <c r="G1680" i="23"/>
  <c r="C1680" i="23"/>
  <c r="AJ1679" i="23"/>
  <c r="AI1679" i="23"/>
  <c r="AH1679" i="23"/>
  <c r="AG1679" i="23"/>
  <c r="G1679" i="23"/>
  <c r="C1679" i="23"/>
  <c r="AJ1678" i="23"/>
  <c r="AI1678" i="23"/>
  <c r="AH1678" i="23"/>
  <c r="AG1678" i="23"/>
  <c r="G1678" i="23"/>
  <c r="C1678" i="23"/>
  <c r="AJ1677" i="23"/>
  <c r="AI1677" i="23"/>
  <c r="AH1677" i="23"/>
  <c r="AG1677" i="23"/>
  <c r="G1677" i="23"/>
  <c r="C1677" i="23"/>
  <c r="AJ1676" i="23"/>
  <c r="AI1676" i="23"/>
  <c r="AH1676" i="23"/>
  <c r="AG1676" i="23"/>
  <c r="G1676" i="23"/>
  <c r="C1676" i="23"/>
  <c r="AJ1675" i="23"/>
  <c r="AI1675" i="23"/>
  <c r="AH1675" i="23"/>
  <c r="AG1675" i="23"/>
  <c r="G1675" i="23"/>
  <c r="C1675" i="23"/>
  <c r="AJ1674" i="23"/>
  <c r="AI1674" i="23"/>
  <c r="AH1674" i="23"/>
  <c r="AG1674" i="23"/>
  <c r="G1674" i="23"/>
  <c r="C1674" i="23"/>
  <c r="AJ1673" i="23"/>
  <c r="AI1673" i="23"/>
  <c r="AH1673" i="23"/>
  <c r="AG1673" i="23"/>
  <c r="G1673" i="23"/>
  <c r="C1673" i="23"/>
  <c r="AJ1672" i="23"/>
  <c r="AI1672" i="23"/>
  <c r="AH1672" i="23"/>
  <c r="AG1672" i="23"/>
  <c r="G1672" i="23"/>
  <c r="C1672" i="23"/>
  <c r="AJ1671" i="23"/>
  <c r="AI1671" i="23"/>
  <c r="AH1671" i="23"/>
  <c r="AG1671" i="23"/>
  <c r="G1671" i="23"/>
  <c r="C1671" i="23"/>
  <c r="AJ1670" i="23"/>
  <c r="AI1670" i="23"/>
  <c r="AH1670" i="23"/>
  <c r="AG1670" i="23"/>
  <c r="G1670" i="23"/>
  <c r="C1670" i="23"/>
  <c r="AJ1669" i="23"/>
  <c r="AI1669" i="23"/>
  <c r="AH1669" i="23"/>
  <c r="AG1669" i="23"/>
  <c r="G1669" i="23"/>
  <c r="C1669" i="23"/>
  <c r="AJ1668" i="23"/>
  <c r="AI1668" i="23"/>
  <c r="AH1668" i="23"/>
  <c r="AG1668" i="23"/>
  <c r="G1668" i="23"/>
  <c r="C1668" i="23"/>
  <c r="AJ1667" i="23"/>
  <c r="AI1667" i="23"/>
  <c r="AH1667" i="23"/>
  <c r="AG1667" i="23"/>
  <c r="G1667" i="23"/>
  <c r="C1667" i="23"/>
  <c r="AJ1666" i="23"/>
  <c r="AI1666" i="23"/>
  <c r="AH1666" i="23"/>
  <c r="AG1666" i="23"/>
  <c r="G1666" i="23"/>
  <c r="C1666" i="23"/>
  <c r="AJ1665" i="23"/>
  <c r="AI1665" i="23"/>
  <c r="AH1665" i="23"/>
  <c r="AG1665" i="23"/>
  <c r="G1665" i="23"/>
  <c r="C1665" i="23"/>
  <c r="AJ1664" i="23"/>
  <c r="AI1664" i="23"/>
  <c r="AH1664" i="23"/>
  <c r="AG1664" i="23"/>
  <c r="G1664" i="23"/>
  <c r="C1664" i="23"/>
  <c r="AJ1663" i="23"/>
  <c r="AI1663" i="23"/>
  <c r="AH1663" i="23"/>
  <c r="AG1663" i="23"/>
  <c r="G1663" i="23"/>
  <c r="C1663" i="23"/>
  <c r="AJ1662" i="23"/>
  <c r="AI1662" i="23"/>
  <c r="AH1662" i="23"/>
  <c r="AG1662" i="23"/>
  <c r="G1662" i="23"/>
  <c r="C1662" i="23"/>
  <c r="AJ1661" i="23"/>
  <c r="AI1661" i="23"/>
  <c r="AH1661" i="23"/>
  <c r="AG1661" i="23"/>
  <c r="G1661" i="23"/>
  <c r="C1661" i="23"/>
  <c r="AJ1660" i="23"/>
  <c r="AI1660" i="23"/>
  <c r="AH1660" i="23"/>
  <c r="AG1660" i="23"/>
  <c r="G1660" i="23"/>
  <c r="C1660" i="23"/>
  <c r="AJ1659" i="23"/>
  <c r="AI1659" i="23"/>
  <c r="AH1659" i="23"/>
  <c r="AG1659" i="23"/>
  <c r="G1659" i="23"/>
  <c r="C1659" i="23"/>
  <c r="AJ1658" i="23"/>
  <c r="AI1658" i="23"/>
  <c r="AH1658" i="23"/>
  <c r="AG1658" i="23"/>
  <c r="G1658" i="23"/>
  <c r="C1658" i="23"/>
  <c r="AJ1657" i="23"/>
  <c r="AI1657" i="23"/>
  <c r="AH1657" i="23"/>
  <c r="AG1657" i="23"/>
  <c r="G1657" i="23"/>
  <c r="C1657" i="23"/>
  <c r="AJ1656" i="23"/>
  <c r="AI1656" i="23"/>
  <c r="AH1656" i="23"/>
  <c r="AG1656" i="23"/>
  <c r="G1656" i="23"/>
  <c r="C1656" i="23"/>
  <c r="AJ1655" i="23"/>
  <c r="AI1655" i="23"/>
  <c r="AH1655" i="23"/>
  <c r="AG1655" i="23"/>
  <c r="G1655" i="23"/>
  <c r="C1655" i="23"/>
  <c r="AJ1654" i="23"/>
  <c r="AI1654" i="23"/>
  <c r="AH1654" i="23"/>
  <c r="AG1654" i="23"/>
  <c r="G1654" i="23"/>
  <c r="C1654" i="23"/>
  <c r="AJ1653" i="23"/>
  <c r="AI1653" i="23"/>
  <c r="AH1653" i="23"/>
  <c r="AG1653" i="23"/>
  <c r="G1653" i="23"/>
  <c r="C1653" i="23"/>
  <c r="AJ1652" i="23"/>
  <c r="AI1652" i="23"/>
  <c r="AH1652" i="23"/>
  <c r="AG1652" i="23"/>
  <c r="G1652" i="23"/>
  <c r="C1652" i="23"/>
  <c r="AJ1651" i="23"/>
  <c r="AI1651" i="23"/>
  <c r="AH1651" i="23"/>
  <c r="AG1651" i="23"/>
  <c r="G1651" i="23"/>
  <c r="C1651" i="23"/>
  <c r="AJ1650" i="23"/>
  <c r="AI1650" i="23"/>
  <c r="AH1650" i="23"/>
  <c r="AG1650" i="23"/>
  <c r="G1650" i="23"/>
  <c r="C1650" i="23"/>
  <c r="AJ1649" i="23"/>
  <c r="AI1649" i="23"/>
  <c r="AH1649" i="23"/>
  <c r="AG1649" i="23"/>
  <c r="G1649" i="23"/>
  <c r="C1649" i="23"/>
  <c r="AJ1648" i="23"/>
  <c r="AI1648" i="23"/>
  <c r="AH1648" i="23"/>
  <c r="AG1648" i="23"/>
  <c r="G1648" i="23"/>
  <c r="C1648" i="23"/>
  <c r="AJ1647" i="23"/>
  <c r="AI1647" i="23"/>
  <c r="AH1647" i="23"/>
  <c r="AG1647" i="23"/>
  <c r="G1647" i="23"/>
  <c r="C1647" i="23"/>
  <c r="AJ1646" i="23"/>
  <c r="AI1646" i="23"/>
  <c r="AH1646" i="23"/>
  <c r="AG1646" i="23"/>
  <c r="G1646" i="23"/>
  <c r="C1646" i="23"/>
  <c r="AJ1645" i="23"/>
  <c r="AI1645" i="23"/>
  <c r="AH1645" i="23"/>
  <c r="AG1645" i="23"/>
  <c r="G1645" i="23"/>
  <c r="C1645" i="23"/>
  <c r="AJ1644" i="23"/>
  <c r="AI1644" i="23"/>
  <c r="AH1644" i="23"/>
  <c r="AG1644" i="23"/>
  <c r="G1644" i="23"/>
  <c r="C1644" i="23"/>
  <c r="AJ1643" i="23"/>
  <c r="AI1643" i="23"/>
  <c r="AH1643" i="23"/>
  <c r="AG1643" i="23"/>
  <c r="G1643" i="23"/>
  <c r="C1643" i="23"/>
  <c r="AJ1642" i="23"/>
  <c r="AI1642" i="23"/>
  <c r="AH1642" i="23"/>
  <c r="AG1642" i="23"/>
  <c r="G1642" i="23"/>
  <c r="C1642" i="23"/>
  <c r="AJ1641" i="23"/>
  <c r="AI1641" i="23"/>
  <c r="AH1641" i="23"/>
  <c r="AG1641" i="23"/>
  <c r="G1641" i="23"/>
  <c r="C1641" i="23"/>
  <c r="AJ1640" i="23"/>
  <c r="AI1640" i="23"/>
  <c r="AH1640" i="23"/>
  <c r="AG1640" i="23"/>
  <c r="G1640" i="23"/>
  <c r="C1640" i="23"/>
  <c r="AJ1639" i="23"/>
  <c r="AI1639" i="23"/>
  <c r="AH1639" i="23"/>
  <c r="AG1639" i="23"/>
  <c r="G1639" i="23"/>
  <c r="C1639" i="23"/>
  <c r="AJ1638" i="23"/>
  <c r="AI1638" i="23"/>
  <c r="AH1638" i="23"/>
  <c r="AG1638" i="23"/>
  <c r="G1638" i="23"/>
  <c r="C1638" i="23"/>
  <c r="AJ1637" i="23"/>
  <c r="AI1637" i="23"/>
  <c r="AH1637" i="23"/>
  <c r="AG1637" i="23"/>
  <c r="G1637" i="23"/>
  <c r="C1637" i="23"/>
  <c r="AJ1636" i="23"/>
  <c r="AI1636" i="23"/>
  <c r="AH1636" i="23"/>
  <c r="AG1636" i="23"/>
  <c r="G1636" i="23"/>
  <c r="C1636" i="23"/>
  <c r="AJ1635" i="23"/>
  <c r="AI1635" i="23"/>
  <c r="AH1635" i="23"/>
  <c r="AG1635" i="23"/>
  <c r="G1635" i="23"/>
  <c r="C1635" i="23"/>
  <c r="AJ1634" i="23"/>
  <c r="AI1634" i="23"/>
  <c r="AH1634" i="23"/>
  <c r="AG1634" i="23"/>
  <c r="G1634" i="23"/>
  <c r="C1634" i="23"/>
  <c r="AJ1633" i="23"/>
  <c r="AI1633" i="23"/>
  <c r="AH1633" i="23"/>
  <c r="AG1633" i="23"/>
  <c r="G1633" i="23"/>
  <c r="C1633" i="23"/>
  <c r="AJ1632" i="23"/>
  <c r="AI1632" i="23"/>
  <c r="AH1632" i="23"/>
  <c r="AG1632" i="23"/>
  <c r="G1632" i="23"/>
  <c r="C1632" i="23"/>
  <c r="AJ1631" i="23"/>
  <c r="AI1631" i="23"/>
  <c r="AH1631" i="23"/>
  <c r="AG1631" i="23"/>
  <c r="G1631" i="23"/>
  <c r="C1631" i="23"/>
  <c r="AJ1630" i="23"/>
  <c r="AI1630" i="23"/>
  <c r="AH1630" i="23"/>
  <c r="AG1630" i="23"/>
  <c r="G1630" i="23"/>
  <c r="C1630" i="23"/>
  <c r="AJ1629" i="23"/>
  <c r="AI1629" i="23"/>
  <c r="AH1629" i="23"/>
  <c r="AG1629" i="23"/>
  <c r="G1629" i="23"/>
  <c r="C1629" i="23"/>
  <c r="AJ1628" i="23"/>
  <c r="AI1628" i="23"/>
  <c r="AH1628" i="23"/>
  <c r="AG1628" i="23"/>
  <c r="G1628" i="23"/>
  <c r="C1628" i="23"/>
  <c r="AJ1627" i="23"/>
  <c r="AI1627" i="23"/>
  <c r="AH1627" i="23"/>
  <c r="AG1627" i="23"/>
  <c r="G1627" i="23"/>
  <c r="C1627" i="23"/>
  <c r="AJ1626" i="23"/>
  <c r="AI1626" i="23"/>
  <c r="AH1626" i="23"/>
  <c r="AG1626" i="23"/>
  <c r="G1626" i="23"/>
  <c r="C1626" i="23"/>
  <c r="AJ1625" i="23"/>
  <c r="AI1625" i="23"/>
  <c r="AH1625" i="23"/>
  <c r="AG1625" i="23"/>
  <c r="G1625" i="23"/>
  <c r="C1625" i="23"/>
  <c r="AJ1624" i="23"/>
  <c r="AI1624" i="23"/>
  <c r="AH1624" i="23"/>
  <c r="AG1624" i="23"/>
  <c r="G1624" i="23"/>
  <c r="C1624" i="23"/>
  <c r="AJ1623" i="23"/>
  <c r="AI1623" i="23"/>
  <c r="AH1623" i="23"/>
  <c r="AG1623" i="23"/>
  <c r="G1623" i="23"/>
  <c r="C1623" i="23"/>
  <c r="AJ1622" i="23"/>
  <c r="AI1622" i="23"/>
  <c r="AH1622" i="23"/>
  <c r="AG1622" i="23"/>
  <c r="G1622" i="23"/>
  <c r="C1622" i="23"/>
  <c r="AJ1621" i="23"/>
  <c r="AI1621" i="23"/>
  <c r="AH1621" i="23"/>
  <c r="AG1621" i="23"/>
  <c r="G1621" i="23"/>
  <c r="C1621" i="23"/>
  <c r="AJ1620" i="23"/>
  <c r="AI1620" i="23"/>
  <c r="AH1620" i="23"/>
  <c r="AG1620" i="23"/>
  <c r="G1620" i="23"/>
  <c r="C1620" i="23"/>
  <c r="AJ1619" i="23"/>
  <c r="AI1619" i="23"/>
  <c r="AH1619" i="23"/>
  <c r="AG1619" i="23"/>
  <c r="G1619" i="23"/>
  <c r="C1619" i="23"/>
  <c r="AJ1618" i="23"/>
  <c r="AI1618" i="23"/>
  <c r="AH1618" i="23"/>
  <c r="AG1618" i="23"/>
  <c r="G1618" i="23"/>
  <c r="C1618" i="23"/>
  <c r="AJ1617" i="23"/>
  <c r="AI1617" i="23"/>
  <c r="AH1617" i="23"/>
  <c r="AG1617" i="23"/>
  <c r="G1617" i="23"/>
  <c r="C1617" i="23"/>
  <c r="AJ1616" i="23"/>
  <c r="AI1616" i="23"/>
  <c r="AH1616" i="23"/>
  <c r="AG1616" i="23"/>
  <c r="G1616" i="23"/>
  <c r="C1616" i="23"/>
  <c r="AJ1615" i="23"/>
  <c r="AI1615" i="23"/>
  <c r="AH1615" i="23"/>
  <c r="AG1615" i="23"/>
  <c r="G1615" i="23"/>
  <c r="C1615" i="23"/>
  <c r="AJ1614" i="23"/>
  <c r="AI1614" i="23"/>
  <c r="AH1614" i="23"/>
  <c r="AG1614" i="23"/>
  <c r="G1614" i="23"/>
  <c r="C1614" i="23"/>
  <c r="AJ1613" i="23"/>
  <c r="AI1613" i="23"/>
  <c r="AH1613" i="23"/>
  <c r="AG1613" i="23"/>
  <c r="G1613" i="23"/>
  <c r="C1613" i="23"/>
  <c r="AJ1612" i="23"/>
  <c r="AI1612" i="23"/>
  <c r="AH1612" i="23"/>
  <c r="AG1612" i="23"/>
  <c r="G1612" i="23"/>
  <c r="C1612" i="23"/>
  <c r="AJ1611" i="23"/>
  <c r="AI1611" i="23"/>
  <c r="AH1611" i="23"/>
  <c r="AG1611" i="23"/>
  <c r="G1611" i="23"/>
  <c r="C1611" i="23"/>
  <c r="AJ1610" i="23"/>
  <c r="AI1610" i="23"/>
  <c r="AH1610" i="23"/>
  <c r="AG1610" i="23"/>
  <c r="G1610" i="23"/>
  <c r="C1610" i="23"/>
  <c r="AJ1609" i="23"/>
  <c r="AI1609" i="23"/>
  <c r="AH1609" i="23"/>
  <c r="AG1609" i="23"/>
  <c r="G1609" i="23"/>
  <c r="C1609" i="23"/>
  <c r="AJ1608" i="23"/>
  <c r="AI1608" i="23"/>
  <c r="AH1608" i="23"/>
  <c r="AG1608" i="23"/>
  <c r="G1608" i="23"/>
  <c r="C1608" i="23"/>
  <c r="AJ1607" i="23"/>
  <c r="AI1607" i="23"/>
  <c r="AH1607" i="23"/>
  <c r="AG1607" i="23"/>
  <c r="G1607" i="23"/>
  <c r="C1607" i="23"/>
  <c r="AJ1606" i="23"/>
  <c r="AI1606" i="23"/>
  <c r="AH1606" i="23"/>
  <c r="AG1606" i="23"/>
  <c r="G1606" i="23"/>
  <c r="C1606" i="23"/>
  <c r="AJ1605" i="23"/>
  <c r="AI1605" i="23"/>
  <c r="AH1605" i="23"/>
  <c r="AG1605" i="23"/>
  <c r="G1605" i="23"/>
  <c r="C1605" i="23"/>
  <c r="AJ1604" i="23"/>
  <c r="AI1604" i="23"/>
  <c r="AH1604" i="23"/>
  <c r="AG1604" i="23"/>
  <c r="G1604" i="23"/>
  <c r="C1604" i="23"/>
  <c r="AJ1603" i="23"/>
  <c r="AI1603" i="23"/>
  <c r="AH1603" i="23"/>
  <c r="AG1603" i="23"/>
  <c r="G1603" i="23"/>
  <c r="C1603" i="23"/>
  <c r="AJ1602" i="23"/>
  <c r="AI1602" i="23"/>
  <c r="AH1602" i="23"/>
  <c r="AG1602" i="23"/>
  <c r="G1602" i="23"/>
  <c r="C1602" i="23"/>
  <c r="AJ1601" i="23"/>
  <c r="AI1601" i="23"/>
  <c r="AH1601" i="23"/>
  <c r="AG1601" i="23"/>
  <c r="G1601" i="23"/>
  <c r="C1601" i="23"/>
  <c r="AJ1600" i="23"/>
  <c r="AI1600" i="23"/>
  <c r="AH1600" i="23"/>
  <c r="AG1600" i="23"/>
  <c r="G1600" i="23"/>
  <c r="C1600" i="23"/>
  <c r="AJ1599" i="23"/>
  <c r="AI1599" i="23"/>
  <c r="AH1599" i="23"/>
  <c r="AG1599" i="23"/>
  <c r="G1599" i="23"/>
  <c r="C1599" i="23"/>
  <c r="AJ1598" i="23"/>
  <c r="AI1598" i="23"/>
  <c r="AH1598" i="23"/>
  <c r="AG1598" i="23"/>
  <c r="G1598" i="23"/>
  <c r="C1598" i="23"/>
  <c r="AJ1597" i="23"/>
  <c r="AI1597" i="23"/>
  <c r="AH1597" i="23"/>
  <c r="AG1597" i="23"/>
  <c r="G1597" i="23"/>
  <c r="C1597" i="23"/>
  <c r="AJ1596" i="23"/>
  <c r="AI1596" i="23"/>
  <c r="AH1596" i="23"/>
  <c r="AG1596" i="23"/>
  <c r="G1596" i="23"/>
  <c r="C1596" i="23"/>
  <c r="AJ1595" i="23"/>
  <c r="AI1595" i="23"/>
  <c r="AH1595" i="23"/>
  <c r="AG1595" i="23"/>
  <c r="G1595" i="23"/>
  <c r="C1595" i="23"/>
  <c r="AJ1594" i="23"/>
  <c r="AI1594" i="23"/>
  <c r="AH1594" i="23"/>
  <c r="AG1594" i="23"/>
  <c r="G1594" i="23"/>
  <c r="C1594" i="23"/>
  <c r="AJ1593" i="23"/>
  <c r="AI1593" i="23"/>
  <c r="AH1593" i="23"/>
  <c r="AG1593" i="23"/>
  <c r="G1593" i="23"/>
  <c r="C1593" i="23"/>
  <c r="AJ1592" i="23"/>
  <c r="AI1592" i="23"/>
  <c r="AH1592" i="23"/>
  <c r="AG1592" i="23"/>
  <c r="G1592" i="23"/>
  <c r="C1592" i="23"/>
  <c r="AJ1591" i="23"/>
  <c r="AI1591" i="23"/>
  <c r="AH1591" i="23"/>
  <c r="AG1591" i="23"/>
  <c r="G1591" i="23"/>
  <c r="C1591" i="23"/>
  <c r="AJ1590" i="23"/>
  <c r="AI1590" i="23"/>
  <c r="AH1590" i="23"/>
  <c r="AG1590" i="23"/>
  <c r="G1590" i="23"/>
  <c r="C1590" i="23"/>
  <c r="AJ1589" i="23"/>
  <c r="AI1589" i="23"/>
  <c r="AH1589" i="23"/>
  <c r="AG1589" i="23"/>
  <c r="G1589" i="23"/>
  <c r="C1589" i="23"/>
  <c r="AJ1588" i="23"/>
  <c r="AI1588" i="23"/>
  <c r="AH1588" i="23"/>
  <c r="AG1588" i="23"/>
  <c r="G1588" i="23"/>
  <c r="C1588" i="23"/>
  <c r="AJ1587" i="23"/>
  <c r="AI1587" i="23"/>
  <c r="AH1587" i="23"/>
  <c r="AG1587" i="23"/>
  <c r="G1587" i="23"/>
  <c r="C1587" i="23"/>
  <c r="AJ1586" i="23"/>
  <c r="AI1586" i="23"/>
  <c r="AH1586" i="23"/>
  <c r="AG1586" i="23"/>
  <c r="G1586" i="23"/>
  <c r="C1586" i="23"/>
  <c r="AJ1585" i="23"/>
  <c r="AI1585" i="23"/>
  <c r="AH1585" i="23"/>
  <c r="AG1585" i="23"/>
  <c r="G1585" i="23"/>
  <c r="C1585" i="23"/>
  <c r="AJ1584" i="23"/>
  <c r="AI1584" i="23"/>
  <c r="AH1584" i="23"/>
  <c r="AG1584" i="23"/>
  <c r="G1584" i="23"/>
  <c r="C1584" i="23"/>
  <c r="AJ1583" i="23"/>
  <c r="AI1583" i="23"/>
  <c r="AH1583" i="23"/>
  <c r="AG1583" i="23"/>
  <c r="G1583" i="23"/>
  <c r="C1583" i="23"/>
  <c r="AJ1582" i="23"/>
  <c r="AI1582" i="23"/>
  <c r="AH1582" i="23"/>
  <c r="AG1582" i="23"/>
  <c r="G1582" i="23"/>
  <c r="C1582" i="23"/>
  <c r="AJ1581" i="23"/>
  <c r="AI1581" i="23"/>
  <c r="AH1581" i="23"/>
  <c r="AG1581" i="23"/>
  <c r="G1581" i="23"/>
  <c r="C1581" i="23"/>
  <c r="AJ1580" i="23"/>
  <c r="AI1580" i="23"/>
  <c r="AH1580" i="23"/>
  <c r="AG1580" i="23"/>
  <c r="G1580" i="23"/>
  <c r="C1580" i="23"/>
  <c r="AJ1579" i="23"/>
  <c r="AI1579" i="23"/>
  <c r="AH1579" i="23"/>
  <c r="AG1579" i="23"/>
  <c r="G1579" i="23"/>
  <c r="C1579" i="23"/>
  <c r="AJ1578" i="23"/>
  <c r="AI1578" i="23"/>
  <c r="AH1578" i="23"/>
  <c r="AG1578" i="23"/>
  <c r="G1578" i="23"/>
  <c r="C1578" i="23"/>
  <c r="AJ1577" i="23"/>
  <c r="AI1577" i="23"/>
  <c r="AH1577" i="23"/>
  <c r="AG1577" i="23"/>
  <c r="G1577" i="23"/>
  <c r="C1577" i="23"/>
  <c r="AJ1576" i="23"/>
  <c r="AI1576" i="23"/>
  <c r="AH1576" i="23"/>
  <c r="AG1576" i="23"/>
  <c r="G1576" i="23"/>
  <c r="C1576" i="23"/>
  <c r="AJ1575" i="23"/>
  <c r="AI1575" i="23"/>
  <c r="AH1575" i="23"/>
  <c r="AG1575" i="23"/>
  <c r="G1575" i="23"/>
  <c r="C1575" i="23"/>
  <c r="AJ1574" i="23"/>
  <c r="AI1574" i="23"/>
  <c r="AH1574" i="23"/>
  <c r="AG1574" i="23"/>
  <c r="G1574" i="23"/>
  <c r="C1574" i="23"/>
  <c r="AJ1573" i="23"/>
  <c r="AI1573" i="23"/>
  <c r="AH1573" i="23"/>
  <c r="AG1573" i="23"/>
  <c r="G1573" i="23"/>
  <c r="C1573" i="23"/>
  <c r="AJ1572" i="23"/>
  <c r="AI1572" i="23"/>
  <c r="AH1572" i="23"/>
  <c r="AG1572" i="23"/>
  <c r="G1572" i="23"/>
  <c r="C1572" i="23"/>
  <c r="AJ1571" i="23"/>
  <c r="AI1571" i="23"/>
  <c r="AH1571" i="23"/>
  <c r="AG1571" i="23"/>
  <c r="G1571" i="23"/>
  <c r="C1571" i="23"/>
  <c r="AJ1570" i="23"/>
  <c r="AI1570" i="23"/>
  <c r="AH1570" i="23"/>
  <c r="AG1570" i="23"/>
  <c r="G1570" i="23"/>
  <c r="C1570" i="23"/>
  <c r="AJ1569" i="23"/>
  <c r="AI1569" i="23"/>
  <c r="AH1569" i="23"/>
  <c r="AG1569" i="23"/>
  <c r="G1569" i="23"/>
  <c r="C1569" i="23"/>
  <c r="AJ1568" i="23"/>
  <c r="AI1568" i="23"/>
  <c r="AH1568" i="23"/>
  <c r="AG1568" i="23"/>
  <c r="G1568" i="23"/>
  <c r="C1568" i="23"/>
  <c r="AJ1567" i="23"/>
  <c r="AI1567" i="23"/>
  <c r="AH1567" i="23"/>
  <c r="AG1567" i="23"/>
  <c r="G1567" i="23"/>
  <c r="C1567" i="23"/>
  <c r="AJ1566" i="23"/>
  <c r="AI1566" i="23"/>
  <c r="AH1566" i="23"/>
  <c r="AG1566" i="23"/>
  <c r="G1566" i="23"/>
  <c r="C1566" i="23"/>
  <c r="AJ1565" i="23"/>
  <c r="AI1565" i="23"/>
  <c r="AH1565" i="23"/>
  <c r="AG1565" i="23"/>
  <c r="G1565" i="23"/>
  <c r="C1565" i="23"/>
  <c r="AJ1564" i="23"/>
  <c r="AI1564" i="23"/>
  <c r="AH1564" i="23"/>
  <c r="AG1564" i="23"/>
  <c r="G1564" i="23"/>
  <c r="C1564" i="23"/>
  <c r="AJ1563" i="23"/>
  <c r="AI1563" i="23"/>
  <c r="AH1563" i="23"/>
  <c r="AG1563" i="23"/>
  <c r="G1563" i="23"/>
  <c r="C1563" i="23"/>
  <c r="AJ1562" i="23"/>
  <c r="AI1562" i="23"/>
  <c r="AH1562" i="23"/>
  <c r="AG1562" i="23"/>
  <c r="G1562" i="23"/>
  <c r="C1562" i="23"/>
  <c r="AJ1561" i="23"/>
  <c r="AI1561" i="23"/>
  <c r="AH1561" i="23"/>
  <c r="AG1561" i="23"/>
  <c r="G1561" i="23"/>
  <c r="C1561" i="23"/>
  <c r="AJ1560" i="23"/>
  <c r="AI1560" i="23"/>
  <c r="AH1560" i="23"/>
  <c r="AG1560" i="23"/>
  <c r="G1560" i="23"/>
  <c r="C1560" i="23"/>
  <c r="AJ1559" i="23"/>
  <c r="AI1559" i="23"/>
  <c r="AH1559" i="23"/>
  <c r="AG1559" i="23"/>
  <c r="G1559" i="23"/>
  <c r="C1559" i="23"/>
  <c r="AJ1558" i="23"/>
  <c r="AI1558" i="23"/>
  <c r="AH1558" i="23"/>
  <c r="AG1558" i="23"/>
  <c r="G1558" i="23"/>
  <c r="C1558" i="23"/>
  <c r="AJ1557" i="23"/>
  <c r="AI1557" i="23"/>
  <c r="AH1557" i="23"/>
  <c r="AG1557" i="23"/>
  <c r="G1557" i="23"/>
  <c r="C1557" i="23"/>
  <c r="AJ1556" i="23"/>
  <c r="AI1556" i="23"/>
  <c r="AH1556" i="23"/>
  <c r="AG1556" i="23"/>
  <c r="G1556" i="23"/>
  <c r="C1556" i="23"/>
  <c r="AJ1555" i="23"/>
  <c r="AI1555" i="23"/>
  <c r="AH1555" i="23"/>
  <c r="AG1555" i="23"/>
  <c r="G1555" i="23"/>
  <c r="C1555" i="23"/>
  <c r="AJ1554" i="23"/>
  <c r="AI1554" i="23"/>
  <c r="AH1554" i="23"/>
  <c r="AG1554" i="23"/>
  <c r="G1554" i="23"/>
  <c r="C1554" i="23"/>
  <c r="AJ1553" i="23"/>
  <c r="AI1553" i="23"/>
  <c r="AH1553" i="23"/>
  <c r="AG1553" i="23"/>
  <c r="G1553" i="23"/>
  <c r="C1553" i="23"/>
  <c r="AJ1552" i="23"/>
  <c r="AI1552" i="23"/>
  <c r="AH1552" i="23"/>
  <c r="AG1552" i="23"/>
  <c r="G1552" i="23"/>
  <c r="C1552" i="23"/>
  <c r="AJ1551" i="23"/>
  <c r="AI1551" i="23"/>
  <c r="AH1551" i="23"/>
  <c r="AG1551" i="23"/>
  <c r="G1551" i="23"/>
  <c r="C1551" i="23"/>
  <c r="AJ1550" i="23"/>
  <c r="AI1550" i="23"/>
  <c r="AH1550" i="23"/>
  <c r="AG1550" i="23"/>
  <c r="G1550" i="23"/>
  <c r="C1550" i="23"/>
  <c r="AJ1549" i="23"/>
  <c r="AI1549" i="23"/>
  <c r="AH1549" i="23"/>
  <c r="AG1549" i="23"/>
  <c r="G1549" i="23"/>
  <c r="C1549" i="23"/>
  <c r="AJ1548" i="23"/>
  <c r="AI1548" i="23"/>
  <c r="AH1548" i="23"/>
  <c r="AG1548" i="23"/>
  <c r="G1548" i="23"/>
  <c r="C1548" i="23"/>
  <c r="AJ1547" i="23"/>
  <c r="AI1547" i="23"/>
  <c r="AH1547" i="23"/>
  <c r="AG1547" i="23"/>
  <c r="G1547" i="23"/>
  <c r="C1547" i="23"/>
  <c r="AJ1546" i="23"/>
  <c r="AI1546" i="23"/>
  <c r="AH1546" i="23"/>
  <c r="AG1546" i="23"/>
  <c r="G1546" i="23"/>
  <c r="C1546" i="23"/>
  <c r="AJ1545" i="23"/>
  <c r="AI1545" i="23"/>
  <c r="AH1545" i="23"/>
  <c r="AG1545" i="23"/>
  <c r="G1545" i="23"/>
  <c r="C1545" i="23"/>
  <c r="AJ1544" i="23"/>
  <c r="AI1544" i="23"/>
  <c r="AH1544" i="23"/>
  <c r="AG1544" i="23"/>
  <c r="G1544" i="23"/>
  <c r="C1544" i="23"/>
  <c r="AJ1543" i="23"/>
  <c r="AI1543" i="23"/>
  <c r="AH1543" i="23"/>
  <c r="AG1543" i="23"/>
  <c r="G1543" i="23"/>
  <c r="C1543" i="23"/>
  <c r="AJ1542" i="23"/>
  <c r="AI1542" i="23"/>
  <c r="AH1542" i="23"/>
  <c r="AG1542" i="23"/>
  <c r="G1542" i="23"/>
  <c r="C1542" i="23"/>
  <c r="AJ1541" i="23"/>
  <c r="AI1541" i="23"/>
  <c r="AH1541" i="23"/>
  <c r="AG1541" i="23"/>
  <c r="G1541" i="23"/>
  <c r="C1541" i="23"/>
  <c r="AJ1540" i="23"/>
  <c r="AI1540" i="23"/>
  <c r="AH1540" i="23"/>
  <c r="AG1540" i="23"/>
  <c r="G1540" i="23"/>
  <c r="C1540" i="23"/>
  <c r="AJ1539" i="23"/>
  <c r="AI1539" i="23"/>
  <c r="AH1539" i="23"/>
  <c r="AG1539" i="23"/>
  <c r="G1539" i="23"/>
  <c r="C1539" i="23"/>
  <c r="AJ1538" i="23"/>
  <c r="AI1538" i="23"/>
  <c r="AH1538" i="23"/>
  <c r="AG1538" i="23"/>
  <c r="G1538" i="23"/>
  <c r="C1538" i="23"/>
  <c r="AJ1537" i="23"/>
  <c r="AI1537" i="23"/>
  <c r="AH1537" i="23"/>
  <c r="AG1537" i="23"/>
  <c r="G1537" i="23"/>
  <c r="C1537" i="23"/>
  <c r="AJ1536" i="23"/>
  <c r="AI1536" i="23"/>
  <c r="AH1536" i="23"/>
  <c r="AG1536" i="23"/>
  <c r="G1536" i="23"/>
  <c r="C1536" i="23"/>
  <c r="AJ1535" i="23"/>
  <c r="AI1535" i="23"/>
  <c r="AH1535" i="23"/>
  <c r="AG1535" i="23"/>
  <c r="G1535" i="23"/>
  <c r="C1535" i="23"/>
  <c r="AJ1534" i="23"/>
  <c r="AI1534" i="23"/>
  <c r="AH1534" i="23"/>
  <c r="AG1534" i="23"/>
  <c r="G1534" i="23"/>
  <c r="C1534" i="23"/>
  <c r="AJ1533" i="23"/>
  <c r="AI1533" i="23"/>
  <c r="AH1533" i="23"/>
  <c r="AG1533" i="23"/>
  <c r="G1533" i="23"/>
  <c r="C1533" i="23"/>
  <c r="AJ1532" i="23"/>
  <c r="AI1532" i="23"/>
  <c r="AH1532" i="23"/>
  <c r="AG1532" i="23"/>
  <c r="G1532" i="23"/>
  <c r="C1532" i="23"/>
  <c r="AJ1531" i="23"/>
  <c r="AI1531" i="23"/>
  <c r="AH1531" i="23"/>
  <c r="AG1531" i="23"/>
  <c r="G1531" i="23"/>
  <c r="C1531" i="23"/>
  <c r="AJ1530" i="23"/>
  <c r="AI1530" i="23"/>
  <c r="AH1530" i="23"/>
  <c r="AG1530" i="23"/>
  <c r="G1530" i="23"/>
  <c r="C1530" i="23"/>
  <c r="AJ1529" i="23"/>
  <c r="AI1529" i="23"/>
  <c r="AH1529" i="23"/>
  <c r="AG1529" i="23"/>
  <c r="G1529" i="23"/>
  <c r="C1529" i="23"/>
  <c r="AJ1528" i="23"/>
  <c r="AI1528" i="23"/>
  <c r="AH1528" i="23"/>
  <c r="AG1528" i="23"/>
  <c r="G1528" i="23"/>
  <c r="C1528" i="23"/>
  <c r="AJ1527" i="23"/>
  <c r="AI1527" i="23"/>
  <c r="AH1527" i="23"/>
  <c r="AG1527" i="23"/>
  <c r="G1527" i="23"/>
  <c r="C1527" i="23"/>
  <c r="AJ1526" i="23"/>
  <c r="AI1526" i="23"/>
  <c r="AH1526" i="23"/>
  <c r="AG1526" i="23"/>
  <c r="G1526" i="23"/>
  <c r="C1526" i="23"/>
  <c r="AJ1525" i="23"/>
  <c r="AI1525" i="23"/>
  <c r="AH1525" i="23"/>
  <c r="AG1525" i="23"/>
  <c r="G1525" i="23"/>
  <c r="C1525" i="23"/>
  <c r="AJ1524" i="23"/>
  <c r="AI1524" i="23"/>
  <c r="AH1524" i="23"/>
  <c r="AG1524" i="23"/>
  <c r="G1524" i="23"/>
  <c r="C1524" i="23"/>
  <c r="AJ1523" i="23"/>
  <c r="AI1523" i="23"/>
  <c r="AH1523" i="23"/>
  <c r="AG1523" i="23"/>
  <c r="G1523" i="23"/>
  <c r="C1523" i="23"/>
  <c r="AJ1522" i="23"/>
  <c r="AI1522" i="23"/>
  <c r="AH1522" i="23"/>
  <c r="AG1522" i="23"/>
  <c r="G1522" i="23"/>
  <c r="C1522" i="23"/>
  <c r="AJ1521" i="23"/>
  <c r="AI1521" i="23"/>
  <c r="AH1521" i="23"/>
  <c r="AG1521" i="23"/>
  <c r="G1521" i="23"/>
  <c r="C1521" i="23"/>
  <c r="AJ1520" i="23"/>
  <c r="AI1520" i="23"/>
  <c r="AH1520" i="23"/>
  <c r="AG1520" i="23"/>
  <c r="G1520" i="23"/>
  <c r="C1520" i="23"/>
  <c r="AJ1519" i="23"/>
  <c r="AI1519" i="23"/>
  <c r="AH1519" i="23"/>
  <c r="AG1519" i="23"/>
  <c r="G1519" i="23"/>
  <c r="C1519" i="23"/>
  <c r="AJ1518" i="23"/>
  <c r="AI1518" i="23"/>
  <c r="AH1518" i="23"/>
  <c r="AG1518" i="23"/>
  <c r="G1518" i="23"/>
  <c r="C1518" i="23"/>
  <c r="AJ1517" i="23"/>
  <c r="AI1517" i="23"/>
  <c r="AH1517" i="23"/>
  <c r="AG1517" i="23"/>
  <c r="G1517" i="23"/>
  <c r="C1517" i="23"/>
  <c r="AJ1516" i="23"/>
  <c r="AI1516" i="23"/>
  <c r="AH1516" i="23"/>
  <c r="AG1516" i="23"/>
  <c r="G1516" i="23"/>
  <c r="C1516" i="23"/>
  <c r="AJ1515" i="23"/>
  <c r="AI1515" i="23"/>
  <c r="AH1515" i="23"/>
  <c r="AG1515" i="23"/>
  <c r="G1515" i="23"/>
  <c r="C1515" i="23"/>
  <c r="AJ1514" i="23"/>
  <c r="AI1514" i="23"/>
  <c r="AH1514" i="23"/>
  <c r="AG1514" i="23"/>
  <c r="G1514" i="23"/>
  <c r="C1514" i="23"/>
  <c r="AJ1513" i="23"/>
  <c r="AI1513" i="23"/>
  <c r="AH1513" i="23"/>
  <c r="AG1513" i="23"/>
  <c r="G1513" i="23"/>
  <c r="C1513" i="23"/>
  <c r="AJ1512" i="23"/>
  <c r="AI1512" i="23"/>
  <c r="AH1512" i="23"/>
  <c r="AG1512" i="23"/>
  <c r="G1512" i="23"/>
  <c r="C1512" i="23"/>
  <c r="AJ1511" i="23"/>
  <c r="AI1511" i="23"/>
  <c r="AH1511" i="23"/>
  <c r="AG1511" i="23"/>
  <c r="G1511" i="23"/>
  <c r="C1511" i="23"/>
  <c r="AJ1510" i="23"/>
  <c r="AI1510" i="23"/>
  <c r="AH1510" i="23"/>
  <c r="AG1510" i="23"/>
  <c r="G1510" i="23"/>
  <c r="C1510" i="23"/>
  <c r="AJ1509" i="23"/>
  <c r="AI1509" i="23"/>
  <c r="AH1509" i="23"/>
  <c r="AG1509" i="23"/>
  <c r="G1509" i="23"/>
  <c r="C1509" i="23"/>
  <c r="AJ1508" i="23"/>
  <c r="AI1508" i="23"/>
  <c r="AH1508" i="23"/>
  <c r="AG1508" i="23"/>
  <c r="G1508" i="23"/>
  <c r="C1508" i="23"/>
  <c r="AJ1507" i="23"/>
  <c r="AI1507" i="23"/>
  <c r="AH1507" i="23"/>
  <c r="AG1507" i="23"/>
  <c r="G1507" i="23"/>
  <c r="C1507" i="23"/>
  <c r="AJ1506" i="23"/>
  <c r="AI1506" i="23"/>
  <c r="AH1506" i="23"/>
  <c r="AG1506" i="23"/>
  <c r="G1506" i="23"/>
  <c r="C1506" i="23"/>
  <c r="AJ1505" i="23"/>
  <c r="AI1505" i="23"/>
  <c r="AH1505" i="23"/>
  <c r="AG1505" i="23"/>
  <c r="G1505" i="23"/>
  <c r="C1505" i="23"/>
  <c r="AJ1504" i="23"/>
  <c r="AI1504" i="23"/>
  <c r="AH1504" i="23"/>
  <c r="AG1504" i="23"/>
  <c r="G1504" i="23"/>
  <c r="C1504" i="23"/>
  <c r="AJ1503" i="23"/>
  <c r="AI1503" i="23"/>
  <c r="AH1503" i="23"/>
  <c r="AG1503" i="23"/>
  <c r="G1503" i="23"/>
  <c r="C1503" i="23"/>
  <c r="AJ1502" i="23"/>
  <c r="AI1502" i="23"/>
  <c r="AH1502" i="23"/>
  <c r="AG1502" i="23"/>
  <c r="G1502" i="23"/>
  <c r="C1502" i="23"/>
  <c r="AJ1501" i="23"/>
  <c r="AI1501" i="23"/>
  <c r="AH1501" i="23"/>
  <c r="AG1501" i="23"/>
  <c r="G1501" i="23"/>
  <c r="C1501" i="23"/>
  <c r="AJ1500" i="23"/>
  <c r="AI1500" i="23"/>
  <c r="AH1500" i="23"/>
  <c r="AG1500" i="23"/>
  <c r="G1500" i="23"/>
  <c r="C1500" i="23"/>
  <c r="AJ1499" i="23"/>
  <c r="AI1499" i="23"/>
  <c r="AH1499" i="23"/>
  <c r="AG1499" i="23"/>
  <c r="G1499" i="23"/>
  <c r="C1499" i="23"/>
  <c r="AJ1498" i="23"/>
  <c r="AI1498" i="23"/>
  <c r="AH1498" i="23"/>
  <c r="AG1498" i="23"/>
  <c r="G1498" i="23"/>
  <c r="C1498" i="23"/>
  <c r="AJ1497" i="23"/>
  <c r="AI1497" i="23"/>
  <c r="AH1497" i="23"/>
  <c r="AG1497" i="23"/>
  <c r="G1497" i="23"/>
  <c r="C1497" i="23"/>
  <c r="AJ1496" i="23"/>
  <c r="AI1496" i="23"/>
  <c r="AH1496" i="23"/>
  <c r="AG1496" i="23"/>
  <c r="G1496" i="23"/>
  <c r="C1496" i="23"/>
  <c r="AJ1495" i="23"/>
  <c r="AI1495" i="23"/>
  <c r="AH1495" i="23"/>
  <c r="AG1495" i="23"/>
  <c r="G1495" i="23"/>
  <c r="C1495" i="23"/>
  <c r="AJ1494" i="23"/>
  <c r="AI1494" i="23"/>
  <c r="AH1494" i="23"/>
  <c r="AG1494" i="23"/>
  <c r="G1494" i="23"/>
  <c r="C1494" i="23"/>
  <c r="AJ1493" i="23"/>
  <c r="AI1493" i="23"/>
  <c r="AH1493" i="23"/>
  <c r="AG1493" i="23"/>
  <c r="G1493" i="23"/>
  <c r="C1493" i="23"/>
  <c r="AJ1492" i="23"/>
  <c r="AI1492" i="23"/>
  <c r="AH1492" i="23"/>
  <c r="AG1492" i="23"/>
  <c r="G1492" i="23"/>
  <c r="C1492" i="23"/>
  <c r="AJ1491" i="23"/>
  <c r="AI1491" i="23"/>
  <c r="AH1491" i="23"/>
  <c r="AG1491" i="23"/>
  <c r="G1491" i="23"/>
  <c r="C1491" i="23"/>
  <c r="AJ1490" i="23"/>
  <c r="AI1490" i="23"/>
  <c r="AH1490" i="23"/>
  <c r="AG1490" i="23"/>
  <c r="G1490" i="23"/>
  <c r="C1490" i="23"/>
  <c r="AJ1489" i="23"/>
  <c r="AI1489" i="23"/>
  <c r="AH1489" i="23"/>
  <c r="AG1489" i="23"/>
  <c r="G1489" i="23"/>
  <c r="C1489" i="23"/>
  <c r="AJ1488" i="23"/>
  <c r="AI1488" i="23"/>
  <c r="AH1488" i="23"/>
  <c r="AG1488" i="23"/>
  <c r="G1488" i="23"/>
  <c r="C1488" i="23"/>
  <c r="AJ1487" i="23"/>
  <c r="AI1487" i="23"/>
  <c r="AH1487" i="23"/>
  <c r="AG1487" i="23"/>
  <c r="G1487" i="23"/>
  <c r="C1487" i="23"/>
  <c r="AJ1486" i="23"/>
  <c r="AI1486" i="23"/>
  <c r="AH1486" i="23"/>
  <c r="AG1486" i="23"/>
  <c r="G1486" i="23"/>
  <c r="C1486" i="23"/>
  <c r="AJ1485" i="23"/>
  <c r="AI1485" i="23"/>
  <c r="AH1485" i="23"/>
  <c r="AG1485" i="23"/>
  <c r="G1485" i="23"/>
  <c r="C1485" i="23"/>
  <c r="AJ1484" i="23"/>
  <c r="AI1484" i="23"/>
  <c r="AH1484" i="23"/>
  <c r="AG1484" i="23"/>
  <c r="G1484" i="23"/>
  <c r="C1484" i="23"/>
  <c r="AJ1483" i="23"/>
  <c r="AI1483" i="23"/>
  <c r="AH1483" i="23"/>
  <c r="AG1483" i="23"/>
  <c r="G1483" i="23"/>
  <c r="C1483" i="23"/>
  <c r="AJ1482" i="23"/>
  <c r="AI1482" i="23"/>
  <c r="AH1482" i="23"/>
  <c r="AG1482" i="23"/>
  <c r="G1482" i="23"/>
  <c r="C1482" i="23"/>
  <c r="AJ1481" i="23"/>
  <c r="AI1481" i="23"/>
  <c r="AH1481" i="23"/>
  <c r="AG1481" i="23"/>
  <c r="G1481" i="23"/>
  <c r="C1481" i="23"/>
  <c r="AJ1480" i="23"/>
  <c r="AI1480" i="23"/>
  <c r="AH1480" i="23"/>
  <c r="AG1480" i="23"/>
  <c r="G1480" i="23"/>
  <c r="C1480" i="23"/>
  <c r="AJ1479" i="23"/>
  <c r="AI1479" i="23"/>
  <c r="AH1479" i="23"/>
  <c r="AG1479" i="23"/>
  <c r="G1479" i="23"/>
  <c r="C1479" i="23"/>
  <c r="AJ1478" i="23"/>
  <c r="AI1478" i="23"/>
  <c r="AH1478" i="23"/>
  <c r="AG1478" i="23"/>
  <c r="G1478" i="23"/>
  <c r="C1478" i="23"/>
  <c r="AJ1477" i="23"/>
  <c r="AI1477" i="23"/>
  <c r="AH1477" i="23"/>
  <c r="AG1477" i="23"/>
  <c r="G1477" i="23"/>
  <c r="C1477" i="23"/>
  <c r="AJ1476" i="23"/>
  <c r="AI1476" i="23"/>
  <c r="AH1476" i="23"/>
  <c r="AG1476" i="23"/>
  <c r="G1476" i="23"/>
  <c r="C1476" i="23"/>
  <c r="AJ1475" i="23"/>
  <c r="AI1475" i="23"/>
  <c r="AH1475" i="23"/>
  <c r="AG1475" i="23"/>
  <c r="G1475" i="23"/>
  <c r="C1475" i="23"/>
  <c r="AJ1474" i="23"/>
  <c r="AI1474" i="23"/>
  <c r="AH1474" i="23"/>
  <c r="AG1474" i="23"/>
  <c r="G1474" i="23"/>
  <c r="C1474" i="23"/>
  <c r="AJ1473" i="23"/>
  <c r="AI1473" i="23"/>
  <c r="AH1473" i="23"/>
  <c r="AG1473" i="23"/>
  <c r="G1473" i="23"/>
  <c r="C1473" i="23"/>
  <c r="AJ1472" i="23"/>
  <c r="AI1472" i="23"/>
  <c r="AH1472" i="23"/>
  <c r="AG1472" i="23"/>
  <c r="G1472" i="23"/>
  <c r="C1472" i="23"/>
  <c r="AJ1471" i="23"/>
  <c r="AI1471" i="23"/>
  <c r="AH1471" i="23"/>
  <c r="AG1471" i="23"/>
  <c r="G1471" i="23"/>
  <c r="C1471" i="23"/>
  <c r="AJ1470" i="23"/>
  <c r="AI1470" i="23"/>
  <c r="AH1470" i="23"/>
  <c r="AG1470" i="23"/>
  <c r="G1470" i="23"/>
  <c r="C1470" i="23"/>
  <c r="AJ1469" i="23"/>
  <c r="AI1469" i="23"/>
  <c r="AH1469" i="23"/>
  <c r="AG1469" i="23"/>
  <c r="G1469" i="23"/>
  <c r="C1469" i="23"/>
  <c r="AJ1468" i="23"/>
  <c r="AI1468" i="23"/>
  <c r="AH1468" i="23"/>
  <c r="AG1468" i="23"/>
  <c r="G1468" i="23"/>
  <c r="C1468" i="23"/>
  <c r="AJ1467" i="23"/>
  <c r="AI1467" i="23"/>
  <c r="AH1467" i="23"/>
  <c r="AG1467" i="23"/>
  <c r="G1467" i="23"/>
  <c r="C1467" i="23"/>
  <c r="AJ1466" i="23"/>
  <c r="AI1466" i="23"/>
  <c r="AH1466" i="23"/>
  <c r="AG1466" i="23"/>
  <c r="G1466" i="23"/>
  <c r="C1466" i="23"/>
  <c r="AJ1465" i="23"/>
  <c r="AI1465" i="23"/>
  <c r="AH1465" i="23"/>
  <c r="AG1465" i="23"/>
  <c r="G1465" i="23"/>
  <c r="C1465" i="23"/>
  <c r="AJ1464" i="23"/>
  <c r="AI1464" i="23"/>
  <c r="AH1464" i="23"/>
  <c r="AG1464" i="23"/>
  <c r="G1464" i="23"/>
  <c r="C1464" i="23"/>
  <c r="AJ1463" i="23"/>
  <c r="AI1463" i="23"/>
  <c r="AH1463" i="23"/>
  <c r="AG1463" i="23"/>
  <c r="G1463" i="23"/>
  <c r="C1463" i="23"/>
  <c r="AJ1462" i="23"/>
  <c r="AI1462" i="23"/>
  <c r="AH1462" i="23"/>
  <c r="AG1462" i="23"/>
  <c r="G1462" i="23"/>
  <c r="C1462" i="23"/>
  <c r="AJ1461" i="23"/>
  <c r="AI1461" i="23"/>
  <c r="AH1461" i="23"/>
  <c r="AG1461" i="23"/>
  <c r="G1461" i="23"/>
  <c r="C1461" i="23"/>
  <c r="AJ1460" i="23"/>
  <c r="AI1460" i="23"/>
  <c r="AH1460" i="23"/>
  <c r="AG1460" i="23"/>
  <c r="G1460" i="23"/>
  <c r="C1460" i="23"/>
  <c r="AJ1459" i="23"/>
  <c r="AI1459" i="23"/>
  <c r="AH1459" i="23"/>
  <c r="AG1459" i="23"/>
  <c r="G1459" i="23"/>
  <c r="C1459" i="23"/>
  <c r="AJ1458" i="23"/>
  <c r="AI1458" i="23"/>
  <c r="AH1458" i="23"/>
  <c r="AG1458" i="23"/>
  <c r="G1458" i="23"/>
  <c r="C1458" i="23"/>
  <c r="AJ1457" i="23"/>
  <c r="AI1457" i="23"/>
  <c r="AH1457" i="23"/>
  <c r="AG1457" i="23"/>
  <c r="G1457" i="23"/>
  <c r="C1457" i="23"/>
  <c r="AJ1456" i="23"/>
  <c r="AI1456" i="23"/>
  <c r="AH1456" i="23"/>
  <c r="AG1456" i="23"/>
  <c r="G1456" i="23"/>
  <c r="C1456" i="23"/>
  <c r="AJ1455" i="23"/>
  <c r="AI1455" i="23"/>
  <c r="AH1455" i="23"/>
  <c r="AG1455" i="23"/>
  <c r="G1455" i="23"/>
  <c r="C1455" i="23"/>
  <c r="AJ1454" i="23"/>
  <c r="AI1454" i="23"/>
  <c r="AH1454" i="23"/>
  <c r="AG1454" i="23"/>
  <c r="G1454" i="23"/>
  <c r="C1454" i="23"/>
  <c r="AJ1453" i="23"/>
  <c r="AI1453" i="23"/>
  <c r="AH1453" i="23"/>
  <c r="AG1453" i="23"/>
  <c r="G1453" i="23"/>
  <c r="C1453" i="23"/>
  <c r="AJ1452" i="23"/>
  <c r="AI1452" i="23"/>
  <c r="AH1452" i="23"/>
  <c r="AG1452" i="23"/>
  <c r="G1452" i="23"/>
  <c r="C1452" i="23"/>
  <c r="AJ1451" i="23"/>
  <c r="AI1451" i="23"/>
  <c r="AH1451" i="23"/>
  <c r="AG1451" i="23"/>
  <c r="G1451" i="23"/>
  <c r="C1451" i="23"/>
  <c r="AJ1450" i="23"/>
  <c r="AI1450" i="23"/>
  <c r="AH1450" i="23"/>
  <c r="AG1450" i="23"/>
  <c r="G1450" i="23"/>
  <c r="C1450" i="23"/>
  <c r="AJ1449" i="23"/>
  <c r="AI1449" i="23"/>
  <c r="AH1449" i="23"/>
  <c r="AG1449" i="23"/>
  <c r="G1449" i="23"/>
  <c r="C1449" i="23"/>
  <c r="AJ1448" i="23"/>
  <c r="AI1448" i="23"/>
  <c r="AH1448" i="23"/>
  <c r="AG1448" i="23"/>
  <c r="G1448" i="23"/>
  <c r="C1448" i="23"/>
  <c r="AJ1447" i="23"/>
  <c r="AI1447" i="23"/>
  <c r="AH1447" i="23"/>
  <c r="AG1447" i="23"/>
  <c r="G1447" i="23"/>
  <c r="C1447" i="23"/>
  <c r="AJ1446" i="23"/>
  <c r="AI1446" i="23"/>
  <c r="AH1446" i="23"/>
  <c r="AG1446" i="23"/>
  <c r="G1446" i="23"/>
  <c r="C1446" i="23"/>
  <c r="AJ1445" i="23"/>
  <c r="AI1445" i="23"/>
  <c r="AH1445" i="23"/>
  <c r="AG1445" i="23"/>
  <c r="G1445" i="23"/>
  <c r="C1445" i="23"/>
  <c r="AJ1444" i="23"/>
  <c r="AI1444" i="23"/>
  <c r="AH1444" i="23"/>
  <c r="AG1444" i="23"/>
  <c r="G1444" i="23"/>
  <c r="C1444" i="23"/>
  <c r="AJ1443" i="23"/>
  <c r="AI1443" i="23"/>
  <c r="AH1443" i="23"/>
  <c r="AG1443" i="23"/>
  <c r="G1443" i="23"/>
  <c r="C1443" i="23"/>
  <c r="AJ1442" i="23"/>
  <c r="AI1442" i="23"/>
  <c r="AH1442" i="23"/>
  <c r="AG1442" i="23"/>
  <c r="G1442" i="23"/>
  <c r="C1442" i="23"/>
  <c r="AJ1441" i="23"/>
  <c r="AI1441" i="23"/>
  <c r="AH1441" i="23"/>
  <c r="AG1441" i="23"/>
  <c r="G1441" i="23"/>
  <c r="C1441" i="23"/>
  <c r="AJ1440" i="23"/>
  <c r="AI1440" i="23"/>
  <c r="AH1440" i="23"/>
  <c r="AG1440" i="23"/>
  <c r="G1440" i="23"/>
  <c r="C1440" i="23"/>
  <c r="AJ1439" i="23"/>
  <c r="AI1439" i="23"/>
  <c r="AH1439" i="23"/>
  <c r="AG1439" i="23"/>
  <c r="G1439" i="23"/>
  <c r="C1439" i="23"/>
  <c r="AJ1438" i="23"/>
  <c r="AI1438" i="23"/>
  <c r="AH1438" i="23"/>
  <c r="AG1438" i="23"/>
  <c r="G1438" i="23"/>
  <c r="C1438" i="23"/>
  <c r="AJ1437" i="23"/>
  <c r="AI1437" i="23"/>
  <c r="AH1437" i="23"/>
  <c r="AG1437" i="23"/>
  <c r="G1437" i="23"/>
  <c r="C1437" i="23"/>
  <c r="AJ1436" i="23"/>
  <c r="AI1436" i="23"/>
  <c r="AH1436" i="23"/>
  <c r="AG1436" i="23"/>
  <c r="G1436" i="23"/>
  <c r="C1436" i="23"/>
  <c r="AJ1435" i="23"/>
  <c r="AI1435" i="23"/>
  <c r="AH1435" i="23"/>
  <c r="AG1435" i="23"/>
  <c r="G1435" i="23"/>
  <c r="C1435" i="23"/>
  <c r="AJ1434" i="23"/>
  <c r="AI1434" i="23"/>
  <c r="AH1434" i="23"/>
  <c r="AG1434" i="23"/>
  <c r="G1434" i="23"/>
  <c r="C1434" i="23"/>
  <c r="AJ1433" i="23"/>
  <c r="AI1433" i="23"/>
  <c r="AH1433" i="23"/>
  <c r="AG1433" i="23"/>
  <c r="G1433" i="23"/>
  <c r="C1433" i="23"/>
  <c r="AJ1432" i="23"/>
  <c r="AI1432" i="23"/>
  <c r="AH1432" i="23"/>
  <c r="AG1432" i="23"/>
  <c r="G1432" i="23"/>
  <c r="C1432" i="23"/>
  <c r="AJ1431" i="23"/>
  <c r="AI1431" i="23"/>
  <c r="AH1431" i="23"/>
  <c r="AG1431" i="23"/>
  <c r="G1431" i="23"/>
  <c r="C1431" i="23"/>
  <c r="AJ1430" i="23"/>
  <c r="AI1430" i="23"/>
  <c r="AH1430" i="23"/>
  <c r="AG1430" i="23"/>
  <c r="G1430" i="23"/>
  <c r="C1430" i="23"/>
  <c r="AJ1429" i="23"/>
  <c r="AI1429" i="23"/>
  <c r="AH1429" i="23"/>
  <c r="AG1429" i="23"/>
  <c r="G1429" i="23"/>
  <c r="C1429" i="23"/>
  <c r="AJ1428" i="23"/>
  <c r="AI1428" i="23"/>
  <c r="AH1428" i="23"/>
  <c r="AG1428" i="23"/>
  <c r="G1428" i="23"/>
  <c r="C1428" i="23"/>
  <c r="AJ1427" i="23"/>
  <c r="AI1427" i="23"/>
  <c r="AH1427" i="23"/>
  <c r="AG1427" i="23"/>
  <c r="G1427" i="23"/>
  <c r="C1427" i="23"/>
  <c r="AJ1426" i="23"/>
  <c r="AI1426" i="23"/>
  <c r="AH1426" i="23"/>
  <c r="AG1426" i="23"/>
  <c r="G1426" i="23"/>
  <c r="C1426" i="23"/>
  <c r="AJ1425" i="23"/>
  <c r="AI1425" i="23"/>
  <c r="AH1425" i="23"/>
  <c r="AG1425" i="23"/>
  <c r="G1425" i="23"/>
  <c r="C1425" i="23"/>
  <c r="AJ1424" i="23"/>
  <c r="AI1424" i="23"/>
  <c r="AH1424" i="23"/>
  <c r="AG1424" i="23"/>
  <c r="G1424" i="23"/>
  <c r="C1424" i="23"/>
  <c r="AJ1423" i="23"/>
  <c r="AI1423" i="23"/>
  <c r="AH1423" i="23"/>
  <c r="AG1423" i="23"/>
  <c r="G1423" i="23"/>
  <c r="C1423" i="23"/>
  <c r="AJ1422" i="23"/>
  <c r="AI1422" i="23"/>
  <c r="AH1422" i="23"/>
  <c r="AG1422" i="23"/>
  <c r="G1422" i="23"/>
  <c r="C1422" i="23"/>
  <c r="AJ1421" i="23"/>
  <c r="AI1421" i="23"/>
  <c r="AH1421" i="23"/>
  <c r="AG1421" i="23"/>
  <c r="G1421" i="23"/>
  <c r="C1421" i="23"/>
  <c r="AJ1420" i="23"/>
  <c r="AI1420" i="23"/>
  <c r="AH1420" i="23"/>
  <c r="AG1420" i="23"/>
  <c r="G1420" i="23"/>
  <c r="C1420" i="23"/>
  <c r="AJ1419" i="23"/>
  <c r="AI1419" i="23"/>
  <c r="AH1419" i="23"/>
  <c r="AG1419" i="23"/>
  <c r="G1419" i="23"/>
  <c r="C1419" i="23"/>
  <c r="AJ1418" i="23"/>
  <c r="AI1418" i="23"/>
  <c r="AH1418" i="23"/>
  <c r="AG1418" i="23"/>
  <c r="G1418" i="23"/>
  <c r="C1418" i="23"/>
  <c r="AJ1417" i="23"/>
  <c r="AI1417" i="23"/>
  <c r="AH1417" i="23"/>
  <c r="AG1417" i="23"/>
  <c r="G1417" i="23"/>
  <c r="C1417" i="23"/>
  <c r="AJ1416" i="23"/>
  <c r="AI1416" i="23"/>
  <c r="AH1416" i="23"/>
  <c r="AG1416" i="23"/>
  <c r="G1416" i="23"/>
  <c r="C1416" i="23"/>
  <c r="AJ1415" i="23"/>
  <c r="AI1415" i="23"/>
  <c r="AH1415" i="23"/>
  <c r="AG1415" i="23"/>
  <c r="G1415" i="23"/>
  <c r="C1415" i="23"/>
  <c r="AJ1414" i="23"/>
  <c r="AI1414" i="23"/>
  <c r="AH1414" i="23"/>
  <c r="AG1414" i="23"/>
  <c r="G1414" i="23"/>
  <c r="C1414" i="23"/>
  <c r="AJ1413" i="23"/>
  <c r="AI1413" i="23"/>
  <c r="AH1413" i="23"/>
  <c r="AG1413" i="23"/>
  <c r="G1413" i="23"/>
  <c r="C1413" i="23"/>
  <c r="AJ1412" i="23"/>
  <c r="AI1412" i="23"/>
  <c r="AH1412" i="23"/>
  <c r="AG1412" i="23"/>
  <c r="G1412" i="23"/>
  <c r="C1412" i="23"/>
  <c r="AJ1411" i="23"/>
  <c r="AI1411" i="23"/>
  <c r="AH1411" i="23"/>
  <c r="AG1411" i="23"/>
  <c r="G1411" i="23"/>
  <c r="C1411" i="23"/>
  <c r="AJ1410" i="23"/>
  <c r="AI1410" i="23"/>
  <c r="AH1410" i="23"/>
  <c r="AG1410" i="23"/>
  <c r="G1410" i="23"/>
  <c r="C1410" i="23"/>
  <c r="AJ1409" i="23"/>
  <c r="AI1409" i="23"/>
  <c r="AH1409" i="23"/>
  <c r="AG1409" i="23"/>
  <c r="G1409" i="23"/>
  <c r="C1409" i="23"/>
  <c r="AJ1408" i="23"/>
  <c r="AI1408" i="23"/>
  <c r="AH1408" i="23"/>
  <c r="AG1408" i="23"/>
  <c r="G1408" i="23"/>
  <c r="C1408" i="23"/>
  <c r="AJ1407" i="23"/>
  <c r="AI1407" i="23"/>
  <c r="AH1407" i="23"/>
  <c r="AG1407" i="23"/>
  <c r="G1407" i="23"/>
  <c r="C1407" i="23"/>
  <c r="AJ1406" i="23"/>
  <c r="AI1406" i="23"/>
  <c r="AH1406" i="23"/>
  <c r="AG1406" i="23"/>
  <c r="G1406" i="23"/>
  <c r="C1406" i="23"/>
  <c r="AJ1405" i="23"/>
  <c r="AI1405" i="23"/>
  <c r="AH1405" i="23"/>
  <c r="AG1405" i="23"/>
  <c r="G1405" i="23"/>
  <c r="C1405" i="23"/>
  <c r="AJ1404" i="23"/>
  <c r="AI1404" i="23"/>
  <c r="AH1404" i="23"/>
  <c r="AG1404" i="23"/>
  <c r="G1404" i="23"/>
  <c r="C1404" i="23"/>
  <c r="AJ1403" i="23"/>
  <c r="AI1403" i="23"/>
  <c r="AH1403" i="23"/>
  <c r="AG1403" i="23"/>
  <c r="G1403" i="23"/>
  <c r="C1403" i="23"/>
  <c r="AJ1402" i="23"/>
  <c r="AI1402" i="23"/>
  <c r="AH1402" i="23"/>
  <c r="AG1402" i="23"/>
  <c r="G1402" i="23"/>
  <c r="C1402" i="23"/>
  <c r="AJ1401" i="23"/>
  <c r="AI1401" i="23"/>
  <c r="AH1401" i="23"/>
  <c r="AG1401" i="23"/>
  <c r="G1401" i="23"/>
  <c r="C1401" i="23"/>
  <c r="AJ1400" i="23"/>
  <c r="AI1400" i="23"/>
  <c r="AH1400" i="23"/>
  <c r="AG1400" i="23"/>
  <c r="G1400" i="23"/>
  <c r="C1400" i="23"/>
  <c r="AJ1399" i="23"/>
  <c r="AI1399" i="23"/>
  <c r="AH1399" i="23"/>
  <c r="AG1399" i="23"/>
  <c r="G1399" i="23"/>
  <c r="C1399" i="23"/>
  <c r="AJ1398" i="23"/>
  <c r="AI1398" i="23"/>
  <c r="AH1398" i="23"/>
  <c r="AG1398" i="23"/>
  <c r="G1398" i="23"/>
  <c r="C1398" i="23"/>
  <c r="AJ1397" i="23"/>
  <c r="AI1397" i="23"/>
  <c r="AH1397" i="23"/>
  <c r="AG1397" i="23"/>
  <c r="G1397" i="23"/>
  <c r="C1397" i="23"/>
  <c r="AJ1396" i="23"/>
  <c r="AI1396" i="23"/>
  <c r="AH1396" i="23"/>
  <c r="AG1396" i="23"/>
  <c r="G1396" i="23"/>
  <c r="C1396" i="23"/>
  <c r="AJ1395" i="23"/>
  <c r="AI1395" i="23"/>
  <c r="AH1395" i="23"/>
  <c r="AG1395" i="23"/>
  <c r="G1395" i="23"/>
  <c r="C1395" i="23"/>
  <c r="AJ1394" i="23"/>
  <c r="AI1394" i="23"/>
  <c r="AH1394" i="23"/>
  <c r="AG1394" i="23"/>
  <c r="G1394" i="23"/>
  <c r="C1394" i="23"/>
  <c r="AJ1393" i="23"/>
  <c r="AI1393" i="23"/>
  <c r="AH1393" i="23"/>
  <c r="AG1393" i="23"/>
  <c r="G1393" i="23"/>
  <c r="C1393" i="23"/>
  <c r="AJ1392" i="23"/>
  <c r="AI1392" i="23"/>
  <c r="AH1392" i="23"/>
  <c r="AG1392" i="23"/>
  <c r="G1392" i="23"/>
  <c r="C1392" i="23"/>
  <c r="AJ1391" i="23"/>
  <c r="AI1391" i="23"/>
  <c r="AH1391" i="23"/>
  <c r="AG1391" i="23"/>
  <c r="G1391" i="23"/>
  <c r="C1391" i="23"/>
  <c r="AJ1390" i="23"/>
  <c r="AI1390" i="23"/>
  <c r="AH1390" i="23"/>
  <c r="AG1390" i="23"/>
  <c r="G1390" i="23"/>
  <c r="C1390" i="23"/>
  <c r="AJ1389" i="23"/>
  <c r="AI1389" i="23"/>
  <c r="AH1389" i="23"/>
  <c r="AG1389" i="23"/>
  <c r="G1389" i="23"/>
  <c r="C1389" i="23"/>
  <c r="AJ1388" i="23"/>
  <c r="AI1388" i="23"/>
  <c r="AH1388" i="23"/>
  <c r="AG1388" i="23"/>
  <c r="G1388" i="23"/>
  <c r="C1388" i="23"/>
  <c r="AJ1387" i="23"/>
  <c r="AI1387" i="23"/>
  <c r="AH1387" i="23"/>
  <c r="AG1387" i="23"/>
  <c r="G1387" i="23"/>
  <c r="C1387" i="23"/>
  <c r="AJ1386" i="23"/>
  <c r="AI1386" i="23"/>
  <c r="AH1386" i="23"/>
  <c r="AG1386" i="23"/>
  <c r="G1386" i="23"/>
  <c r="C1386" i="23"/>
  <c r="AJ1385" i="23"/>
  <c r="AI1385" i="23"/>
  <c r="AH1385" i="23"/>
  <c r="AG1385" i="23"/>
  <c r="G1385" i="23"/>
  <c r="C1385" i="23"/>
  <c r="AJ1384" i="23"/>
  <c r="AI1384" i="23"/>
  <c r="AH1384" i="23"/>
  <c r="AG1384" i="23"/>
  <c r="G1384" i="23"/>
  <c r="C1384" i="23"/>
  <c r="AJ1383" i="23"/>
  <c r="AI1383" i="23"/>
  <c r="AH1383" i="23"/>
  <c r="AG1383" i="23"/>
  <c r="G1383" i="23"/>
  <c r="C1383" i="23"/>
  <c r="AJ1382" i="23"/>
  <c r="AI1382" i="23"/>
  <c r="AH1382" i="23"/>
  <c r="AG1382" i="23"/>
  <c r="G1382" i="23"/>
  <c r="C1382" i="23"/>
  <c r="AJ1381" i="23"/>
  <c r="AI1381" i="23"/>
  <c r="AH1381" i="23"/>
  <c r="AG1381" i="23"/>
  <c r="G1381" i="23"/>
  <c r="C1381" i="23"/>
  <c r="AJ1380" i="23"/>
  <c r="AI1380" i="23"/>
  <c r="AH1380" i="23"/>
  <c r="AG1380" i="23"/>
  <c r="G1380" i="23"/>
  <c r="C1380" i="23"/>
  <c r="AJ1379" i="23"/>
  <c r="AI1379" i="23"/>
  <c r="AH1379" i="23"/>
  <c r="AG1379" i="23"/>
  <c r="G1379" i="23"/>
  <c r="C1379" i="23"/>
  <c r="AJ1378" i="23"/>
  <c r="AI1378" i="23"/>
  <c r="AH1378" i="23"/>
  <c r="AG1378" i="23"/>
  <c r="G1378" i="23"/>
  <c r="C1378" i="23"/>
  <c r="AJ1377" i="23"/>
  <c r="AI1377" i="23"/>
  <c r="AH1377" i="23"/>
  <c r="AG1377" i="23"/>
  <c r="G1377" i="23"/>
  <c r="C1377" i="23"/>
  <c r="AJ1376" i="23"/>
  <c r="AI1376" i="23"/>
  <c r="AH1376" i="23"/>
  <c r="AG1376" i="23"/>
  <c r="G1376" i="23"/>
  <c r="C1376" i="23"/>
  <c r="AJ1375" i="23"/>
  <c r="AI1375" i="23"/>
  <c r="AH1375" i="23"/>
  <c r="AG1375" i="23"/>
  <c r="G1375" i="23"/>
  <c r="C1375" i="23"/>
  <c r="AJ1374" i="23"/>
  <c r="AI1374" i="23"/>
  <c r="AH1374" i="23"/>
  <c r="AG1374" i="23"/>
  <c r="G1374" i="23"/>
  <c r="C1374" i="23"/>
  <c r="AJ1373" i="23"/>
  <c r="AI1373" i="23"/>
  <c r="AH1373" i="23"/>
  <c r="AG1373" i="23"/>
  <c r="G1373" i="23"/>
  <c r="C1373" i="23"/>
  <c r="AJ1372" i="23"/>
  <c r="AI1372" i="23"/>
  <c r="AH1372" i="23"/>
  <c r="AG1372" i="23"/>
  <c r="G1372" i="23"/>
  <c r="C1372" i="23"/>
  <c r="AJ1371" i="23"/>
  <c r="AI1371" i="23"/>
  <c r="AH1371" i="23"/>
  <c r="AG1371" i="23"/>
  <c r="G1371" i="23"/>
  <c r="C1371" i="23"/>
  <c r="AJ1370" i="23"/>
  <c r="AI1370" i="23"/>
  <c r="AH1370" i="23"/>
  <c r="AG1370" i="23"/>
  <c r="G1370" i="23"/>
  <c r="C1370" i="23"/>
  <c r="AJ1369" i="23"/>
  <c r="AI1369" i="23"/>
  <c r="AH1369" i="23"/>
  <c r="AG1369" i="23"/>
  <c r="G1369" i="23"/>
  <c r="C1369" i="23"/>
  <c r="AJ1368" i="23"/>
  <c r="AI1368" i="23"/>
  <c r="AH1368" i="23"/>
  <c r="AG1368" i="23"/>
  <c r="G1368" i="23"/>
  <c r="C1368" i="23"/>
  <c r="AJ1367" i="23"/>
  <c r="AI1367" i="23"/>
  <c r="AH1367" i="23"/>
  <c r="AG1367" i="23"/>
  <c r="G1367" i="23"/>
  <c r="C1367" i="23"/>
  <c r="AJ1366" i="23"/>
  <c r="AI1366" i="23"/>
  <c r="AH1366" i="23"/>
  <c r="AG1366" i="23"/>
  <c r="G1366" i="23"/>
  <c r="C1366" i="23"/>
  <c r="AJ1365" i="23"/>
  <c r="AI1365" i="23"/>
  <c r="AH1365" i="23"/>
  <c r="AG1365" i="23"/>
  <c r="G1365" i="23"/>
  <c r="C1365" i="23"/>
  <c r="AJ1364" i="23"/>
  <c r="AI1364" i="23"/>
  <c r="AH1364" i="23"/>
  <c r="AG1364" i="23"/>
  <c r="G1364" i="23"/>
  <c r="C1364" i="23"/>
  <c r="AJ1363" i="23"/>
  <c r="AI1363" i="23"/>
  <c r="AH1363" i="23"/>
  <c r="AG1363" i="23"/>
  <c r="G1363" i="23"/>
  <c r="C1363" i="23"/>
  <c r="AJ1362" i="23"/>
  <c r="AI1362" i="23"/>
  <c r="AH1362" i="23"/>
  <c r="AG1362" i="23"/>
  <c r="G1362" i="23"/>
  <c r="C1362" i="23"/>
  <c r="AJ1361" i="23"/>
  <c r="AI1361" i="23"/>
  <c r="AH1361" i="23"/>
  <c r="AG1361" i="23"/>
  <c r="G1361" i="23"/>
  <c r="C1361" i="23"/>
  <c r="AJ1360" i="23"/>
  <c r="AI1360" i="23"/>
  <c r="AH1360" i="23"/>
  <c r="AG1360" i="23"/>
  <c r="G1360" i="23"/>
  <c r="C1360" i="23"/>
  <c r="AJ1359" i="23"/>
  <c r="AI1359" i="23"/>
  <c r="AH1359" i="23"/>
  <c r="AG1359" i="23"/>
  <c r="G1359" i="23"/>
  <c r="C1359" i="23"/>
  <c r="AJ1358" i="23"/>
  <c r="AI1358" i="23"/>
  <c r="AH1358" i="23"/>
  <c r="AG1358" i="23"/>
  <c r="G1358" i="23"/>
  <c r="C1358" i="23"/>
  <c r="AJ1357" i="23"/>
  <c r="AI1357" i="23"/>
  <c r="AH1357" i="23"/>
  <c r="AG1357" i="23"/>
  <c r="G1357" i="23"/>
  <c r="C1357" i="23"/>
  <c r="AJ1356" i="23"/>
  <c r="AI1356" i="23"/>
  <c r="AH1356" i="23"/>
  <c r="AG1356" i="23"/>
  <c r="G1356" i="23"/>
  <c r="C1356" i="23"/>
  <c r="AJ1355" i="23"/>
  <c r="AI1355" i="23"/>
  <c r="AH1355" i="23"/>
  <c r="AG1355" i="23"/>
  <c r="G1355" i="23"/>
  <c r="C1355" i="23"/>
  <c r="AJ1354" i="23"/>
  <c r="AI1354" i="23"/>
  <c r="AH1354" i="23"/>
  <c r="AG1354" i="23"/>
  <c r="G1354" i="23"/>
  <c r="C1354" i="23"/>
  <c r="AJ1353" i="23"/>
  <c r="AI1353" i="23"/>
  <c r="AH1353" i="23"/>
  <c r="AG1353" i="23"/>
  <c r="G1353" i="23"/>
  <c r="C1353" i="23"/>
  <c r="AJ1352" i="23"/>
  <c r="AI1352" i="23"/>
  <c r="AH1352" i="23"/>
  <c r="AG1352" i="23"/>
  <c r="G1352" i="23"/>
  <c r="C1352" i="23"/>
  <c r="AJ1351" i="23"/>
  <c r="AI1351" i="23"/>
  <c r="AH1351" i="23"/>
  <c r="AG1351" i="23"/>
  <c r="G1351" i="23"/>
  <c r="C1351" i="23"/>
  <c r="AJ1350" i="23"/>
  <c r="AI1350" i="23"/>
  <c r="AH1350" i="23"/>
  <c r="AG1350" i="23"/>
  <c r="G1350" i="23"/>
  <c r="C1350" i="23"/>
  <c r="AJ1349" i="23"/>
  <c r="AI1349" i="23"/>
  <c r="AH1349" i="23"/>
  <c r="AG1349" i="23"/>
  <c r="G1349" i="23"/>
  <c r="C1349" i="23"/>
  <c r="AJ1348" i="23"/>
  <c r="AI1348" i="23"/>
  <c r="AH1348" i="23"/>
  <c r="AG1348" i="23"/>
  <c r="G1348" i="23"/>
  <c r="C1348" i="23"/>
  <c r="AJ1347" i="23"/>
  <c r="AI1347" i="23"/>
  <c r="AH1347" i="23"/>
  <c r="AG1347" i="23"/>
  <c r="G1347" i="23"/>
  <c r="C1347" i="23"/>
  <c r="AJ1346" i="23"/>
  <c r="AI1346" i="23"/>
  <c r="AH1346" i="23"/>
  <c r="AG1346" i="23"/>
  <c r="G1346" i="23"/>
  <c r="C1346" i="23"/>
  <c r="AJ1345" i="23"/>
  <c r="AI1345" i="23"/>
  <c r="AH1345" i="23"/>
  <c r="AG1345" i="23"/>
  <c r="G1345" i="23"/>
  <c r="C1345" i="23"/>
  <c r="AJ1344" i="23"/>
  <c r="AI1344" i="23"/>
  <c r="AH1344" i="23"/>
  <c r="AG1344" i="23"/>
  <c r="G1344" i="23"/>
  <c r="C1344" i="23"/>
  <c r="AJ1343" i="23"/>
  <c r="AI1343" i="23"/>
  <c r="AH1343" i="23"/>
  <c r="AG1343" i="23"/>
  <c r="G1343" i="23"/>
  <c r="C1343" i="23"/>
  <c r="AJ1342" i="23"/>
  <c r="AI1342" i="23"/>
  <c r="AH1342" i="23"/>
  <c r="AG1342" i="23"/>
  <c r="G1342" i="23"/>
  <c r="C1342" i="23"/>
  <c r="AJ1341" i="23"/>
  <c r="AI1341" i="23"/>
  <c r="AH1341" i="23"/>
  <c r="AG1341" i="23"/>
  <c r="G1341" i="23"/>
  <c r="C1341" i="23"/>
  <c r="AJ1340" i="23"/>
  <c r="AI1340" i="23"/>
  <c r="AH1340" i="23"/>
  <c r="AG1340" i="23"/>
  <c r="G1340" i="23"/>
  <c r="C1340" i="23"/>
  <c r="AJ1339" i="23"/>
  <c r="AI1339" i="23"/>
  <c r="AH1339" i="23"/>
  <c r="AG1339" i="23"/>
  <c r="G1339" i="23"/>
  <c r="C1339" i="23"/>
  <c r="AJ1338" i="23"/>
  <c r="AI1338" i="23"/>
  <c r="AH1338" i="23"/>
  <c r="AG1338" i="23"/>
  <c r="G1338" i="23"/>
  <c r="C1338" i="23"/>
  <c r="AJ1337" i="23"/>
  <c r="AI1337" i="23"/>
  <c r="AH1337" i="23"/>
  <c r="AG1337" i="23"/>
  <c r="G1337" i="23"/>
  <c r="C1337" i="23"/>
  <c r="AJ1336" i="23"/>
  <c r="AI1336" i="23"/>
  <c r="AH1336" i="23"/>
  <c r="AG1336" i="23"/>
  <c r="G1336" i="23"/>
  <c r="C1336" i="23"/>
  <c r="AJ1335" i="23"/>
  <c r="AI1335" i="23"/>
  <c r="AH1335" i="23"/>
  <c r="AG1335" i="23"/>
  <c r="G1335" i="23"/>
  <c r="C1335" i="23"/>
  <c r="AJ1334" i="23"/>
  <c r="AI1334" i="23"/>
  <c r="AH1334" i="23"/>
  <c r="AG1334" i="23"/>
  <c r="G1334" i="23"/>
  <c r="C1334" i="23"/>
  <c r="AJ1333" i="23"/>
  <c r="AI1333" i="23"/>
  <c r="AH1333" i="23"/>
  <c r="AG1333" i="23"/>
  <c r="G1333" i="23"/>
  <c r="C1333" i="23"/>
  <c r="AJ1332" i="23"/>
  <c r="AI1332" i="23"/>
  <c r="AH1332" i="23"/>
  <c r="AG1332" i="23"/>
  <c r="G1332" i="23"/>
  <c r="C1332" i="23"/>
  <c r="AJ1331" i="23"/>
  <c r="AI1331" i="23"/>
  <c r="AH1331" i="23"/>
  <c r="AG1331" i="23"/>
  <c r="G1331" i="23"/>
  <c r="C1331" i="23"/>
  <c r="AJ1330" i="23"/>
  <c r="AI1330" i="23"/>
  <c r="AH1330" i="23"/>
  <c r="AG1330" i="23"/>
  <c r="G1330" i="23"/>
  <c r="C1330" i="23"/>
  <c r="AJ1329" i="23"/>
  <c r="AI1329" i="23"/>
  <c r="AH1329" i="23"/>
  <c r="AG1329" i="23"/>
  <c r="G1329" i="23"/>
  <c r="C1329" i="23"/>
  <c r="AJ1328" i="23"/>
  <c r="AI1328" i="23"/>
  <c r="AH1328" i="23"/>
  <c r="AG1328" i="23"/>
  <c r="G1328" i="23"/>
  <c r="C1328" i="23"/>
  <c r="AJ1327" i="23"/>
  <c r="AI1327" i="23"/>
  <c r="AH1327" i="23"/>
  <c r="AG1327" i="23"/>
  <c r="G1327" i="23"/>
  <c r="C1327" i="23"/>
  <c r="AJ1326" i="23"/>
  <c r="AI1326" i="23"/>
  <c r="AH1326" i="23"/>
  <c r="AG1326" i="23"/>
  <c r="G1326" i="23"/>
  <c r="C1326" i="23"/>
  <c r="AJ1325" i="23"/>
  <c r="AI1325" i="23"/>
  <c r="AH1325" i="23"/>
  <c r="AG1325" i="23"/>
  <c r="G1325" i="23"/>
  <c r="C1325" i="23"/>
  <c r="AJ1324" i="23"/>
  <c r="AI1324" i="23"/>
  <c r="AH1324" i="23"/>
  <c r="AG1324" i="23"/>
  <c r="G1324" i="23"/>
  <c r="C1324" i="23"/>
  <c r="AJ1323" i="23"/>
  <c r="AI1323" i="23"/>
  <c r="AH1323" i="23"/>
  <c r="AG1323" i="23"/>
  <c r="G1323" i="23"/>
  <c r="C1323" i="23"/>
  <c r="AJ1322" i="23"/>
  <c r="AI1322" i="23"/>
  <c r="AH1322" i="23"/>
  <c r="AG1322" i="23"/>
  <c r="G1322" i="23"/>
  <c r="C1322" i="23"/>
  <c r="AJ1321" i="23"/>
  <c r="AI1321" i="23"/>
  <c r="AH1321" i="23"/>
  <c r="AG1321" i="23"/>
  <c r="G1321" i="23"/>
  <c r="C1321" i="23"/>
  <c r="AJ1320" i="23"/>
  <c r="AI1320" i="23"/>
  <c r="AH1320" i="23"/>
  <c r="AG1320" i="23"/>
  <c r="G1320" i="23"/>
  <c r="C1320" i="23"/>
  <c r="AJ1319" i="23"/>
  <c r="AI1319" i="23"/>
  <c r="AH1319" i="23"/>
  <c r="AG1319" i="23"/>
  <c r="G1319" i="23"/>
  <c r="C1319" i="23"/>
  <c r="AJ1318" i="23"/>
  <c r="AI1318" i="23"/>
  <c r="AH1318" i="23"/>
  <c r="AG1318" i="23"/>
  <c r="G1318" i="23"/>
  <c r="C1318" i="23"/>
  <c r="AJ1317" i="23"/>
  <c r="AI1317" i="23"/>
  <c r="AH1317" i="23"/>
  <c r="AG1317" i="23"/>
  <c r="G1317" i="23"/>
  <c r="C1317" i="23"/>
  <c r="AJ1316" i="23"/>
  <c r="AI1316" i="23"/>
  <c r="AH1316" i="23"/>
  <c r="AG1316" i="23"/>
  <c r="G1316" i="23"/>
  <c r="C1316" i="23"/>
  <c r="AJ1315" i="23"/>
  <c r="AI1315" i="23"/>
  <c r="AH1315" i="23"/>
  <c r="AG1315" i="23"/>
  <c r="G1315" i="23"/>
  <c r="C1315" i="23"/>
  <c r="AJ1314" i="23"/>
  <c r="AI1314" i="23"/>
  <c r="AH1314" i="23"/>
  <c r="AG1314" i="23"/>
  <c r="G1314" i="23"/>
  <c r="C1314" i="23"/>
  <c r="AJ1313" i="23"/>
  <c r="AI1313" i="23"/>
  <c r="AH1313" i="23"/>
  <c r="AG1313" i="23"/>
  <c r="G1313" i="23"/>
  <c r="C1313" i="23"/>
  <c r="AJ1312" i="23"/>
  <c r="AI1312" i="23"/>
  <c r="AH1312" i="23"/>
  <c r="AG1312" i="23"/>
  <c r="G1312" i="23"/>
  <c r="C1312" i="23"/>
  <c r="AJ1311" i="23"/>
  <c r="AI1311" i="23"/>
  <c r="AH1311" i="23"/>
  <c r="AG1311" i="23"/>
  <c r="G1311" i="23"/>
  <c r="C1311" i="23"/>
  <c r="AJ1310" i="23"/>
  <c r="AI1310" i="23"/>
  <c r="AH1310" i="23"/>
  <c r="AG1310" i="23"/>
  <c r="G1310" i="23"/>
  <c r="C1310" i="23"/>
  <c r="AJ1309" i="23"/>
  <c r="AI1309" i="23"/>
  <c r="AH1309" i="23"/>
  <c r="AG1309" i="23"/>
  <c r="G1309" i="23"/>
  <c r="C1309" i="23"/>
  <c r="AJ1308" i="23"/>
  <c r="AI1308" i="23"/>
  <c r="AH1308" i="23"/>
  <c r="AG1308" i="23"/>
  <c r="G1308" i="23"/>
  <c r="C1308" i="23"/>
  <c r="AJ1307" i="23"/>
  <c r="AI1307" i="23"/>
  <c r="AH1307" i="23"/>
  <c r="AG1307" i="23"/>
  <c r="G1307" i="23"/>
  <c r="C1307" i="23"/>
  <c r="AJ1306" i="23"/>
  <c r="AI1306" i="23"/>
  <c r="AH1306" i="23"/>
  <c r="AG1306" i="23"/>
  <c r="G1306" i="23"/>
  <c r="C1306" i="23"/>
  <c r="AJ1305" i="23"/>
  <c r="AI1305" i="23"/>
  <c r="AH1305" i="23"/>
  <c r="AG1305" i="23"/>
  <c r="G1305" i="23"/>
  <c r="C1305" i="23"/>
  <c r="AJ1304" i="23"/>
  <c r="AI1304" i="23"/>
  <c r="AH1304" i="23"/>
  <c r="AG1304" i="23"/>
  <c r="G1304" i="23"/>
  <c r="C1304" i="23"/>
  <c r="AJ1303" i="23"/>
  <c r="AI1303" i="23"/>
  <c r="AH1303" i="23"/>
  <c r="AG1303" i="23"/>
  <c r="G1303" i="23"/>
  <c r="C1303" i="23"/>
  <c r="AJ1302" i="23"/>
  <c r="AI1302" i="23"/>
  <c r="AH1302" i="23"/>
  <c r="AG1302" i="23"/>
  <c r="G1302" i="23"/>
  <c r="C1302" i="23"/>
  <c r="AJ1301" i="23"/>
  <c r="AI1301" i="23"/>
  <c r="AH1301" i="23"/>
  <c r="AG1301" i="23"/>
  <c r="G1301" i="23"/>
  <c r="C1301" i="23"/>
  <c r="AJ1300" i="23"/>
  <c r="AI1300" i="23"/>
  <c r="AH1300" i="23"/>
  <c r="AG1300" i="23"/>
  <c r="G1300" i="23"/>
  <c r="C1300" i="23"/>
  <c r="AJ1299" i="23"/>
  <c r="AI1299" i="23"/>
  <c r="AH1299" i="23"/>
  <c r="AG1299" i="23"/>
  <c r="G1299" i="23"/>
  <c r="C1299" i="23"/>
  <c r="AJ1298" i="23"/>
  <c r="AI1298" i="23"/>
  <c r="AH1298" i="23"/>
  <c r="AG1298" i="23"/>
  <c r="G1298" i="23"/>
  <c r="C1298" i="23"/>
  <c r="AJ1297" i="23"/>
  <c r="AI1297" i="23"/>
  <c r="AH1297" i="23"/>
  <c r="AG1297" i="23"/>
  <c r="G1297" i="23"/>
  <c r="C1297" i="23"/>
  <c r="AJ1296" i="23"/>
  <c r="AI1296" i="23"/>
  <c r="AH1296" i="23"/>
  <c r="AG1296" i="23"/>
  <c r="G1296" i="23"/>
  <c r="C1296" i="23"/>
  <c r="AJ1295" i="23"/>
  <c r="AI1295" i="23"/>
  <c r="AH1295" i="23"/>
  <c r="AG1295" i="23"/>
  <c r="G1295" i="23"/>
  <c r="C1295" i="23"/>
  <c r="AJ1294" i="23"/>
  <c r="AI1294" i="23"/>
  <c r="AH1294" i="23"/>
  <c r="AG1294" i="23"/>
  <c r="G1294" i="23"/>
  <c r="C1294" i="23"/>
  <c r="AJ1293" i="23"/>
  <c r="AI1293" i="23"/>
  <c r="AH1293" i="23"/>
  <c r="AG1293" i="23"/>
  <c r="G1293" i="23"/>
  <c r="C1293" i="23"/>
  <c r="AJ1292" i="23"/>
  <c r="AI1292" i="23"/>
  <c r="AH1292" i="23"/>
  <c r="AG1292" i="23"/>
  <c r="G1292" i="23"/>
  <c r="C1292" i="23"/>
  <c r="AJ1291" i="23"/>
  <c r="AI1291" i="23"/>
  <c r="AH1291" i="23"/>
  <c r="AG1291" i="23"/>
  <c r="G1291" i="23"/>
  <c r="C1291" i="23"/>
  <c r="AJ1290" i="23"/>
  <c r="AI1290" i="23"/>
  <c r="AH1290" i="23"/>
  <c r="AG1290" i="23"/>
  <c r="G1290" i="23"/>
  <c r="C1290" i="23"/>
  <c r="AJ1289" i="23"/>
  <c r="AI1289" i="23"/>
  <c r="AH1289" i="23"/>
  <c r="AG1289" i="23"/>
  <c r="G1289" i="23"/>
  <c r="C1289" i="23"/>
  <c r="AJ1288" i="23"/>
  <c r="AI1288" i="23"/>
  <c r="AH1288" i="23"/>
  <c r="AG1288" i="23"/>
  <c r="G1288" i="23"/>
  <c r="C1288" i="23"/>
  <c r="AJ1287" i="23"/>
  <c r="AI1287" i="23"/>
  <c r="AH1287" i="23"/>
  <c r="AG1287" i="23"/>
  <c r="G1287" i="23"/>
  <c r="C1287" i="23"/>
  <c r="AJ1286" i="23"/>
  <c r="AI1286" i="23"/>
  <c r="AH1286" i="23"/>
  <c r="AG1286" i="23"/>
  <c r="G1286" i="23"/>
  <c r="C1286" i="23"/>
  <c r="AJ1285" i="23"/>
  <c r="AI1285" i="23"/>
  <c r="AH1285" i="23"/>
  <c r="AG1285" i="23"/>
  <c r="G1285" i="23"/>
  <c r="C1285" i="23"/>
  <c r="AJ1284" i="23"/>
  <c r="AI1284" i="23"/>
  <c r="AH1284" i="23"/>
  <c r="AG1284" i="23"/>
  <c r="G1284" i="23"/>
  <c r="C1284" i="23"/>
  <c r="AJ1283" i="23"/>
  <c r="AI1283" i="23"/>
  <c r="AH1283" i="23"/>
  <c r="AG1283" i="23"/>
  <c r="G1283" i="23"/>
  <c r="C1283" i="23"/>
  <c r="AJ1282" i="23"/>
  <c r="AI1282" i="23"/>
  <c r="AH1282" i="23"/>
  <c r="AG1282" i="23"/>
  <c r="G1282" i="23"/>
  <c r="C1282" i="23"/>
  <c r="AJ1281" i="23"/>
  <c r="AI1281" i="23"/>
  <c r="AH1281" i="23"/>
  <c r="AG1281" i="23"/>
  <c r="G1281" i="23"/>
  <c r="C1281" i="23"/>
  <c r="AJ1280" i="23"/>
  <c r="AI1280" i="23"/>
  <c r="AH1280" i="23"/>
  <c r="AG1280" i="23"/>
  <c r="G1280" i="23"/>
  <c r="C1280" i="23"/>
  <c r="AJ1279" i="23"/>
  <c r="AI1279" i="23"/>
  <c r="AH1279" i="23"/>
  <c r="AG1279" i="23"/>
  <c r="G1279" i="23"/>
  <c r="C1279" i="23"/>
  <c r="AJ1278" i="23"/>
  <c r="AI1278" i="23"/>
  <c r="AH1278" i="23"/>
  <c r="AG1278" i="23"/>
  <c r="G1278" i="23"/>
  <c r="C1278" i="23"/>
  <c r="AJ1277" i="23"/>
  <c r="AI1277" i="23"/>
  <c r="AH1277" i="23"/>
  <c r="AG1277" i="23"/>
  <c r="G1277" i="23"/>
  <c r="C1277" i="23"/>
  <c r="AJ1276" i="23"/>
  <c r="AI1276" i="23"/>
  <c r="AH1276" i="23"/>
  <c r="AG1276" i="23"/>
  <c r="G1276" i="23"/>
  <c r="C1276" i="23"/>
  <c r="AJ1275" i="23"/>
  <c r="AI1275" i="23"/>
  <c r="AH1275" i="23"/>
  <c r="AG1275" i="23"/>
  <c r="G1275" i="23"/>
  <c r="C1275" i="23"/>
  <c r="AJ1274" i="23"/>
  <c r="AI1274" i="23"/>
  <c r="AH1274" i="23"/>
  <c r="AG1274" i="23"/>
  <c r="G1274" i="23"/>
  <c r="C1274" i="23"/>
  <c r="AJ1273" i="23"/>
  <c r="AI1273" i="23"/>
  <c r="AH1273" i="23"/>
  <c r="AG1273" i="23"/>
  <c r="G1273" i="23"/>
  <c r="C1273" i="23"/>
  <c r="AJ1272" i="23"/>
  <c r="AI1272" i="23"/>
  <c r="AH1272" i="23"/>
  <c r="AG1272" i="23"/>
  <c r="G1272" i="23"/>
  <c r="C1272" i="23"/>
  <c r="AJ1271" i="23"/>
  <c r="AI1271" i="23"/>
  <c r="AH1271" i="23"/>
  <c r="AG1271" i="23"/>
  <c r="G1271" i="23"/>
  <c r="C1271" i="23"/>
  <c r="AJ1270" i="23"/>
  <c r="AI1270" i="23"/>
  <c r="AH1270" i="23"/>
  <c r="AG1270" i="23"/>
  <c r="G1270" i="23"/>
  <c r="C1270" i="23"/>
  <c r="AJ1269" i="23"/>
  <c r="AI1269" i="23"/>
  <c r="AH1269" i="23"/>
  <c r="AG1269" i="23"/>
  <c r="G1269" i="23"/>
  <c r="C1269" i="23"/>
  <c r="AJ1268" i="23"/>
  <c r="AI1268" i="23"/>
  <c r="AH1268" i="23"/>
  <c r="AG1268" i="23"/>
  <c r="G1268" i="23"/>
  <c r="C1268" i="23"/>
  <c r="AJ1267" i="23"/>
  <c r="AI1267" i="23"/>
  <c r="AH1267" i="23"/>
  <c r="AG1267" i="23"/>
  <c r="G1267" i="23"/>
  <c r="C1267" i="23"/>
  <c r="AJ1266" i="23"/>
  <c r="AI1266" i="23"/>
  <c r="AH1266" i="23"/>
  <c r="AG1266" i="23"/>
  <c r="G1266" i="23"/>
  <c r="C1266" i="23"/>
  <c r="AJ1265" i="23"/>
  <c r="AI1265" i="23"/>
  <c r="AH1265" i="23"/>
  <c r="AG1265" i="23"/>
  <c r="G1265" i="23"/>
  <c r="C1265" i="23"/>
  <c r="AJ1264" i="23"/>
  <c r="AI1264" i="23"/>
  <c r="AH1264" i="23"/>
  <c r="AG1264" i="23"/>
  <c r="G1264" i="23"/>
  <c r="C1264" i="23"/>
  <c r="AJ1263" i="23"/>
  <c r="AI1263" i="23"/>
  <c r="AH1263" i="23"/>
  <c r="AG1263" i="23"/>
  <c r="G1263" i="23"/>
  <c r="C1263" i="23"/>
  <c r="AJ1262" i="23"/>
  <c r="AI1262" i="23"/>
  <c r="AH1262" i="23"/>
  <c r="AG1262" i="23"/>
  <c r="G1262" i="23"/>
  <c r="C1262" i="23"/>
  <c r="AJ1261" i="23"/>
  <c r="AI1261" i="23"/>
  <c r="AH1261" i="23"/>
  <c r="AG1261" i="23"/>
  <c r="G1261" i="23"/>
  <c r="C1261" i="23"/>
  <c r="AJ1260" i="23"/>
  <c r="AI1260" i="23"/>
  <c r="AH1260" i="23"/>
  <c r="AG1260" i="23"/>
  <c r="G1260" i="23"/>
  <c r="C1260" i="23"/>
  <c r="AJ1259" i="23"/>
  <c r="AI1259" i="23"/>
  <c r="AH1259" i="23"/>
  <c r="AG1259" i="23"/>
  <c r="G1259" i="23"/>
  <c r="C1259" i="23"/>
  <c r="AJ1258" i="23"/>
  <c r="AI1258" i="23"/>
  <c r="AH1258" i="23"/>
  <c r="AG1258" i="23"/>
  <c r="G1258" i="23"/>
  <c r="C1258" i="23"/>
  <c r="AJ1257" i="23"/>
  <c r="AI1257" i="23"/>
  <c r="AH1257" i="23"/>
  <c r="AG1257" i="23"/>
  <c r="G1257" i="23"/>
  <c r="C1257" i="23"/>
  <c r="AJ1256" i="23"/>
  <c r="AI1256" i="23"/>
  <c r="AH1256" i="23"/>
  <c r="AG1256" i="23"/>
  <c r="G1256" i="23"/>
  <c r="C1256" i="23"/>
  <c r="AJ1255" i="23"/>
  <c r="AI1255" i="23"/>
  <c r="AH1255" i="23"/>
  <c r="AG1255" i="23"/>
  <c r="G1255" i="23"/>
  <c r="C1255" i="23"/>
  <c r="AJ1254" i="23"/>
  <c r="AI1254" i="23"/>
  <c r="AH1254" i="23"/>
  <c r="AG1254" i="23"/>
  <c r="G1254" i="23"/>
  <c r="C1254" i="23"/>
  <c r="AJ1253" i="23"/>
  <c r="AI1253" i="23"/>
  <c r="AH1253" i="23"/>
  <c r="AG1253" i="23"/>
  <c r="G1253" i="23"/>
  <c r="C1253" i="23"/>
  <c r="AJ1252" i="23"/>
  <c r="AI1252" i="23"/>
  <c r="AH1252" i="23"/>
  <c r="AG1252" i="23"/>
  <c r="G1252" i="23"/>
  <c r="C1252" i="23"/>
  <c r="AJ1251" i="23"/>
  <c r="AI1251" i="23"/>
  <c r="AH1251" i="23"/>
  <c r="AG1251" i="23"/>
  <c r="G1251" i="23"/>
  <c r="C1251" i="23"/>
  <c r="AJ1250" i="23"/>
  <c r="AI1250" i="23"/>
  <c r="AH1250" i="23"/>
  <c r="AG1250" i="23"/>
  <c r="G1250" i="23"/>
  <c r="C1250" i="23"/>
  <c r="AJ1249" i="23"/>
  <c r="AI1249" i="23"/>
  <c r="AH1249" i="23"/>
  <c r="AG1249" i="23"/>
  <c r="G1249" i="23"/>
  <c r="C1249" i="23"/>
  <c r="AJ1248" i="23"/>
  <c r="AI1248" i="23"/>
  <c r="AH1248" i="23"/>
  <c r="AG1248" i="23"/>
  <c r="G1248" i="23"/>
  <c r="C1248" i="23"/>
  <c r="AJ1247" i="23"/>
  <c r="AI1247" i="23"/>
  <c r="AH1247" i="23"/>
  <c r="AG1247" i="23"/>
  <c r="G1247" i="23"/>
  <c r="C1247" i="23"/>
  <c r="AJ1246" i="23"/>
  <c r="AI1246" i="23"/>
  <c r="AH1246" i="23"/>
  <c r="AG1246" i="23"/>
  <c r="G1246" i="23"/>
  <c r="C1246" i="23"/>
  <c r="AJ1245" i="23"/>
  <c r="AI1245" i="23"/>
  <c r="AH1245" i="23"/>
  <c r="AG1245" i="23"/>
  <c r="G1245" i="23"/>
  <c r="C1245" i="23"/>
  <c r="AJ1244" i="23"/>
  <c r="AI1244" i="23"/>
  <c r="AH1244" i="23"/>
  <c r="AG1244" i="23"/>
  <c r="G1244" i="23"/>
  <c r="C1244" i="23"/>
  <c r="AJ1243" i="23"/>
  <c r="AI1243" i="23"/>
  <c r="AH1243" i="23"/>
  <c r="AG1243" i="23"/>
  <c r="G1243" i="23"/>
  <c r="C1243" i="23"/>
  <c r="AJ1242" i="23"/>
  <c r="AI1242" i="23"/>
  <c r="AH1242" i="23"/>
  <c r="AG1242" i="23"/>
  <c r="G1242" i="23"/>
  <c r="C1242" i="23"/>
  <c r="AJ1241" i="23"/>
  <c r="AI1241" i="23"/>
  <c r="AH1241" i="23"/>
  <c r="AG1241" i="23"/>
  <c r="G1241" i="23"/>
  <c r="C1241" i="23"/>
  <c r="AJ1240" i="23"/>
  <c r="AI1240" i="23"/>
  <c r="AH1240" i="23"/>
  <c r="AG1240" i="23"/>
  <c r="G1240" i="23"/>
  <c r="C1240" i="23"/>
  <c r="AJ1239" i="23"/>
  <c r="AI1239" i="23"/>
  <c r="AH1239" i="23"/>
  <c r="AG1239" i="23"/>
  <c r="G1239" i="23"/>
  <c r="C1239" i="23"/>
  <c r="AJ1238" i="23"/>
  <c r="AI1238" i="23"/>
  <c r="AH1238" i="23"/>
  <c r="AG1238" i="23"/>
  <c r="G1238" i="23"/>
  <c r="C1238" i="23"/>
  <c r="AJ1237" i="23"/>
  <c r="AI1237" i="23"/>
  <c r="AH1237" i="23"/>
  <c r="AG1237" i="23"/>
  <c r="G1237" i="23"/>
  <c r="C1237" i="23"/>
  <c r="AJ1236" i="23"/>
  <c r="AI1236" i="23"/>
  <c r="AH1236" i="23"/>
  <c r="AG1236" i="23"/>
  <c r="G1236" i="23"/>
  <c r="C1236" i="23"/>
  <c r="AJ1235" i="23"/>
  <c r="AI1235" i="23"/>
  <c r="AH1235" i="23"/>
  <c r="AG1235" i="23"/>
  <c r="G1235" i="23"/>
  <c r="C1235" i="23"/>
  <c r="AJ1234" i="23"/>
  <c r="AI1234" i="23"/>
  <c r="AH1234" i="23"/>
  <c r="AG1234" i="23"/>
  <c r="G1234" i="23"/>
  <c r="C1234" i="23"/>
  <c r="AJ1233" i="23"/>
  <c r="AI1233" i="23"/>
  <c r="AH1233" i="23"/>
  <c r="AG1233" i="23"/>
  <c r="G1233" i="23"/>
  <c r="C1233" i="23"/>
  <c r="AJ1232" i="23"/>
  <c r="AI1232" i="23"/>
  <c r="AH1232" i="23"/>
  <c r="AG1232" i="23"/>
  <c r="G1232" i="23"/>
  <c r="C1232" i="23"/>
  <c r="AJ1231" i="23"/>
  <c r="AI1231" i="23"/>
  <c r="AH1231" i="23"/>
  <c r="AG1231" i="23"/>
  <c r="G1231" i="23"/>
  <c r="C1231" i="23"/>
  <c r="AJ1230" i="23"/>
  <c r="AI1230" i="23"/>
  <c r="AH1230" i="23"/>
  <c r="AG1230" i="23"/>
  <c r="G1230" i="23"/>
  <c r="C1230" i="23"/>
  <c r="AJ1229" i="23"/>
  <c r="AI1229" i="23"/>
  <c r="AH1229" i="23"/>
  <c r="AG1229" i="23"/>
  <c r="G1229" i="23"/>
  <c r="C1229" i="23"/>
  <c r="AJ1228" i="23"/>
  <c r="AI1228" i="23"/>
  <c r="AH1228" i="23"/>
  <c r="AG1228" i="23"/>
  <c r="G1228" i="23"/>
  <c r="C1228" i="23"/>
  <c r="AJ1227" i="23"/>
  <c r="AI1227" i="23"/>
  <c r="AH1227" i="23"/>
  <c r="AG1227" i="23"/>
  <c r="G1227" i="23"/>
  <c r="C1227" i="23"/>
  <c r="AJ1226" i="23"/>
  <c r="AI1226" i="23"/>
  <c r="AH1226" i="23"/>
  <c r="AG1226" i="23"/>
  <c r="G1226" i="23"/>
  <c r="C1226" i="23"/>
  <c r="AJ1225" i="23"/>
  <c r="AI1225" i="23"/>
  <c r="AH1225" i="23"/>
  <c r="AG1225" i="23"/>
  <c r="G1225" i="23"/>
  <c r="C1225" i="23"/>
  <c r="AJ1224" i="23"/>
  <c r="AI1224" i="23"/>
  <c r="AH1224" i="23"/>
  <c r="AG1224" i="23"/>
  <c r="G1224" i="23"/>
  <c r="C1224" i="23"/>
  <c r="AJ1223" i="23"/>
  <c r="AI1223" i="23"/>
  <c r="AH1223" i="23"/>
  <c r="AG1223" i="23"/>
  <c r="G1223" i="23"/>
  <c r="C1223" i="23"/>
  <c r="AJ1222" i="23"/>
  <c r="AI1222" i="23"/>
  <c r="AH1222" i="23"/>
  <c r="AG1222" i="23"/>
  <c r="G1222" i="23"/>
  <c r="C1222" i="23"/>
  <c r="AJ1221" i="23"/>
  <c r="AI1221" i="23"/>
  <c r="AH1221" i="23"/>
  <c r="AG1221" i="23"/>
  <c r="G1221" i="23"/>
  <c r="C1221" i="23"/>
  <c r="AJ1220" i="23"/>
  <c r="AI1220" i="23"/>
  <c r="AH1220" i="23"/>
  <c r="AG1220" i="23"/>
  <c r="G1220" i="23"/>
  <c r="C1220" i="23"/>
  <c r="AJ1219" i="23"/>
  <c r="AI1219" i="23"/>
  <c r="AH1219" i="23"/>
  <c r="AG1219" i="23"/>
  <c r="G1219" i="23"/>
  <c r="C1219" i="23"/>
  <c r="AJ1218" i="23"/>
  <c r="AI1218" i="23"/>
  <c r="AH1218" i="23"/>
  <c r="AG1218" i="23"/>
  <c r="G1218" i="23"/>
  <c r="C1218" i="23"/>
  <c r="AJ1217" i="23"/>
  <c r="AI1217" i="23"/>
  <c r="AH1217" i="23"/>
  <c r="AG1217" i="23"/>
  <c r="G1217" i="23"/>
  <c r="C1217" i="23"/>
  <c r="AJ1216" i="23"/>
  <c r="AI1216" i="23"/>
  <c r="AH1216" i="23"/>
  <c r="AG1216" i="23"/>
  <c r="G1216" i="23"/>
  <c r="C1216" i="23"/>
  <c r="AJ1215" i="23"/>
  <c r="AI1215" i="23"/>
  <c r="AH1215" i="23"/>
  <c r="AG1215" i="23"/>
  <c r="G1215" i="23"/>
  <c r="C1215" i="23"/>
  <c r="AJ1214" i="23"/>
  <c r="AI1214" i="23"/>
  <c r="AH1214" i="23"/>
  <c r="AG1214" i="23"/>
  <c r="G1214" i="23"/>
  <c r="C1214" i="23"/>
  <c r="AJ1213" i="23"/>
  <c r="AI1213" i="23"/>
  <c r="AH1213" i="23"/>
  <c r="AG1213" i="23"/>
  <c r="G1213" i="23"/>
  <c r="C1213" i="23"/>
  <c r="AJ1212" i="23"/>
  <c r="AI1212" i="23"/>
  <c r="AH1212" i="23"/>
  <c r="AG1212" i="23"/>
  <c r="G1212" i="23"/>
  <c r="C1212" i="23"/>
  <c r="AJ1211" i="23"/>
  <c r="AI1211" i="23"/>
  <c r="AH1211" i="23"/>
  <c r="AG1211" i="23"/>
  <c r="G1211" i="23"/>
  <c r="C1211" i="23"/>
  <c r="AJ1210" i="23"/>
  <c r="AI1210" i="23"/>
  <c r="AH1210" i="23"/>
  <c r="AG1210" i="23"/>
  <c r="G1210" i="23"/>
  <c r="C1210" i="23"/>
  <c r="AJ1209" i="23"/>
  <c r="AI1209" i="23"/>
  <c r="AH1209" i="23"/>
  <c r="AG1209" i="23"/>
  <c r="G1209" i="23"/>
  <c r="C1209" i="23"/>
  <c r="AJ1208" i="23"/>
  <c r="AI1208" i="23"/>
  <c r="AH1208" i="23"/>
  <c r="AG1208" i="23"/>
  <c r="G1208" i="23"/>
  <c r="C1208" i="23"/>
  <c r="AJ1207" i="23"/>
  <c r="AI1207" i="23"/>
  <c r="AH1207" i="23"/>
  <c r="AG1207" i="23"/>
  <c r="G1207" i="23"/>
  <c r="C1207" i="23"/>
  <c r="AJ1206" i="23"/>
  <c r="AI1206" i="23"/>
  <c r="AH1206" i="23"/>
  <c r="AG1206" i="23"/>
  <c r="G1206" i="23"/>
  <c r="C1206" i="23"/>
  <c r="AJ1205" i="23"/>
  <c r="AI1205" i="23"/>
  <c r="AH1205" i="23"/>
  <c r="AG1205" i="23"/>
  <c r="G1205" i="23"/>
  <c r="C1205" i="23"/>
  <c r="AJ1204" i="23"/>
  <c r="AI1204" i="23"/>
  <c r="AH1204" i="23"/>
  <c r="AG1204" i="23"/>
  <c r="G1204" i="23"/>
  <c r="C1204" i="23"/>
  <c r="AJ1203" i="23"/>
  <c r="AI1203" i="23"/>
  <c r="AH1203" i="23"/>
  <c r="AG1203" i="23"/>
  <c r="G1203" i="23"/>
  <c r="C1203" i="23"/>
  <c r="AJ1202" i="23"/>
  <c r="AI1202" i="23"/>
  <c r="AH1202" i="23"/>
  <c r="AG1202" i="23"/>
  <c r="G1202" i="23"/>
  <c r="C1202" i="23"/>
  <c r="AJ1201" i="23"/>
  <c r="AI1201" i="23"/>
  <c r="AH1201" i="23"/>
  <c r="AG1201" i="23"/>
  <c r="G1201" i="23"/>
  <c r="C1201" i="23"/>
  <c r="AJ1200" i="23"/>
  <c r="AI1200" i="23"/>
  <c r="AH1200" i="23"/>
  <c r="AG1200" i="23"/>
  <c r="G1200" i="23"/>
  <c r="C1200" i="23"/>
  <c r="AJ1199" i="23"/>
  <c r="AI1199" i="23"/>
  <c r="AH1199" i="23"/>
  <c r="AG1199" i="23"/>
  <c r="G1199" i="23"/>
  <c r="C1199" i="23"/>
  <c r="AJ1198" i="23"/>
  <c r="AI1198" i="23"/>
  <c r="AH1198" i="23"/>
  <c r="AG1198" i="23"/>
  <c r="G1198" i="23"/>
  <c r="C1198" i="23"/>
  <c r="AJ1197" i="23"/>
  <c r="AI1197" i="23"/>
  <c r="AH1197" i="23"/>
  <c r="AG1197" i="23"/>
  <c r="G1197" i="23"/>
  <c r="C1197" i="23"/>
  <c r="AJ1196" i="23"/>
  <c r="AI1196" i="23"/>
  <c r="AH1196" i="23"/>
  <c r="AG1196" i="23"/>
  <c r="G1196" i="23"/>
  <c r="C1196" i="23"/>
  <c r="AJ1195" i="23"/>
  <c r="AI1195" i="23"/>
  <c r="AH1195" i="23"/>
  <c r="AG1195" i="23"/>
  <c r="G1195" i="23"/>
  <c r="C1195" i="23"/>
  <c r="AJ1194" i="23"/>
  <c r="AI1194" i="23"/>
  <c r="AH1194" i="23"/>
  <c r="AG1194" i="23"/>
  <c r="G1194" i="23"/>
  <c r="C1194" i="23"/>
  <c r="AJ1193" i="23"/>
  <c r="AI1193" i="23"/>
  <c r="AH1193" i="23"/>
  <c r="AG1193" i="23"/>
  <c r="G1193" i="23"/>
  <c r="C1193" i="23"/>
  <c r="AJ1192" i="23"/>
  <c r="AI1192" i="23"/>
  <c r="AH1192" i="23"/>
  <c r="AG1192" i="23"/>
  <c r="G1192" i="23"/>
  <c r="C1192" i="23"/>
  <c r="AJ1191" i="23"/>
  <c r="AI1191" i="23"/>
  <c r="AH1191" i="23"/>
  <c r="AG1191" i="23"/>
  <c r="G1191" i="23"/>
  <c r="C1191" i="23"/>
  <c r="AJ1190" i="23"/>
  <c r="AI1190" i="23"/>
  <c r="AH1190" i="23"/>
  <c r="AG1190" i="23"/>
  <c r="G1190" i="23"/>
  <c r="C1190" i="23"/>
  <c r="AJ1189" i="23"/>
  <c r="AI1189" i="23"/>
  <c r="AH1189" i="23"/>
  <c r="AG1189" i="23"/>
  <c r="G1189" i="23"/>
  <c r="C1189" i="23"/>
  <c r="AJ1188" i="23"/>
  <c r="AI1188" i="23"/>
  <c r="AH1188" i="23"/>
  <c r="AG1188" i="23"/>
  <c r="G1188" i="23"/>
  <c r="C1188" i="23"/>
  <c r="AJ1187" i="23"/>
  <c r="AI1187" i="23"/>
  <c r="AH1187" i="23"/>
  <c r="AG1187" i="23"/>
  <c r="G1187" i="23"/>
  <c r="C1187" i="23"/>
  <c r="AJ1186" i="23"/>
  <c r="AI1186" i="23"/>
  <c r="AH1186" i="23"/>
  <c r="AG1186" i="23"/>
  <c r="G1186" i="23"/>
  <c r="C1186" i="23"/>
  <c r="AJ1185" i="23"/>
  <c r="AI1185" i="23"/>
  <c r="AH1185" i="23"/>
  <c r="AG1185" i="23"/>
  <c r="G1185" i="23"/>
  <c r="C1185" i="23"/>
  <c r="AJ1184" i="23"/>
  <c r="AI1184" i="23"/>
  <c r="AH1184" i="23"/>
  <c r="AG1184" i="23"/>
  <c r="G1184" i="23"/>
  <c r="C1184" i="23"/>
  <c r="AJ1183" i="23"/>
  <c r="AI1183" i="23"/>
  <c r="AH1183" i="23"/>
  <c r="AG1183" i="23"/>
  <c r="G1183" i="23"/>
  <c r="C1183" i="23"/>
  <c r="AJ1182" i="23"/>
  <c r="AI1182" i="23"/>
  <c r="AH1182" i="23"/>
  <c r="AG1182" i="23"/>
  <c r="G1182" i="23"/>
  <c r="C1182" i="23"/>
  <c r="AJ1181" i="23"/>
  <c r="AI1181" i="23"/>
  <c r="AH1181" i="23"/>
  <c r="AG1181" i="23"/>
  <c r="G1181" i="23"/>
  <c r="C1181" i="23"/>
  <c r="AJ1180" i="23"/>
  <c r="AI1180" i="23"/>
  <c r="AH1180" i="23"/>
  <c r="AG1180" i="23"/>
  <c r="G1180" i="23"/>
  <c r="C1180" i="23"/>
  <c r="AJ1179" i="23"/>
  <c r="AI1179" i="23"/>
  <c r="AH1179" i="23"/>
  <c r="AG1179" i="23"/>
  <c r="G1179" i="23"/>
  <c r="C1179" i="23"/>
  <c r="AJ1178" i="23"/>
  <c r="AI1178" i="23"/>
  <c r="AH1178" i="23"/>
  <c r="AG1178" i="23"/>
  <c r="G1178" i="23"/>
  <c r="C1178" i="23"/>
  <c r="AJ1177" i="23"/>
  <c r="AI1177" i="23"/>
  <c r="AH1177" i="23"/>
  <c r="AG1177" i="23"/>
  <c r="G1177" i="23"/>
  <c r="C1177" i="23"/>
  <c r="AJ1176" i="23"/>
  <c r="AI1176" i="23"/>
  <c r="AH1176" i="23"/>
  <c r="AG1176" i="23"/>
  <c r="G1176" i="23"/>
  <c r="C1176" i="23"/>
  <c r="AJ1175" i="23"/>
  <c r="AI1175" i="23"/>
  <c r="AH1175" i="23"/>
  <c r="AG1175" i="23"/>
  <c r="G1175" i="23"/>
  <c r="C1175" i="23"/>
  <c r="AJ1174" i="23"/>
  <c r="AI1174" i="23"/>
  <c r="AH1174" i="23"/>
  <c r="AG1174" i="23"/>
  <c r="G1174" i="23"/>
  <c r="C1174" i="23"/>
  <c r="AJ1173" i="23"/>
  <c r="AI1173" i="23"/>
  <c r="AH1173" i="23"/>
  <c r="AG1173" i="23"/>
  <c r="G1173" i="23"/>
  <c r="C1173" i="23"/>
  <c r="AJ1172" i="23"/>
  <c r="AI1172" i="23"/>
  <c r="AH1172" i="23"/>
  <c r="AG1172" i="23"/>
  <c r="G1172" i="23"/>
  <c r="C1172" i="23"/>
  <c r="AJ1171" i="23"/>
  <c r="AI1171" i="23"/>
  <c r="AH1171" i="23"/>
  <c r="AG1171" i="23"/>
  <c r="G1171" i="23"/>
  <c r="C1171" i="23"/>
  <c r="AJ1170" i="23"/>
  <c r="AI1170" i="23"/>
  <c r="AH1170" i="23"/>
  <c r="AG1170" i="23"/>
  <c r="G1170" i="23"/>
  <c r="C1170" i="23"/>
  <c r="AJ1169" i="23"/>
  <c r="AI1169" i="23"/>
  <c r="AH1169" i="23"/>
  <c r="AG1169" i="23"/>
  <c r="G1169" i="23"/>
  <c r="C1169" i="23"/>
  <c r="AJ1168" i="23"/>
  <c r="AI1168" i="23"/>
  <c r="AH1168" i="23"/>
  <c r="AG1168" i="23"/>
  <c r="G1168" i="23"/>
  <c r="C1168" i="23"/>
  <c r="AJ1167" i="23"/>
  <c r="AI1167" i="23"/>
  <c r="AH1167" i="23"/>
  <c r="AG1167" i="23"/>
  <c r="G1167" i="23"/>
  <c r="C1167" i="23"/>
  <c r="AJ1166" i="23"/>
  <c r="AI1166" i="23"/>
  <c r="AH1166" i="23"/>
  <c r="AG1166" i="23"/>
  <c r="G1166" i="23"/>
  <c r="C1166" i="23"/>
  <c r="AJ1165" i="23"/>
  <c r="AI1165" i="23"/>
  <c r="AH1165" i="23"/>
  <c r="AG1165" i="23"/>
  <c r="G1165" i="23"/>
  <c r="C1165" i="23"/>
  <c r="AJ1164" i="23"/>
  <c r="AI1164" i="23"/>
  <c r="AH1164" i="23"/>
  <c r="AG1164" i="23"/>
  <c r="G1164" i="23"/>
  <c r="C1164" i="23"/>
  <c r="AJ1163" i="23"/>
  <c r="AI1163" i="23"/>
  <c r="AH1163" i="23"/>
  <c r="AG1163" i="23"/>
  <c r="G1163" i="23"/>
  <c r="C1163" i="23"/>
  <c r="AJ1162" i="23"/>
  <c r="AI1162" i="23"/>
  <c r="AH1162" i="23"/>
  <c r="AG1162" i="23"/>
  <c r="G1162" i="23"/>
  <c r="C1162" i="23"/>
  <c r="AJ1161" i="23"/>
  <c r="AI1161" i="23"/>
  <c r="AH1161" i="23"/>
  <c r="AG1161" i="23"/>
  <c r="G1161" i="23"/>
  <c r="C1161" i="23"/>
  <c r="AJ1160" i="23"/>
  <c r="AI1160" i="23"/>
  <c r="AH1160" i="23"/>
  <c r="AG1160" i="23"/>
  <c r="G1160" i="23"/>
  <c r="C1160" i="23"/>
  <c r="AJ1159" i="23"/>
  <c r="AI1159" i="23"/>
  <c r="AH1159" i="23"/>
  <c r="AG1159" i="23"/>
  <c r="G1159" i="23"/>
  <c r="C1159" i="23"/>
  <c r="AJ1158" i="23"/>
  <c r="AI1158" i="23"/>
  <c r="AH1158" i="23"/>
  <c r="AG1158" i="23"/>
  <c r="G1158" i="23"/>
  <c r="C1158" i="23"/>
  <c r="AJ1157" i="23"/>
  <c r="AI1157" i="23"/>
  <c r="AH1157" i="23"/>
  <c r="AG1157" i="23"/>
  <c r="G1157" i="23"/>
  <c r="C1157" i="23"/>
  <c r="AJ1156" i="23"/>
  <c r="AI1156" i="23"/>
  <c r="AH1156" i="23"/>
  <c r="AG1156" i="23"/>
  <c r="G1156" i="23"/>
  <c r="C1156" i="23"/>
  <c r="AJ1155" i="23"/>
  <c r="AI1155" i="23"/>
  <c r="AH1155" i="23"/>
  <c r="AG1155" i="23"/>
  <c r="G1155" i="23"/>
  <c r="C1155" i="23"/>
  <c r="AJ1154" i="23"/>
  <c r="AI1154" i="23"/>
  <c r="AH1154" i="23"/>
  <c r="AG1154" i="23"/>
  <c r="G1154" i="23"/>
  <c r="C1154" i="23"/>
  <c r="AJ1153" i="23"/>
  <c r="AI1153" i="23"/>
  <c r="AH1153" i="23"/>
  <c r="AG1153" i="23"/>
  <c r="G1153" i="23"/>
  <c r="C1153" i="23"/>
  <c r="AJ1152" i="23"/>
  <c r="AI1152" i="23"/>
  <c r="AH1152" i="23"/>
  <c r="AG1152" i="23"/>
  <c r="G1152" i="23"/>
  <c r="C1152" i="23"/>
  <c r="AJ1151" i="23"/>
  <c r="AI1151" i="23"/>
  <c r="AH1151" i="23"/>
  <c r="AG1151" i="23"/>
  <c r="G1151" i="23"/>
  <c r="C1151" i="23"/>
  <c r="AJ1150" i="23"/>
  <c r="AI1150" i="23"/>
  <c r="AH1150" i="23"/>
  <c r="AG1150" i="23"/>
  <c r="G1150" i="23"/>
  <c r="C1150" i="23"/>
  <c r="AJ1149" i="23"/>
  <c r="AI1149" i="23"/>
  <c r="AH1149" i="23"/>
  <c r="AG1149" i="23"/>
  <c r="G1149" i="23"/>
  <c r="C1149" i="23"/>
  <c r="AJ1148" i="23"/>
  <c r="AI1148" i="23"/>
  <c r="AH1148" i="23"/>
  <c r="AG1148" i="23"/>
  <c r="G1148" i="23"/>
  <c r="C1148" i="23"/>
  <c r="AJ1147" i="23"/>
  <c r="AI1147" i="23"/>
  <c r="AH1147" i="23"/>
  <c r="AG1147" i="23"/>
  <c r="G1147" i="23"/>
  <c r="C1147" i="23"/>
  <c r="AJ1146" i="23"/>
  <c r="AI1146" i="23"/>
  <c r="AH1146" i="23"/>
  <c r="AG1146" i="23"/>
  <c r="G1146" i="23"/>
  <c r="C1146" i="23"/>
  <c r="AJ1145" i="23"/>
  <c r="AI1145" i="23"/>
  <c r="AH1145" i="23"/>
  <c r="AG1145" i="23"/>
  <c r="G1145" i="23"/>
  <c r="C1145" i="23"/>
  <c r="AJ1144" i="23"/>
  <c r="AI1144" i="23"/>
  <c r="AH1144" i="23"/>
  <c r="AG1144" i="23"/>
  <c r="G1144" i="23"/>
  <c r="C1144" i="23"/>
  <c r="AJ1143" i="23"/>
  <c r="AI1143" i="23"/>
  <c r="AH1143" i="23"/>
  <c r="AG1143" i="23"/>
  <c r="G1143" i="23"/>
  <c r="C1143" i="23"/>
  <c r="AJ1142" i="23"/>
  <c r="AI1142" i="23"/>
  <c r="AH1142" i="23"/>
  <c r="AG1142" i="23"/>
  <c r="G1142" i="23"/>
  <c r="C1142" i="23"/>
  <c r="AJ1141" i="23"/>
  <c r="AI1141" i="23"/>
  <c r="AH1141" i="23"/>
  <c r="AG1141" i="23"/>
  <c r="G1141" i="23"/>
  <c r="C1141" i="23"/>
  <c r="AJ1140" i="23"/>
  <c r="AI1140" i="23"/>
  <c r="AH1140" i="23"/>
  <c r="AG1140" i="23"/>
  <c r="G1140" i="23"/>
  <c r="C1140" i="23"/>
  <c r="AJ1139" i="23"/>
  <c r="AI1139" i="23"/>
  <c r="AH1139" i="23"/>
  <c r="AG1139" i="23"/>
  <c r="G1139" i="23"/>
  <c r="C1139" i="23"/>
  <c r="AJ1138" i="23"/>
  <c r="AI1138" i="23"/>
  <c r="AH1138" i="23"/>
  <c r="AG1138" i="23"/>
  <c r="G1138" i="23"/>
  <c r="C1138" i="23"/>
  <c r="AJ1137" i="23"/>
  <c r="AI1137" i="23"/>
  <c r="AH1137" i="23"/>
  <c r="AG1137" i="23"/>
  <c r="G1137" i="23"/>
  <c r="C1137" i="23"/>
  <c r="AJ1136" i="23"/>
  <c r="AI1136" i="23"/>
  <c r="AH1136" i="23"/>
  <c r="AG1136" i="23"/>
  <c r="G1136" i="23"/>
  <c r="C1136" i="23"/>
  <c r="AJ1135" i="23"/>
  <c r="AI1135" i="23"/>
  <c r="AH1135" i="23"/>
  <c r="AG1135" i="23"/>
  <c r="G1135" i="23"/>
  <c r="C1135" i="23"/>
  <c r="AJ1134" i="23"/>
  <c r="AI1134" i="23"/>
  <c r="AH1134" i="23"/>
  <c r="AG1134" i="23"/>
  <c r="G1134" i="23"/>
  <c r="C1134" i="23"/>
  <c r="AJ1133" i="23"/>
  <c r="AI1133" i="23"/>
  <c r="AH1133" i="23"/>
  <c r="AG1133" i="23"/>
  <c r="G1133" i="23"/>
  <c r="C1133" i="23"/>
  <c r="AJ1132" i="23"/>
  <c r="AI1132" i="23"/>
  <c r="AH1132" i="23"/>
  <c r="AG1132" i="23"/>
  <c r="G1132" i="23"/>
  <c r="C1132" i="23"/>
  <c r="AJ1131" i="23"/>
  <c r="AI1131" i="23"/>
  <c r="AH1131" i="23"/>
  <c r="AG1131" i="23"/>
  <c r="G1131" i="23"/>
  <c r="C1131" i="23"/>
  <c r="AJ1130" i="23"/>
  <c r="AI1130" i="23"/>
  <c r="AH1130" i="23"/>
  <c r="AG1130" i="23"/>
  <c r="G1130" i="23"/>
  <c r="C1130" i="23"/>
  <c r="AJ1129" i="23"/>
  <c r="AI1129" i="23"/>
  <c r="AH1129" i="23"/>
  <c r="AG1129" i="23"/>
  <c r="G1129" i="23"/>
  <c r="C1129" i="23"/>
  <c r="AJ1128" i="23"/>
  <c r="AI1128" i="23"/>
  <c r="AH1128" i="23"/>
  <c r="AG1128" i="23"/>
  <c r="G1128" i="23"/>
  <c r="C1128" i="23"/>
  <c r="AJ1127" i="23"/>
  <c r="AI1127" i="23"/>
  <c r="AH1127" i="23"/>
  <c r="AG1127" i="23"/>
  <c r="G1127" i="23"/>
  <c r="C1127" i="23"/>
  <c r="AJ1126" i="23"/>
  <c r="AI1126" i="23"/>
  <c r="AH1126" i="23"/>
  <c r="AG1126" i="23"/>
  <c r="G1126" i="23"/>
  <c r="C1126" i="23"/>
  <c r="AJ1125" i="23"/>
  <c r="AI1125" i="23"/>
  <c r="AH1125" i="23"/>
  <c r="AG1125" i="23"/>
  <c r="G1125" i="23"/>
  <c r="C1125" i="23"/>
  <c r="AJ1124" i="23"/>
  <c r="AI1124" i="23"/>
  <c r="AH1124" i="23"/>
  <c r="AG1124" i="23"/>
  <c r="G1124" i="23"/>
  <c r="C1124" i="23"/>
  <c r="AJ1123" i="23"/>
  <c r="AI1123" i="23"/>
  <c r="AH1123" i="23"/>
  <c r="AG1123" i="23"/>
  <c r="G1123" i="23"/>
  <c r="C1123" i="23"/>
  <c r="AJ1122" i="23"/>
  <c r="AI1122" i="23"/>
  <c r="AH1122" i="23"/>
  <c r="AG1122" i="23"/>
  <c r="G1122" i="23"/>
  <c r="C1122" i="23"/>
  <c r="AJ1121" i="23"/>
  <c r="AI1121" i="23"/>
  <c r="AH1121" i="23"/>
  <c r="AG1121" i="23"/>
  <c r="G1121" i="23"/>
  <c r="C1121" i="23"/>
  <c r="AJ1120" i="23"/>
  <c r="AI1120" i="23"/>
  <c r="AH1120" i="23"/>
  <c r="AG1120" i="23"/>
  <c r="G1120" i="23"/>
  <c r="C1120" i="23"/>
  <c r="AJ1119" i="23"/>
  <c r="AI1119" i="23"/>
  <c r="AH1119" i="23"/>
  <c r="AG1119" i="23"/>
  <c r="G1119" i="23"/>
  <c r="C1119" i="23"/>
  <c r="AJ1118" i="23"/>
  <c r="AI1118" i="23"/>
  <c r="AH1118" i="23"/>
  <c r="AG1118" i="23"/>
  <c r="G1118" i="23"/>
  <c r="C1118" i="23"/>
  <c r="AJ1117" i="23"/>
  <c r="AI1117" i="23"/>
  <c r="AH1117" i="23"/>
  <c r="AG1117" i="23"/>
  <c r="G1117" i="23"/>
  <c r="C1117" i="23"/>
  <c r="AJ1116" i="23"/>
  <c r="AI1116" i="23"/>
  <c r="AH1116" i="23"/>
  <c r="AG1116" i="23"/>
  <c r="G1116" i="23"/>
  <c r="C1116" i="23"/>
  <c r="AJ1115" i="23"/>
  <c r="AI1115" i="23"/>
  <c r="AH1115" i="23"/>
  <c r="AG1115" i="23"/>
  <c r="G1115" i="23"/>
  <c r="C1115" i="23"/>
  <c r="AJ1114" i="23"/>
  <c r="AI1114" i="23"/>
  <c r="AH1114" i="23"/>
  <c r="AG1114" i="23"/>
  <c r="G1114" i="23"/>
  <c r="C1114" i="23"/>
  <c r="AJ1113" i="23"/>
  <c r="AI1113" i="23"/>
  <c r="AH1113" i="23"/>
  <c r="AG1113" i="23"/>
  <c r="G1113" i="23"/>
  <c r="C1113" i="23"/>
  <c r="AJ1112" i="23"/>
  <c r="AI1112" i="23"/>
  <c r="AH1112" i="23"/>
  <c r="AG1112" i="23"/>
  <c r="G1112" i="23"/>
  <c r="C1112" i="23"/>
  <c r="AJ1111" i="23"/>
  <c r="AI1111" i="23"/>
  <c r="AH1111" i="23"/>
  <c r="AG1111" i="23"/>
  <c r="G1111" i="23"/>
  <c r="C1111" i="23"/>
  <c r="AJ1110" i="23"/>
  <c r="AI1110" i="23"/>
  <c r="AH1110" i="23"/>
  <c r="AG1110" i="23"/>
  <c r="G1110" i="23"/>
  <c r="C1110" i="23"/>
  <c r="AJ1109" i="23"/>
  <c r="AI1109" i="23"/>
  <c r="AH1109" i="23"/>
  <c r="AG1109" i="23"/>
  <c r="G1109" i="23"/>
  <c r="C1109" i="23"/>
  <c r="AJ1108" i="23"/>
  <c r="AI1108" i="23"/>
  <c r="AH1108" i="23"/>
  <c r="AG1108" i="23"/>
  <c r="G1108" i="23"/>
  <c r="C1108" i="23"/>
  <c r="AJ1107" i="23"/>
  <c r="AI1107" i="23"/>
  <c r="AH1107" i="23"/>
  <c r="AG1107" i="23"/>
  <c r="G1107" i="23"/>
  <c r="C1107" i="23"/>
  <c r="AJ1106" i="23"/>
  <c r="AI1106" i="23"/>
  <c r="AH1106" i="23"/>
  <c r="AG1106" i="23"/>
  <c r="G1106" i="23"/>
  <c r="C1106" i="23"/>
  <c r="AJ1105" i="23"/>
  <c r="AI1105" i="23"/>
  <c r="AH1105" i="23"/>
  <c r="AG1105" i="23"/>
  <c r="G1105" i="23"/>
  <c r="C1105" i="23"/>
  <c r="AJ1104" i="23"/>
  <c r="AI1104" i="23"/>
  <c r="AH1104" i="23"/>
  <c r="AG1104" i="23"/>
  <c r="G1104" i="23"/>
  <c r="C1104" i="23"/>
  <c r="AJ1103" i="23"/>
  <c r="AI1103" i="23"/>
  <c r="AH1103" i="23"/>
  <c r="AG1103" i="23"/>
  <c r="G1103" i="23"/>
  <c r="C1103" i="23"/>
  <c r="AJ1102" i="23"/>
  <c r="AI1102" i="23"/>
  <c r="AH1102" i="23"/>
  <c r="AG1102" i="23"/>
  <c r="G1102" i="23"/>
  <c r="C1102" i="23"/>
  <c r="AJ1101" i="23"/>
  <c r="AI1101" i="23"/>
  <c r="AH1101" i="23"/>
  <c r="AG1101" i="23"/>
  <c r="G1101" i="23"/>
  <c r="C1101" i="23"/>
  <c r="AJ1100" i="23"/>
  <c r="AI1100" i="23"/>
  <c r="AH1100" i="23"/>
  <c r="AG1100" i="23"/>
  <c r="G1100" i="23"/>
  <c r="C1100" i="23"/>
  <c r="AJ1099" i="23"/>
  <c r="AI1099" i="23"/>
  <c r="AH1099" i="23"/>
  <c r="AG1099" i="23"/>
  <c r="G1099" i="23"/>
  <c r="C1099" i="23"/>
  <c r="AJ1098" i="23"/>
  <c r="AI1098" i="23"/>
  <c r="AH1098" i="23"/>
  <c r="AG1098" i="23"/>
  <c r="G1098" i="23"/>
  <c r="C1098" i="23"/>
  <c r="AJ1097" i="23"/>
  <c r="AI1097" i="23"/>
  <c r="AH1097" i="23"/>
  <c r="AG1097" i="23"/>
  <c r="G1097" i="23"/>
  <c r="C1097" i="23"/>
  <c r="AJ1096" i="23"/>
  <c r="AI1096" i="23"/>
  <c r="AH1096" i="23"/>
  <c r="AG1096" i="23"/>
  <c r="G1096" i="23"/>
  <c r="C1096" i="23"/>
  <c r="AJ1095" i="23"/>
  <c r="AI1095" i="23"/>
  <c r="AH1095" i="23"/>
  <c r="AG1095" i="23"/>
  <c r="G1095" i="23"/>
  <c r="C1095" i="23"/>
  <c r="AJ1094" i="23"/>
  <c r="AI1094" i="23"/>
  <c r="AH1094" i="23"/>
  <c r="AG1094" i="23"/>
  <c r="G1094" i="23"/>
  <c r="C1094" i="23"/>
  <c r="AJ1093" i="23"/>
  <c r="AI1093" i="23"/>
  <c r="AH1093" i="23"/>
  <c r="AG1093" i="23"/>
  <c r="G1093" i="23"/>
  <c r="C1093" i="23"/>
  <c r="AJ1092" i="23"/>
  <c r="AI1092" i="23"/>
  <c r="AH1092" i="23"/>
  <c r="AG1092" i="23"/>
  <c r="G1092" i="23"/>
  <c r="C1092" i="23"/>
  <c r="AJ1091" i="23"/>
  <c r="AI1091" i="23"/>
  <c r="AH1091" i="23"/>
  <c r="AG1091" i="23"/>
  <c r="G1091" i="23"/>
  <c r="C1091" i="23"/>
  <c r="AJ1090" i="23"/>
  <c r="AI1090" i="23"/>
  <c r="AH1090" i="23"/>
  <c r="AG1090" i="23"/>
  <c r="G1090" i="23"/>
  <c r="C1090" i="23"/>
  <c r="AJ1089" i="23"/>
  <c r="AI1089" i="23"/>
  <c r="AH1089" i="23"/>
  <c r="AG1089" i="23"/>
  <c r="G1089" i="23"/>
  <c r="C1089" i="23"/>
  <c r="AJ1088" i="23"/>
  <c r="AI1088" i="23"/>
  <c r="AH1088" i="23"/>
  <c r="AG1088" i="23"/>
  <c r="G1088" i="23"/>
  <c r="C1088" i="23"/>
  <c r="AJ1087" i="23"/>
  <c r="AI1087" i="23"/>
  <c r="AH1087" i="23"/>
  <c r="AG1087" i="23"/>
  <c r="G1087" i="23"/>
  <c r="C1087" i="23"/>
  <c r="AJ1086" i="23"/>
  <c r="AI1086" i="23"/>
  <c r="AH1086" i="23"/>
  <c r="AG1086" i="23"/>
  <c r="G1086" i="23"/>
  <c r="C1086" i="23"/>
  <c r="AJ1085" i="23"/>
  <c r="AI1085" i="23"/>
  <c r="AH1085" i="23"/>
  <c r="AG1085" i="23"/>
  <c r="G1085" i="23"/>
  <c r="C1085" i="23"/>
  <c r="AJ1084" i="23"/>
  <c r="AI1084" i="23"/>
  <c r="AH1084" i="23"/>
  <c r="AG1084" i="23"/>
  <c r="G1084" i="23"/>
  <c r="C1084" i="23"/>
  <c r="AJ1083" i="23"/>
  <c r="AI1083" i="23"/>
  <c r="AH1083" i="23"/>
  <c r="AG1083" i="23"/>
  <c r="G1083" i="23"/>
  <c r="C1083" i="23"/>
  <c r="AJ1082" i="23"/>
  <c r="AI1082" i="23"/>
  <c r="AH1082" i="23"/>
  <c r="AG1082" i="23"/>
  <c r="G1082" i="23"/>
  <c r="C1082" i="23"/>
  <c r="AJ1081" i="23"/>
  <c r="AI1081" i="23"/>
  <c r="AH1081" i="23"/>
  <c r="AG1081" i="23"/>
  <c r="G1081" i="23"/>
  <c r="C1081" i="23"/>
  <c r="AJ1080" i="23"/>
  <c r="AI1080" i="23"/>
  <c r="AH1080" i="23"/>
  <c r="AG1080" i="23"/>
  <c r="G1080" i="23"/>
  <c r="C1080" i="23"/>
  <c r="AJ1079" i="23"/>
  <c r="AI1079" i="23"/>
  <c r="AH1079" i="23"/>
  <c r="AG1079" i="23"/>
  <c r="G1079" i="23"/>
  <c r="C1079" i="23"/>
  <c r="AJ1078" i="23"/>
  <c r="AI1078" i="23"/>
  <c r="AH1078" i="23"/>
  <c r="AG1078" i="23"/>
  <c r="G1078" i="23"/>
  <c r="C1078" i="23"/>
  <c r="AJ1077" i="23"/>
  <c r="AI1077" i="23"/>
  <c r="AH1077" i="23"/>
  <c r="AG1077" i="23"/>
  <c r="G1077" i="23"/>
  <c r="C1077" i="23"/>
  <c r="AJ1076" i="23"/>
  <c r="AI1076" i="23"/>
  <c r="AH1076" i="23"/>
  <c r="AG1076" i="23"/>
  <c r="G1076" i="23"/>
  <c r="C1076" i="23"/>
  <c r="AJ1075" i="23"/>
  <c r="AI1075" i="23"/>
  <c r="AH1075" i="23"/>
  <c r="AG1075" i="23"/>
  <c r="G1075" i="23"/>
  <c r="C1075" i="23"/>
  <c r="AJ1074" i="23"/>
  <c r="AI1074" i="23"/>
  <c r="AH1074" i="23"/>
  <c r="AG1074" i="23"/>
  <c r="G1074" i="23"/>
  <c r="C1074" i="23"/>
  <c r="AJ1073" i="23"/>
  <c r="AI1073" i="23"/>
  <c r="AH1073" i="23"/>
  <c r="AG1073" i="23"/>
  <c r="G1073" i="23"/>
  <c r="C1073" i="23"/>
  <c r="AJ1072" i="23"/>
  <c r="AI1072" i="23"/>
  <c r="AH1072" i="23"/>
  <c r="AG1072" i="23"/>
  <c r="G1072" i="23"/>
  <c r="C1072" i="23"/>
  <c r="AJ1071" i="23"/>
  <c r="AI1071" i="23"/>
  <c r="AH1071" i="23"/>
  <c r="AG1071" i="23"/>
  <c r="G1071" i="23"/>
  <c r="C1071" i="23"/>
  <c r="AJ1070" i="23"/>
  <c r="AI1070" i="23"/>
  <c r="AH1070" i="23"/>
  <c r="AG1070" i="23"/>
  <c r="G1070" i="23"/>
  <c r="C1070" i="23"/>
  <c r="AJ1069" i="23"/>
  <c r="AI1069" i="23"/>
  <c r="AH1069" i="23"/>
  <c r="AG1069" i="23"/>
  <c r="G1069" i="23"/>
  <c r="C1069" i="23"/>
  <c r="AJ1068" i="23"/>
  <c r="AI1068" i="23"/>
  <c r="AH1068" i="23"/>
  <c r="AG1068" i="23"/>
  <c r="G1068" i="23"/>
  <c r="C1068" i="23"/>
  <c r="AJ1067" i="23"/>
  <c r="AI1067" i="23"/>
  <c r="AH1067" i="23"/>
  <c r="AG1067" i="23"/>
  <c r="G1067" i="23"/>
  <c r="C1067" i="23"/>
  <c r="AJ1066" i="23"/>
  <c r="AI1066" i="23"/>
  <c r="AH1066" i="23"/>
  <c r="AG1066" i="23"/>
  <c r="G1066" i="23"/>
  <c r="C1066" i="23"/>
  <c r="AJ1065" i="23"/>
  <c r="AI1065" i="23"/>
  <c r="AH1065" i="23"/>
  <c r="AG1065" i="23"/>
  <c r="G1065" i="23"/>
  <c r="C1065" i="23"/>
  <c r="AJ1064" i="23"/>
  <c r="AI1064" i="23"/>
  <c r="AH1064" i="23"/>
  <c r="AG1064" i="23"/>
  <c r="G1064" i="23"/>
  <c r="C1064" i="23"/>
  <c r="AJ1063" i="23"/>
  <c r="AI1063" i="23"/>
  <c r="AH1063" i="23"/>
  <c r="AG1063" i="23"/>
  <c r="G1063" i="23"/>
  <c r="C1063" i="23"/>
  <c r="AJ1062" i="23"/>
  <c r="AI1062" i="23"/>
  <c r="AH1062" i="23"/>
  <c r="AG1062" i="23"/>
  <c r="G1062" i="23"/>
  <c r="C1062" i="23"/>
  <c r="AJ1061" i="23"/>
  <c r="AI1061" i="23"/>
  <c r="AH1061" i="23"/>
  <c r="AG1061" i="23"/>
  <c r="G1061" i="23"/>
  <c r="C1061" i="23"/>
  <c r="AJ1060" i="23"/>
  <c r="AI1060" i="23"/>
  <c r="AH1060" i="23"/>
  <c r="AG1060" i="23"/>
  <c r="G1060" i="23"/>
  <c r="C1060" i="23"/>
  <c r="AJ1059" i="23"/>
  <c r="AI1059" i="23"/>
  <c r="AH1059" i="23"/>
  <c r="AG1059" i="23"/>
  <c r="G1059" i="23"/>
  <c r="C1059" i="23"/>
  <c r="AJ1058" i="23"/>
  <c r="AI1058" i="23"/>
  <c r="AH1058" i="23"/>
  <c r="AG1058" i="23"/>
  <c r="G1058" i="23"/>
  <c r="C1058" i="23"/>
  <c r="AJ1057" i="23"/>
  <c r="AI1057" i="23"/>
  <c r="AH1057" i="23"/>
  <c r="AG1057" i="23"/>
  <c r="G1057" i="23"/>
  <c r="C1057" i="23"/>
  <c r="AJ1056" i="23"/>
  <c r="AI1056" i="23"/>
  <c r="AH1056" i="23"/>
  <c r="AG1056" i="23"/>
  <c r="G1056" i="23"/>
  <c r="C1056" i="23"/>
  <c r="AJ1055" i="23"/>
  <c r="AI1055" i="23"/>
  <c r="AH1055" i="23"/>
  <c r="AG1055" i="23"/>
  <c r="G1055" i="23"/>
  <c r="C1055" i="23"/>
  <c r="AJ1054" i="23"/>
  <c r="AI1054" i="23"/>
  <c r="AH1054" i="23"/>
  <c r="AG1054" i="23"/>
  <c r="G1054" i="23"/>
  <c r="C1054" i="23"/>
  <c r="AJ1053" i="23"/>
  <c r="AI1053" i="23"/>
  <c r="AH1053" i="23"/>
  <c r="AG1053" i="23"/>
  <c r="G1053" i="23"/>
  <c r="C1053" i="23"/>
  <c r="AJ1052" i="23"/>
  <c r="AI1052" i="23"/>
  <c r="AH1052" i="23"/>
  <c r="AG1052" i="23"/>
  <c r="G1052" i="23"/>
  <c r="C1052" i="23"/>
  <c r="AJ1051" i="23"/>
  <c r="AI1051" i="23"/>
  <c r="AH1051" i="23"/>
  <c r="AG1051" i="23"/>
  <c r="G1051" i="23"/>
  <c r="C1051" i="23"/>
  <c r="AJ1050" i="23"/>
  <c r="AI1050" i="23"/>
  <c r="AH1050" i="23"/>
  <c r="AG1050" i="23"/>
  <c r="G1050" i="23"/>
  <c r="C1050" i="23"/>
  <c r="AJ1049" i="23"/>
  <c r="AI1049" i="23"/>
  <c r="AH1049" i="23"/>
  <c r="AG1049" i="23"/>
  <c r="G1049" i="23"/>
  <c r="C1049" i="23"/>
  <c r="AJ1048" i="23"/>
  <c r="AI1048" i="23"/>
  <c r="AH1048" i="23"/>
  <c r="AG1048" i="23"/>
  <c r="G1048" i="23"/>
  <c r="C1048" i="23"/>
  <c r="AJ1047" i="23"/>
  <c r="AI1047" i="23"/>
  <c r="AH1047" i="23"/>
  <c r="AG1047" i="23"/>
  <c r="G1047" i="23"/>
  <c r="C1047" i="23"/>
  <c r="AJ1046" i="23"/>
  <c r="AI1046" i="23"/>
  <c r="AH1046" i="23"/>
  <c r="AG1046" i="23"/>
  <c r="G1046" i="23"/>
  <c r="C1046" i="23"/>
  <c r="AJ1045" i="23"/>
  <c r="AI1045" i="23"/>
  <c r="AH1045" i="23"/>
  <c r="AG1045" i="23"/>
  <c r="G1045" i="23"/>
  <c r="C1045" i="23"/>
  <c r="AJ1044" i="23"/>
  <c r="AI1044" i="23"/>
  <c r="AH1044" i="23"/>
  <c r="AG1044" i="23"/>
  <c r="G1044" i="23"/>
  <c r="C1044" i="23"/>
  <c r="AJ1043" i="23"/>
  <c r="AI1043" i="23"/>
  <c r="AH1043" i="23"/>
  <c r="AG1043" i="23"/>
  <c r="G1043" i="23"/>
  <c r="C1043" i="23"/>
  <c r="AJ1042" i="23"/>
  <c r="AI1042" i="23"/>
  <c r="AH1042" i="23"/>
  <c r="AG1042" i="23"/>
  <c r="G1042" i="23"/>
  <c r="C1042" i="23"/>
  <c r="AJ1041" i="23"/>
  <c r="AI1041" i="23"/>
  <c r="AH1041" i="23"/>
  <c r="AG1041" i="23"/>
  <c r="G1041" i="23"/>
  <c r="C1041" i="23"/>
  <c r="AJ1040" i="23"/>
  <c r="AI1040" i="23"/>
  <c r="AH1040" i="23"/>
  <c r="AG1040" i="23"/>
  <c r="G1040" i="23"/>
  <c r="C1040" i="23"/>
  <c r="AJ1039" i="23"/>
  <c r="AI1039" i="23"/>
  <c r="AH1039" i="23"/>
  <c r="AG1039" i="23"/>
  <c r="G1039" i="23"/>
  <c r="C1039" i="23"/>
  <c r="AJ1038" i="23"/>
  <c r="AI1038" i="23"/>
  <c r="AH1038" i="23"/>
  <c r="AG1038" i="23"/>
  <c r="G1038" i="23"/>
  <c r="C1038" i="23"/>
  <c r="AJ1037" i="23"/>
  <c r="AI1037" i="23"/>
  <c r="AH1037" i="23"/>
  <c r="AG1037" i="23"/>
  <c r="G1037" i="23"/>
  <c r="C1037" i="23"/>
  <c r="AJ1036" i="23"/>
  <c r="AI1036" i="23"/>
  <c r="AH1036" i="23"/>
  <c r="AG1036" i="23"/>
  <c r="G1036" i="23"/>
  <c r="C1036" i="23"/>
  <c r="AJ1035" i="23"/>
  <c r="AI1035" i="23"/>
  <c r="AH1035" i="23"/>
  <c r="AG1035" i="23"/>
  <c r="G1035" i="23"/>
  <c r="C1035" i="23"/>
  <c r="AJ1034" i="23"/>
  <c r="AI1034" i="23"/>
  <c r="AH1034" i="23"/>
  <c r="AG1034" i="23"/>
  <c r="G1034" i="23"/>
  <c r="C1034" i="23"/>
  <c r="AJ1033" i="23"/>
  <c r="AI1033" i="23"/>
  <c r="AH1033" i="23"/>
  <c r="AG1033" i="23"/>
  <c r="G1033" i="23"/>
  <c r="C1033" i="23"/>
  <c r="AJ1032" i="23"/>
  <c r="AI1032" i="23"/>
  <c r="AH1032" i="23"/>
  <c r="AG1032" i="23"/>
  <c r="G1032" i="23"/>
  <c r="C1032" i="23"/>
  <c r="AJ1031" i="23"/>
  <c r="AI1031" i="23"/>
  <c r="AH1031" i="23"/>
  <c r="AG1031" i="23"/>
  <c r="G1031" i="23"/>
  <c r="C1031" i="23"/>
  <c r="AJ1030" i="23"/>
  <c r="AI1030" i="23"/>
  <c r="AH1030" i="23"/>
  <c r="AG1030" i="23"/>
  <c r="G1030" i="23"/>
  <c r="C1030" i="23"/>
  <c r="AJ1029" i="23"/>
  <c r="AI1029" i="23"/>
  <c r="AH1029" i="23"/>
  <c r="AG1029" i="23"/>
  <c r="G1029" i="23"/>
  <c r="C1029" i="23"/>
  <c r="AJ1028" i="23"/>
  <c r="AI1028" i="23"/>
  <c r="AH1028" i="23"/>
  <c r="AG1028" i="23"/>
  <c r="G1028" i="23"/>
  <c r="C1028" i="23"/>
  <c r="AJ1027" i="23"/>
  <c r="AI1027" i="23"/>
  <c r="AH1027" i="23"/>
  <c r="AG1027" i="23"/>
  <c r="G1027" i="23"/>
  <c r="C1027" i="23"/>
  <c r="AJ1026" i="23"/>
  <c r="AI1026" i="23"/>
  <c r="AH1026" i="23"/>
  <c r="AG1026" i="23"/>
  <c r="G1026" i="23"/>
  <c r="C1026" i="23"/>
  <c r="AJ1025" i="23"/>
  <c r="AI1025" i="23"/>
  <c r="AH1025" i="23"/>
  <c r="AG1025" i="23"/>
  <c r="G1025" i="23"/>
  <c r="C1025" i="23"/>
  <c r="AJ1024" i="23"/>
  <c r="AI1024" i="23"/>
  <c r="AH1024" i="23"/>
  <c r="AG1024" i="23"/>
  <c r="G1024" i="23"/>
  <c r="C1024" i="23"/>
  <c r="AJ1023" i="23"/>
  <c r="AI1023" i="23"/>
  <c r="AH1023" i="23"/>
  <c r="AG1023" i="23"/>
  <c r="G1023" i="23"/>
  <c r="C1023" i="23"/>
  <c r="AJ1022" i="23"/>
  <c r="AI1022" i="23"/>
  <c r="AH1022" i="23"/>
  <c r="AG1022" i="23"/>
  <c r="G1022" i="23"/>
  <c r="C1022" i="23"/>
  <c r="AJ1021" i="23"/>
  <c r="AI1021" i="23"/>
  <c r="AH1021" i="23"/>
  <c r="AG1021" i="23"/>
  <c r="G1021" i="23"/>
  <c r="C1021" i="23"/>
  <c r="AJ1020" i="23"/>
  <c r="AI1020" i="23"/>
  <c r="AH1020" i="23"/>
  <c r="AG1020" i="23"/>
  <c r="G1020" i="23"/>
  <c r="C1020" i="23"/>
  <c r="AJ1019" i="23"/>
  <c r="AI1019" i="23"/>
  <c r="AH1019" i="23"/>
  <c r="AG1019" i="23"/>
  <c r="G1019" i="23"/>
  <c r="C1019" i="23"/>
  <c r="AJ1018" i="23"/>
  <c r="AI1018" i="23"/>
  <c r="AH1018" i="23"/>
  <c r="AG1018" i="23"/>
  <c r="G1018" i="23"/>
  <c r="C1018" i="23"/>
  <c r="AJ1017" i="23"/>
  <c r="AI1017" i="23"/>
  <c r="AH1017" i="23"/>
  <c r="AG1017" i="23"/>
  <c r="G1017" i="23"/>
  <c r="C1017" i="23"/>
  <c r="AJ1016" i="23"/>
  <c r="AI1016" i="23"/>
  <c r="AH1016" i="23"/>
  <c r="AG1016" i="23"/>
  <c r="G1016" i="23"/>
  <c r="C1016" i="23"/>
  <c r="AJ1015" i="23"/>
  <c r="AI1015" i="23"/>
  <c r="AH1015" i="23"/>
  <c r="AG1015" i="23"/>
  <c r="G1015" i="23"/>
  <c r="C1015" i="23"/>
  <c r="AJ1014" i="23"/>
  <c r="AI1014" i="23"/>
  <c r="AH1014" i="23"/>
  <c r="AG1014" i="23"/>
  <c r="G1014" i="23"/>
  <c r="C1014" i="23"/>
  <c r="AJ1013" i="23"/>
  <c r="AI1013" i="23"/>
  <c r="AH1013" i="23"/>
  <c r="AG1013" i="23"/>
  <c r="G1013" i="23"/>
  <c r="C1013" i="23"/>
  <c r="AJ1012" i="23"/>
  <c r="AI1012" i="23"/>
  <c r="AH1012" i="23"/>
  <c r="AG1012" i="23"/>
  <c r="G1012" i="23"/>
  <c r="C1012" i="23"/>
  <c r="AJ1011" i="23"/>
  <c r="AI1011" i="23"/>
  <c r="AH1011" i="23"/>
  <c r="AG1011" i="23"/>
  <c r="G1011" i="23"/>
  <c r="C1011" i="23"/>
  <c r="AJ1010" i="23"/>
  <c r="AI1010" i="23"/>
  <c r="AH1010" i="23"/>
  <c r="AG1010" i="23"/>
  <c r="G1010" i="23"/>
  <c r="C1010" i="23"/>
  <c r="AJ1009" i="23"/>
  <c r="AI1009" i="23"/>
  <c r="AH1009" i="23"/>
  <c r="AG1009" i="23"/>
  <c r="G1009" i="23"/>
  <c r="C1009" i="23"/>
  <c r="AJ1008" i="23"/>
  <c r="AI1008" i="23"/>
  <c r="AH1008" i="23"/>
  <c r="AG1008" i="23"/>
  <c r="G1008" i="23"/>
  <c r="C1008" i="23"/>
  <c r="AJ1007" i="23"/>
  <c r="AI1007" i="23"/>
  <c r="AH1007" i="23"/>
  <c r="AG1007" i="23"/>
  <c r="G1007" i="23"/>
  <c r="C1007" i="23"/>
  <c r="AJ1006" i="23"/>
  <c r="AI1006" i="23"/>
  <c r="AH1006" i="23"/>
  <c r="AG1006" i="23"/>
  <c r="G1006" i="23"/>
  <c r="C1006" i="23"/>
  <c r="AJ1005" i="23"/>
  <c r="AI1005" i="23"/>
  <c r="AH1005" i="23"/>
  <c r="AG1005" i="23"/>
  <c r="G1005" i="23"/>
  <c r="C1005" i="23"/>
  <c r="AJ1004" i="23"/>
  <c r="AI1004" i="23"/>
  <c r="AH1004" i="23"/>
  <c r="AG1004" i="23"/>
  <c r="G1004" i="23"/>
  <c r="C1004" i="23"/>
  <c r="AJ1003" i="23"/>
  <c r="AI1003" i="23"/>
  <c r="AH1003" i="23"/>
  <c r="AG1003" i="23"/>
  <c r="G1003" i="23"/>
  <c r="C1003" i="23"/>
  <c r="AJ1002" i="23"/>
  <c r="AI1002" i="23"/>
  <c r="AH1002" i="23"/>
  <c r="AG1002" i="23"/>
  <c r="G1002" i="23"/>
  <c r="C1002" i="23"/>
  <c r="AJ1001" i="23"/>
  <c r="AI1001" i="23"/>
  <c r="AH1001" i="23"/>
  <c r="AG1001" i="23"/>
  <c r="G1001" i="23"/>
  <c r="C1001" i="23"/>
  <c r="AJ1000" i="23"/>
  <c r="AI1000" i="23"/>
  <c r="AH1000" i="23"/>
  <c r="AG1000" i="23"/>
  <c r="G1000" i="23"/>
  <c r="C1000" i="23"/>
  <c r="AJ999" i="23"/>
  <c r="AI999" i="23"/>
  <c r="AH999" i="23"/>
  <c r="AG999" i="23"/>
  <c r="G999" i="23"/>
  <c r="C999" i="23"/>
  <c r="AJ998" i="23"/>
  <c r="AI998" i="23"/>
  <c r="AH998" i="23"/>
  <c r="AG998" i="23"/>
  <c r="G998" i="23"/>
  <c r="C998" i="23"/>
  <c r="AJ997" i="23"/>
  <c r="AI997" i="23"/>
  <c r="AH997" i="23"/>
  <c r="AG997" i="23"/>
  <c r="G997" i="23"/>
  <c r="C997" i="23"/>
  <c r="AJ996" i="23"/>
  <c r="AI996" i="23"/>
  <c r="AH996" i="23"/>
  <c r="AG996" i="23"/>
  <c r="G996" i="23"/>
  <c r="C996" i="23"/>
  <c r="AJ995" i="23"/>
  <c r="AI995" i="23"/>
  <c r="AH995" i="23"/>
  <c r="AG995" i="23"/>
  <c r="G995" i="23"/>
  <c r="C995" i="23"/>
  <c r="AJ994" i="23"/>
  <c r="AI994" i="23"/>
  <c r="AH994" i="23"/>
  <c r="AG994" i="23"/>
  <c r="G994" i="23"/>
  <c r="C994" i="23"/>
  <c r="AJ993" i="23"/>
  <c r="AI993" i="23"/>
  <c r="AH993" i="23"/>
  <c r="AG993" i="23"/>
  <c r="G993" i="23"/>
  <c r="C993" i="23"/>
  <c r="AJ992" i="23"/>
  <c r="AI992" i="23"/>
  <c r="AH992" i="23"/>
  <c r="AG992" i="23"/>
  <c r="G992" i="23"/>
  <c r="C992" i="23"/>
  <c r="AJ991" i="23"/>
  <c r="AI991" i="23"/>
  <c r="AH991" i="23"/>
  <c r="AG991" i="23"/>
  <c r="G991" i="23"/>
  <c r="C991" i="23"/>
  <c r="AJ990" i="23"/>
  <c r="AI990" i="23"/>
  <c r="AH990" i="23"/>
  <c r="AG990" i="23"/>
  <c r="G990" i="23"/>
  <c r="C990" i="23"/>
  <c r="AJ989" i="23"/>
  <c r="AI989" i="23"/>
  <c r="AH989" i="23"/>
  <c r="AG989" i="23"/>
  <c r="G989" i="23"/>
  <c r="C989" i="23"/>
  <c r="AJ988" i="23"/>
  <c r="AI988" i="23"/>
  <c r="AH988" i="23"/>
  <c r="AG988" i="23"/>
  <c r="G988" i="23"/>
  <c r="C988" i="23"/>
  <c r="AJ987" i="23"/>
  <c r="AI987" i="23"/>
  <c r="AH987" i="23"/>
  <c r="AG987" i="23"/>
  <c r="G987" i="23"/>
  <c r="C987" i="23"/>
  <c r="AJ986" i="23"/>
  <c r="AI986" i="23"/>
  <c r="AH986" i="23"/>
  <c r="AG986" i="23"/>
  <c r="G986" i="23"/>
  <c r="C986" i="23"/>
  <c r="AJ985" i="23"/>
  <c r="AI985" i="23"/>
  <c r="AH985" i="23"/>
  <c r="AG985" i="23"/>
  <c r="G985" i="23"/>
  <c r="C985" i="23"/>
  <c r="AJ984" i="23"/>
  <c r="AI984" i="23"/>
  <c r="AH984" i="23"/>
  <c r="AG984" i="23"/>
  <c r="G984" i="23"/>
  <c r="C984" i="23"/>
  <c r="AJ983" i="23"/>
  <c r="AI983" i="23"/>
  <c r="AH983" i="23"/>
  <c r="AG983" i="23"/>
  <c r="G983" i="23"/>
  <c r="C983" i="23"/>
  <c r="AJ982" i="23"/>
  <c r="AI982" i="23"/>
  <c r="AH982" i="23"/>
  <c r="AG982" i="23"/>
  <c r="G982" i="23"/>
  <c r="C982" i="23"/>
  <c r="AJ981" i="23"/>
  <c r="AI981" i="23"/>
  <c r="AH981" i="23"/>
  <c r="AG981" i="23"/>
  <c r="G981" i="23"/>
  <c r="C981" i="23"/>
  <c r="AJ980" i="23"/>
  <c r="AI980" i="23"/>
  <c r="AH980" i="23"/>
  <c r="AG980" i="23"/>
  <c r="G980" i="23"/>
  <c r="C980" i="23"/>
  <c r="AJ979" i="23"/>
  <c r="AI979" i="23"/>
  <c r="AH979" i="23"/>
  <c r="AG979" i="23"/>
  <c r="G979" i="23"/>
  <c r="C979" i="23"/>
  <c r="AJ978" i="23"/>
  <c r="AI978" i="23"/>
  <c r="AH978" i="23"/>
  <c r="AG978" i="23"/>
  <c r="G978" i="23"/>
  <c r="C978" i="23"/>
  <c r="AJ977" i="23"/>
  <c r="AI977" i="23"/>
  <c r="AH977" i="23"/>
  <c r="AG977" i="23"/>
  <c r="G977" i="23"/>
  <c r="C977" i="23"/>
  <c r="AJ976" i="23"/>
  <c r="AI976" i="23"/>
  <c r="AH976" i="23"/>
  <c r="AG976" i="23"/>
  <c r="G976" i="23"/>
  <c r="C976" i="23"/>
  <c r="AJ975" i="23"/>
  <c r="AI975" i="23"/>
  <c r="AH975" i="23"/>
  <c r="AG975" i="23"/>
  <c r="G975" i="23"/>
  <c r="C975" i="23"/>
  <c r="AJ974" i="23"/>
  <c r="AI974" i="23"/>
  <c r="AH974" i="23"/>
  <c r="AG974" i="23"/>
  <c r="G974" i="23"/>
  <c r="C974" i="23"/>
  <c r="AJ973" i="23"/>
  <c r="AI973" i="23"/>
  <c r="AH973" i="23"/>
  <c r="AG973" i="23"/>
  <c r="G973" i="23"/>
  <c r="C973" i="23"/>
  <c r="AJ972" i="23"/>
  <c r="AI972" i="23"/>
  <c r="AH972" i="23"/>
  <c r="AG972" i="23"/>
  <c r="G972" i="23"/>
  <c r="C972" i="23"/>
  <c r="AJ971" i="23"/>
  <c r="AI971" i="23"/>
  <c r="AH971" i="23"/>
  <c r="AG971" i="23"/>
  <c r="G971" i="23"/>
  <c r="C971" i="23"/>
  <c r="AJ970" i="23"/>
  <c r="AI970" i="23"/>
  <c r="AH970" i="23"/>
  <c r="AG970" i="23"/>
  <c r="G970" i="23"/>
  <c r="C970" i="23"/>
  <c r="AJ969" i="23"/>
  <c r="AI969" i="23"/>
  <c r="AH969" i="23"/>
  <c r="AG969" i="23"/>
  <c r="G969" i="23"/>
  <c r="C969" i="23"/>
  <c r="AJ968" i="23"/>
  <c r="AI968" i="23"/>
  <c r="AH968" i="23"/>
  <c r="AG968" i="23"/>
  <c r="G968" i="23"/>
  <c r="C968" i="23"/>
  <c r="AJ967" i="23"/>
  <c r="AI967" i="23"/>
  <c r="AH967" i="23"/>
  <c r="AG967" i="23"/>
  <c r="G967" i="23"/>
  <c r="C967" i="23"/>
  <c r="AJ966" i="23"/>
  <c r="AI966" i="23"/>
  <c r="AH966" i="23"/>
  <c r="AG966" i="23"/>
  <c r="G966" i="23"/>
  <c r="C966" i="23"/>
  <c r="AJ965" i="23"/>
  <c r="AI965" i="23"/>
  <c r="AH965" i="23"/>
  <c r="AG965" i="23"/>
  <c r="G965" i="23"/>
  <c r="C965" i="23"/>
  <c r="AJ964" i="23"/>
  <c r="AI964" i="23"/>
  <c r="AH964" i="23"/>
  <c r="AG964" i="23"/>
  <c r="G964" i="23"/>
  <c r="C964" i="23"/>
  <c r="AJ963" i="23"/>
  <c r="AI963" i="23"/>
  <c r="AH963" i="23"/>
  <c r="AG963" i="23"/>
  <c r="G963" i="23"/>
  <c r="C963" i="23"/>
  <c r="AJ962" i="23"/>
  <c r="AI962" i="23"/>
  <c r="AH962" i="23"/>
  <c r="AG962" i="23"/>
  <c r="G962" i="23"/>
  <c r="C962" i="23"/>
  <c r="AJ961" i="23"/>
  <c r="AI961" i="23"/>
  <c r="AH961" i="23"/>
  <c r="AG961" i="23"/>
  <c r="G961" i="23"/>
  <c r="C961" i="23"/>
  <c r="AJ960" i="23"/>
  <c r="AI960" i="23"/>
  <c r="AH960" i="23"/>
  <c r="AG960" i="23"/>
  <c r="G960" i="23"/>
  <c r="C960" i="23"/>
  <c r="AJ959" i="23"/>
  <c r="AI959" i="23"/>
  <c r="AH959" i="23"/>
  <c r="AG959" i="23"/>
  <c r="G959" i="23"/>
  <c r="C959" i="23"/>
  <c r="AJ958" i="23"/>
  <c r="AI958" i="23"/>
  <c r="AH958" i="23"/>
  <c r="AG958" i="23"/>
  <c r="G958" i="23"/>
  <c r="C958" i="23"/>
  <c r="AJ957" i="23"/>
  <c r="AI957" i="23"/>
  <c r="AH957" i="23"/>
  <c r="AG957" i="23"/>
  <c r="G957" i="23"/>
  <c r="C957" i="23"/>
  <c r="AJ956" i="23"/>
  <c r="AI956" i="23"/>
  <c r="AH956" i="23"/>
  <c r="AG956" i="23"/>
  <c r="G956" i="23"/>
  <c r="C956" i="23"/>
  <c r="AJ955" i="23"/>
  <c r="AI955" i="23"/>
  <c r="AH955" i="23"/>
  <c r="AG955" i="23"/>
  <c r="G955" i="23"/>
  <c r="C955" i="23"/>
  <c r="AJ954" i="23"/>
  <c r="AI954" i="23"/>
  <c r="AH954" i="23"/>
  <c r="AG954" i="23"/>
  <c r="G954" i="23"/>
  <c r="C954" i="23"/>
  <c r="AJ953" i="23"/>
  <c r="AI953" i="23"/>
  <c r="AH953" i="23"/>
  <c r="AG953" i="23"/>
  <c r="G953" i="23"/>
  <c r="C953" i="23"/>
  <c r="AJ952" i="23"/>
  <c r="AI952" i="23"/>
  <c r="AH952" i="23"/>
  <c r="AG952" i="23"/>
  <c r="G952" i="23"/>
  <c r="C952" i="23"/>
  <c r="AJ951" i="23"/>
  <c r="AI951" i="23"/>
  <c r="AH951" i="23"/>
  <c r="AG951" i="23"/>
  <c r="G951" i="23"/>
  <c r="C951" i="23"/>
  <c r="AJ950" i="23"/>
  <c r="AI950" i="23"/>
  <c r="AH950" i="23"/>
  <c r="AG950" i="23"/>
  <c r="G950" i="23"/>
  <c r="C950" i="23"/>
  <c r="AJ949" i="23"/>
  <c r="AI949" i="23"/>
  <c r="AH949" i="23"/>
  <c r="AG949" i="23"/>
  <c r="G949" i="23"/>
  <c r="C949" i="23"/>
  <c r="AJ948" i="23"/>
  <c r="AI948" i="23"/>
  <c r="AH948" i="23"/>
  <c r="AG948" i="23"/>
  <c r="G948" i="23"/>
  <c r="C948" i="23"/>
  <c r="AJ947" i="23"/>
  <c r="AI947" i="23"/>
  <c r="AH947" i="23"/>
  <c r="AG947" i="23"/>
  <c r="G947" i="23"/>
  <c r="C947" i="23"/>
  <c r="AJ946" i="23"/>
  <c r="AI946" i="23"/>
  <c r="AH946" i="23"/>
  <c r="AG946" i="23"/>
  <c r="G946" i="23"/>
  <c r="C946" i="23"/>
  <c r="AJ945" i="23"/>
  <c r="AI945" i="23"/>
  <c r="AH945" i="23"/>
  <c r="AG945" i="23"/>
  <c r="G945" i="23"/>
  <c r="C945" i="23"/>
  <c r="AJ944" i="23"/>
  <c r="AI944" i="23"/>
  <c r="AH944" i="23"/>
  <c r="AG944" i="23"/>
  <c r="G944" i="23"/>
  <c r="C944" i="23"/>
  <c r="AJ943" i="23"/>
  <c r="AI943" i="23"/>
  <c r="AH943" i="23"/>
  <c r="AG943" i="23"/>
  <c r="G943" i="23"/>
  <c r="C943" i="23"/>
  <c r="AJ942" i="23"/>
  <c r="AI942" i="23"/>
  <c r="AH942" i="23"/>
  <c r="AG942" i="23"/>
  <c r="G942" i="23"/>
  <c r="C942" i="23"/>
  <c r="AJ941" i="23"/>
  <c r="AI941" i="23"/>
  <c r="AH941" i="23"/>
  <c r="AG941" i="23"/>
  <c r="G941" i="23"/>
  <c r="C941" i="23"/>
  <c r="AJ940" i="23"/>
  <c r="AI940" i="23"/>
  <c r="AH940" i="23"/>
  <c r="AG940" i="23"/>
  <c r="G940" i="23"/>
  <c r="C940" i="23"/>
  <c r="AJ939" i="23"/>
  <c r="AI939" i="23"/>
  <c r="AH939" i="23"/>
  <c r="AG939" i="23"/>
  <c r="G939" i="23"/>
  <c r="C939" i="23"/>
  <c r="AJ938" i="23"/>
  <c r="AI938" i="23"/>
  <c r="AH938" i="23"/>
  <c r="AG938" i="23"/>
  <c r="G938" i="23"/>
  <c r="C938" i="23"/>
  <c r="AJ937" i="23"/>
  <c r="AI937" i="23"/>
  <c r="AH937" i="23"/>
  <c r="AG937" i="23"/>
  <c r="G937" i="23"/>
  <c r="C937" i="23"/>
  <c r="AJ936" i="23"/>
  <c r="AI936" i="23"/>
  <c r="AH936" i="23"/>
  <c r="AG936" i="23"/>
  <c r="G936" i="23"/>
  <c r="C936" i="23"/>
  <c r="AJ935" i="23"/>
  <c r="AI935" i="23"/>
  <c r="AH935" i="23"/>
  <c r="AG935" i="23"/>
  <c r="G935" i="23"/>
  <c r="C935" i="23"/>
  <c r="AJ934" i="23"/>
  <c r="AI934" i="23"/>
  <c r="AH934" i="23"/>
  <c r="AG934" i="23"/>
  <c r="G934" i="23"/>
  <c r="C934" i="23"/>
  <c r="AJ933" i="23"/>
  <c r="AI933" i="23"/>
  <c r="AH933" i="23"/>
  <c r="AG933" i="23"/>
  <c r="G933" i="23"/>
  <c r="C933" i="23"/>
  <c r="AJ932" i="23"/>
  <c r="AI932" i="23"/>
  <c r="AH932" i="23"/>
  <c r="AG932" i="23"/>
  <c r="G932" i="23"/>
  <c r="C932" i="23"/>
  <c r="AJ931" i="23"/>
  <c r="AI931" i="23"/>
  <c r="AH931" i="23"/>
  <c r="AG931" i="23"/>
  <c r="G931" i="23"/>
  <c r="C931" i="23"/>
  <c r="AJ930" i="23"/>
  <c r="AI930" i="23"/>
  <c r="AH930" i="23"/>
  <c r="AG930" i="23"/>
  <c r="G930" i="23"/>
  <c r="C930" i="23"/>
  <c r="AJ929" i="23"/>
  <c r="AI929" i="23"/>
  <c r="AH929" i="23"/>
  <c r="AG929" i="23"/>
  <c r="G929" i="23"/>
  <c r="C929" i="23"/>
  <c r="AJ928" i="23"/>
  <c r="AI928" i="23"/>
  <c r="AH928" i="23"/>
  <c r="AG928" i="23"/>
  <c r="G928" i="23"/>
  <c r="C928" i="23"/>
  <c r="AJ927" i="23"/>
  <c r="AI927" i="23"/>
  <c r="AH927" i="23"/>
  <c r="AG927" i="23"/>
  <c r="G927" i="23"/>
  <c r="C927" i="23"/>
  <c r="AJ926" i="23"/>
  <c r="AI926" i="23"/>
  <c r="AH926" i="23"/>
  <c r="AG926" i="23"/>
  <c r="G926" i="23"/>
  <c r="C926" i="23"/>
  <c r="AJ925" i="23"/>
  <c r="AI925" i="23"/>
  <c r="AH925" i="23"/>
  <c r="AG925" i="23"/>
  <c r="G925" i="23"/>
  <c r="C925" i="23"/>
  <c r="AJ924" i="23"/>
  <c r="AI924" i="23"/>
  <c r="AH924" i="23"/>
  <c r="AG924" i="23"/>
  <c r="G924" i="23"/>
  <c r="C924" i="23"/>
  <c r="AJ923" i="23"/>
  <c r="AI923" i="23"/>
  <c r="AH923" i="23"/>
  <c r="AG923" i="23"/>
  <c r="G923" i="23"/>
  <c r="C923" i="23"/>
  <c r="AJ922" i="23"/>
  <c r="AI922" i="23"/>
  <c r="AH922" i="23"/>
  <c r="AG922" i="23"/>
  <c r="G922" i="23"/>
  <c r="C922" i="23"/>
  <c r="AJ921" i="23"/>
  <c r="AI921" i="23"/>
  <c r="AH921" i="23"/>
  <c r="AG921" i="23"/>
  <c r="G921" i="23"/>
  <c r="C921" i="23"/>
  <c r="AJ920" i="23"/>
  <c r="AI920" i="23"/>
  <c r="AH920" i="23"/>
  <c r="AG920" i="23"/>
  <c r="G920" i="23"/>
  <c r="C920" i="23"/>
  <c r="AJ919" i="23"/>
  <c r="AI919" i="23"/>
  <c r="AH919" i="23"/>
  <c r="AG919" i="23"/>
  <c r="G919" i="23"/>
  <c r="C919" i="23"/>
  <c r="AJ918" i="23"/>
  <c r="AI918" i="23"/>
  <c r="AH918" i="23"/>
  <c r="AG918" i="23"/>
  <c r="G918" i="23"/>
  <c r="C918" i="23"/>
  <c r="AJ917" i="23"/>
  <c r="AI917" i="23"/>
  <c r="AH917" i="23"/>
  <c r="AG917" i="23"/>
  <c r="G917" i="23"/>
  <c r="C917" i="23"/>
  <c r="AJ916" i="23"/>
  <c r="AI916" i="23"/>
  <c r="AH916" i="23"/>
  <c r="AG916" i="23"/>
  <c r="G916" i="23"/>
  <c r="C916" i="23"/>
  <c r="AJ915" i="23"/>
  <c r="AI915" i="23"/>
  <c r="AH915" i="23"/>
  <c r="AG915" i="23"/>
  <c r="G915" i="23"/>
  <c r="C915" i="23"/>
  <c r="AJ914" i="23"/>
  <c r="AI914" i="23"/>
  <c r="AH914" i="23"/>
  <c r="AG914" i="23"/>
  <c r="G914" i="23"/>
  <c r="C914" i="23"/>
  <c r="AJ913" i="23"/>
  <c r="AI913" i="23"/>
  <c r="AH913" i="23"/>
  <c r="AG913" i="23"/>
  <c r="G913" i="23"/>
  <c r="C913" i="23"/>
  <c r="AJ912" i="23"/>
  <c r="AI912" i="23"/>
  <c r="AH912" i="23"/>
  <c r="AG912" i="23"/>
  <c r="G912" i="23"/>
  <c r="C912" i="23"/>
  <c r="AJ911" i="23"/>
  <c r="AI911" i="23"/>
  <c r="AH911" i="23"/>
  <c r="AG911" i="23"/>
  <c r="G911" i="23"/>
  <c r="C911" i="23"/>
  <c r="AJ910" i="23"/>
  <c r="AI910" i="23"/>
  <c r="AH910" i="23"/>
  <c r="AG910" i="23"/>
  <c r="G910" i="23"/>
  <c r="C910" i="23"/>
  <c r="AJ909" i="23"/>
  <c r="AI909" i="23"/>
  <c r="AH909" i="23"/>
  <c r="AG909" i="23"/>
  <c r="G909" i="23"/>
  <c r="C909" i="23"/>
  <c r="AJ908" i="23"/>
  <c r="AI908" i="23"/>
  <c r="AH908" i="23"/>
  <c r="AG908" i="23"/>
  <c r="G908" i="23"/>
  <c r="C908" i="23"/>
  <c r="AJ907" i="23"/>
  <c r="AI907" i="23"/>
  <c r="AH907" i="23"/>
  <c r="AG907" i="23"/>
  <c r="G907" i="23"/>
  <c r="C907" i="23"/>
  <c r="AJ906" i="23"/>
  <c r="AI906" i="23"/>
  <c r="AH906" i="23"/>
  <c r="AG906" i="23"/>
  <c r="G906" i="23"/>
  <c r="C906" i="23"/>
  <c r="AJ905" i="23"/>
  <c r="AI905" i="23"/>
  <c r="AH905" i="23"/>
  <c r="AG905" i="23"/>
  <c r="G905" i="23"/>
  <c r="C905" i="23"/>
  <c r="AJ904" i="23"/>
  <c r="AI904" i="23"/>
  <c r="AH904" i="23"/>
  <c r="AG904" i="23"/>
  <c r="G904" i="23"/>
  <c r="C904" i="23"/>
  <c r="AJ903" i="23"/>
  <c r="AI903" i="23"/>
  <c r="AH903" i="23"/>
  <c r="AG903" i="23"/>
  <c r="G903" i="23"/>
  <c r="C903" i="23"/>
  <c r="AJ902" i="23"/>
  <c r="AI902" i="23"/>
  <c r="AH902" i="23"/>
  <c r="AG902" i="23"/>
  <c r="G902" i="23"/>
  <c r="C902" i="23"/>
  <c r="AJ901" i="23"/>
  <c r="AI901" i="23"/>
  <c r="AH901" i="23"/>
  <c r="AG901" i="23"/>
  <c r="G901" i="23"/>
  <c r="C901" i="23"/>
  <c r="AJ900" i="23"/>
  <c r="AI900" i="23"/>
  <c r="AH900" i="23"/>
  <c r="AG900" i="23"/>
  <c r="G900" i="23"/>
  <c r="C900" i="23"/>
  <c r="AJ899" i="23"/>
  <c r="AI899" i="23"/>
  <c r="AH899" i="23"/>
  <c r="AG899" i="23"/>
  <c r="G899" i="23"/>
  <c r="C899" i="23"/>
  <c r="AJ898" i="23"/>
  <c r="AI898" i="23"/>
  <c r="AH898" i="23"/>
  <c r="AG898" i="23"/>
  <c r="G898" i="23"/>
  <c r="C898" i="23"/>
  <c r="AJ897" i="23"/>
  <c r="AI897" i="23"/>
  <c r="AH897" i="23"/>
  <c r="AG897" i="23"/>
  <c r="G897" i="23"/>
  <c r="C897" i="23"/>
  <c r="AJ896" i="23"/>
  <c r="AI896" i="23"/>
  <c r="AH896" i="23"/>
  <c r="AG896" i="23"/>
  <c r="G896" i="23"/>
  <c r="C896" i="23"/>
  <c r="AJ895" i="23"/>
  <c r="AI895" i="23"/>
  <c r="AH895" i="23"/>
  <c r="AG895" i="23"/>
  <c r="G895" i="23"/>
  <c r="C895" i="23"/>
  <c r="AJ894" i="23"/>
  <c r="AI894" i="23"/>
  <c r="AH894" i="23"/>
  <c r="AG894" i="23"/>
  <c r="G894" i="23"/>
  <c r="C894" i="23"/>
  <c r="AJ893" i="23"/>
  <c r="AI893" i="23"/>
  <c r="AH893" i="23"/>
  <c r="AG893" i="23"/>
  <c r="G893" i="23"/>
  <c r="C893" i="23"/>
  <c r="AJ892" i="23"/>
  <c r="AI892" i="23"/>
  <c r="AH892" i="23"/>
  <c r="AG892" i="23"/>
  <c r="G892" i="23"/>
  <c r="C892" i="23"/>
  <c r="AJ891" i="23"/>
  <c r="AI891" i="23"/>
  <c r="AH891" i="23"/>
  <c r="AG891" i="23"/>
  <c r="G891" i="23"/>
  <c r="C891" i="23"/>
  <c r="AJ890" i="23"/>
  <c r="AI890" i="23"/>
  <c r="AH890" i="23"/>
  <c r="AG890" i="23"/>
  <c r="G890" i="23"/>
  <c r="C890" i="23"/>
  <c r="AJ889" i="23"/>
  <c r="AI889" i="23"/>
  <c r="AH889" i="23"/>
  <c r="AG889" i="23"/>
  <c r="G889" i="23"/>
  <c r="C889" i="23"/>
  <c r="AJ888" i="23"/>
  <c r="AI888" i="23"/>
  <c r="AH888" i="23"/>
  <c r="AG888" i="23"/>
  <c r="G888" i="23"/>
  <c r="C888" i="23"/>
  <c r="AJ887" i="23"/>
  <c r="AI887" i="23"/>
  <c r="AH887" i="23"/>
  <c r="AG887" i="23"/>
  <c r="G887" i="23"/>
  <c r="C887" i="23"/>
  <c r="AJ886" i="23"/>
  <c r="AI886" i="23"/>
  <c r="AH886" i="23"/>
  <c r="AG886" i="23"/>
  <c r="G886" i="23"/>
  <c r="C886" i="23"/>
  <c r="AJ885" i="23"/>
  <c r="AI885" i="23"/>
  <c r="AH885" i="23"/>
  <c r="AG885" i="23"/>
  <c r="G885" i="23"/>
  <c r="C885" i="23"/>
  <c r="AJ884" i="23"/>
  <c r="AI884" i="23"/>
  <c r="AH884" i="23"/>
  <c r="AG884" i="23"/>
  <c r="G884" i="23"/>
  <c r="C884" i="23"/>
  <c r="AJ883" i="23"/>
  <c r="AI883" i="23"/>
  <c r="AH883" i="23"/>
  <c r="AG883" i="23"/>
  <c r="G883" i="23"/>
  <c r="C883" i="23"/>
  <c r="AJ882" i="23"/>
  <c r="AI882" i="23"/>
  <c r="AH882" i="23"/>
  <c r="AG882" i="23"/>
  <c r="G882" i="23"/>
  <c r="C882" i="23"/>
  <c r="AJ881" i="23"/>
  <c r="AI881" i="23"/>
  <c r="AH881" i="23"/>
  <c r="AG881" i="23"/>
  <c r="G881" i="23"/>
  <c r="C881" i="23"/>
  <c r="AJ880" i="23"/>
  <c r="AI880" i="23"/>
  <c r="AH880" i="23"/>
  <c r="AG880" i="23"/>
  <c r="G880" i="23"/>
  <c r="C880" i="23"/>
  <c r="AJ879" i="23"/>
  <c r="AI879" i="23"/>
  <c r="AH879" i="23"/>
  <c r="AG879" i="23"/>
  <c r="G879" i="23"/>
  <c r="C879" i="23"/>
  <c r="AJ878" i="23"/>
  <c r="AI878" i="23"/>
  <c r="AH878" i="23"/>
  <c r="AG878" i="23"/>
  <c r="G878" i="23"/>
  <c r="C878" i="23"/>
  <c r="AJ877" i="23"/>
  <c r="AI877" i="23"/>
  <c r="AH877" i="23"/>
  <c r="AG877" i="23"/>
  <c r="G877" i="23"/>
  <c r="C877" i="23"/>
  <c r="AJ876" i="23"/>
  <c r="AI876" i="23"/>
  <c r="AH876" i="23"/>
  <c r="AG876" i="23"/>
  <c r="G876" i="23"/>
  <c r="C876" i="23"/>
  <c r="AJ875" i="23"/>
  <c r="AI875" i="23"/>
  <c r="AH875" i="23"/>
  <c r="AG875" i="23"/>
  <c r="G875" i="23"/>
  <c r="C875" i="23"/>
  <c r="AJ874" i="23"/>
  <c r="AI874" i="23"/>
  <c r="AH874" i="23"/>
  <c r="AG874" i="23"/>
  <c r="G874" i="23"/>
  <c r="C874" i="23"/>
  <c r="AJ873" i="23"/>
  <c r="AI873" i="23"/>
  <c r="AH873" i="23"/>
  <c r="AG873" i="23"/>
  <c r="G873" i="23"/>
  <c r="C873" i="23"/>
  <c r="AJ872" i="23"/>
  <c r="AI872" i="23"/>
  <c r="AH872" i="23"/>
  <c r="AG872" i="23"/>
  <c r="G872" i="23"/>
  <c r="C872" i="23"/>
  <c r="AJ871" i="23"/>
  <c r="AI871" i="23"/>
  <c r="AH871" i="23"/>
  <c r="AG871" i="23"/>
  <c r="G871" i="23"/>
  <c r="C871" i="23"/>
  <c r="AJ870" i="23"/>
  <c r="AI870" i="23"/>
  <c r="AH870" i="23"/>
  <c r="AG870" i="23"/>
  <c r="G870" i="23"/>
  <c r="C870" i="23"/>
  <c r="AJ869" i="23"/>
  <c r="AI869" i="23"/>
  <c r="AH869" i="23"/>
  <c r="AG869" i="23"/>
  <c r="G869" i="23"/>
  <c r="C869" i="23"/>
  <c r="AJ868" i="23"/>
  <c r="AI868" i="23"/>
  <c r="AH868" i="23"/>
  <c r="AG868" i="23"/>
  <c r="G868" i="23"/>
  <c r="C868" i="23"/>
  <c r="AJ867" i="23"/>
  <c r="AI867" i="23"/>
  <c r="AH867" i="23"/>
  <c r="AG867" i="23"/>
  <c r="G867" i="23"/>
  <c r="C867" i="23"/>
  <c r="AJ866" i="23"/>
  <c r="AI866" i="23"/>
  <c r="AH866" i="23"/>
  <c r="AG866" i="23"/>
  <c r="G866" i="23"/>
  <c r="C866" i="23"/>
  <c r="AJ865" i="23"/>
  <c r="AI865" i="23"/>
  <c r="AH865" i="23"/>
  <c r="AG865" i="23"/>
  <c r="G865" i="23"/>
  <c r="C865" i="23"/>
  <c r="AJ864" i="23"/>
  <c r="AI864" i="23"/>
  <c r="AH864" i="23"/>
  <c r="AG864" i="23"/>
  <c r="G864" i="23"/>
  <c r="C864" i="23"/>
  <c r="AJ863" i="23"/>
  <c r="AI863" i="23"/>
  <c r="AH863" i="23"/>
  <c r="AG863" i="23"/>
  <c r="G863" i="23"/>
  <c r="C863" i="23"/>
  <c r="AJ862" i="23"/>
  <c r="AI862" i="23"/>
  <c r="AH862" i="23"/>
  <c r="AG862" i="23"/>
  <c r="G862" i="23"/>
  <c r="C862" i="23"/>
  <c r="AJ861" i="23"/>
  <c r="AI861" i="23"/>
  <c r="AH861" i="23"/>
  <c r="AG861" i="23"/>
  <c r="G861" i="23"/>
  <c r="C861" i="23"/>
  <c r="AJ860" i="23"/>
  <c r="AI860" i="23"/>
  <c r="AH860" i="23"/>
  <c r="AG860" i="23"/>
  <c r="G860" i="23"/>
  <c r="C860" i="23"/>
  <c r="AJ859" i="23"/>
  <c r="AI859" i="23"/>
  <c r="AH859" i="23"/>
  <c r="AG859" i="23"/>
  <c r="G859" i="23"/>
  <c r="C859" i="23"/>
  <c r="AJ858" i="23"/>
  <c r="AI858" i="23"/>
  <c r="AH858" i="23"/>
  <c r="AG858" i="23"/>
  <c r="G858" i="23"/>
  <c r="C858" i="23"/>
  <c r="AJ857" i="23"/>
  <c r="AI857" i="23"/>
  <c r="AH857" i="23"/>
  <c r="AG857" i="23"/>
  <c r="G857" i="23"/>
  <c r="C857" i="23"/>
  <c r="AJ856" i="23"/>
  <c r="AI856" i="23"/>
  <c r="AH856" i="23"/>
  <c r="AG856" i="23"/>
  <c r="G856" i="23"/>
  <c r="C856" i="23"/>
  <c r="AJ855" i="23"/>
  <c r="AI855" i="23"/>
  <c r="AH855" i="23"/>
  <c r="AG855" i="23"/>
  <c r="G855" i="23"/>
  <c r="C855" i="23"/>
  <c r="AJ854" i="23"/>
  <c r="AI854" i="23"/>
  <c r="AH854" i="23"/>
  <c r="AG854" i="23"/>
  <c r="G854" i="23"/>
  <c r="C854" i="23"/>
  <c r="AJ853" i="23"/>
  <c r="AI853" i="23"/>
  <c r="AH853" i="23"/>
  <c r="AG853" i="23"/>
  <c r="G853" i="23"/>
  <c r="C853" i="23"/>
  <c r="AJ852" i="23"/>
  <c r="AI852" i="23"/>
  <c r="AH852" i="23"/>
  <c r="AG852" i="23"/>
  <c r="G852" i="23"/>
  <c r="C852" i="23"/>
  <c r="AJ851" i="23"/>
  <c r="AI851" i="23"/>
  <c r="AH851" i="23"/>
  <c r="AG851" i="23"/>
  <c r="G851" i="23"/>
  <c r="C851" i="23"/>
  <c r="AJ850" i="23"/>
  <c r="AI850" i="23"/>
  <c r="AH850" i="23"/>
  <c r="AG850" i="23"/>
  <c r="G850" i="23"/>
  <c r="C850" i="23"/>
  <c r="AJ849" i="23"/>
  <c r="AI849" i="23"/>
  <c r="AH849" i="23"/>
  <c r="AG849" i="23"/>
  <c r="G849" i="23"/>
  <c r="C849" i="23"/>
  <c r="AJ848" i="23"/>
  <c r="AI848" i="23"/>
  <c r="AH848" i="23"/>
  <c r="AG848" i="23"/>
  <c r="G848" i="23"/>
  <c r="C848" i="23"/>
  <c r="AJ847" i="23"/>
  <c r="AI847" i="23"/>
  <c r="AH847" i="23"/>
  <c r="AG847" i="23"/>
  <c r="G847" i="23"/>
  <c r="C847" i="23"/>
  <c r="AJ846" i="23"/>
  <c r="AI846" i="23"/>
  <c r="AH846" i="23"/>
  <c r="AG846" i="23"/>
  <c r="G846" i="23"/>
  <c r="C846" i="23"/>
  <c r="AJ845" i="23"/>
  <c r="AI845" i="23"/>
  <c r="AH845" i="23"/>
  <c r="AG845" i="23"/>
  <c r="G845" i="23"/>
  <c r="C845" i="23"/>
  <c r="AJ844" i="23"/>
  <c r="AI844" i="23"/>
  <c r="AH844" i="23"/>
  <c r="AG844" i="23"/>
  <c r="G844" i="23"/>
  <c r="C844" i="23"/>
  <c r="AJ843" i="23"/>
  <c r="AI843" i="23"/>
  <c r="AH843" i="23"/>
  <c r="AG843" i="23"/>
  <c r="G843" i="23"/>
  <c r="C843" i="23"/>
  <c r="AJ842" i="23"/>
  <c r="AI842" i="23"/>
  <c r="AH842" i="23"/>
  <c r="AG842" i="23"/>
  <c r="G842" i="23"/>
  <c r="C842" i="23"/>
  <c r="AJ841" i="23"/>
  <c r="AI841" i="23"/>
  <c r="AH841" i="23"/>
  <c r="AG841" i="23"/>
  <c r="G841" i="23"/>
  <c r="C841" i="23"/>
  <c r="AJ840" i="23"/>
  <c r="AI840" i="23"/>
  <c r="AH840" i="23"/>
  <c r="AG840" i="23"/>
  <c r="G840" i="23"/>
  <c r="C840" i="23"/>
  <c r="AJ839" i="23"/>
  <c r="AI839" i="23"/>
  <c r="AH839" i="23"/>
  <c r="AG839" i="23"/>
  <c r="G839" i="23"/>
  <c r="C839" i="23"/>
  <c r="AJ838" i="23"/>
  <c r="AI838" i="23"/>
  <c r="AH838" i="23"/>
  <c r="AG838" i="23"/>
  <c r="G838" i="23"/>
  <c r="C838" i="23"/>
  <c r="AJ837" i="23"/>
  <c r="AI837" i="23"/>
  <c r="AH837" i="23"/>
  <c r="AG837" i="23"/>
  <c r="G837" i="23"/>
  <c r="C837" i="23"/>
  <c r="AJ836" i="23"/>
  <c r="AI836" i="23"/>
  <c r="AH836" i="23"/>
  <c r="AG836" i="23"/>
  <c r="G836" i="23"/>
  <c r="C836" i="23"/>
  <c r="AJ835" i="23"/>
  <c r="AI835" i="23"/>
  <c r="AH835" i="23"/>
  <c r="AG835" i="23"/>
  <c r="G835" i="23"/>
  <c r="C835" i="23"/>
  <c r="AJ834" i="23"/>
  <c r="AI834" i="23"/>
  <c r="AH834" i="23"/>
  <c r="AG834" i="23"/>
  <c r="G834" i="23"/>
  <c r="C834" i="23"/>
  <c r="AJ833" i="23"/>
  <c r="AI833" i="23"/>
  <c r="AH833" i="23"/>
  <c r="AG833" i="23"/>
  <c r="G833" i="23"/>
  <c r="C833" i="23"/>
  <c r="AJ832" i="23"/>
  <c r="AI832" i="23"/>
  <c r="AH832" i="23"/>
  <c r="AG832" i="23"/>
  <c r="G832" i="23"/>
  <c r="C832" i="23"/>
  <c r="AJ831" i="23"/>
  <c r="AI831" i="23"/>
  <c r="AH831" i="23"/>
  <c r="AG831" i="23"/>
  <c r="G831" i="23"/>
  <c r="C831" i="23"/>
  <c r="AJ830" i="23"/>
  <c r="AI830" i="23"/>
  <c r="AH830" i="23"/>
  <c r="AG830" i="23"/>
  <c r="G830" i="23"/>
  <c r="C830" i="23"/>
  <c r="AJ829" i="23"/>
  <c r="AI829" i="23"/>
  <c r="AH829" i="23"/>
  <c r="AG829" i="23"/>
  <c r="G829" i="23"/>
  <c r="C829" i="23"/>
  <c r="AJ828" i="23"/>
  <c r="AI828" i="23"/>
  <c r="AH828" i="23"/>
  <c r="AG828" i="23"/>
  <c r="G828" i="23"/>
  <c r="C828" i="23"/>
  <c r="AJ827" i="23"/>
  <c r="AI827" i="23"/>
  <c r="AH827" i="23"/>
  <c r="AG827" i="23"/>
  <c r="G827" i="23"/>
  <c r="C827" i="23"/>
  <c r="AJ826" i="23"/>
  <c r="AI826" i="23"/>
  <c r="AH826" i="23"/>
  <c r="AG826" i="23"/>
  <c r="G826" i="23"/>
  <c r="C826" i="23"/>
  <c r="AJ825" i="23"/>
  <c r="AI825" i="23"/>
  <c r="AH825" i="23"/>
  <c r="AG825" i="23"/>
  <c r="G825" i="23"/>
  <c r="C825" i="23"/>
  <c r="AJ824" i="23"/>
  <c r="AI824" i="23"/>
  <c r="AH824" i="23"/>
  <c r="AG824" i="23"/>
  <c r="G824" i="23"/>
  <c r="C824" i="23"/>
  <c r="AJ823" i="23"/>
  <c r="AI823" i="23"/>
  <c r="AH823" i="23"/>
  <c r="AG823" i="23"/>
  <c r="G823" i="23"/>
  <c r="C823" i="23"/>
  <c r="AJ822" i="23"/>
  <c r="AI822" i="23"/>
  <c r="AH822" i="23"/>
  <c r="AG822" i="23"/>
  <c r="G822" i="23"/>
  <c r="C822" i="23"/>
  <c r="AJ821" i="23"/>
  <c r="AI821" i="23"/>
  <c r="AH821" i="23"/>
  <c r="AG821" i="23"/>
  <c r="G821" i="23"/>
  <c r="C821" i="23"/>
  <c r="AJ820" i="23"/>
  <c r="AI820" i="23"/>
  <c r="AH820" i="23"/>
  <c r="AG820" i="23"/>
  <c r="G820" i="23"/>
  <c r="C820" i="23"/>
  <c r="AJ819" i="23"/>
  <c r="AI819" i="23"/>
  <c r="AH819" i="23"/>
  <c r="AG819" i="23"/>
  <c r="G819" i="23"/>
  <c r="C819" i="23"/>
  <c r="AJ818" i="23"/>
  <c r="AI818" i="23"/>
  <c r="AH818" i="23"/>
  <c r="AG818" i="23"/>
  <c r="G818" i="23"/>
  <c r="C818" i="23"/>
  <c r="AJ817" i="23"/>
  <c r="AI817" i="23"/>
  <c r="AH817" i="23"/>
  <c r="AG817" i="23"/>
  <c r="G817" i="23"/>
  <c r="C817" i="23"/>
  <c r="AJ816" i="23"/>
  <c r="AI816" i="23"/>
  <c r="AH816" i="23"/>
  <c r="AG816" i="23"/>
  <c r="G816" i="23"/>
  <c r="C816" i="23"/>
  <c r="AJ815" i="23"/>
  <c r="AI815" i="23"/>
  <c r="AH815" i="23"/>
  <c r="AG815" i="23"/>
  <c r="G815" i="23"/>
  <c r="C815" i="23"/>
  <c r="AJ814" i="23"/>
  <c r="AI814" i="23"/>
  <c r="AH814" i="23"/>
  <c r="AG814" i="23"/>
  <c r="G814" i="23"/>
  <c r="C814" i="23"/>
  <c r="AJ813" i="23"/>
  <c r="AI813" i="23"/>
  <c r="AH813" i="23"/>
  <c r="AG813" i="23"/>
  <c r="G813" i="23"/>
  <c r="C813" i="23"/>
  <c r="AJ812" i="23"/>
  <c r="AI812" i="23"/>
  <c r="AH812" i="23"/>
  <c r="AG812" i="23"/>
  <c r="G812" i="23"/>
  <c r="C812" i="23"/>
  <c r="AJ811" i="23"/>
  <c r="AI811" i="23"/>
  <c r="AH811" i="23"/>
  <c r="AG811" i="23"/>
  <c r="G811" i="23"/>
  <c r="C811" i="23"/>
  <c r="AJ810" i="23"/>
  <c r="AI810" i="23"/>
  <c r="AH810" i="23"/>
  <c r="AG810" i="23"/>
  <c r="G810" i="23"/>
  <c r="C810" i="23"/>
  <c r="AJ809" i="23"/>
  <c r="AI809" i="23"/>
  <c r="AH809" i="23"/>
  <c r="AG809" i="23"/>
  <c r="G809" i="23"/>
  <c r="C809" i="23"/>
  <c r="AJ808" i="23"/>
  <c r="AI808" i="23"/>
  <c r="AH808" i="23"/>
  <c r="AG808" i="23"/>
  <c r="G808" i="23"/>
  <c r="C808" i="23"/>
  <c r="AJ807" i="23"/>
  <c r="AI807" i="23"/>
  <c r="AH807" i="23"/>
  <c r="AG807" i="23"/>
  <c r="G807" i="23"/>
  <c r="C807" i="23"/>
  <c r="AJ806" i="23"/>
  <c r="AI806" i="23"/>
  <c r="AH806" i="23"/>
  <c r="AG806" i="23"/>
  <c r="G806" i="23"/>
  <c r="C806" i="23"/>
  <c r="AJ805" i="23"/>
  <c r="AI805" i="23"/>
  <c r="AH805" i="23"/>
  <c r="AG805" i="23"/>
  <c r="G805" i="23"/>
  <c r="C805" i="23"/>
  <c r="AJ804" i="23"/>
  <c r="AI804" i="23"/>
  <c r="AH804" i="23"/>
  <c r="AG804" i="23"/>
  <c r="G804" i="23"/>
  <c r="C804" i="23"/>
  <c r="AJ803" i="23"/>
  <c r="AI803" i="23"/>
  <c r="AH803" i="23"/>
  <c r="AG803" i="23"/>
  <c r="G803" i="23"/>
  <c r="C803" i="23"/>
  <c r="AJ802" i="23"/>
  <c r="AI802" i="23"/>
  <c r="AH802" i="23"/>
  <c r="AG802" i="23"/>
  <c r="G802" i="23"/>
  <c r="C802" i="23"/>
  <c r="AJ801" i="23"/>
  <c r="AI801" i="23"/>
  <c r="AH801" i="23"/>
  <c r="AG801" i="23"/>
  <c r="G801" i="23"/>
  <c r="C801" i="23"/>
  <c r="AJ800" i="23"/>
  <c r="AI800" i="23"/>
  <c r="AH800" i="23"/>
  <c r="AG800" i="23"/>
  <c r="G800" i="23"/>
  <c r="C800" i="23"/>
  <c r="AJ799" i="23"/>
  <c r="AI799" i="23"/>
  <c r="AH799" i="23"/>
  <c r="AG799" i="23"/>
  <c r="G799" i="23"/>
  <c r="C799" i="23"/>
  <c r="AJ798" i="23"/>
  <c r="AI798" i="23"/>
  <c r="AH798" i="23"/>
  <c r="AG798" i="23"/>
  <c r="G798" i="23"/>
  <c r="C798" i="23"/>
  <c r="AJ797" i="23"/>
  <c r="AI797" i="23"/>
  <c r="AH797" i="23"/>
  <c r="AG797" i="23"/>
  <c r="G797" i="23"/>
  <c r="C797" i="23"/>
  <c r="AJ796" i="23"/>
  <c r="AI796" i="23"/>
  <c r="AH796" i="23"/>
  <c r="AG796" i="23"/>
  <c r="G796" i="23"/>
  <c r="C796" i="23"/>
  <c r="AJ795" i="23"/>
  <c r="AI795" i="23"/>
  <c r="AH795" i="23"/>
  <c r="AG795" i="23"/>
  <c r="G795" i="23"/>
  <c r="C795" i="23"/>
  <c r="AJ794" i="23"/>
  <c r="AI794" i="23"/>
  <c r="AH794" i="23"/>
  <c r="AG794" i="23"/>
  <c r="G794" i="23"/>
  <c r="C794" i="23"/>
  <c r="AJ793" i="23"/>
  <c r="AI793" i="23"/>
  <c r="AH793" i="23"/>
  <c r="AG793" i="23"/>
  <c r="G793" i="23"/>
  <c r="C793" i="23"/>
  <c r="AJ792" i="23"/>
  <c r="AI792" i="23"/>
  <c r="AH792" i="23"/>
  <c r="AG792" i="23"/>
  <c r="G792" i="23"/>
  <c r="C792" i="23"/>
  <c r="AJ791" i="23"/>
  <c r="AI791" i="23"/>
  <c r="AH791" i="23"/>
  <c r="AG791" i="23"/>
  <c r="G791" i="23"/>
  <c r="C791" i="23"/>
  <c r="AJ790" i="23"/>
  <c r="AI790" i="23"/>
  <c r="AH790" i="23"/>
  <c r="AG790" i="23"/>
  <c r="G790" i="23"/>
  <c r="C790" i="23"/>
  <c r="AJ789" i="23"/>
  <c r="AI789" i="23"/>
  <c r="AH789" i="23"/>
  <c r="AG789" i="23"/>
  <c r="G789" i="23"/>
  <c r="C789" i="23"/>
  <c r="AJ788" i="23"/>
  <c r="AI788" i="23"/>
  <c r="AH788" i="23"/>
  <c r="AG788" i="23"/>
  <c r="G788" i="23"/>
  <c r="C788" i="23"/>
  <c r="AJ787" i="23"/>
  <c r="AI787" i="23"/>
  <c r="AH787" i="23"/>
  <c r="AG787" i="23"/>
  <c r="G787" i="23"/>
  <c r="C787" i="23"/>
  <c r="AJ786" i="23"/>
  <c r="AI786" i="23"/>
  <c r="AH786" i="23"/>
  <c r="AG786" i="23"/>
  <c r="G786" i="23"/>
  <c r="C786" i="23"/>
  <c r="AJ785" i="23"/>
  <c r="AI785" i="23"/>
  <c r="AH785" i="23"/>
  <c r="AG785" i="23"/>
  <c r="G785" i="23"/>
  <c r="C785" i="23"/>
  <c r="AJ784" i="23"/>
  <c r="AI784" i="23"/>
  <c r="AH784" i="23"/>
  <c r="AG784" i="23"/>
  <c r="G784" i="23"/>
  <c r="C784" i="23"/>
  <c r="AJ783" i="23"/>
  <c r="AI783" i="23"/>
  <c r="AH783" i="23"/>
  <c r="AG783" i="23"/>
  <c r="G783" i="23"/>
  <c r="C783" i="23"/>
  <c r="AJ782" i="23"/>
  <c r="AI782" i="23"/>
  <c r="AH782" i="23"/>
  <c r="AG782" i="23"/>
  <c r="G782" i="23"/>
  <c r="C782" i="23"/>
  <c r="AJ781" i="23"/>
  <c r="AI781" i="23"/>
  <c r="AH781" i="23"/>
  <c r="AG781" i="23"/>
  <c r="G781" i="23"/>
  <c r="C781" i="23"/>
  <c r="AJ780" i="23"/>
  <c r="AI780" i="23"/>
  <c r="AH780" i="23"/>
  <c r="AG780" i="23"/>
  <c r="G780" i="23"/>
  <c r="C780" i="23"/>
  <c r="AJ779" i="23"/>
  <c r="AI779" i="23"/>
  <c r="AH779" i="23"/>
  <c r="AG779" i="23"/>
  <c r="G779" i="23"/>
  <c r="C779" i="23"/>
  <c r="AJ778" i="23"/>
  <c r="AI778" i="23"/>
  <c r="AH778" i="23"/>
  <c r="AG778" i="23"/>
  <c r="G778" i="23"/>
  <c r="C778" i="23"/>
  <c r="AJ777" i="23"/>
  <c r="AI777" i="23"/>
  <c r="AH777" i="23"/>
  <c r="AG777" i="23"/>
  <c r="G777" i="23"/>
  <c r="C777" i="23"/>
  <c r="AJ776" i="23"/>
  <c r="AI776" i="23"/>
  <c r="AH776" i="23"/>
  <c r="AG776" i="23"/>
  <c r="G776" i="23"/>
  <c r="C776" i="23"/>
  <c r="AJ775" i="23"/>
  <c r="AI775" i="23"/>
  <c r="AH775" i="23"/>
  <c r="AG775" i="23"/>
  <c r="G775" i="23"/>
  <c r="C775" i="23"/>
  <c r="AJ774" i="23"/>
  <c r="AI774" i="23"/>
  <c r="AH774" i="23"/>
  <c r="AG774" i="23"/>
  <c r="G774" i="23"/>
  <c r="C774" i="23"/>
  <c r="AJ773" i="23"/>
  <c r="AI773" i="23"/>
  <c r="AH773" i="23"/>
  <c r="AG773" i="23"/>
  <c r="G773" i="23"/>
  <c r="C773" i="23"/>
  <c r="AJ772" i="23"/>
  <c r="AI772" i="23"/>
  <c r="AH772" i="23"/>
  <c r="AG772" i="23"/>
  <c r="G772" i="23"/>
  <c r="C772" i="23"/>
  <c r="AJ771" i="23"/>
  <c r="AI771" i="23"/>
  <c r="AH771" i="23"/>
  <c r="AG771" i="23"/>
  <c r="G771" i="23"/>
  <c r="C771" i="23"/>
  <c r="AJ770" i="23"/>
  <c r="AI770" i="23"/>
  <c r="AH770" i="23"/>
  <c r="AG770" i="23"/>
  <c r="G770" i="23"/>
  <c r="C770" i="23"/>
  <c r="AJ769" i="23"/>
  <c r="AI769" i="23"/>
  <c r="AH769" i="23"/>
  <c r="AG769" i="23"/>
  <c r="G769" i="23"/>
  <c r="C769" i="23"/>
  <c r="AJ768" i="23"/>
  <c r="AI768" i="23"/>
  <c r="AH768" i="23"/>
  <c r="AG768" i="23"/>
  <c r="G768" i="23"/>
  <c r="C768" i="23"/>
  <c r="AJ767" i="23"/>
  <c r="AI767" i="23"/>
  <c r="AH767" i="23"/>
  <c r="AG767" i="23"/>
  <c r="G767" i="23"/>
  <c r="C767" i="23"/>
  <c r="AJ766" i="23"/>
  <c r="AI766" i="23"/>
  <c r="AH766" i="23"/>
  <c r="AG766" i="23"/>
  <c r="G766" i="23"/>
  <c r="C766" i="23"/>
  <c r="AJ765" i="23"/>
  <c r="AI765" i="23"/>
  <c r="AH765" i="23"/>
  <c r="AG765" i="23"/>
  <c r="G765" i="23"/>
  <c r="C765" i="23"/>
  <c r="AJ764" i="23"/>
  <c r="AI764" i="23"/>
  <c r="AH764" i="23"/>
  <c r="AG764" i="23"/>
  <c r="G764" i="23"/>
  <c r="C764" i="23"/>
  <c r="AJ763" i="23"/>
  <c r="AI763" i="23"/>
  <c r="AH763" i="23"/>
  <c r="AG763" i="23"/>
  <c r="G763" i="23"/>
  <c r="C763" i="23"/>
  <c r="AJ762" i="23"/>
  <c r="AI762" i="23"/>
  <c r="AH762" i="23"/>
  <c r="AG762" i="23"/>
  <c r="G762" i="23"/>
  <c r="C762" i="23"/>
  <c r="AJ761" i="23"/>
  <c r="AI761" i="23"/>
  <c r="AH761" i="23"/>
  <c r="AG761" i="23"/>
  <c r="G761" i="23"/>
  <c r="C761" i="23"/>
  <c r="AJ760" i="23"/>
  <c r="AI760" i="23"/>
  <c r="AH760" i="23"/>
  <c r="AG760" i="23"/>
  <c r="G760" i="23"/>
  <c r="C760" i="23"/>
  <c r="AJ759" i="23"/>
  <c r="AI759" i="23"/>
  <c r="AH759" i="23"/>
  <c r="AG759" i="23"/>
  <c r="G759" i="23"/>
  <c r="C759" i="23"/>
  <c r="AJ758" i="23"/>
  <c r="AI758" i="23"/>
  <c r="AH758" i="23"/>
  <c r="AG758" i="23"/>
  <c r="G758" i="23"/>
  <c r="C758" i="23"/>
  <c r="AJ757" i="23"/>
  <c r="AI757" i="23"/>
  <c r="AH757" i="23"/>
  <c r="AG757" i="23"/>
  <c r="G757" i="23"/>
  <c r="C757" i="23"/>
  <c r="AJ756" i="23"/>
  <c r="AI756" i="23"/>
  <c r="AH756" i="23"/>
  <c r="AG756" i="23"/>
  <c r="G756" i="23"/>
  <c r="C756" i="23"/>
  <c r="AJ755" i="23"/>
  <c r="AI755" i="23"/>
  <c r="AH755" i="23"/>
  <c r="AG755" i="23"/>
  <c r="G755" i="23"/>
  <c r="C755" i="23"/>
  <c r="AJ754" i="23"/>
  <c r="AI754" i="23"/>
  <c r="AH754" i="23"/>
  <c r="AG754" i="23"/>
  <c r="G754" i="23"/>
  <c r="C754" i="23"/>
  <c r="AJ753" i="23"/>
  <c r="AI753" i="23"/>
  <c r="AH753" i="23"/>
  <c r="AG753" i="23"/>
  <c r="G753" i="23"/>
  <c r="C753" i="23"/>
  <c r="AJ752" i="23"/>
  <c r="AI752" i="23"/>
  <c r="AH752" i="23"/>
  <c r="AG752" i="23"/>
  <c r="G752" i="23"/>
  <c r="C752" i="23"/>
  <c r="AJ751" i="23"/>
  <c r="AI751" i="23"/>
  <c r="AH751" i="23"/>
  <c r="AG751" i="23"/>
  <c r="G751" i="23"/>
  <c r="C751" i="23"/>
  <c r="AJ750" i="23"/>
  <c r="AI750" i="23"/>
  <c r="AH750" i="23"/>
  <c r="AG750" i="23"/>
  <c r="G750" i="23"/>
  <c r="C750" i="23"/>
  <c r="AJ749" i="23"/>
  <c r="AI749" i="23"/>
  <c r="AH749" i="23"/>
  <c r="AG749" i="23"/>
  <c r="G749" i="23"/>
  <c r="C749" i="23"/>
  <c r="AJ748" i="23"/>
  <c r="AI748" i="23"/>
  <c r="AH748" i="23"/>
  <c r="AG748" i="23"/>
  <c r="G748" i="23"/>
  <c r="C748" i="23"/>
  <c r="AJ747" i="23"/>
  <c r="AI747" i="23"/>
  <c r="AH747" i="23"/>
  <c r="AG747" i="23"/>
  <c r="G747" i="23"/>
  <c r="C747" i="23"/>
  <c r="AJ746" i="23"/>
  <c r="AI746" i="23"/>
  <c r="AH746" i="23"/>
  <c r="AG746" i="23"/>
  <c r="G746" i="23"/>
  <c r="C746" i="23"/>
  <c r="AJ745" i="23"/>
  <c r="AI745" i="23"/>
  <c r="AH745" i="23"/>
  <c r="AG745" i="23"/>
  <c r="G745" i="23"/>
  <c r="C745" i="23"/>
  <c r="AJ744" i="23"/>
  <c r="AI744" i="23"/>
  <c r="AH744" i="23"/>
  <c r="AG744" i="23"/>
  <c r="G744" i="23"/>
  <c r="C744" i="23"/>
  <c r="AJ743" i="23"/>
  <c r="AI743" i="23"/>
  <c r="AH743" i="23"/>
  <c r="AG743" i="23"/>
  <c r="G743" i="23"/>
  <c r="C743" i="23"/>
  <c r="AJ742" i="23"/>
  <c r="AI742" i="23"/>
  <c r="AH742" i="23"/>
  <c r="AG742" i="23"/>
  <c r="G742" i="23"/>
  <c r="C742" i="23"/>
  <c r="AJ741" i="23"/>
  <c r="AI741" i="23"/>
  <c r="AH741" i="23"/>
  <c r="AG741" i="23"/>
  <c r="G741" i="23"/>
  <c r="C741" i="23"/>
  <c r="AJ740" i="23"/>
  <c r="AI740" i="23"/>
  <c r="AH740" i="23"/>
  <c r="AG740" i="23"/>
  <c r="G740" i="23"/>
  <c r="C740" i="23"/>
  <c r="AJ739" i="23"/>
  <c r="AI739" i="23"/>
  <c r="AH739" i="23"/>
  <c r="AG739" i="23"/>
  <c r="G739" i="23"/>
  <c r="C739" i="23"/>
  <c r="AJ738" i="23"/>
  <c r="AI738" i="23"/>
  <c r="AH738" i="23"/>
  <c r="AG738" i="23"/>
  <c r="G738" i="23"/>
  <c r="C738" i="23"/>
  <c r="AJ737" i="23"/>
  <c r="AI737" i="23"/>
  <c r="AH737" i="23"/>
  <c r="AG737" i="23"/>
  <c r="G737" i="23"/>
  <c r="C737" i="23"/>
  <c r="AJ736" i="23"/>
  <c r="AI736" i="23"/>
  <c r="AH736" i="23"/>
  <c r="AG736" i="23"/>
  <c r="G736" i="23"/>
  <c r="C736" i="23"/>
  <c r="AJ735" i="23"/>
  <c r="AI735" i="23"/>
  <c r="AH735" i="23"/>
  <c r="AG735" i="23"/>
  <c r="G735" i="23"/>
  <c r="C735" i="23"/>
  <c r="AJ734" i="23"/>
  <c r="AI734" i="23"/>
  <c r="AH734" i="23"/>
  <c r="AG734" i="23"/>
  <c r="G734" i="23"/>
  <c r="C734" i="23"/>
  <c r="AJ733" i="23"/>
  <c r="AI733" i="23"/>
  <c r="AH733" i="23"/>
  <c r="AG733" i="23"/>
  <c r="G733" i="23"/>
  <c r="C733" i="23"/>
  <c r="AJ732" i="23"/>
  <c r="AI732" i="23"/>
  <c r="AH732" i="23"/>
  <c r="AG732" i="23"/>
  <c r="G732" i="23"/>
  <c r="C732" i="23"/>
  <c r="AJ731" i="23"/>
  <c r="AI731" i="23"/>
  <c r="AH731" i="23"/>
  <c r="AG731" i="23"/>
  <c r="G731" i="23"/>
  <c r="C731" i="23"/>
  <c r="AJ730" i="23"/>
  <c r="AI730" i="23"/>
  <c r="AH730" i="23"/>
  <c r="AG730" i="23"/>
  <c r="G730" i="23"/>
  <c r="C730" i="23"/>
  <c r="AJ729" i="23"/>
  <c r="AI729" i="23"/>
  <c r="AH729" i="23"/>
  <c r="AG729" i="23"/>
  <c r="G729" i="23"/>
  <c r="C729" i="23"/>
  <c r="AJ728" i="23"/>
  <c r="AI728" i="23"/>
  <c r="AH728" i="23"/>
  <c r="AG728" i="23"/>
  <c r="G728" i="23"/>
  <c r="C728" i="23"/>
  <c r="AJ727" i="23"/>
  <c r="AI727" i="23"/>
  <c r="AH727" i="23"/>
  <c r="AG727" i="23"/>
  <c r="G727" i="23"/>
  <c r="C727" i="23"/>
  <c r="AJ726" i="23"/>
  <c r="AI726" i="23"/>
  <c r="AH726" i="23"/>
  <c r="AG726" i="23"/>
  <c r="G726" i="23"/>
  <c r="C726" i="23"/>
  <c r="AJ725" i="23"/>
  <c r="AI725" i="23"/>
  <c r="AH725" i="23"/>
  <c r="AG725" i="23"/>
  <c r="G725" i="23"/>
  <c r="C725" i="23"/>
  <c r="AJ724" i="23"/>
  <c r="AI724" i="23"/>
  <c r="AH724" i="23"/>
  <c r="AG724" i="23"/>
  <c r="G724" i="23"/>
  <c r="C724" i="23"/>
  <c r="AJ723" i="23"/>
  <c r="AI723" i="23"/>
  <c r="AH723" i="23"/>
  <c r="AG723" i="23"/>
  <c r="G723" i="23"/>
  <c r="C723" i="23"/>
  <c r="AJ722" i="23"/>
  <c r="AI722" i="23"/>
  <c r="AH722" i="23"/>
  <c r="AG722" i="23"/>
  <c r="G722" i="23"/>
  <c r="C722" i="23"/>
  <c r="AJ721" i="23"/>
  <c r="AI721" i="23"/>
  <c r="AH721" i="23"/>
  <c r="AG721" i="23"/>
  <c r="G721" i="23"/>
  <c r="C721" i="23"/>
  <c r="AJ720" i="23"/>
  <c r="AI720" i="23"/>
  <c r="AH720" i="23"/>
  <c r="AG720" i="23"/>
  <c r="G720" i="23"/>
  <c r="C720" i="23"/>
  <c r="AJ719" i="23"/>
  <c r="AI719" i="23"/>
  <c r="AH719" i="23"/>
  <c r="AG719" i="23"/>
  <c r="G719" i="23"/>
  <c r="C719" i="23"/>
  <c r="AJ718" i="23"/>
  <c r="AI718" i="23"/>
  <c r="AH718" i="23"/>
  <c r="AG718" i="23"/>
  <c r="G718" i="23"/>
  <c r="C718" i="23"/>
  <c r="AJ717" i="23"/>
  <c r="AI717" i="23"/>
  <c r="AH717" i="23"/>
  <c r="AG717" i="23"/>
  <c r="G717" i="23"/>
  <c r="C717" i="23"/>
  <c r="AJ716" i="23"/>
  <c r="AI716" i="23"/>
  <c r="AH716" i="23"/>
  <c r="AG716" i="23"/>
  <c r="G716" i="23"/>
  <c r="C716" i="23"/>
  <c r="AJ715" i="23"/>
  <c r="AI715" i="23"/>
  <c r="AH715" i="23"/>
  <c r="AG715" i="23"/>
  <c r="G715" i="23"/>
  <c r="C715" i="23"/>
  <c r="AJ714" i="23"/>
  <c r="AI714" i="23"/>
  <c r="AH714" i="23"/>
  <c r="AG714" i="23"/>
  <c r="G714" i="23"/>
  <c r="C714" i="23"/>
  <c r="AJ713" i="23"/>
  <c r="AI713" i="23"/>
  <c r="AH713" i="23"/>
  <c r="AG713" i="23"/>
  <c r="G713" i="23"/>
  <c r="C713" i="23"/>
  <c r="AJ712" i="23"/>
  <c r="AI712" i="23"/>
  <c r="AH712" i="23"/>
  <c r="AG712" i="23"/>
  <c r="G712" i="23"/>
  <c r="C712" i="23"/>
  <c r="AJ711" i="23"/>
  <c r="AI711" i="23"/>
  <c r="AH711" i="23"/>
  <c r="AG711" i="23"/>
  <c r="G711" i="23"/>
  <c r="C711" i="23"/>
  <c r="AJ710" i="23"/>
  <c r="AI710" i="23"/>
  <c r="AH710" i="23"/>
  <c r="AG710" i="23"/>
  <c r="G710" i="23"/>
  <c r="C710" i="23"/>
  <c r="AJ709" i="23"/>
  <c r="AI709" i="23"/>
  <c r="AH709" i="23"/>
  <c r="AG709" i="23"/>
  <c r="G709" i="23"/>
  <c r="C709" i="23"/>
  <c r="AJ708" i="23"/>
  <c r="AI708" i="23"/>
  <c r="AH708" i="23"/>
  <c r="AG708" i="23"/>
  <c r="G708" i="23"/>
  <c r="C708" i="23"/>
  <c r="AJ707" i="23"/>
  <c r="AI707" i="23"/>
  <c r="AH707" i="23"/>
  <c r="AG707" i="23"/>
  <c r="G707" i="23"/>
  <c r="C707" i="23"/>
  <c r="AJ706" i="23"/>
  <c r="AI706" i="23"/>
  <c r="AH706" i="23"/>
  <c r="AG706" i="23"/>
  <c r="G706" i="23"/>
  <c r="C706" i="23"/>
  <c r="AJ705" i="23"/>
  <c r="AI705" i="23"/>
  <c r="AH705" i="23"/>
  <c r="AG705" i="23"/>
  <c r="G705" i="23"/>
  <c r="C705" i="23"/>
  <c r="AJ704" i="23"/>
  <c r="AI704" i="23"/>
  <c r="AH704" i="23"/>
  <c r="AG704" i="23"/>
  <c r="G704" i="23"/>
  <c r="C704" i="23"/>
  <c r="AJ703" i="23"/>
  <c r="AI703" i="23"/>
  <c r="AH703" i="23"/>
  <c r="AG703" i="23"/>
  <c r="G703" i="23"/>
  <c r="C703" i="23"/>
  <c r="AJ702" i="23"/>
  <c r="AI702" i="23"/>
  <c r="AH702" i="23"/>
  <c r="AG702" i="23"/>
  <c r="G702" i="23"/>
  <c r="C702" i="23"/>
  <c r="AJ701" i="23"/>
  <c r="AI701" i="23"/>
  <c r="AH701" i="23"/>
  <c r="AG701" i="23"/>
  <c r="G701" i="23"/>
  <c r="C701" i="23"/>
  <c r="AJ700" i="23"/>
  <c r="AI700" i="23"/>
  <c r="AH700" i="23"/>
  <c r="AG700" i="23"/>
  <c r="G700" i="23"/>
  <c r="C700" i="23"/>
  <c r="AJ699" i="23"/>
  <c r="AI699" i="23"/>
  <c r="AH699" i="23"/>
  <c r="AG699" i="23"/>
  <c r="G699" i="23"/>
  <c r="C699" i="23"/>
  <c r="AJ698" i="23"/>
  <c r="AI698" i="23"/>
  <c r="AH698" i="23"/>
  <c r="AG698" i="23"/>
  <c r="G698" i="23"/>
  <c r="C698" i="23"/>
  <c r="AJ697" i="23"/>
  <c r="AI697" i="23"/>
  <c r="AH697" i="23"/>
  <c r="AG697" i="23"/>
  <c r="G697" i="23"/>
  <c r="C697" i="23"/>
  <c r="AJ696" i="23"/>
  <c r="AI696" i="23"/>
  <c r="AH696" i="23"/>
  <c r="AG696" i="23"/>
  <c r="G696" i="23"/>
  <c r="C696" i="23"/>
  <c r="AJ695" i="23"/>
  <c r="AI695" i="23"/>
  <c r="AH695" i="23"/>
  <c r="AG695" i="23"/>
  <c r="G695" i="23"/>
  <c r="C695" i="23"/>
  <c r="AJ694" i="23"/>
  <c r="AI694" i="23"/>
  <c r="AH694" i="23"/>
  <c r="AG694" i="23"/>
  <c r="G694" i="23"/>
  <c r="C694" i="23"/>
  <c r="AJ693" i="23"/>
  <c r="AI693" i="23"/>
  <c r="AH693" i="23"/>
  <c r="AG693" i="23"/>
  <c r="G693" i="23"/>
  <c r="C693" i="23"/>
  <c r="AJ692" i="23"/>
  <c r="AI692" i="23"/>
  <c r="AH692" i="23"/>
  <c r="AG692" i="23"/>
  <c r="G692" i="23"/>
  <c r="C692" i="23"/>
  <c r="AJ691" i="23"/>
  <c r="AI691" i="23"/>
  <c r="AH691" i="23"/>
  <c r="AG691" i="23"/>
  <c r="G691" i="23"/>
  <c r="C691" i="23"/>
  <c r="AJ690" i="23"/>
  <c r="AI690" i="23"/>
  <c r="AH690" i="23"/>
  <c r="AG690" i="23"/>
  <c r="G690" i="23"/>
  <c r="C690" i="23"/>
  <c r="AJ689" i="23"/>
  <c r="AI689" i="23"/>
  <c r="AH689" i="23"/>
  <c r="AG689" i="23"/>
  <c r="G689" i="23"/>
  <c r="C689" i="23"/>
  <c r="AJ688" i="23"/>
  <c r="AI688" i="23"/>
  <c r="AH688" i="23"/>
  <c r="AG688" i="23"/>
  <c r="G688" i="23"/>
  <c r="C688" i="23"/>
  <c r="AJ687" i="23"/>
  <c r="AI687" i="23"/>
  <c r="AH687" i="23"/>
  <c r="AG687" i="23"/>
  <c r="G687" i="23"/>
  <c r="C687" i="23"/>
  <c r="AJ686" i="23"/>
  <c r="AI686" i="23"/>
  <c r="AH686" i="23"/>
  <c r="AG686" i="23"/>
  <c r="G686" i="23"/>
  <c r="C686" i="23"/>
  <c r="AJ685" i="23"/>
  <c r="AI685" i="23"/>
  <c r="AH685" i="23"/>
  <c r="AG685" i="23"/>
  <c r="G685" i="23"/>
  <c r="C685" i="23"/>
  <c r="AJ684" i="23"/>
  <c r="AI684" i="23"/>
  <c r="AH684" i="23"/>
  <c r="AG684" i="23"/>
  <c r="G684" i="23"/>
  <c r="C684" i="23"/>
  <c r="AJ683" i="23"/>
  <c r="AI683" i="23"/>
  <c r="AH683" i="23"/>
  <c r="AG683" i="23"/>
  <c r="G683" i="23"/>
  <c r="C683" i="23"/>
  <c r="AJ682" i="23"/>
  <c r="AI682" i="23"/>
  <c r="AH682" i="23"/>
  <c r="AG682" i="23"/>
  <c r="G682" i="23"/>
  <c r="C682" i="23"/>
  <c r="AJ681" i="23"/>
  <c r="AI681" i="23"/>
  <c r="AH681" i="23"/>
  <c r="AG681" i="23"/>
  <c r="G681" i="23"/>
  <c r="C681" i="23"/>
  <c r="AJ680" i="23"/>
  <c r="AI680" i="23"/>
  <c r="AH680" i="23"/>
  <c r="AG680" i="23"/>
  <c r="G680" i="23"/>
  <c r="C680" i="23"/>
  <c r="AJ679" i="23"/>
  <c r="AI679" i="23"/>
  <c r="AH679" i="23"/>
  <c r="AG679" i="23"/>
  <c r="G679" i="23"/>
  <c r="C679" i="23"/>
  <c r="AJ678" i="23"/>
  <c r="AI678" i="23"/>
  <c r="AH678" i="23"/>
  <c r="AG678" i="23"/>
  <c r="G678" i="23"/>
  <c r="C678" i="23"/>
  <c r="AJ677" i="23"/>
  <c r="AI677" i="23"/>
  <c r="AH677" i="23"/>
  <c r="AG677" i="23"/>
  <c r="G677" i="23"/>
  <c r="C677" i="23"/>
  <c r="AJ676" i="23"/>
  <c r="AI676" i="23"/>
  <c r="AH676" i="23"/>
  <c r="AG676" i="23"/>
  <c r="G676" i="23"/>
  <c r="C676" i="23"/>
  <c r="AJ675" i="23"/>
  <c r="AI675" i="23"/>
  <c r="AH675" i="23"/>
  <c r="AG675" i="23"/>
  <c r="G675" i="23"/>
  <c r="C675" i="23"/>
  <c r="AJ674" i="23"/>
  <c r="AI674" i="23"/>
  <c r="AH674" i="23"/>
  <c r="AG674" i="23"/>
  <c r="G674" i="23"/>
  <c r="C674" i="23"/>
  <c r="AJ673" i="23"/>
  <c r="AI673" i="23"/>
  <c r="AH673" i="23"/>
  <c r="AG673" i="23"/>
  <c r="G673" i="23"/>
  <c r="C673" i="23"/>
  <c r="AJ672" i="23"/>
  <c r="AI672" i="23"/>
  <c r="AH672" i="23"/>
  <c r="AG672" i="23"/>
  <c r="G672" i="23"/>
  <c r="C672" i="23"/>
  <c r="AJ671" i="23"/>
  <c r="AI671" i="23"/>
  <c r="AH671" i="23"/>
  <c r="AG671" i="23"/>
  <c r="G671" i="23"/>
  <c r="C671" i="23"/>
  <c r="AJ670" i="23"/>
  <c r="AI670" i="23"/>
  <c r="AH670" i="23"/>
  <c r="AG670" i="23"/>
  <c r="G670" i="23"/>
  <c r="C670" i="23"/>
  <c r="AJ669" i="23"/>
  <c r="AI669" i="23"/>
  <c r="AH669" i="23"/>
  <c r="AG669" i="23"/>
  <c r="G669" i="23"/>
  <c r="C669" i="23"/>
  <c r="AJ668" i="23"/>
  <c r="AI668" i="23"/>
  <c r="AH668" i="23"/>
  <c r="AG668" i="23"/>
  <c r="G668" i="23"/>
  <c r="C668" i="23"/>
  <c r="AJ667" i="23"/>
  <c r="AI667" i="23"/>
  <c r="AH667" i="23"/>
  <c r="AG667" i="23"/>
  <c r="G667" i="23"/>
  <c r="C667" i="23"/>
  <c r="AJ666" i="23"/>
  <c r="AI666" i="23"/>
  <c r="AH666" i="23"/>
  <c r="AG666" i="23"/>
  <c r="G666" i="23"/>
  <c r="C666" i="23"/>
  <c r="AJ665" i="23"/>
  <c r="AI665" i="23"/>
  <c r="AH665" i="23"/>
  <c r="AG665" i="23"/>
  <c r="G665" i="23"/>
  <c r="C665" i="23"/>
  <c r="AJ664" i="23"/>
  <c r="AI664" i="23"/>
  <c r="AH664" i="23"/>
  <c r="AG664" i="23"/>
  <c r="G664" i="23"/>
  <c r="C664" i="23"/>
  <c r="AJ663" i="23"/>
  <c r="AI663" i="23"/>
  <c r="AH663" i="23"/>
  <c r="AG663" i="23"/>
  <c r="G663" i="23"/>
  <c r="C663" i="23"/>
  <c r="AJ662" i="23"/>
  <c r="AI662" i="23"/>
  <c r="AH662" i="23"/>
  <c r="AG662" i="23"/>
  <c r="G662" i="23"/>
  <c r="C662" i="23"/>
  <c r="AJ661" i="23"/>
  <c r="AI661" i="23"/>
  <c r="AH661" i="23"/>
  <c r="AG661" i="23"/>
  <c r="G661" i="23"/>
  <c r="C661" i="23"/>
  <c r="AJ660" i="23"/>
  <c r="AI660" i="23"/>
  <c r="AH660" i="23"/>
  <c r="AG660" i="23"/>
  <c r="G660" i="23"/>
  <c r="C660" i="23"/>
  <c r="AJ659" i="23"/>
  <c r="AI659" i="23"/>
  <c r="AH659" i="23"/>
  <c r="AG659" i="23"/>
  <c r="G659" i="23"/>
  <c r="C659" i="23"/>
  <c r="AJ658" i="23"/>
  <c r="AI658" i="23"/>
  <c r="AH658" i="23"/>
  <c r="AG658" i="23"/>
  <c r="G658" i="23"/>
  <c r="C658" i="23"/>
  <c r="AJ657" i="23"/>
  <c r="AI657" i="23"/>
  <c r="AH657" i="23"/>
  <c r="AG657" i="23"/>
  <c r="G657" i="23"/>
  <c r="C657" i="23"/>
  <c r="AJ656" i="23"/>
  <c r="AI656" i="23"/>
  <c r="AH656" i="23"/>
  <c r="AG656" i="23"/>
  <c r="G656" i="23"/>
  <c r="C656" i="23"/>
  <c r="AJ655" i="23"/>
  <c r="AI655" i="23"/>
  <c r="AH655" i="23"/>
  <c r="AG655" i="23"/>
  <c r="G655" i="23"/>
  <c r="C655" i="23"/>
  <c r="AJ654" i="23"/>
  <c r="AI654" i="23"/>
  <c r="AH654" i="23"/>
  <c r="AG654" i="23"/>
  <c r="G654" i="23"/>
  <c r="C654" i="23"/>
  <c r="AJ653" i="23"/>
  <c r="AI653" i="23"/>
  <c r="AH653" i="23"/>
  <c r="AG653" i="23"/>
  <c r="G653" i="23"/>
  <c r="C653" i="23"/>
  <c r="AJ652" i="23"/>
  <c r="AI652" i="23"/>
  <c r="AH652" i="23"/>
  <c r="AG652" i="23"/>
  <c r="G652" i="23"/>
  <c r="C652" i="23"/>
  <c r="AJ651" i="23"/>
  <c r="AI651" i="23"/>
  <c r="AH651" i="23"/>
  <c r="AG651" i="23"/>
  <c r="G651" i="23"/>
  <c r="C651" i="23"/>
  <c r="AJ650" i="23"/>
  <c r="AI650" i="23"/>
  <c r="AH650" i="23"/>
  <c r="AG650" i="23"/>
  <c r="G650" i="23"/>
  <c r="C650" i="23"/>
  <c r="AJ649" i="23"/>
  <c r="AI649" i="23"/>
  <c r="AH649" i="23"/>
  <c r="AG649" i="23"/>
  <c r="G649" i="23"/>
  <c r="C649" i="23"/>
  <c r="AJ648" i="23"/>
  <c r="AI648" i="23"/>
  <c r="AH648" i="23"/>
  <c r="AG648" i="23"/>
  <c r="G648" i="23"/>
  <c r="C648" i="23"/>
  <c r="AJ647" i="23"/>
  <c r="AI647" i="23"/>
  <c r="AH647" i="23"/>
  <c r="AG647" i="23"/>
  <c r="G647" i="23"/>
  <c r="C647" i="23"/>
  <c r="AJ646" i="23"/>
  <c r="AI646" i="23"/>
  <c r="AH646" i="23"/>
  <c r="AG646" i="23"/>
  <c r="G646" i="23"/>
  <c r="C646" i="23"/>
  <c r="AJ645" i="23"/>
  <c r="AI645" i="23"/>
  <c r="AH645" i="23"/>
  <c r="AG645" i="23"/>
  <c r="G645" i="23"/>
  <c r="C645" i="23"/>
  <c r="AJ644" i="23"/>
  <c r="AI644" i="23"/>
  <c r="AH644" i="23"/>
  <c r="AG644" i="23"/>
  <c r="G644" i="23"/>
  <c r="C644" i="23"/>
  <c r="AJ643" i="23"/>
  <c r="AI643" i="23"/>
  <c r="AH643" i="23"/>
  <c r="AG643" i="23"/>
  <c r="G643" i="23"/>
  <c r="C643" i="23"/>
  <c r="AJ642" i="23"/>
  <c r="AI642" i="23"/>
  <c r="AH642" i="23"/>
  <c r="AG642" i="23"/>
  <c r="G642" i="23"/>
  <c r="C642" i="23"/>
  <c r="AJ641" i="23"/>
  <c r="AI641" i="23"/>
  <c r="AH641" i="23"/>
  <c r="AG641" i="23"/>
  <c r="G641" i="23"/>
  <c r="C641" i="23"/>
  <c r="AJ640" i="23"/>
  <c r="AI640" i="23"/>
  <c r="AH640" i="23"/>
  <c r="AG640" i="23"/>
  <c r="G640" i="23"/>
  <c r="C640" i="23"/>
  <c r="AJ639" i="23"/>
  <c r="AI639" i="23"/>
  <c r="AH639" i="23"/>
  <c r="AG639" i="23"/>
  <c r="G639" i="23"/>
  <c r="C639" i="23"/>
  <c r="AJ638" i="23"/>
  <c r="AI638" i="23"/>
  <c r="AH638" i="23"/>
  <c r="AG638" i="23"/>
  <c r="G638" i="23"/>
  <c r="C638" i="23"/>
  <c r="AJ637" i="23"/>
  <c r="AI637" i="23"/>
  <c r="AH637" i="23"/>
  <c r="AG637" i="23"/>
  <c r="G637" i="23"/>
  <c r="C637" i="23"/>
  <c r="AJ636" i="23"/>
  <c r="AI636" i="23"/>
  <c r="AH636" i="23"/>
  <c r="AG636" i="23"/>
  <c r="G636" i="23"/>
  <c r="C636" i="23"/>
  <c r="AJ635" i="23"/>
  <c r="AI635" i="23"/>
  <c r="AH635" i="23"/>
  <c r="AG635" i="23"/>
  <c r="G635" i="23"/>
  <c r="C635" i="23"/>
  <c r="AJ634" i="23"/>
  <c r="AI634" i="23"/>
  <c r="AH634" i="23"/>
  <c r="AG634" i="23"/>
  <c r="G634" i="23"/>
  <c r="C634" i="23"/>
  <c r="AJ633" i="23"/>
  <c r="AI633" i="23"/>
  <c r="AH633" i="23"/>
  <c r="AG633" i="23"/>
  <c r="G633" i="23"/>
  <c r="C633" i="23"/>
  <c r="AJ632" i="23"/>
  <c r="AI632" i="23"/>
  <c r="AH632" i="23"/>
  <c r="AG632" i="23"/>
  <c r="G632" i="23"/>
  <c r="C632" i="23"/>
  <c r="AJ631" i="23"/>
  <c r="AI631" i="23"/>
  <c r="AH631" i="23"/>
  <c r="AG631" i="23"/>
  <c r="G631" i="23"/>
  <c r="C631" i="23"/>
  <c r="AJ630" i="23"/>
  <c r="AI630" i="23"/>
  <c r="AH630" i="23"/>
  <c r="AG630" i="23"/>
  <c r="G630" i="23"/>
  <c r="C630" i="23"/>
  <c r="AJ629" i="23"/>
  <c r="AI629" i="23"/>
  <c r="AH629" i="23"/>
  <c r="AG629" i="23"/>
  <c r="G629" i="23"/>
  <c r="C629" i="23"/>
  <c r="AJ628" i="23"/>
  <c r="AI628" i="23"/>
  <c r="AH628" i="23"/>
  <c r="AG628" i="23"/>
  <c r="G628" i="23"/>
  <c r="C628" i="23"/>
  <c r="AJ627" i="23"/>
  <c r="AI627" i="23"/>
  <c r="AH627" i="23"/>
  <c r="AG627" i="23"/>
  <c r="G627" i="23"/>
  <c r="C627" i="23"/>
  <c r="AJ626" i="23"/>
  <c r="AI626" i="23"/>
  <c r="AH626" i="23"/>
  <c r="AG626" i="23"/>
  <c r="G626" i="23"/>
  <c r="C626" i="23"/>
  <c r="AJ625" i="23"/>
  <c r="AI625" i="23"/>
  <c r="AH625" i="23"/>
  <c r="AG625" i="23"/>
  <c r="G625" i="23"/>
  <c r="C625" i="23"/>
  <c r="AJ624" i="23"/>
  <c r="AI624" i="23"/>
  <c r="AH624" i="23"/>
  <c r="AG624" i="23"/>
  <c r="G624" i="23"/>
  <c r="C624" i="23"/>
  <c r="AJ623" i="23"/>
  <c r="AI623" i="23"/>
  <c r="AH623" i="23"/>
  <c r="AG623" i="23"/>
  <c r="G623" i="23"/>
  <c r="C623" i="23"/>
  <c r="AJ622" i="23"/>
  <c r="AI622" i="23"/>
  <c r="AH622" i="23"/>
  <c r="AG622" i="23"/>
  <c r="G622" i="23"/>
  <c r="C622" i="23"/>
  <c r="AJ621" i="23"/>
  <c r="AI621" i="23"/>
  <c r="AH621" i="23"/>
  <c r="AG621" i="23"/>
  <c r="G621" i="23"/>
  <c r="C621" i="23"/>
  <c r="AJ620" i="23"/>
  <c r="AI620" i="23"/>
  <c r="AH620" i="23"/>
  <c r="AG620" i="23"/>
  <c r="G620" i="23"/>
  <c r="C620" i="23"/>
  <c r="AJ619" i="23"/>
  <c r="AI619" i="23"/>
  <c r="AH619" i="23"/>
  <c r="AG619" i="23"/>
  <c r="G619" i="23"/>
  <c r="C619" i="23"/>
  <c r="AJ618" i="23"/>
  <c r="AI618" i="23"/>
  <c r="AH618" i="23"/>
  <c r="AG618" i="23"/>
  <c r="G618" i="23"/>
  <c r="C618" i="23"/>
  <c r="AJ617" i="23"/>
  <c r="AI617" i="23"/>
  <c r="AH617" i="23"/>
  <c r="AG617" i="23"/>
  <c r="G617" i="23"/>
  <c r="C617" i="23"/>
  <c r="AJ616" i="23"/>
  <c r="AI616" i="23"/>
  <c r="AH616" i="23"/>
  <c r="AG616" i="23"/>
  <c r="G616" i="23"/>
  <c r="C616" i="23"/>
  <c r="AJ615" i="23"/>
  <c r="AI615" i="23"/>
  <c r="AH615" i="23"/>
  <c r="AG615" i="23"/>
  <c r="G615" i="23"/>
  <c r="C615" i="23"/>
  <c r="AJ614" i="23"/>
  <c r="AI614" i="23"/>
  <c r="AH614" i="23"/>
  <c r="AG614" i="23"/>
  <c r="G614" i="23"/>
  <c r="C614" i="23"/>
  <c r="AJ613" i="23"/>
  <c r="AI613" i="23"/>
  <c r="AH613" i="23"/>
  <c r="AG613" i="23"/>
  <c r="G613" i="23"/>
  <c r="C613" i="23"/>
  <c r="AJ612" i="23"/>
  <c r="AI612" i="23"/>
  <c r="AH612" i="23"/>
  <c r="AG612" i="23"/>
  <c r="G612" i="23"/>
  <c r="C612" i="23"/>
  <c r="AJ611" i="23"/>
  <c r="AI611" i="23"/>
  <c r="AH611" i="23"/>
  <c r="AG611" i="23"/>
  <c r="G611" i="23"/>
  <c r="C611" i="23"/>
  <c r="AJ610" i="23"/>
  <c r="AI610" i="23"/>
  <c r="AH610" i="23"/>
  <c r="AG610" i="23"/>
  <c r="G610" i="23"/>
  <c r="C610" i="23"/>
  <c r="AJ609" i="23"/>
  <c r="AI609" i="23"/>
  <c r="AH609" i="23"/>
  <c r="AG609" i="23"/>
  <c r="G609" i="23"/>
  <c r="C609" i="23"/>
  <c r="AJ608" i="23"/>
  <c r="AI608" i="23"/>
  <c r="AH608" i="23"/>
  <c r="AG608" i="23"/>
  <c r="G608" i="23"/>
  <c r="C608" i="23"/>
  <c r="AJ607" i="23"/>
  <c r="AI607" i="23"/>
  <c r="AH607" i="23"/>
  <c r="AG607" i="23"/>
  <c r="G607" i="23"/>
  <c r="C607" i="23"/>
  <c r="AJ606" i="23"/>
  <c r="AI606" i="23"/>
  <c r="AH606" i="23"/>
  <c r="AG606" i="23"/>
  <c r="G606" i="23"/>
  <c r="C606" i="23"/>
  <c r="AJ605" i="23"/>
  <c r="AI605" i="23"/>
  <c r="AH605" i="23"/>
  <c r="AG605" i="23"/>
  <c r="G605" i="23"/>
  <c r="C605" i="23"/>
  <c r="AJ604" i="23"/>
  <c r="AI604" i="23"/>
  <c r="AH604" i="23"/>
  <c r="AG604" i="23"/>
  <c r="G604" i="23"/>
  <c r="C604" i="23"/>
  <c r="AJ603" i="23"/>
  <c r="AI603" i="23"/>
  <c r="AH603" i="23"/>
  <c r="AG603" i="23"/>
  <c r="G603" i="23"/>
  <c r="C603" i="23"/>
  <c r="AJ602" i="23"/>
  <c r="AI602" i="23"/>
  <c r="AH602" i="23"/>
  <c r="AG602" i="23"/>
  <c r="G602" i="23"/>
  <c r="C602" i="23"/>
  <c r="AJ601" i="23"/>
  <c r="AI601" i="23"/>
  <c r="AH601" i="23"/>
  <c r="AG601" i="23"/>
  <c r="G601" i="23"/>
  <c r="C601" i="23"/>
  <c r="AJ600" i="23"/>
  <c r="AI600" i="23"/>
  <c r="AH600" i="23"/>
  <c r="AG600" i="23"/>
  <c r="G600" i="23"/>
  <c r="C600" i="23"/>
  <c r="AJ599" i="23"/>
  <c r="AI599" i="23"/>
  <c r="AH599" i="23"/>
  <c r="AG599" i="23"/>
  <c r="G599" i="23"/>
  <c r="C599" i="23"/>
  <c r="AJ598" i="23"/>
  <c r="AI598" i="23"/>
  <c r="AH598" i="23"/>
  <c r="AG598" i="23"/>
  <c r="G598" i="23"/>
  <c r="C598" i="23"/>
  <c r="AJ597" i="23"/>
  <c r="AI597" i="23"/>
  <c r="AH597" i="23"/>
  <c r="AG597" i="23"/>
  <c r="G597" i="23"/>
  <c r="C597" i="23"/>
  <c r="AJ596" i="23"/>
  <c r="AI596" i="23"/>
  <c r="AH596" i="23"/>
  <c r="AG596" i="23"/>
  <c r="G596" i="23"/>
  <c r="C596" i="23"/>
  <c r="AJ595" i="23"/>
  <c r="AI595" i="23"/>
  <c r="AH595" i="23"/>
  <c r="AG595" i="23"/>
  <c r="G595" i="23"/>
  <c r="C595" i="23"/>
  <c r="AJ594" i="23"/>
  <c r="AI594" i="23"/>
  <c r="AH594" i="23"/>
  <c r="AG594" i="23"/>
  <c r="G594" i="23"/>
  <c r="C594" i="23"/>
  <c r="AJ593" i="23"/>
  <c r="AI593" i="23"/>
  <c r="AH593" i="23"/>
  <c r="AG593" i="23"/>
  <c r="G593" i="23"/>
  <c r="C593" i="23"/>
  <c r="AJ592" i="23"/>
  <c r="AI592" i="23"/>
  <c r="AH592" i="23"/>
  <c r="AG592" i="23"/>
  <c r="G592" i="23"/>
  <c r="C592" i="23"/>
  <c r="AJ591" i="23"/>
  <c r="AI591" i="23"/>
  <c r="AH591" i="23"/>
  <c r="AG591" i="23"/>
  <c r="G591" i="23"/>
  <c r="C591" i="23"/>
  <c r="AJ590" i="23"/>
  <c r="AI590" i="23"/>
  <c r="AH590" i="23"/>
  <c r="AG590" i="23"/>
  <c r="G590" i="23"/>
  <c r="C590" i="23"/>
  <c r="AJ589" i="23"/>
  <c r="AI589" i="23"/>
  <c r="AH589" i="23"/>
  <c r="AG589" i="23"/>
  <c r="G589" i="23"/>
  <c r="C589" i="23"/>
  <c r="AJ588" i="23"/>
  <c r="AI588" i="23"/>
  <c r="AH588" i="23"/>
  <c r="AG588" i="23"/>
  <c r="G588" i="23"/>
  <c r="C588" i="23"/>
  <c r="AJ587" i="23"/>
  <c r="AI587" i="23"/>
  <c r="AH587" i="23"/>
  <c r="AG587" i="23"/>
  <c r="G587" i="23"/>
  <c r="C587" i="23"/>
  <c r="AJ586" i="23"/>
  <c r="AI586" i="23"/>
  <c r="AH586" i="23"/>
  <c r="AG586" i="23"/>
  <c r="G586" i="23"/>
  <c r="C586" i="23"/>
  <c r="AJ585" i="23"/>
  <c r="AI585" i="23"/>
  <c r="AH585" i="23"/>
  <c r="AG585" i="23"/>
  <c r="G585" i="23"/>
  <c r="C585" i="23"/>
  <c r="AJ584" i="23"/>
  <c r="AI584" i="23"/>
  <c r="AH584" i="23"/>
  <c r="AG584" i="23"/>
  <c r="G584" i="23"/>
  <c r="C584" i="23"/>
  <c r="AJ583" i="23"/>
  <c r="AI583" i="23"/>
  <c r="AH583" i="23"/>
  <c r="AG583" i="23"/>
  <c r="G583" i="23"/>
  <c r="C583" i="23"/>
  <c r="AJ582" i="23"/>
  <c r="AI582" i="23"/>
  <c r="AH582" i="23"/>
  <c r="AG582" i="23"/>
  <c r="G582" i="23"/>
  <c r="C582" i="23"/>
  <c r="AJ581" i="23"/>
  <c r="AI581" i="23"/>
  <c r="AH581" i="23"/>
  <c r="AG581" i="23"/>
  <c r="G581" i="23"/>
  <c r="C581" i="23"/>
  <c r="AJ580" i="23"/>
  <c r="AI580" i="23"/>
  <c r="AH580" i="23"/>
  <c r="AG580" i="23"/>
  <c r="G580" i="23"/>
  <c r="C580" i="23"/>
  <c r="AJ579" i="23"/>
  <c r="AI579" i="23"/>
  <c r="AH579" i="23"/>
  <c r="AG579" i="23"/>
  <c r="G579" i="23"/>
  <c r="C579" i="23"/>
  <c r="AJ578" i="23"/>
  <c r="AI578" i="23"/>
  <c r="AH578" i="23"/>
  <c r="AG578" i="23"/>
  <c r="G578" i="23"/>
  <c r="C578" i="23"/>
  <c r="AJ577" i="23"/>
  <c r="AI577" i="23"/>
  <c r="AH577" i="23"/>
  <c r="AG577" i="23"/>
  <c r="G577" i="23"/>
  <c r="C577" i="23"/>
  <c r="AJ576" i="23"/>
  <c r="AI576" i="23"/>
  <c r="AH576" i="23"/>
  <c r="AG576" i="23"/>
  <c r="G576" i="23"/>
  <c r="C576" i="23"/>
  <c r="AJ575" i="23"/>
  <c r="AI575" i="23"/>
  <c r="AH575" i="23"/>
  <c r="AG575" i="23"/>
  <c r="G575" i="23"/>
  <c r="C575" i="23"/>
  <c r="AJ574" i="23"/>
  <c r="AI574" i="23"/>
  <c r="AH574" i="23"/>
  <c r="AG574" i="23"/>
  <c r="G574" i="23"/>
  <c r="C574" i="23"/>
  <c r="AJ573" i="23"/>
  <c r="AI573" i="23"/>
  <c r="AH573" i="23"/>
  <c r="AG573" i="23"/>
  <c r="G573" i="23"/>
  <c r="C573" i="23"/>
  <c r="AJ572" i="23"/>
  <c r="AI572" i="23"/>
  <c r="AH572" i="23"/>
  <c r="AG572" i="23"/>
  <c r="G572" i="23"/>
  <c r="C572" i="23"/>
  <c r="AJ571" i="23"/>
  <c r="AI571" i="23"/>
  <c r="AH571" i="23"/>
  <c r="AG571" i="23"/>
  <c r="G571" i="23"/>
  <c r="C571" i="23"/>
  <c r="AJ570" i="23"/>
  <c r="AI570" i="23"/>
  <c r="AH570" i="23"/>
  <c r="AG570" i="23"/>
  <c r="G570" i="23"/>
  <c r="C570" i="23"/>
  <c r="AJ569" i="23"/>
  <c r="AI569" i="23"/>
  <c r="AH569" i="23"/>
  <c r="AG569" i="23"/>
  <c r="G569" i="23"/>
  <c r="C569" i="23"/>
  <c r="AJ568" i="23"/>
  <c r="AI568" i="23"/>
  <c r="AH568" i="23"/>
  <c r="AG568" i="23"/>
  <c r="G568" i="23"/>
  <c r="C568" i="23"/>
  <c r="AJ567" i="23"/>
  <c r="AI567" i="23"/>
  <c r="AH567" i="23"/>
  <c r="AG567" i="23"/>
  <c r="G567" i="23"/>
  <c r="C567" i="23"/>
  <c r="AJ566" i="23"/>
  <c r="AI566" i="23"/>
  <c r="AH566" i="23"/>
  <c r="AG566" i="23"/>
  <c r="G566" i="23"/>
  <c r="C566" i="23"/>
  <c r="AJ565" i="23"/>
  <c r="AI565" i="23"/>
  <c r="AH565" i="23"/>
  <c r="AG565" i="23"/>
  <c r="G565" i="23"/>
  <c r="C565" i="23"/>
  <c r="AJ564" i="23"/>
  <c r="AI564" i="23"/>
  <c r="AH564" i="23"/>
  <c r="AG564" i="23"/>
  <c r="G564" i="23"/>
  <c r="C564" i="23"/>
  <c r="AJ563" i="23"/>
  <c r="AI563" i="23"/>
  <c r="AH563" i="23"/>
  <c r="AG563" i="23"/>
  <c r="G563" i="23"/>
  <c r="C563" i="23"/>
  <c r="AJ562" i="23"/>
  <c r="AI562" i="23"/>
  <c r="AH562" i="23"/>
  <c r="AG562" i="23"/>
  <c r="G562" i="23"/>
  <c r="C562" i="23"/>
  <c r="AJ561" i="23"/>
  <c r="AI561" i="23"/>
  <c r="AH561" i="23"/>
  <c r="AG561" i="23"/>
  <c r="G561" i="23"/>
  <c r="C561" i="23"/>
  <c r="AJ560" i="23"/>
  <c r="AI560" i="23"/>
  <c r="AH560" i="23"/>
  <c r="AG560" i="23"/>
  <c r="G560" i="23"/>
  <c r="C560" i="23"/>
  <c r="AJ559" i="23"/>
  <c r="AI559" i="23"/>
  <c r="AH559" i="23"/>
  <c r="AG559" i="23"/>
  <c r="G559" i="23"/>
  <c r="C559" i="23"/>
  <c r="AJ558" i="23"/>
  <c r="AI558" i="23"/>
  <c r="AH558" i="23"/>
  <c r="AG558" i="23"/>
  <c r="G558" i="23"/>
  <c r="C558" i="23"/>
  <c r="AJ557" i="23"/>
  <c r="AI557" i="23"/>
  <c r="AH557" i="23"/>
  <c r="AG557" i="23"/>
  <c r="G557" i="23"/>
  <c r="C557" i="23"/>
  <c r="AJ556" i="23"/>
  <c r="AI556" i="23"/>
  <c r="AH556" i="23"/>
  <c r="AG556" i="23"/>
  <c r="G556" i="23"/>
  <c r="C556" i="23"/>
  <c r="AJ555" i="23"/>
  <c r="AI555" i="23"/>
  <c r="AH555" i="23"/>
  <c r="AG555" i="23"/>
  <c r="G555" i="23"/>
  <c r="C555" i="23"/>
  <c r="AJ554" i="23"/>
  <c r="AI554" i="23"/>
  <c r="AH554" i="23"/>
  <c r="AG554" i="23"/>
  <c r="G554" i="23"/>
  <c r="C554" i="23"/>
  <c r="AJ553" i="23"/>
  <c r="AI553" i="23"/>
  <c r="AH553" i="23"/>
  <c r="AG553" i="23"/>
  <c r="G553" i="23"/>
  <c r="C553" i="23"/>
  <c r="AJ552" i="23"/>
  <c r="AI552" i="23"/>
  <c r="AH552" i="23"/>
  <c r="AG552" i="23"/>
  <c r="G552" i="23"/>
  <c r="C552" i="23"/>
  <c r="AJ551" i="23"/>
  <c r="AI551" i="23"/>
  <c r="AH551" i="23"/>
  <c r="AG551" i="23"/>
  <c r="G551" i="23"/>
  <c r="C551" i="23"/>
  <c r="AJ550" i="23"/>
  <c r="AI550" i="23"/>
  <c r="AH550" i="23"/>
  <c r="AG550" i="23"/>
  <c r="G550" i="23"/>
  <c r="C550" i="23"/>
  <c r="AJ549" i="23"/>
  <c r="AI549" i="23"/>
  <c r="AH549" i="23"/>
  <c r="AG549" i="23"/>
  <c r="G549" i="23"/>
  <c r="C549" i="23"/>
  <c r="AJ548" i="23"/>
  <c r="AI548" i="23"/>
  <c r="AH548" i="23"/>
  <c r="AG548" i="23"/>
  <c r="G548" i="23"/>
  <c r="C548" i="23"/>
  <c r="AJ547" i="23"/>
  <c r="AI547" i="23"/>
  <c r="AH547" i="23"/>
  <c r="AG547" i="23"/>
  <c r="G547" i="23"/>
  <c r="C547" i="23"/>
  <c r="AJ546" i="23"/>
  <c r="AI546" i="23"/>
  <c r="AH546" i="23"/>
  <c r="AG546" i="23"/>
  <c r="G546" i="23"/>
  <c r="C546" i="23"/>
  <c r="AJ545" i="23"/>
  <c r="AI545" i="23"/>
  <c r="AH545" i="23"/>
  <c r="AG545" i="23"/>
  <c r="G545" i="23"/>
  <c r="C545" i="23"/>
  <c r="AJ544" i="23"/>
  <c r="AI544" i="23"/>
  <c r="AH544" i="23"/>
  <c r="AG544" i="23"/>
  <c r="G544" i="23"/>
  <c r="C544" i="23"/>
  <c r="AJ543" i="23"/>
  <c r="AI543" i="23"/>
  <c r="AH543" i="23"/>
  <c r="AG543" i="23"/>
  <c r="G543" i="23"/>
  <c r="C543" i="23"/>
  <c r="AJ542" i="23"/>
  <c r="AI542" i="23"/>
  <c r="AH542" i="23"/>
  <c r="AG542" i="23"/>
  <c r="G542" i="23"/>
  <c r="C542" i="23"/>
  <c r="AJ541" i="23"/>
  <c r="AI541" i="23"/>
  <c r="AH541" i="23"/>
  <c r="AG541" i="23"/>
  <c r="G541" i="23"/>
  <c r="C541" i="23"/>
  <c r="AJ540" i="23"/>
  <c r="AI540" i="23"/>
  <c r="AH540" i="23"/>
  <c r="AG540" i="23"/>
  <c r="G540" i="23"/>
  <c r="C540" i="23"/>
  <c r="AJ539" i="23"/>
  <c r="AI539" i="23"/>
  <c r="AH539" i="23"/>
  <c r="AG539" i="23"/>
  <c r="G539" i="23"/>
  <c r="C539" i="23"/>
  <c r="AJ538" i="23"/>
  <c r="AI538" i="23"/>
  <c r="AH538" i="23"/>
  <c r="AG538" i="23"/>
  <c r="G538" i="23"/>
  <c r="C538" i="23"/>
  <c r="AJ537" i="23"/>
  <c r="AI537" i="23"/>
  <c r="AH537" i="23"/>
  <c r="AG537" i="23"/>
  <c r="G537" i="23"/>
  <c r="C537" i="23"/>
  <c r="AJ536" i="23"/>
  <c r="AI536" i="23"/>
  <c r="AH536" i="23"/>
  <c r="AG536" i="23"/>
  <c r="G536" i="23"/>
  <c r="C536" i="23"/>
  <c r="AJ535" i="23"/>
  <c r="AI535" i="23"/>
  <c r="AH535" i="23"/>
  <c r="AG535" i="23"/>
  <c r="G535" i="23"/>
  <c r="C535" i="23"/>
  <c r="AJ534" i="23"/>
  <c r="AI534" i="23"/>
  <c r="AH534" i="23"/>
  <c r="AG534" i="23"/>
  <c r="G534" i="23"/>
  <c r="C534" i="23"/>
  <c r="AJ533" i="23"/>
  <c r="AI533" i="23"/>
  <c r="AH533" i="23"/>
  <c r="AG533" i="23"/>
  <c r="G533" i="23"/>
  <c r="C533" i="23"/>
  <c r="AJ532" i="23"/>
  <c r="AI532" i="23"/>
  <c r="AH532" i="23"/>
  <c r="AG532" i="23"/>
  <c r="G532" i="23"/>
  <c r="C532" i="23"/>
  <c r="AJ531" i="23"/>
  <c r="AI531" i="23"/>
  <c r="AH531" i="23"/>
  <c r="AG531" i="23"/>
  <c r="G531" i="23"/>
  <c r="C531" i="23"/>
  <c r="AJ530" i="23"/>
  <c r="AI530" i="23"/>
  <c r="AH530" i="23"/>
  <c r="AG530" i="23"/>
  <c r="G530" i="23"/>
  <c r="C530" i="23"/>
  <c r="AJ529" i="23"/>
  <c r="AI529" i="23"/>
  <c r="AH529" i="23"/>
  <c r="AG529" i="23"/>
  <c r="G529" i="23"/>
  <c r="C529" i="23"/>
  <c r="AJ528" i="23"/>
  <c r="AI528" i="23"/>
  <c r="AH528" i="23"/>
  <c r="AG528" i="23"/>
  <c r="G528" i="23"/>
  <c r="C528" i="23"/>
  <c r="AJ527" i="23"/>
  <c r="AI527" i="23"/>
  <c r="AH527" i="23"/>
  <c r="AG527" i="23"/>
  <c r="G527" i="23"/>
  <c r="C527" i="23"/>
  <c r="AJ526" i="23"/>
  <c r="AI526" i="23"/>
  <c r="AH526" i="23"/>
  <c r="AG526" i="23"/>
  <c r="G526" i="23"/>
  <c r="C526" i="23"/>
  <c r="AJ525" i="23"/>
  <c r="AI525" i="23"/>
  <c r="AH525" i="23"/>
  <c r="AG525" i="23"/>
  <c r="G525" i="23"/>
  <c r="C525" i="23"/>
  <c r="AJ524" i="23"/>
  <c r="AI524" i="23"/>
  <c r="AH524" i="23"/>
  <c r="AG524" i="23"/>
  <c r="G524" i="23"/>
  <c r="C524" i="23"/>
  <c r="AJ523" i="23"/>
  <c r="AI523" i="23"/>
  <c r="AH523" i="23"/>
  <c r="AG523" i="23"/>
  <c r="G523" i="23"/>
  <c r="C523" i="23"/>
  <c r="AJ522" i="23"/>
  <c r="AI522" i="23"/>
  <c r="AH522" i="23"/>
  <c r="AG522" i="23"/>
  <c r="G522" i="23"/>
  <c r="C522" i="23"/>
  <c r="AJ521" i="23"/>
  <c r="AI521" i="23"/>
  <c r="AH521" i="23"/>
  <c r="AG521" i="23"/>
  <c r="G521" i="23"/>
  <c r="C521" i="23"/>
  <c r="AJ520" i="23"/>
  <c r="AI520" i="23"/>
  <c r="AH520" i="23"/>
  <c r="AG520" i="23"/>
  <c r="G520" i="23"/>
  <c r="C520" i="23"/>
  <c r="AJ519" i="23"/>
  <c r="AI519" i="23"/>
  <c r="AH519" i="23"/>
  <c r="AG519" i="23"/>
  <c r="G519" i="23"/>
  <c r="C519" i="23"/>
  <c r="AJ518" i="23"/>
  <c r="AI518" i="23"/>
  <c r="AH518" i="23"/>
  <c r="AG518" i="23"/>
  <c r="G518" i="23"/>
  <c r="C518" i="23"/>
  <c r="AJ517" i="23"/>
  <c r="AI517" i="23"/>
  <c r="AH517" i="23"/>
  <c r="AG517" i="23"/>
  <c r="G517" i="23"/>
  <c r="C517" i="23"/>
  <c r="AJ516" i="23"/>
  <c r="AI516" i="23"/>
  <c r="AH516" i="23"/>
  <c r="AG516" i="23"/>
  <c r="G516" i="23"/>
  <c r="C516" i="23"/>
  <c r="AJ515" i="23"/>
  <c r="AI515" i="23"/>
  <c r="AH515" i="23"/>
  <c r="AG515" i="23"/>
  <c r="G515" i="23"/>
  <c r="C515" i="23"/>
  <c r="AJ514" i="23"/>
  <c r="AI514" i="23"/>
  <c r="AH514" i="23"/>
  <c r="AG514" i="23"/>
  <c r="G514" i="23"/>
  <c r="C514" i="23"/>
  <c r="AJ513" i="23"/>
  <c r="AI513" i="23"/>
  <c r="AH513" i="23"/>
  <c r="AG513" i="23"/>
  <c r="G513" i="23"/>
  <c r="C513" i="23"/>
  <c r="AJ512" i="23"/>
  <c r="AI512" i="23"/>
  <c r="AH512" i="23"/>
  <c r="AG512" i="23"/>
  <c r="G512" i="23"/>
  <c r="C512" i="23"/>
  <c r="AJ511" i="23"/>
  <c r="AI511" i="23"/>
  <c r="AH511" i="23"/>
  <c r="AG511" i="23"/>
  <c r="G511" i="23"/>
  <c r="C511" i="23"/>
  <c r="AJ510" i="23"/>
  <c r="AI510" i="23"/>
  <c r="AH510" i="23"/>
  <c r="AG510" i="23"/>
  <c r="G510" i="23"/>
  <c r="C510" i="23"/>
  <c r="AJ509" i="23"/>
  <c r="AI509" i="23"/>
  <c r="AH509" i="23"/>
  <c r="AG509" i="23"/>
  <c r="G509" i="23"/>
  <c r="C509" i="23"/>
  <c r="AJ508" i="23"/>
  <c r="AI508" i="23"/>
  <c r="AH508" i="23"/>
  <c r="AG508" i="23"/>
  <c r="G508" i="23"/>
  <c r="C508" i="23"/>
  <c r="AJ507" i="23"/>
  <c r="AI507" i="23"/>
  <c r="AH507" i="23"/>
  <c r="AG507" i="23"/>
  <c r="G507" i="23"/>
  <c r="C507" i="23"/>
  <c r="AJ506" i="23"/>
  <c r="AI506" i="23"/>
  <c r="AH506" i="23"/>
  <c r="AG506" i="23"/>
  <c r="G506" i="23"/>
  <c r="C506" i="23"/>
  <c r="AJ505" i="23"/>
  <c r="AI505" i="23"/>
  <c r="AH505" i="23"/>
  <c r="AG505" i="23"/>
  <c r="G505" i="23"/>
  <c r="C505" i="23"/>
  <c r="AJ504" i="23"/>
  <c r="AI504" i="23"/>
  <c r="AH504" i="23"/>
  <c r="AG504" i="23"/>
  <c r="G504" i="23"/>
  <c r="C504" i="23"/>
  <c r="AJ503" i="23"/>
  <c r="AI503" i="23"/>
  <c r="AH503" i="23"/>
  <c r="AG503" i="23"/>
  <c r="G503" i="23"/>
  <c r="C503" i="23"/>
  <c r="AJ502" i="23"/>
  <c r="AI502" i="23"/>
  <c r="AH502" i="23"/>
  <c r="AG502" i="23"/>
  <c r="G502" i="23"/>
  <c r="C502" i="23"/>
  <c r="AJ501" i="23"/>
  <c r="AI501" i="23"/>
  <c r="AH501" i="23"/>
  <c r="AG501" i="23"/>
  <c r="G501" i="23"/>
  <c r="C501" i="23"/>
  <c r="AJ500" i="23"/>
  <c r="AI500" i="23"/>
  <c r="AH500" i="23"/>
  <c r="AG500" i="23"/>
  <c r="G500" i="23"/>
  <c r="C500" i="23"/>
  <c r="AJ499" i="23"/>
  <c r="AI499" i="23"/>
  <c r="AH499" i="23"/>
  <c r="AG499" i="23"/>
  <c r="G499" i="23"/>
  <c r="C499" i="23"/>
  <c r="AJ498" i="23"/>
  <c r="AI498" i="23"/>
  <c r="AH498" i="23"/>
  <c r="AG498" i="23"/>
  <c r="G498" i="23"/>
  <c r="C498" i="23"/>
  <c r="AJ497" i="23"/>
  <c r="AI497" i="23"/>
  <c r="AH497" i="23"/>
  <c r="AG497" i="23"/>
  <c r="G497" i="23"/>
  <c r="C497" i="23"/>
  <c r="AJ496" i="23"/>
  <c r="AI496" i="23"/>
  <c r="AH496" i="23"/>
  <c r="AG496" i="23"/>
  <c r="G496" i="23"/>
  <c r="C496" i="23"/>
  <c r="AJ495" i="23"/>
  <c r="AI495" i="23"/>
  <c r="AH495" i="23"/>
  <c r="AG495" i="23"/>
  <c r="G495" i="23"/>
  <c r="C495" i="23"/>
  <c r="AJ494" i="23"/>
  <c r="AI494" i="23"/>
  <c r="AH494" i="23"/>
  <c r="AG494" i="23"/>
  <c r="G494" i="23"/>
  <c r="C494" i="23"/>
  <c r="AJ493" i="23"/>
  <c r="AI493" i="23"/>
  <c r="AH493" i="23"/>
  <c r="AG493" i="23"/>
  <c r="G493" i="23"/>
  <c r="C493" i="23"/>
  <c r="AJ492" i="23"/>
  <c r="AI492" i="23"/>
  <c r="AH492" i="23"/>
  <c r="AG492" i="23"/>
  <c r="G492" i="23"/>
  <c r="C492" i="23"/>
  <c r="AJ491" i="23"/>
  <c r="AI491" i="23"/>
  <c r="AH491" i="23"/>
  <c r="AG491" i="23"/>
  <c r="G491" i="23"/>
  <c r="C491" i="23"/>
  <c r="AJ490" i="23"/>
  <c r="AI490" i="23"/>
  <c r="AH490" i="23"/>
  <c r="AG490" i="23"/>
  <c r="G490" i="23"/>
  <c r="C490" i="23"/>
  <c r="AJ489" i="23"/>
  <c r="AI489" i="23"/>
  <c r="AH489" i="23"/>
  <c r="AG489" i="23"/>
  <c r="G489" i="23"/>
  <c r="C489" i="23"/>
  <c r="AJ488" i="23"/>
  <c r="AI488" i="23"/>
  <c r="AH488" i="23"/>
  <c r="AG488" i="23"/>
  <c r="G488" i="23"/>
  <c r="C488" i="23"/>
  <c r="AJ487" i="23"/>
  <c r="AI487" i="23"/>
  <c r="AH487" i="23"/>
  <c r="AG487" i="23"/>
  <c r="G487" i="23"/>
  <c r="C487" i="23"/>
  <c r="AJ486" i="23"/>
  <c r="AI486" i="23"/>
  <c r="AH486" i="23"/>
  <c r="AG486" i="23"/>
  <c r="G486" i="23"/>
  <c r="C486" i="23"/>
  <c r="AJ485" i="23"/>
  <c r="AI485" i="23"/>
  <c r="AH485" i="23"/>
  <c r="AG485" i="23"/>
  <c r="G485" i="23"/>
  <c r="C485" i="23"/>
  <c r="AJ484" i="23"/>
  <c r="AI484" i="23"/>
  <c r="AH484" i="23"/>
  <c r="AG484" i="23"/>
  <c r="G484" i="23"/>
  <c r="C484" i="23"/>
  <c r="AJ483" i="23"/>
  <c r="AI483" i="23"/>
  <c r="AH483" i="23"/>
  <c r="AG483" i="23"/>
  <c r="G483" i="23"/>
  <c r="C483" i="23"/>
  <c r="AJ482" i="23"/>
  <c r="AI482" i="23"/>
  <c r="AH482" i="23"/>
  <c r="AG482" i="23"/>
  <c r="G482" i="23"/>
  <c r="C482" i="23"/>
  <c r="AJ481" i="23"/>
  <c r="AI481" i="23"/>
  <c r="AH481" i="23"/>
  <c r="AG481" i="23"/>
  <c r="G481" i="23"/>
  <c r="C481" i="23"/>
  <c r="AJ480" i="23"/>
  <c r="AI480" i="23"/>
  <c r="AH480" i="23"/>
  <c r="AG480" i="23"/>
  <c r="G480" i="23"/>
  <c r="C480" i="23"/>
  <c r="AJ479" i="23"/>
  <c r="AI479" i="23"/>
  <c r="AH479" i="23"/>
  <c r="AG479" i="23"/>
  <c r="G479" i="23"/>
  <c r="C479" i="23"/>
  <c r="AJ478" i="23"/>
  <c r="AI478" i="23"/>
  <c r="AH478" i="23"/>
  <c r="AG478" i="23"/>
  <c r="G478" i="23"/>
  <c r="C478" i="23"/>
  <c r="AJ477" i="23"/>
  <c r="AI477" i="23"/>
  <c r="AH477" i="23"/>
  <c r="AG477" i="23"/>
  <c r="G477" i="23"/>
  <c r="C477" i="23"/>
  <c r="AJ476" i="23"/>
  <c r="AI476" i="23"/>
  <c r="AH476" i="23"/>
  <c r="AG476" i="23"/>
  <c r="G476" i="23"/>
  <c r="C476" i="23"/>
  <c r="AJ475" i="23"/>
  <c r="AI475" i="23"/>
  <c r="AH475" i="23"/>
  <c r="AG475" i="23"/>
  <c r="G475" i="23"/>
  <c r="C475" i="23"/>
  <c r="AJ474" i="23"/>
  <c r="AI474" i="23"/>
  <c r="AH474" i="23"/>
  <c r="AG474" i="23"/>
  <c r="G474" i="23"/>
  <c r="C474" i="23"/>
  <c r="AJ473" i="23"/>
  <c r="AI473" i="23"/>
  <c r="AH473" i="23"/>
  <c r="AG473" i="23"/>
  <c r="G473" i="23"/>
  <c r="C473" i="23"/>
  <c r="AJ472" i="23"/>
  <c r="AI472" i="23"/>
  <c r="AH472" i="23"/>
  <c r="AG472" i="23"/>
  <c r="G472" i="23"/>
  <c r="C472" i="23"/>
  <c r="AJ471" i="23"/>
  <c r="AI471" i="23"/>
  <c r="AH471" i="23"/>
  <c r="AG471" i="23"/>
  <c r="G471" i="23"/>
  <c r="C471" i="23"/>
  <c r="AJ470" i="23"/>
  <c r="AI470" i="23"/>
  <c r="AH470" i="23"/>
  <c r="AG470" i="23"/>
  <c r="G470" i="23"/>
  <c r="C470" i="23"/>
  <c r="AJ469" i="23"/>
  <c r="AI469" i="23"/>
  <c r="AH469" i="23"/>
  <c r="AG469" i="23"/>
  <c r="G469" i="23"/>
  <c r="C469" i="23"/>
  <c r="AJ468" i="23"/>
  <c r="AI468" i="23"/>
  <c r="AH468" i="23"/>
  <c r="AG468" i="23"/>
  <c r="G468" i="23"/>
  <c r="C468" i="23"/>
  <c r="AJ467" i="23"/>
  <c r="AI467" i="23"/>
  <c r="AH467" i="23"/>
  <c r="AG467" i="23"/>
  <c r="G467" i="23"/>
  <c r="C467" i="23"/>
  <c r="AJ466" i="23"/>
  <c r="AI466" i="23"/>
  <c r="AH466" i="23"/>
  <c r="AG466" i="23"/>
  <c r="G466" i="23"/>
  <c r="C466" i="23"/>
  <c r="AJ465" i="23"/>
  <c r="AI465" i="23"/>
  <c r="AH465" i="23"/>
  <c r="AG465" i="23"/>
  <c r="G465" i="23"/>
  <c r="C465" i="23"/>
  <c r="AJ464" i="23"/>
  <c r="AI464" i="23"/>
  <c r="AH464" i="23"/>
  <c r="AG464" i="23"/>
  <c r="G464" i="23"/>
  <c r="C464" i="23"/>
  <c r="AJ463" i="23"/>
  <c r="AI463" i="23"/>
  <c r="AH463" i="23"/>
  <c r="AG463" i="23"/>
  <c r="G463" i="23"/>
  <c r="C463" i="23"/>
  <c r="AJ462" i="23"/>
  <c r="AI462" i="23"/>
  <c r="AH462" i="23"/>
  <c r="AG462" i="23"/>
  <c r="G462" i="23"/>
  <c r="C462" i="23"/>
  <c r="AJ461" i="23"/>
  <c r="AI461" i="23"/>
  <c r="AH461" i="23"/>
  <c r="AG461" i="23"/>
  <c r="G461" i="23"/>
  <c r="C461" i="23"/>
  <c r="AJ460" i="23"/>
  <c r="AI460" i="23"/>
  <c r="AH460" i="23"/>
  <c r="AG460" i="23"/>
  <c r="G460" i="23"/>
  <c r="C460" i="23"/>
  <c r="AJ459" i="23"/>
  <c r="AI459" i="23"/>
  <c r="AH459" i="23"/>
  <c r="AG459" i="23"/>
  <c r="G459" i="23"/>
  <c r="C459" i="23"/>
  <c r="AJ458" i="23"/>
  <c r="AI458" i="23"/>
  <c r="AH458" i="23"/>
  <c r="AG458" i="23"/>
  <c r="G458" i="23"/>
  <c r="C458" i="23"/>
  <c r="AJ457" i="23"/>
  <c r="AI457" i="23"/>
  <c r="AH457" i="23"/>
  <c r="AG457" i="23"/>
  <c r="G457" i="23"/>
  <c r="C457" i="23"/>
  <c r="AJ456" i="23"/>
  <c r="AI456" i="23"/>
  <c r="AH456" i="23"/>
  <c r="AG456" i="23"/>
  <c r="G456" i="23"/>
  <c r="C456" i="23"/>
  <c r="AJ455" i="23"/>
  <c r="AI455" i="23"/>
  <c r="AH455" i="23"/>
  <c r="AG455" i="23"/>
  <c r="G455" i="23"/>
  <c r="C455" i="23"/>
  <c r="AJ454" i="23"/>
  <c r="AI454" i="23"/>
  <c r="AH454" i="23"/>
  <c r="AG454" i="23"/>
  <c r="G454" i="23"/>
  <c r="C454" i="23"/>
  <c r="AJ453" i="23"/>
  <c r="AI453" i="23"/>
  <c r="AH453" i="23"/>
  <c r="AG453" i="23"/>
  <c r="G453" i="23"/>
  <c r="C453" i="23"/>
  <c r="AJ452" i="23"/>
  <c r="AI452" i="23"/>
  <c r="AH452" i="23"/>
  <c r="AG452" i="23"/>
  <c r="G452" i="23"/>
  <c r="C452" i="23"/>
  <c r="AJ451" i="23"/>
  <c r="AI451" i="23"/>
  <c r="AH451" i="23"/>
  <c r="AG451" i="23"/>
  <c r="G451" i="23"/>
  <c r="C451" i="23"/>
  <c r="AJ450" i="23"/>
  <c r="AI450" i="23"/>
  <c r="AH450" i="23"/>
  <c r="AG450" i="23"/>
  <c r="G450" i="23"/>
  <c r="C450" i="23"/>
  <c r="AJ449" i="23"/>
  <c r="AI449" i="23"/>
  <c r="AH449" i="23"/>
  <c r="AG449" i="23"/>
  <c r="G449" i="23"/>
  <c r="C449" i="23"/>
  <c r="AJ448" i="23"/>
  <c r="AI448" i="23"/>
  <c r="AH448" i="23"/>
  <c r="AG448" i="23"/>
  <c r="G448" i="23"/>
  <c r="C448" i="23"/>
  <c r="AJ447" i="23"/>
  <c r="AI447" i="23"/>
  <c r="AH447" i="23"/>
  <c r="AG447" i="23"/>
  <c r="G447" i="23"/>
  <c r="C447" i="23"/>
  <c r="AJ446" i="23"/>
  <c r="AI446" i="23"/>
  <c r="AH446" i="23"/>
  <c r="AG446" i="23"/>
  <c r="G446" i="23"/>
  <c r="C446" i="23"/>
  <c r="AJ445" i="23"/>
  <c r="AI445" i="23"/>
  <c r="AH445" i="23"/>
  <c r="AG445" i="23"/>
  <c r="G445" i="23"/>
  <c r="C445" i="23"/>
  <c r="AJ444" i="23"/>
  <c r="AI444" i="23"/>
  <c r="AH444" i="23"/>
  <c r="AG444" i="23"/>
  <c r="G444" i="23"/>
  <c r="C444" i="23"/>
  <c r="AJ443" i="23"/>
  <c r="AI443" i="23"/>
  <c r="AH443" i="23"/>
  <c r="AG443" i="23"/>
  <c r="G443" i="23"/>
  <c r="C443" i="23"/>
  <c r="AJ442" i="23"/>
  <c r="AI442" i="23"/>
  <c r="AH442" i="23"/>
  <c r="AG442" i="23"/>
  <c r="G442" i="23"/>
  <c r="C442" i="23"/>
  <c r="AJ441" i="23"/>
  <c r="AI441" i="23"/>
  <c r="AH441" i="23"/>
  <c r="AG441" i="23"/>
  <c r="G441" i="23"/>
  <c r="C441" i="23"/>
  <c r="AJ440" i="23"/>
  <c r="AI440" i="23"/>
  <c r="AH440" i="23"/>
  <c r="AG440" i="23"/>
  <c r="G440" i="23"/>
  <c r="C440" i="23"/>
  <c r="AJ439" i="23"/>
  <c r="AI439" i="23"/>
  <c r="AH439" i="23"/>
  <c r="AG439" i="23"/>
  <c r="G439" i="23"/>
  <c r="C439" i="23"/>
  <c r="AJ438" i="23"/>
  <c r="AI438" i="23"/>
  <c r="AH438" i="23"/>
  <c r="AG438" i="23"/>
  <c r="G438" i="23"/>
  <c r="C438" i="23"/>
  <c r="AJ437" i="23"/>
  <c r="AI437" i="23"/>
  <c r="AH437" i="23"/>
  <c r="AG437" i="23"/>
  <c r="G437" i="23"/>
  <c r="C437" i="23"/>
  <c r="AJ436" i="23"/>
  <c r="AI436" i="23"/>
  <c r="AH436" i="23"/>
  <c r="AG436" i="23"/>
  <c r="G436" i="23"/>
  <c r="C436" i="23"/>
  <c r="AJ435" i="23"/>
  <c r="AI435" i="23"/>
  <c r="AH435" i="23"/>
  <c r="AG435" i="23"/>
  <c r="G435" i="23"/>
  <c r="C435" i="23"/>
  <c r="AJ434" i="23"/>
  <c r="AI434" i="23"/>
  <c r="AH434" i="23"/>
  <c r="AG434" i="23"/>
  <c r="G434" i="23"/>
  <c r="C434" i="23"/>
  <c r="AJ433" i="23"/>
  <c r="AI433" i="23"/>
  <c r="AH433" i="23"/>
  <c r="AG433" i="23"/>
  <c r="G433" i="23"/>
  <c r="C433" i="23"/>
  <c r="AJ432" i="23"/>
  <c r="AI432" i="23"/>
  <c r="AH432" i="23"/>
  <c r="AG432" i="23"/>
  <c r="G432" i="23"/>
  <c r="C432" i="23"/>
  <c r="AJ431" i="23"/>
  <c r="AI431" i="23"/>
  <c r="AH431" i="23"/>
  <c r="AG431" i="23"/>
  <c r="G431" i="23"/>
  <c r="C431" i="23"/>
  <c r="AJ430" i="23"/>
  <c r="AI430" i="23"/>
  <c r="AH430" i="23"/>
  <c r="AG430" i="23"/>
  <c r="G430" i="23"/>
  <c r="C430" i="23"/>
  <c r="AJ429" i="23"/>
  <c r="AI429" i="23"/>
  <c r="AH429" i="23"/>
  <c r="AG429" i="23"/>
  <c r="G429" i="23"/>
  <c r="C429" i="23"/>
  <c r="AJ428" i="23"/>
  <c r="AI428" i="23"/>
  <c r="AH428" i="23"/>
  <c r="AG428" i="23"/>
  <c r="G428" i="23"/>
  <c r="C428" i="23"/>
  <c r="AJ427" i="23"/>
  <c r="AI427" i="23"/>
  <c r="AH427" i="23"/>
  <c r="AG427" i="23"/>
  <c r="G427" i="23"/>
  <c r="C427" i="23"/>
  <c r="AJ426" i="23"/>
  <c r="AI426" i="23"/>
  <c r="AH426" i="23"/>
  <c r="AG426" i="23"/>
  <c r="G426" i="23"/>
  <c r="C426" i="23"/>
  <c r="AJ425" i="23"/>
  <c r="AI425" i="23"/>
  <c r="AH425" i="23"/>
  <c r="AG425" i="23"/>
  <c r="G425" i="23"/>
  <c r="C425" i="23"/>
  <c r="AJ424" i="23"/>
  <c r="AI424" i="23"/>
  <c r="AH424" i="23"/>
  <c r="AG424" i="23"/>
  <c r="G424" i="23"/>
  <c r="C424" i="23"/>
  <c r="AJ423" i="23"/>
  <c r="AI423" i="23"/>
  <c r="AH423" i="23"/>
  <c r="AG423" i="23"/>
  <c r="G423" i="23"/>
  <c r="C423" i="23"/>
  <c r="AJ422" i="23"/>
  <c r="AI422" i="23"/>
  <c r="AH422" i="23"/>
  <c r="AG422" i="23"/>
  <c r="G422" i="23"/>
  <c r="C422" i="23"/>
  <c r="AJ421" i="23"/>
  <c r="AI421" i="23"/>
  <c r="AH421" i="23"/>
  <c r="AG421" i="23"/>
  <c r="G421" i="23"/>
  <c r="C421" i="23"/>
  <c r="AJ420" i="23"/>
  <c r="AI420" i="23"/>
  <c r="AH420" i="23"/>
  <c r="AG420" i="23"/>
  <c r="G420" i="23"/>
  <c r="C420" i="23"/>
  <c r="AJ419" i="23"/>
  <c r="AI419" i="23"/>
  <c r="AH419" i="23"/>
  <c r="AG419" i="23"/>
  <c r="G419" i="23"/>
  <c r="C419" i="23"/>
  <c r="AJ418" i="23"/>
  <c r="AI418" i="23"/>
  <c r="AH418" i="23"/>
  <c r="AG418" i="23"/>
  <c r="G418" i="23"/>
  <c r="C418" i="23"/>
  <c r="AJ417" i="23"/>
  <c r="AI417" i="23"/>
  <c r="AH417" i="23"/>
  <c r="AG417" i="23"/>
  <c r="G417" i="23"/>
  <c r="C417" i="23"/>
  <c r="AJ416" i="23"/>
  <c r="AI416" i="23"/>
  <c r="AH416" i="23"/>
  <c r="AG416" i="23"/>
  <c r="G416" i="23"/>
  <c r="C416" i="23"/>
  <c r="AJ415" i="23"/>
  <c r="AI415" i="23"/>
  <c r="AH415" i="23"/>
  <c r="AG415" i="23"/>
  <c r="G415" i="23"/>
  <c r="C415" i="23"/>
  <c r="AJ414" i="23"/>
  <c r="AI414" i="23"/>
  <c r="AH414" i="23"/>
  <c r="AG414" i="23"/>
  <c r="G414" i="23"/>
  <c r="C414" i="23"/>
  <c r="AJ413" i="23"/>
  <c r="AI413" i="23"/>
  <c r="AH413" i="23"/>
  <c r="AG413" i="23"/>
  <c r="G413" i="23"/>
  <c r="C413" i="23"/>
  <c r="AJ412" i="23"/>
  <c r="AI412" i="23"/>
  <c r="AH412" i="23"/>
  <c r="AG412" i="23"/>
  <c r="G412" i="23"/>
  <c r="C412" i="23"/>
  <c r="AJ411" i="23"/>
  <c r="AI411" i="23"/>
  <c r="AH411" i="23"/>
  <c r="AG411" i="23"/>
  <c r="G411" i="23"/>
  <c r="C411" i="23"/>
  <c r="AJ410" i="23"/>
  <c r="AI410" i="23"/>
  <c r="AH410" i="23"/>
  <c r="AG410" i="23"/>
  <c r="G410" i="23"/>
  <c r="C410" i="23"/>
  <c r="AJ409" i="23"/>
  <c r="AI409" i="23"/>
  <c r="AH409" i="23"/>
  <c r="AG409" i="23"/>
  <c r="G409" i="23"/>
  <c r="C409" i="23"/>
  <c r="AJ408" i="23"/>
  <c r="AI408" i="23"/>
  <c r="AH408" i="23"/>
  <c r="AG408" i="23"/>
  <c r="G408" i="23"/>
  <c r="C408" i="23"/>
  <c r="AJ407" i="23"/>
  <c r="AI407" i="23"/>
  <c r="AH407" i="23"/>
  <c r="AG407" i="23"/>
  <c r="G407" i="23"/>
  <c r="C407" i="23"/>
  <c r="AJ406" i="23"/>
  <c r="AI406" i="23"/>
  <c r="AH406" i="23"/>
  <c r="AG406" i="23"/>
  <c r="G406" i="23"/>
  <c r="C406" i="23"/>
  <c r="AJ405" i="23"/>
  <c r="AI405" i="23"/>
  <c r="AH405" i="23"/>
  <c r="AG405" i="23"/>
  <c r="G405" i="23"/>
  <c r="C405" i="23"/>
  <c r="AJ404" i="23"/>
  <c r="AI404" i="23"/>
  <c r="AH404" i="23"/>
  <c r="AG404" i="23"/>
  <c r="G404" i="23"/>
  <c r="C404" i="23"/>
  <c r="AJ403" i="23"/>
  <c r="AI403" i="23"/>
  <c r="AH403" i="23"/>
  <c r="AG403" i="23"/>
  <c r="G403" i="23"/>
  <c r="C403" i="23"/>
  <c r="AJ402" i="23"/>
  <c r="AI402" i="23"/>
  <c r="AH402" i="23"/>
  <c r="AG402" i="23"/>
  <c r="G402" i="23"/>
  <c r="C402" i="23"/>
  <c r="AJ401" i="23"/>
  <c r="AI401" i="23"/>
  <c r="AH401" i="23"/>
  <c r="AG401" i="23"/>
  <c r="G401" i="23"/>
  <c r="C401" i="23"/>
  <c r="AJ400" i="23"/>
  <c r="AI400" i="23"/>
  <c r="AH400" i="23"/>
  <c r="AG400" i="23"/>
  <c r="G400" i="23"/>
  <c r="C400" i="23"/>
  <c r="AJ399" i="23"/>
  <c r="AI399" i="23"/>
  <c r="AH399" i="23"/>
  <c r="AG399" i="23"/>
  <c r="G399" i="23"/>
  <c r="C399" i="23"/>
  <c r="AJ398" i="23"/>
  <c r="AI398" i="23"/>
  <c r="AH398" i="23"/>
  <c r="AG398" i="23"/>
  <c r="G398" i="23"/>
  <c r="C398" i="23"/>
  <c r="AJ397" i="23"/>
  <c r="AI397" i="23"/>
  <c r="AH397" i="23"/>
  <c r="AG397" i="23"/>
  <c r="G397" i="23"/>
  <c r="C397" i="23"/>
  <c r="AJ396" i="23"/>
  <c r="AI396" i="23"/>
  <c r="AH396" i="23"/>
  <c r="AG396" i="23"/>
  <c r="G396" i="23"/>
  <c r="C396" i="23"/>
  <c r="AJ395" i="23"/>
  <c r="AI395" i="23"/>
  <c r="AH395" i="23"/>
  <c r="AG395" i="23"/>
  <c r="G395" i="23"/>
  <c r="C395" i="23"/>
  <c r="AJ394" i="23"/>
  <c r="AI394" i="23"/>
  <c r="AH394" i="23"/>
  <c r="AG394" i="23"/>
  <c r="G394" i="23"/>
  <c r="C394" i="23"/>
  <c r="AJ393" i="23"/>
  <c r="AI393" i="23"/>
  <c r="AH393" i="23"/>
  <c r="AG393" i="23"/>
  <c r="G393" i="23"/>
  <c r="C393" i="23"/>
  <c r="AJ392" i="23"/>
  <c r="AI392" i="23"/>
  <c r="AH392" i="23"/>
  <c r="AG392" i="23"/>
  <c r="G392" i="23"/>
  <c r="C392" i="23"/>
  <c r="AJ391" i="23"/>
  <c r="AI391" i="23"/>
  <c r="AH391" i="23"/>
  <c r="AG391" i="23"/>
  <c r="G391" i="23"/>
  <c r="C391" i="23"/>
  <c r="AJ390" i="23"/>
  <c r="AI390" i="23"/>
  <c r="AH390" i="23"/>
  <c r="AG390" i="23"/>
  <c r="G390" i="23"/>
  <c r="C390" i="23"/>
  <c r="AJ389" i="23"/>
  <c r="AI389" i="23"/>
  <c r="AH389" i="23"/>
  <c r="AG389" i="23"/>
  <c r="G389" i="23"/>
  <c r="C389" i="23"/>
  <c r="AJ388" i="23"/>
  <c r="AI388" i="23"/>
  <c r="AH388" i="23"/>
  <c r="AG388" i="23"/>
  <c r="G388" i="23"/>
  <c r="C388" i="23"/>
  <c r="AJ387" i="23"/>
  <c r="AI387" i="23"/>
  <c r="AH387" i="23"/>
  <c r="AG387" i="23"/>
  <c r="G387" i="23"/>
  <c r="C387" i="23"/>
  <c r="AJ386" i="23"/>
  <c r="AI386" i="23"/>
  <c r="AH386" i="23"/>
  <c r="AG386" i="23"/>
  <c r="G386" i="23"/>
  <c r="C386" i="23"/>
  <c r="AJ385" i="23"/>
  <c r="AI385" i="23"/>
  <c r="AH385" i="23"/>
  <c r="AG385" i="23"/>
  <c r="G385" i="23"/>
  <c r="C385" i="23"/>
  <c r="AJ384" i="23"/>
  <c r="AI384" i="23"/>
  <c r="AH384" i="23"/>
  <c r="AG384" i="23"/>
  <c r="G384" i="23"/>
  <c r="C384" i="23"/>
  <c r="AJ383" i="23"/>
  <c r="AI383" i="23"/>
  <c r="AH383" i="23"/>
  <c r="AG383" i="23"/>
  <c r="G383" i="23"/>
  <c r="C383" i="23"/>
  <c r="AJ382" i="23"/>
  <c r="AI382" i="23"/>
  <c r="AH382" i="23"/>
  <c r="AG382" i="23"/>
  <c r="G382" i="23"/>
  <c r="C382" i="23"/>
  <c r="AJ381" i="23"/>
  <c r="AI381" i="23"/>
  <c r="AH381" i="23"/>
  <c r="AG381" i="23"/>
  <c r="G381" i="23"/>
  <c r="C381" i="23"/>
  <c r="AJ380" i="23"/>
  <c r="AI380" i="23"/>
  <c r="AH380" i="23"/>
  <c r="AG380" i="23"/>
  <c r="G380" i="23"/>
  <c r="C380" i="23"/>
  <c r="AJ379" i="23"/>
  <c r="AI379" i="23"/>
  <c r="AH379" i="23"/>
  <c r="AG379" i="23"/>
  <c r="G379" i="23"/>
  <c r="C379" i="23"/>
  <c r="AJ378" i="23"/>
  <c r="AI378" i="23"/>
  <c r="AH378" i="23"/>
  <c r="AG378" i="23"/>
  <c r="G378" i="23"/>
  <c r="C378" i="23"/>
  <c r="AJ377" i="23"/>
  <c r="AI377" i="23"/>
  <c r="AH377" i="23"/>
  <c r="AG377" i="23"/>
  <c r="G377" i="23"/>
  <c r="C377" i="23"/>
  <c r="AJ376" i="23"/>
  <c r="AI376" i="23"/>
  <c r="AH376" i="23"/>
  <c r="AG376" i="23"/>
  <c r="G376" i="23"/>
  <c r="C376" i="23"/>
  <c r="AJ375" i="23"/>
  <c r="AI375" i="23"/>
  <c r="AH375" i="23"/>
  <c r="AG375" i="23"/>
  <c r="G375" i="23"/>
  <c r="C375" i="23"/>
  <c r="AJ374" i="23"/>
  <c r="AI374" i="23"/>
  <c r="AH374" i="23"/>
  <c r="AG374" i="23"/>
  <c r="G374" i="23"/>
  <c r="C374" i="23"/>
  <c r="AJ373" i="23"/>
  <c r="AI373" i="23"/>
  <c r="AH373" i="23"/>
  <c r="AG373" i="23"/>
  <c r="G373" i="23"/>
  <c r="C373" i="23"/>
  <c r="AJ372" i="23"/>
  <c r="AI372" i="23"/>
  <c r="AH372" i="23"/>
  <c r="AG372" i="23"/>
  <c r="G372" i="23"/>
  <c r="C372" i="23"/>
  <c r="AJ371" i="23"/>
  <c r="AI371" i="23"/>
  <c r="AH371" i="23"/>
  <c r="AG371" i="23"/>
  <c r="G371" i="23"/>
  <c r="C371" i="23"/>
  <c r="AJ370" i="23"/>
  <c r="AI370" i="23"/>
  <c r="AH370" i="23"/>
  <c r="AG370" i="23"/>
  <c r="G370" i="23"/>
  <c r="C370" i="23"/>
  <c r="AJ369" i="23"/>
  <c r="AI369" i="23"/>
  <c r="AH369" i="23"/>
  <c r="AG369" i="23"/>
  <c r="G369" i="23"/>
  <c r="C369" i="23"/>
  <c r="AJ368" i="23"/>
  <c r="AI368" i="23"/>
  <c r="AH368" i="23"/>
  <c r="AG368" i="23"/>
  <c r="G368" i="23"/>
  <c r="C368" i="23"/>
  <c r="AJ367" i="23"/>
  <c r="AI367" i="23"/>
  <c r="AH367" i="23"/>
  <c r="AG367" i="23"/>
  <c r="G367" i="23"/>
  <c r="C367" i="23"/>
  <c r="AJ366" i="23"/>
  <c r="AI366" i="23"/>
  <c r="AH366" i="23"/>
  <c r="AG366" i="23"/>
  <c r="G366" i="23"/>
  <c r="C366" i="23"/>
  <c r="AJ365" i="23"/>
  <c r="AI365" i="23"/>
  <c r="AH365" i="23"/>
  <c r="AG365" i="23"/>
  <c r="G365" i="23"/>
  <c r="C365" i="23"/>
  <c r="AJ364" i="23"/>
  <c r="AI364" i="23"/>
  <c r="AH364" i="23"/>
  <c r="AG364" i="23"/>
  <c r="G364" i="23"/>
  <c r="C364" i="23"/>
  <c r="AJ363" i="23"/>
  <c r="AI363" i="23"/>
  <c r="AH363" i="23"/>
  <c r="AG363" i="23"/>
  <c r="G363" i="23"/>
  <c r="C363" i="23"/>
  <c r="AJ362" i="23"/>
  <c r="AI362" i="23"/>
  <c r="AH362" i="23"/>
  <c r="AG362" i="23"/>
  <c r="G362" i="23"/>
  <c r="C362" i="23"/>
  <c r="AJ361" i="23"/>
  <c r="AI361" i="23"/>
  <c r="AH361" i="23"/>
  <c r="AG361" i="23"/>
  <c r="G361" i="23"/>
  <c r="C361" i="23"/>
  <c r="AJ360" i="23"/>
  <c r="AI360" i="23"/>
  <c r="AH360" i="23"/>
  <c r="AG360" i="23"/>
  <c r="G360" i="23"/>
  <c r="C360" i="23"/>
  <c r="AJ359" i="23"/>
  <c r="AI359" i="23"/>
  <c r="AH359" i="23"/>
  <c r="AG359" i="23"/>
  <c r="G359" i="23"/>
  <c r="C359" i="23"/>
  <c r="AJ358" i="23"/>
  <c r="AI358" i="23"/>
  <c r="AH358" i="23"/>
  <c r="AG358" i="23"/>
  <c r="G358" i="23"/>
  <c r="C358" i="23"/>
  <c r="AJ357" i="23"/>
  <c r="AI357" i="23"/>
  <c r="AH357" i="23"/>
  <c r="AG357" i="23"/>
  <c r="G357" i="23"/>
  <c r="C357" i="23"/>
  <c r="AJ356" i="23"/>
  <c r="AI356" i="23"/>
  <c r="AH356" i="23"/>
  <c r="AG356" i="23"/>
  <c r="G356" i="23"/>
  <c r="C356" i="23"/>
  <c r="AJ355" i="23"/>
  <c r="AI355" i="23"/>
  <c r="AH355" i="23"/>
  <c r="AG355" i="23"/>
  <c r="G355" i="23"/>
  <c r="C355" i="23"/>
  <c r="AJ354" i="23"/>
  <c r="AI354" i="23"/>
  <c r="AH354" i="23"/>
  <c r="AG354" i="23"/>
  <c r="G354" i="23"/>
  <c r="C354" i="23"/>
  <c r="AJ353" i="23"/>
  <c r="AI353" i="23"/>
  <c r="AH353" i="23"/>
  <c r="AG353" i="23"/>
  <c r="G353" i="23"/>
  <c r="C353" i="23"/>
  <c r="AJ352" i="23"/>
  <c r="AI352" i="23"/>
  <c r="AH352" i="23"/>
  <c r="AG352" i="23"/>
  <c r="G352" i="23"/>
  <c r="C352" i="23"/>
  <c r="AJ351" i="23"/>
  <c r="AI351" i="23"/>
  <c r="AH351" i="23"/>
  <c r="AG351" i="23"/>
  <c r="G351" i="23"/>
  <c r="C351" i="23"/>
  <c r="AJ350" i="23"/>
  <c r="AI350" i="23"/>
  <c r="AH350" i="23"/>
  <c r="AG350" i="23"/>
  <c r="G350" i="23"/>
  <c r="C350" i="23"/>
  <c r="AJ349" i="23"/>
  <c r="AI349" i="23"/>
  <c r="AH349" i="23"/>
  <c r="AG349" i="23"/>
  <c r="G349" i="23"/>
  <c r="C349" i="23"/>
  <c r="AJ348" i="23"/>
  <c r="AI348" i="23"/>
  <c r="AH348" i="23"/>
  <c r="AG348" i="23"/>
  <c r="G348" i="23"/>
  <c r="C348" i="23"/>
  <c r="AJ347" i="23"/>
  <c r="AI347" i="23"/>
  <c r="AH347" i="23"/>
  <c r="AG347" i="23"/>
  <c r="G347" i="23"/>
  <c r="C347" i="23"/>
  <c r="AJ346" i="23"/>
  <c r="AI346" i="23"/>
  <c r="AH346" i="23"/>
  <c r="AG346" i="23"/>
  <c r="G346" i="23"/>
  <c r="C346" i="23"/>
  <c r="AJ345" i="23"/>
  <c r="AI345" i="23"/>
  <c r="AH345" i="23"/>
  <c r="AG345" i="23"/>
  <c r="G345" i="23"/>
  <c r="C345" i="23"/>
  <c r="AJ344" i="23"/>
  <c r="AI344" i="23"/>
  <c r="AH344" i="23"/>
  <c r="AG344" i="23"/>
  <c r="G344" i="23"/>
  <c r="C344" i="23"/>
  <c r="AJ343" i="23"/>
  <c r="AI343" i="23"/>
  <c r="AH343" i="23"/>
  <c r="AG343" i="23"/>
  <c r="G343" i="23"/>
  <c r="C343" i="23"/>
  <c r="AJ342" i="23"/>
  <c r="AI342" i="23"/>
  <c r="AH342" i="23"/>
  <c r="AG342" i="23"/>
  <c r="G342" i="23"/>
  <c r="C342" i="23"/>
  <c r="AJ341" i="23"/>
  <c r="AI341" i="23"/>
  <c r="AH341" i="23"/>
  <c r="AG341" i="23"/>
  <c r="G341" i="23"/>
  <c r="C341" i="23"/>
  <c r="AJ340" i="23"/>
  <c r="AI340" i="23"/>
  <c r="AH340" i="23"/>
  <c r="AG340" i="23"/>
  <c r="G340" i="23"/>
  <c r="C340" i="23"/>
  <c r="AJ339" i="23"/>
  <c r="AI339" i="23"/>
  <c r="AH339" i="23"/>
  <c r="AG339" i="23"/>
  <c r="G339" i="23"/>
  <c r="C339" i="23"/>
  <c r="AJ338" i="23"/>
  <c r="AI338" i="23"/>
  <c r="AH338" i="23"/>
  <c r="AG338" i="23"/>
  <c r="G338" i="23"/>
  <c r="C338" i="23"/>
  <c r="AJ337" i="23"/>
  <c r="AI337" i="23"/>
  <c r="AH337" i="23"/>
  <c r="AG337" i="23"/>
  <c r="G337" i="23"/>
  <c r="C337" i="23"/>
  <c r="AJ336" i="23"/>
  <c r="AI336" i="23"/>
  <c r="AH336" i="23"/>
  <c r="AG336" i="23"/>
  <c r="G336" i="23"/>
  <c r="C336" i="23"/>
  <c r="AJ335" i="23"/>
  <c r="AI335" i="23"/>
  <c r="AH335" i="23"/>
  <c r="AG335" i="23"/>
  <c r="G335" i="23"/>
  <c r="C335" i="23"/>
  <c r="AJ334" i="23"/>
  <c r="AI334" i="23"/>
  <c r="AH334" i="23"/>
  <c r="AG334" i="23"/>
  <c r="G334" i="23"/>
  <c r="C334" i="23"/>
  <c r="AJ333" i="23"/>
  <c r="AI333" i="23"/>
  <c r="AH333" i="23"/>
  <c r="AG333" i="23"/>
  <c r="G333" i="23"/>
  <c r="C333" i="23"/>
  <c r="AJ332" i="23"/>
  <c r="AI332" i="23"/>
  <c r="AH332" i="23"/>
  <c r="AG332" i="23"/>
  <c r="G332" i="23"/>
  <c r="C332" i="23"/>
  <c r="AJ331" i="23"/>
  <c r="AI331" i="23"/>
  <c r="AH331" i="23"/>
  <c r="AG331" i="23"/>
  <c r="G331" i="23"/>
  <c r="C331" i="23"/>
  <c r="AJ330" i="23"/>
  <c r="AI330" i="23"/>
  <c r="AH330" i="23"/>
  <c r="AG330" i="23"/>
  <c r="G330" i="23"/>
  <c r="C330" i="23"/>
  <c r="AJ329" i="23"/>
  <c r="AI329" i="23"/>
  <c r="AH329" i="23"/>
  <c r="AG329" i="23"/>
  <c r="G329" i="23"/>
  <c r="C329" i="23"/>
  <c r="AJ328" i="23"/>
  <c r="AI328" i="23"/>
  <c r="AH328" i="23"/>
  <c r="AG328" i="23"/>
  <c r="G328" i="23"/>
  <c r="C328" i="23"/>
  <c r="AJ327" i="23"/>
  <c r="AI327" i="23"/>
  <c r="AH327" i="23"/>
  <c r="AG327" i="23"/>
  <c r="G327" i="23"/>
  <c r="C327" i="23"/>
  <c r="AJ326" i="23"/>
  <c r="AI326" i="23"/>
  <c r="AH326" i="23"/>
  <c r="AG326" i="23"/>
  <c r="G326" i="23"/>
  <c r="C326" i="23"/>
  <c r="AJ325" i="23"/>
  <c r="AI325" i="23"/>
  <c r="AH325" i="23"/>
  <c r="AG325" i="23"/>
  <c r="G325" i="23"/>
  <c r="C325" i="23"/>
  <c r="AJ324" i="23"/>
  <c r="AI324" i="23"/>
  <c r="AH324" i="23"/>
  <c r="AG324" i="23"/>
  <c r="G324" i="23"/>
  <c r="C324" i="23"/>
  <c r="AJ323" i="23"/>
  <c r="AI323" i="23"/>
  <c r="AH323" i="23"/>
  <c r="AG323" i="23"/>
  <c r="G323" i="23"/>
  <c r="C323" i="23"/>
  <c r="AJ322" i="23"/>
  <c r="AI322" i="23"/>
  <c r="AH322" i="23"/>
  <c r="AG322" i="23"/>
  <c r="G322" i="23"/>
  <c r="C322" i="23"/>
  <c r="AJ321" i="23"/>
  <c r="AI321" i="23"/>
  <c r="AH321" i="23"/>
  <c r="AG321" i="23"/>
  <c r="G321" i="23"/>
  <c r="C321" i="23"/>
  <c r="AJ320" i="23"/>
  <c r="AI320" i="23"/>
  <c r="AH320" i="23"/>
  <c r="AG320" i="23"/>
  <c r="G320" i="23"/>
  <c r="C320" i="23"/>
  <c r="AJ319" i="23"/>
  <c r="AI319" i="23"/>
  <c r="AH319" i="23"/>
  <c r="AG319" i="23"/>
  <c r="G319" i="23"/>
  <c r="C319" i="23"/>
  <c r="AJ318" i="23"/>
  <c r="AI318" i="23"/>
  <c r="AH318" i="23"/>
  <c r="AG318" i="23"/>
  <c r="G318" i="23"/>
  <c r="C318" i="23"/>
  <c r="AJ317" i="23"/>
  <c r="AI317" i="23"/>
  <c r="AH317" i="23"/>
  <c r="AG317" i="23"/>
  <c r="G317" i="23"/>
  <c r="C317" i="23"/>
  <c r="AJ316" i="23"/>
  <c r="AI316" i="23"/>
  <c r="AH316" i="23"/>
  <c r="AG316" i="23"/>
  <c r="G316" i="23"/>
  <c r="C316" i="23"/>
  <c r="AJ315" i="23"/>
  <c r="AI315" i="23"/>
  <c r="AH315" i="23"/>
  <c r="AG315" i="23"/>
  <c r="G315" i="23"/>
  <c r="C315" i="23"/>
  <c r="AJ314" i="23"/>
  <c r="AI314" i="23"/>
  <c r="AH314" i="23"/>
  <c r="AG314" i="23"/>
  <c r="G314" i="23"/>
  <c r="C314" i="23"/>
  <c r="AJ313" i="23"/>
  <c r="AI313" i="23"/>
  <c r="AH313" i="23"/>
  <c r="AG313" i="23"/>
  <c r="G313" i="23"/>
  <c r="C313" i="23"/>
  <c r="AJ312" i="23"/>
  <c r="AI312" i="23"/>
  <c r="AH312" i="23"/>
  <c r="AG312" i="23"/>
  <c r="G312" i="23"/>
  <c r="C312" i="23"/>
  <c r="AJ311" i="23"/>
  <c r="AI311" i="23"/>
  <c r="AH311" i="23"/>
  <c r="AG311" i="23"/>
  <c r="G311" i="23"/>
  <c r="C311" i="23"/>
  <c r="AJ310" i="23"/>
  <c r="AI310" i="23"/>
  <c r="AH310" i="23"/>
  <c r="AG310" i="23"/>
  <c r="G310" i="23"/>
  <c r="C310" i="23"/>
  <c r="AJ309" i="23"/>
  <c r="AI309" i="23"/>
  <c r="AH309" i="23"/>
  <c r="AG309" i="23"/>
  <c r="G309" i="23"/>
  <c r="C309" i="23"/>
  <c r="AJ308" i="23"/>
  <c r="AI308" i="23"/>
  <c r="AH308" i="23"/>
  <c r="AG308" i="23"/>
  <c r="G308" i="23"/>
  <c r="C308" i="23"/>
  <c r="AJ307" i="23"/>
  <c r="AI307" i="23"/>
  <c r="AH307" i="23"/>
  <c r="AG307" i="23"/>
  <c r="G307" i="23"/>
  <c r="C307" i="23"/>
  <c r="AJ306" i="23"/>
  <c r="AI306" i="23"/>
  <c r="AH306" i="23"/>
  <c r="AG306" i="23"/>
  <c r="G306" i="23"/>
  <c r="C306" i="23"/>
  <c r="AJ305" i="23"/>
  <c r="AI305" i="23"/>
  <c r="AH305" i="23"/>
  <c r="AG305" i="23"/>
  <c r="G305" i="23"/>
  <c r="C305" i="23"/>
  <c r="AJ304" i="23"/>
  <c r="AI304" i="23"/>
  <c r="AH304" i="23"/>
  <c r="AG304" i="23"/>
  <c r="G304" i="23"/>
  <c r="C304" i="23"/>
  <c r="AJ303" i="23"/>
  <c r="AI303" i="23"/>
  <c r="AH303" i="23"/>
  <c r="AG303" i="23"/>
  <c r="G303" i="23"/>
  <c r="C303" i="23"/>
  <c r="AJ302" i="23"/>
  <c r="AI302" i="23"/>
  <c r="AH302" i="23"/>
  <c r="AG302" i="23"/>
  <c r="G302" i="23"/>
  <c r="C302" i="23"/>
  <c r="AJ301" i="23"/>
  <c r="AI301" i="23"/>
  <c r="AH301" i="23"/>
  <c r="AG301" i="23"/>
  <c r="G301" i="23"/>
  <c r="C301" i="23"/>
  <c r="AJ300" i="23"/>
  <c r="AI300" i="23"/>
  <c r="AH300" i="23"/>
  <c r="AG300" i="23"/>
  <c r="G300" i="23"/>
  <c r="C300" i="23"/>
  <c r="AJ299" i="23"/>
  <c r="AI299" i="23"/>
  <c r="AH299" i="23"/>
  <c r="AG299" i="23"/>
  <c r="G299" i="23"/>
  <c r="C299" i="23"/>
  <c r="AJ298" i="23"/>
  <c r="AI298" i="23"/>
  <c r="AH298" i="23"/>
  <c r="AG298" i="23"/>
  <c r="G298" i="23"/>
  <c r="C298" i="23"/>
  <c r="AJ297" i="23"/>
  <c r="AI297" i="23"/>
  <c r="AH297" i="23"/>
  <c r="AG297" i="23"/>
  <c r="G297" i="23"/>
  <c r="C297" i="23"/>
  <c r="AJ296" i="23"/>
  <c r="AI296" i="23"/>
  <c r="AH296" i="23"/>
  <c r="AG296" i="23"/>
  <c r="G296" i="23"/>
  <c r="C296" i="23"/>
  <c r="AJ295" i="23"/>
  <c r="AI295" i="23"/>
  <c r="AH295" i="23"/>
  <c r="AG295" i="23"/>
  <c r="G295" i="23"/>
  <c r="C295" i="23"/>
  <c r="AJ294" i="23"/>
  <c r="AI294" i="23"/>
  <c r="AH294" i="23"/>
  <c r="AG294" i="23"/>
  <c r="G294" i="23"/>
  <c r="C294" i="23"/>
  <c r="AJ293" i="23"/>
  <c r="AI293" i="23"/>
  <c r="AH293" i="23"/>
  <c r="AG293" i="23"/>
  <c r="G293" i="23"/>
  <c r="C293" i="23"/>
  <c r="AJ292" i="23"/>
  <c r="AI292" i="23"/>
  <c r="AH292" i="23"/>
  <c r="AG292" i="23"/>
  <c r="G292" i="23"/>
  <c r="C292" i="23"/>
  <c r="AJ291" i="23"/>
  <c r="AI291" i="23"/>
  <c r="AH291" i="23"/>
  <c r="AG291" i="23"/>
  <c r="G291" i="23"/>
  <c r="C291" i="23"/>
  <c r="AJ290" i="23"/>
  <c r="AI290" i="23"/>
  <c r="AH290" i="23"/>
  <c r="AG290" i="23"/>
  <c r="G290" i="23"/>
  <c r="C290" i="23"/>
  <c r="AJ289" i="23"/>
  <c r="AI289" i="23"/>
  <c r="AH289" i="23"/>
  <c r="AG289" i="23"/>
  <c r="G289" i="23"/>
  <c r="C289" i="23"/>
  <c r="AJ288" i="23"/>
  <c r="AI288" i="23"/>
  <c r="AH288" i="23"/>
  <c r="AG288" i="23"/>
  <c r="G288" i="23"/>
  <c r="C288" i="23"/>
  <c r="AJ287" i="23"/>
  <c r="AI287" i="23"/>
  <c r="AH287" i="23"/>
  <c r="AG287" i="23"/>
  <c r="G287" i="23"/>
  <c r="C287" i="23"/>
  <c r="AJ286" i="23"/>
  <c r="AI286" i="23"/>
  <c r="AH286" i="23"/>
  <c r="AG286" i="23"/>
  <c r="G286" i="23"/>
  <c r="C286" i="23"/>
  <c r="AJ285" i="23"/>
  <c r="AI285" i="23"/>
  <c r="AH285" i="23"/>
  <c r="AG285" i="23"/>
  <c r="G285" i="23"/>
  <c r="C285" i="23"/>
  <c r="AJ284" i="23"/>
  <c r="AI284" i="23"/>
  <c r="AH284" i="23"/>
  <c r="AG284" i="23"/>
  <c r="G284" i="23"/>
  <c r="C284" i="23"/>
  <c r="AJ283" i="23"/>
  <c r="AI283" i="23"/>
  <c r="AH283" i="23"/>
  <c r="AG283" i="23"/>
  <c r="G283" i="23"/>
  <c r="C283" i="23"/>
  <c r="AJ282" i="23"/>
  <c r="AI282" i="23"/>
  <c r="AH282" i="23"/>
  <c r="AG282" i="23"/>
  <c r="G282" i="23"/>
  <c r="C282" i="23"/>
  <c r="AJ281" i="23"/>
  <c r="AI281" i="23"/>
  <c r="AH281" i="23"/>
  <c r="AG281" i="23"/>
  <c r="G281" i="23"/>
  <c r="C281" i="23"/>
  <c r="AJ280" i="23"/>
  <c r="AI280" i="23"/>
  <c r="AH280" i="23"/>
  <c r="AG280" i="23"/>
  <c r="G280" i="23"/>
  <c r="C280" i="23"/>
  <c r="AJ279" i="23"/>
  <c r="AI279" i="23"/>
  <c r="AH279" i="23"/>
  <c r="AG279" i="23"/>
  <c r="G279" i="23"/>
  <c r="C279" i="23"/>
  <c r="AJ278" i="23"/>
  <c r="AI278" i="23"/>
  <c r="AH278" i="23"/>
  <c r="AG278" i="23"/>
  <c r="G278" i="23"/>
  <c r="C278" i="23"/>
  <c r="AJ277" i="23"/>
  <c r="AI277" i="23"/>
  <c r="AH277" i="23"/>
  <c r="AG277" i="23"/>
  <c r="G277" i="23"/>
  <c r="C277" i="23"/>
  <c r="AJ276" i="23"/>
  <c r="AI276" i="23"/>
  <c r="AH276" i="23"/>
  <c r="AG276" i="23"/>
  <c r="G276" i="23"/>
  <c r="C276" i="23"/>
  <c r="AJ275" i="23"/>
  <c r="AI275" i="23"/>
  <c r="AH275" i="23"/>
  <c r="AG275" i="23"/>
  <c r="G275" i="23"/>
  <c r="C275" i="23"/>
  <c r="AJ274" i="23"/>
  <c r="AI274" i="23"/>
  <c r="AH274" i="23"/>
  <c r="AG274" i="23"/>
  <c r="G274" i="23"/>
  <c r="C274" i="23"/>
  <c r="AJ273" i="23"/>
  <c r="AI273" i="23"/>
  <c r="AH273" i="23"/>
  <c r="AG273" i="23"/>
  <c r="G273" i="23"/>
  <c r="C273" i="23"/>
  <c r="AJ272" i="23"/>
  <c r="AI272" i="23"/>
  <c r="AH272" i="23"/>
  <c r="AG272" i="23"/>
  <c r="G272" i="23"/>
  <c r="C272" i="23"/>
  <c r="AJ271" i="23"/>
  <c r="AI271" i="23"/>
  <c r="AH271" i="23"/>
  <c r="AG271" i="23"/>
  <c r="G271" i="23"/>
  <c r="C271" i="23"/>
  <c r="AJ270" i="23"/>
  <c r="AI270" i="23"/>
  <c r="AH270" i="23"/>
  <c r="AG270" i="23"/>
  <c r="G270" i="23"/>
  <c r="C270" i="23"/>
  <c r="AJ269" i="23"/>
  <c r="AI269" i="23"/>
  <c r="AH269" i="23"/>
  <c r="AG269" i="23"/>
  <c r="G269" i="23"/>
  <c r="C269" i="23"/>
  <c r="AJ268" i="23"/>
  <c r="AI268" i="23"/>
  <c r="AH268" i="23"/>
  <c r="AG268" i="23"/>
  <c r="G268" i="23"/>
  <c r="C268" i="23"/>
  <c r="AJ267" i="23"/>
  <c r="AI267" i="23"/>
  <c r="AH267" i="23"/>
  <c r="AG267" i="23"/>
  <c r="G267" i="23"/>
  <c r="C267" i="23"/>
  <c r="AJ266" i="23"/>
  <c r="AI266" i="23"/>
  <c r="AH266" i="23"/>
  <c r="AG266" i="23"/>
  <c r="G266" i="23"/>
  <c r="C266" i="23"/>
  <c r="AJ265" i="23"/>
  <c r="AI265" i="23"/>
  <c r="AH265" i="23"/>
  <c r="AG265" i="23"/>
  <c r="G265" i="23"/>
  <c r="C265" i="23"/>
  <c r="AJ264" i="23"/>
  <c r="AI264" i="23"/>
  <c r="AH264" i="23"/>
  <c r="AG264" i="23"/>
  <c r="G264" i="23"/>
  <c r="C264" i="23"/>
  <c r="AJ263" i="23"/>
  <c r="AI263" i="23"/>
  <c r="AH263" i="23"/>
  <c r="AG263" i="23"/>
  <c r="G263" i="23"/>
  <c r="C263" i="23"/>
  <c r="AJ262" i="23"/>
  <c r="AI262" i="23"/>
  <c r="AH262" i="23"/>
  <c r="AG262" i="23"/>
  <c r="G262" i="23"/>
  <c r="C262" i="23"/>
  <c r="AJ261" i="23"/>
  <c r="AI261" i="23"/>
  <c r="AH261" i="23"/>
  <c r="AG261" i="23"/>
  <c r="G261" i="23"/>
  <c r="C261" i="23"/>
  <c r="AJ260" i="23"/>
  <c r="AI260" i="23"/>
  <c r="AH260" i="23"/>
  <c r="AG260" i="23"/>
  <c r="G260" i="23"/>
  <c r="C260" i="23"/>
  <c r="AJ259" i="23"/>
  <c r="AI259" i="23"/>
  <c r="AH259" i="23"/>
  <c r="AG259" i="23"/>
  <c r="G259" i="23"/>
  <c r="C259" i="23"/>
  <c r="AJ258" i="23"/>
  <c r="AI258" i="23"/>
  <c r="AH258" i="23"/>
  <c r="AG258" i="23"/>
  <c r="G258" i="23"/>
  <c r="C258" i="23"/>
  <c r="AJ257" i="23"/>
  <c r="AI257" i="23"/>
  <c r="AH257" i="23"/>
  <c r="AG257" i="23"/>
  <c r="G257" i="23"/>
  <c r="C257" i="23"/>
  <c r="AJ256" i="23"/>
  <c r="AI256" i="23"/>
  <c r="AH256" i="23"/>
  <c r="AG256" i="23"/>
  <c r="G256" i="23"/>
  <c r="C256" i="23"/>
  <c r="AJ255" i="23"/>
  <c r="AI255" i="23"/>
  <c r="AH255" i="23"/>
  <c r="AG255" i="23"/>
  <c r="G255" i="23"/>
  <c r="C255" i="23"/>
  <c r="AJ254" i="23"/>
  <c r="AI254" i="23"/>
  <c r="AH254" i="23"/>
  <c r="AG254" i="23"/>
  <c r="G254" i="23"/>
  <c r="C254" i="23"/>
  <c r="AJ253" i="23"/>
  <c r="AI253" i="23"/>
  <c r="AH253" i="23"/>
  <c r="AG253" i="23"/>
  <c r="G253" i="23"/>
  <c r="C253" i="23"/>
  <c r="AJ252" i="23"/>
  <c r="AI252" i="23"/>
  <c r="AH252" i="23"/>
  <c r="AG252" i="23"/>
  <c r="G252" i="23"/>
  <c r="C252" i="23"/>
  <c r="AJ251" i="23"/>
  <c r="AI251" i="23"/>
  <c r="AH251" i="23"/>
  <c r="AG251" i="23"/>
  <c r="G251" i="23"/>
  <c r="C251" i="23"/>
  <c r="AJ250" i="23"/>
  <c r="AI250" i="23"/>
  <c r="AH250" i="23"/>
  <c r="AG250" i="23"/>
  <c r="G250" i="23"/>
  <c r="C250" i="23"/>
  <c r="AJ249" i="23"/>
  <c r="AI249" i="23"/>
  <c r="AH249" i="23"/>
  <c r="AG249" i="23"/>
  <c r="G249" i="23"/>
  <c r="C249" i="23"/>
  <c r="AJ248" i="23"/>
  <c r="AI248" i="23"/>
  <c r="AH248" i="23"/>
  <c r="AG248" i="23"/>
  <c r="G248" i="23"/>
  <c r="C248" i="23"/>
  <c r="AJ247" i="23"/>
  <c r="AI247" i="23"/>
  <c r="AH247" i="23"/>
  <c r="AG247" i="23"/>
  <c r="G247" i="23"/>
  <c r="C247" i="23"/>
  <c r="AJ246" i="23"/>
  <c r="AI246" i="23"/>
  <c r="AH246" i="23"/>
  <c r="AG246" i="23"/>
  <c r="G246" i="23"/>
  <c r="C246" i="23"/>
  <c r="AJ245" i="23"/>
  <c r="AI245" i="23"/>
  <c r="AH245" i="23"/>
  <c r="AG245" i="23"/>
  <c r="G245" i="23"/>
  <c r="C245" i="23"/>
  <c r="AJ244" i="23"/>
  <c r="AI244" i="23"/>
  <c r="AH244" i="23"/>
  <c r="AG244" i="23"/>
  <c r="G244" i="23"/>
  <c r="C244" i="23"/>
  <c r="AJ243" i="23"/>
  <c r="AI243" i="23"/>
  <c r="AH243" i="23"/>
  <c r="AG243" i="23"/>
  <c r="G243" i="23"/>
  <c r="C243" i="23"/>
  <c r="AJ242" i="23"/>
  <c r="AI242" i="23"/>
  <c r="AH242" i="23"/>
  <c r="AG242" i="23"/>
  <c r="G242" i="23"/>
  <c r="C242" i="23"/>
  <c r="AJ241" i="23"/>
  <c r="AI241" i="23"/>
  <c r="AH241" i="23"/>
  <c r="AG241" i="23"/>
  <c r="G241" i="23"/>
  <c r="C241" i="23"/>
  <c r="AJ240" i="23"/>
  <c r="AI240" i="23"/>
  <c r="AH240" i="23"/>
  <c r="AG240" i="23"/>
  <c r="G240" i="23"/>
  <c r="C240" i="23"/>
  <c r="AJ239" i="23"/>
  <c r="AI239" i="23"/>
  <c r="AH239" i="23"/>
  <c r="AG239" i="23"/>
  <c r="G239" i="23"/>
  <c r="C239" i="23"/>
  <c r="AJ238" i="23"/>
  <c r="AI238" i="23"/>
  <c r="AH238" i="23"/>
  <c r="AG238" i="23"/>
  <c r="G238" i="23"/>
  <c r="C238" i="23"/>
  <c r="AJ237" i="23"/>
  <c r="AI237" i="23"/>
  <c r="AH237" i="23"/>
  <c r="AG237" i="23"/>
  <c r="G237" i="23"/>
  <c r="C237" i="23"/>
  <c r="AJ236" i="23"/>
  <c r="AI236" i="23"/>
  <c r="AH236" i="23"/>
  <c r="AG236" i="23"/>
  <c r="G236" i="23"/>
  <c r="C236" i="23"/>
  <c r="AJ235" i="23"/>
  <c r="AI235" i="23"/>
  <c r="AH235" i="23"/>
  <c r="AG235" i="23"/>
  <c r="G235" i="23"/>
  <c r="C235" i="23"/>
  <c r="AJ234" i="23"/>
  <c r="AI234" i="23"/>
  <c r="AH234" i="23"/>
  <c r="AG234" i="23"/>
  <c r="G234" i="23"/>
  <c r="C234" i="23"/>
  <c r="AJ233" i="23"/>
  <c r="AI233" i="23"/>
  <c r="AH233" i="23"/>
  <c r="AG233" i="23"/>
  <c r="G233" i="23"/>
  <c r="C233" i="23"/>
  <c r="AJ232" i="23"/>
  <c r="AI232" i="23"/>
  <c r="AH232" i="23"/>
  <c r="AG232" i="23"/>
  <c r="G232" i="23"/>
  <c r="C232" i="23"/>
  <c r="AJ231" i="23"/>
  <c r="AI231" i="23"/>
  <c r="AH231" i="23"/>
  <c r="AG231" i="23"/>
  <c r="G231" i="23"/>
  <c r="C231" i="23"/>
  <c r="AJ230" i="23"/>
  <c r="AI230" i="23"/>
  <c r="AH230" i="23"/>
  <c r="AG230" i="23"/>
  <c r="G230" i="23"/>
  <c r="C230" i="23"/>
  <c r="AJ229" i="23"/>
  <c r="AI229" i="23"/>
  <c r="AH229" i="23"/>
  <c r="AG229" i="23"/>
  <c r="G229" i="23"/>
  <c r="C229" i="23"/>
  <c r="AJ228" i="23"/>
  <c r="AI228" i="23"/>
  <c r="AH228" i="23"/>
  <c r="AG228" i="23"/>
  <c r="G228" i="23"/>
  <c r="C228" i="23"/>
  <c r="AJ227" i="23"/>
  <c r="AI227" i="23"/>
  <c r="AH227" i="23"/>
  <c r="AG227" i="23"/>
  <c r="G227" i="23"/>
  <c r="C227" i="23"/>
  <c r="AJ226" i="23"/>
  <c r="AI226" i="23"/>
  <c r="AH226" i="23"/>
  <c r="AG226" i="23"/>
  <c r="G226" i="23"/>
  <c r="C226" i="23"/>
  <c r="AJ225" i="23"/>
  <c r="AI225" i="23"/>
  <c r="AH225" i="23"/>
  <c r="AG225" i="23"/>
  <c r="G225" i="23"/>
  <c r="C225" i="23"/>
  <c r="AJ224" i="23"/>
  <c r="AI224" i="23"/>
  <c r="AH224" i="23"/>
  <c r="AG224" i="23"/>
  <c r="G224" i="23"/>
  <c r="C224" i="23"/>
  <c r="AJ223" i="23"/>
  <c r="AI223" i="23"/>
  <c r="AH223" i="23"/>
  <c r="AG223" i="23"/>
  <c r="G223" i="23"/>
  <c r="C223" i="23"/>
  <c r="AJ222" i="23"/>
  <c r="AI222" i="23"/>
  <c r="AH222" i="23"/>
  <c r="AG222" i="23"/>
  <c r="G222" i="23"/>
  <c r="C222" i="23"/>
  <c r="AJ221" i="23"/>
  <c r="AI221" i="23"/>
  <c r="AH221" i="23"/>
  <c r="AG221" i="23"/>
  <c r="G221" i="23"/>
  <c r="C221" i="23"/>
  <c r="AJ220" i="23"/>
  <c r="AI220" i="23"/>
  <c r="AH220" i="23"/>
  <c r="AG220" i="23"/>
  <c r="G220" i="23"/>
  <c r="C220" i="23"/>
  <c r="AJ219" i="23"/>
  <c r="AI219" i="23"/>
  <c r="AH219" i="23"/>
  <c r="AG219" i="23"/>
  <c r="G219" i="23"/>
  <c r="C219" i="23"/>
  <c r="AJ218" i="23"/>
  <c r="AI218" i="23"/>
  <c r="AH218" i="23"/>
  <c r="AG218" i="23"/>
  <c r="G218" i="23"/>
  <c r="C218" i="23"/>
  <c r="AJ217" i="23"/>
  <c r="AI217" i="23"/>
  <c r="AH217" i="23"/>
  <c r="AG217" i="23"/>
  <c r="G217" i="23"/>
  <c r="C217" i="23"/>
  <c r="AJ216" i="23"/>
  <c r="AI216" i="23"/>
  <c r="AH216" i="23"/>
  <c r="AG216" i="23"/>
  <c r="G216" i="23"/>
  <c r="C216" i="23"/>
  <c r="AJ215" i="23"/>
  <c r="AI215" i="23"/>
  <c r="AH215" i="23"/>
  <c r="AG215" i="23"/>
  <c r="G215" i="23"/>
  <c r="C215" i="23"/>
  <c r="AJ214" i="23"/>
  <c r="AI214" i="23"/>
  <c r="AH214" i="23"/>
  <c r="AG214" i="23"/>
  <c r="G214" i="23"/>
  <c r="C214" i="23"/>
  <c r="AJ213" i="23"/>
  <c r="AI213" i="23"/>
  <c r="AH213" i="23"/>
  <c r="AG213" i="23"/>
  <c r="G213" i="23"/>
  <c r="C213" i="23"/>
  <c r="AJ212" i="23"/>
  <c r="AI212" i="23"/>
  <c r="AH212" i="23"/>
  <c r="AG212" i="23"/>
  <c r="G212" i="23"/>
  <c r="C212" i="23"/>
  <c r="AJ211" i="23"/>
  <c r="AI211" i="23"/>
  <c r="AH211" i="23"/>
  <c r="AG211" i="23"/>
  <c r="G211" i="23"/>
  <c r="C211" i="23"/>
  <c r="AJ210" i="23"/>
  <c r="AI210" i="23"/>
  <c r="AH210" i="23"/>
  <c r="AG210" i="23"/>
  <c r="G210" i="23"/>
  <c r="C210" i="23"/>
  <c r="AJ209" i="23"/>
  <c r="AI209" i="23"/>
  <c r="AH209" i="23"/>
  <c r="AG209" i="23"/>
  <c r="G209" i="23"/>
  <c r="C209" i="23"/>
  <c r="AJ208" i="23"/>
  <c r="AI208" i="23"/>
  <c r="AH208" i="23"/>
  <c r="AG208" i="23"/>
  <c r="G208" i="23"/>
  <c r="C208" i="23"/>
  <c r="AJ207" i="23"/>
  <c r="AI207" i="23"/>
  <c r="AH207" i="23"/>
  <c r="AG207" i="23"/>
  <c r="G207" i="23"/>
  <c r="C207" i="23"/>
  <c r="AJ206" i="23"/>
  <c r="AI206" i="23"/>
  <c r="AH206" i="23"/>
  <c r="AG206" i="23"/>
  <c r="G206" i="23"/>
  <c r="C206" i="23"/>
  <c r="AJ205" i="23"/>
  <c r="AI205" i="23"/>
  <c r="AH205" i="23"/>
  <c r="AG205" i="23"/>
  <c r="G205" i="23"/>
  <c r="C205" i="23"/>
  <c r="AJ204" i="23"/>
  <c r="AI204" i="23"/>
  <c r="AH204" i="23"/>
  <c r="AG204" i="23"/>
  <c r="G204" i="23"/>
  <c r="C204" i="23"/>
  <c r="AJ203" i="23"/>
  <c r="AI203" i="23"/>
  <c r="AH203" i="23"/>
  <c r="AG203" i="23"/>
  <c r="G203" i="23"/>
  <c r="C203" i="23"/>
  <c r="AJ202" i="23"/>
  <c r="AI202" i="23"/>
  <c r="AH202" i="23"/>
  <c r="AG202" i="23"/>
  <c r="G202" i="23"/>
  <c r="C202" i="23"/>
  <c r="AJ201" i="23"/>
  <c r="AI201" i="23"/>
  <c r="AH201" i="23"/>
  <c r="AG201" i="23"/>
  <c r="G201" i="23"/>
  <c r="C201" i="23"/>
  <c r="AJ200" i="23"/>
  <c r="AI200" i="23"/>
  <c r="AH200" i="23"/>
  <c r="AG200" i="23"/>
  <c r="G200" i="23"/>
  <c r="C200" i="23"/>
  <c r="AJ199" i="23"/>
  <c r="AI199" i="23"/>
  <c r="AH199" i="23"/>
  <c r="AG199" i="23"/>
  <c r="G199" i="23"/>
  <c r="C199" i="23"/>
  <c r="AJ198" i="23"/>
  <c r="AI198" i="23"/>
  <c r="AH198" i="23"/>
  <c r="AG198" i="23"/>
  <c r="G198" i="23"/>
  <c r="C198" i="23"/>
  <c r="AJ197" i="23"/>
  <c r="AI197" i="23"/>
  <c r="AH197" i="23"/>
  <c r="AG197" i="23"/>
  <c r="G197" i="23"/>
  <c r="C197" i="23"/>
  <c r="AJ196" i="23"/>
  <c r="AI196" i="23"/>
  <c r="AH196" i="23"/>
  <c r="AG196" i="23"/>
  <c r="G196" i="23"/>
  <c r="C196" i="23"/>
  <c r="AJ195" i="23"/>
  <c r="AI195" i="23"/>
  <c r="AH195" i="23"/>
  <c r="AG195" i="23"/>
  <c r="G195" i="23"/>
  <c r="C195" i="23"/>
  <c r="AJ194" i="23"/>
  <c r="AI194" i="23"/>
  <c r="AH194" i="23"/>
  <c r="AG194" i="23"/>
  <c r="G194" i="23"/>
  <c r="C194" i="23"/>
  <c r="AJ193" i="23"/>
  <c r="AI193" i="23"/>
  <c r="AH193" i="23"/>
  <c r="AG193" i="23"/>
  <c r="G193" i="23"/>
  <c r="C193" i="23"/>
  <c r="AJ192" i="23"/>
  <c r="AI192" i="23"/>
  <c r="AH192" i="23"/>
  <c r="AG192" i="23"/>
  <c r="G192" i="23"/>
  <c r="C192" i="23"/>
  <c r="AJ191" i="23"/>
  <c r="AI191" i="23"/>
  <c r="AH191" i="23"/>
  <c r="AG191" i="23"/>
  <c r="G191" i="23"/>
  <c r="C191" i="23"/>
  <c r="AJ190" i="23"/>
  <c r="AI190" i="23"/>
  <c r="AH190" i="23"/>
  <c r="AG190" i="23"/>
  <c r="G190" i="23"/>
  <c r="C190" i="23"/>
  <c r="AJ189" i="23"/>
  <c r="AI189" i="23"/>
  <c r="AH189" i="23"/>
  <c r="AG189" i="23"/>
  <c r="G189" i="23"/>
  <c r="C189" i="23"/>
  <c r="AJ188" i="23"/>
  <c r="AI188" i="23"/>
  <c r="AH188" i="23"/>
  <c r="AG188" i="23"/>
  <c r="G188" i="23"/>
  <c r="C188" i="23"/>
  <c r="AJ187" i="23"/>
  <c r="AI187" i="23"/>
  <c r="AH187" i="23"/>
  <c r="AG187" i="23"/>
  <c r="G187" i="23"/>
  <c r="C187" i="23"/>
  <c r="AJ186" i="23"/>
  <c r="AI186" i="23"/>
  <c r="AH186" i="23"/>
  <c r="AG186" i="23"/>
  <c r="G186" i="23"/>
  <c r="C186" i="23"/>
  <c r="AJ185" i="23"/>
  <c r="AI185" i="23"/>
  <c r="AH185" i="23"/>
  <c r="AG185" i="23"/>
  <c r="G185" i="23"/>
  <c r="C185" i="23"/>
  <c r="AJ184" i="23"/>
  <c r="AI184" i="23"/>
  <c r="AH184" i="23"/>
  <c r="AG184" i="23"/>
  <c r="G184" i="23"/>
  <c r="C184" i="23"/>
  <c r="AJ183" i="23"/>
  <c r="AI183" i="23"/>
  <c r="AH183" i="23"/>
  <c r="AG183" i="23"/>
  <c r="G183" i="23"/>
  <c r="C183" i="23"/>
  <c r="AJ182" i="23"/>
  <c r="AI182" i="23"/>
  <c r="AH182" i="23"/>
  <c r="AG182" i="23"/>
  <c r="G182" i="23"/>
  <c r="C182" i="23"/>
  <c r="AJ181" i="23"/>
  <c r="AI181" i="23"/>
  <c r="AH181" i="23"/>
  <c r="AG181" i="23"/>
  <c r="G181" i="23"/>
  <c r="C181" i="23"/>
  <c r="AJ180" i="23"/>
  <c r="AI180" i="23"/>
  <c r="AH180" i="23"/>
  <c r="AG180" i="23"/>
  <c r="G180" i="23"/>
  <c r="C180" i="23"/>
  <c r="AJ179" i="23"/>
  <c r="AI179" i="23"/>
  <c r="AH179" i="23"/>
  <c r="AG179" i="23"/>
  <c r="G179" i="23"/>
  <c r="C179" i="23"/>
  <c r="AJ178" i="23"/>
  <c r="AI178" i="23"/>
  <c r="AH178" i="23"/>
  <c r="AG178" i="23"/>
  <c r="G178" i="23"/>
  <c r="C178" i="23"/>
  <c r="AJ177" i="23"/>
  <c r="AI177" i="23"/>
  <c r="AH177" i="23"/>
  <c r="AG177" i="23"/>
  <c r="G177" i="23"/>
  <c r="C177" i="23"/>
  <c r="AJ176" i="23"/>
  <c r="AI176" i="23"/>
  <c r="AH176" i="23"/>
  <c r="AG176" i="23"/>
  <c r="G176" i="23"/>
  <c r="C176" i="23"/>
  <c r="AJ175" i="23"/>
  <c r="AI175" i="23"/>
  <c r="AH175" i="23"/>
  <c r="AG175" i="23"/>
  <c r="G175" i="23"/>
  <c r="C175" i="23"/>
  <c r="AJ174" i="23"/>
  <c r="AI174" i="23"/>
  <c r="AH174" i="23"/>
  <c r="AG174" i="23"/>
  <c r="G174" i="23"/>
  <c r="C174" i="23"/>
  <c r="AJ173" i="23"/>
  <c r="AI173" i="23"/>
  <c r="AH173" i="23"/>
  <c r="AG173" i="23"/>
  <c r="G173" i="23"/>
  <c r="C173" i="23"/>
  <c r="AJ172" i="23"/>
  <c r="AI172" i="23"/>
  <c r="AH172" i="23"/>
  <c r="AG172" i="23"/>
  <c r="G172" i="23"/>
  <c r="C172" i="23"/>
  <c r="AJ171" i="23"/>
  <c r="AI171" i="23"/>
  <c r="AH171" i="23"/>
  <c r="AG171" i="23"/>
  <c r="G171" i="23"/>
  <c r="C171" i="23"/>
  <c r="AJ170" i="23"/>
  <c r="AI170" i="23"/>
  <c r="AH170" i="23"/>
  <c r="AG170" i="23"/>
  <c r="G170" i="23"/>
  <c r="C170" i="23"/>
  <c r="AJ169" i="23"/>
  <c r="AI169" i="23"/>
  <c r="AH169" i="23"/>
  <c r="AG169" i="23"/>
  <c r="G169" i="23"/>
  <c r="C169" i="23"/>
  <c r="AJ168" i="23"/>
  <c r="AI168" i="23"/>
  <c r="AH168" i="23"/>
  <c r="AG168" i="23"/>
  <c r="G168" i="23"/>
  <c r="C168" i="23"/>
  <c r="AJ167" i="23"/>
  <c r="AI167" i="23"/>
  <c r="AH167" i="23"/>
  <c r="AG167" i="23"/>
  <c r="G167" i="23"/>
  <c r="C167" i="23"/>
  <c r="AJ166" i="23"/>
  <c r="AI166" i="23"/>
  <c r="AH166" i="23"/>
  <c r="AG166" i="23"/>
  <c r="G166" i="23"/>
  <c r="C166" i="23"/>
  <c r="AJ165" i="23"/>
  <c r="AI165" i="23"/>
  <c r="AH165" i="23"/>
  <c r="AG165" i="23"/>
  <c r="G165" i="23"/>
  <c r="C165" i="23"/>
  <c r="AJ164" i="23"/>
  <c r="AI164" i="23"/>
  <c r="AH164" i="23"/>
  <c r="AG164" i="23"/>
  <c r="G164" i="23"/>
  <c r="C164" i="23"/>
  <c r="AJ163" i="23"/>
  <c r="AI163" i="23"/>
  <c r="AH163" i="23"/>
  <c r="AG163" i="23"/>
  <c r="G163" i="23"/>
  <c r="C163" i="23"/>
  <c r="AJ162" i="23"/>
  <c r="AI162" i="23"/>
  <c r="AH162" i="23"/>
  <c r="AG162" i="23"/>
  <c r="G162" i="23"/>
  <c r="C162" i="23"/>
  <c r="AJ161" i="23"/>
  <c r="AI161" i="23"/>
  <c r="AH161" i="23"/>
  <c r="AG161" i="23"/>
  <c r="G161" i="23"/>
  <c r="C161" i="23"/>
  <c r="AJ160" i="23"/>
  <c r="AI160" i="23"/>
  <c r="AH160" i="23"/>
  <c r="AG160" i="23"/>
  <c r="G160" i="23"/>
  <c r="C160" i="23"/>
  <c r="AJ159" i="23"/>
  <c r="AI159" i="23"/>
  <c r="AH159" i="23"/>
  <c r="AG159" i="23"/>
  <c r="G159" i="23"/>
  <c r="C159" i="23"/>
  <c r="AJ158" i="23"/>
  <c r="AI158" i="23"/>
  <c r="AH158" i="23"/>
  <c r="AG158" i="23"/>
  <c r="G158" i="23"/>
  <c r="C158" i="23"/>
  <c r="AJ157" i="23"/>
  <c r="AI157" i="23"/>
  <c r="AH157" i="23"/>
  <c r="AG157" i="23"/>
  <c r="G157" i="23"/>
  <c r="C157" i="23"/>
  <c r="AJ156" i="23"/>
  <c r="AI156" i="23"/>
  <c r="AH156" i="23"/>
  <c r="AG156" i="23"/>
  <c r="G156" i="23"/>
  <c r="C156" i="23"/>
  <c r="AJ155" i="23"/>
  <c r="AI155" i="23"/>
  <c r="AH155" i="23"/>
  <c r="AG155" i="23"/>
  <c r="G155" i="23"/>
  <c r="C155" i="23"/>
  <c r="AJ154" i="23"/>
  <c r="AI154" i="23"/>
  <c r="AH154" i="23"/>
  <c r="AG154" i="23"/>
  <c r="G154" i="23"/>
  <c r="C154" i="23"/>
  <c r="AJ153" i="23"/>
  <c r="AI153" i="23"/>
  <c r="AH153" i="23"/>
  <c r="AG153" i="23"/>
  <c r="G153" i="23"/>
  <c r="C153" i="23"/>
  <c r="AJ152" i="23"/>
  <c r="AI152" i="23"/>
  <c r="AH152" i="23"/>
  <c r="AG152" i="23"/>
  <c r="G152" i="23"/>
  <c r="C152" i="23"/>
  <c r="AJ151" i="23"/>
  <c r="AI151" i="23"/>
  <c r="AH151" i="23"/>
  <c r="AG151" i="23"/>
  <c r="G151" i="23"/>
  <c r="C151" i="23"/>
  <c r="AJ150" i="23"/>
  <c r="AI150" i="23"/>
  <c r="AH150" i="23"/>
  <c r="AG150" i="23"/>
  <c r="G150" i="23"/>
  <c r="C150" i="23"/>
  <c r="AJ149" i="23"/>
  <c r="AI149" i="23"/>
  <c r="AH149" i="23"/>
  <c r="AG149" i="23"/>
  <c r="G149" i="23"/>
  <c r="C149" i="23"/>
  <c r="AJ148" i="23"/>
  <c r="AI148" i="23"/>
  <c r="AH148" i="23"/>
  <c r="AG148" i="23"/>
  <c r="G148" i="23"/>
  <c r="C148" i="23"/>
  <c r="AJ147" i="23"/>
  <c r="AI147" i="23"/>
  <c r="AH147" i="23"/>
  <c r="AG147" i="23"/>
  <c r="G147" i="23"/>
  <c r="C147" i="23"/>
  <c r="AJ146" i="23"/>
  <c r="AI146" i="23"/>
  <c r="AH146" i="23"/>
  <c r="AG146" i="23"/>
  <c r="G146" i="23"/>
  <c r="C146" i="23"/>
  <c r="AJ145" i="23"/>
  <c r="AI145" i="23"/>
  <c r="AH145" i="23"/>
  <c r="AG145" i="23"/>
  <c r="G145" i="23"/>
  <c r="C145" i="23"/>
  <c r="AJ144" i="23"/>
  <c r="AI144" i="23"/>
  <c r="AH144" i="23"/>
  <c r="AG144" i="23"/>
  <c r="G144" i="23"/>
  <c r="C144" i="23"/>
  <c r="AJ143" i="23"/>
  <c r="AI143" i="23"/>
  <c r="AH143" i="23"/>
  <c r="AG143" i="23"/>
  <c r="G143" i="23"/>
  <c r="C143" i="23"/>
  <c r="AJ142" i="23"/>
  <c r="AI142" i="23"/>
  <c r="AH142" i="23"/>
  <c r="AG142" i="23"/>
  <c r="G142" i="23"/>
  <c r="C142" i="23"/>
  <c r="AJ141" i="23"/>
  <c r="AI141" i="23"/>
  <c r="AH141" i="23"/>
  <c r="AG141" i="23"/>
  <c r="G141" i="23"/>
  <c r="C141" i="23"/>
  <c r="AJ140" i="23"/>
  <c r="AI140" i="23"/>
  <c r="AH140" i="23"/>
  <c r="AG140" i="23"/>
  <c r="G140" i="23"/>
  <c r="C140" i="23"/>
  <c r="AJ139" i="23"/>
  <c r="AI139" i="23"/>
  <c r="AH139" i="23"/>
  <c r="AG139" i="23"/>
  <c r="G139" i="23"/>
  <c r="C139" i="23"/>
  <c r="AJ138" i="23"/>
  <c r="AI138" i="23"/>
  <c r="AH138" i="23"/>
  <c r="AG138" i="23"/>
  <c r="G138" i="23"/>
  <c r="C138" i="23"/>
  <c r="AJ137" i="23"/>
  <c r="AI137" i="23"/>
  <c r="AH137" i="23"/>
  <c r="AG137" i="23"/>
  <c r="G137" i="23"/>
  <c r="C137" i="23"/>
  <c r="AJ136" i="23"/>
  <c r="AI136" i="23"/>
  <c r="AH136" i="23"/>
  <c r="AG136" i="23"/>
  <c r="G136" i="23"/>
  <c r="C136" i="23"/>
  <c r="AJ135" i="23"/>
  <c r="AI135" i="23"/>
  <c r="AH135" i="23"/>
  <c r="AG135" i="23"/>
  <c r="G135" i="23"/>
  <c r="C135" i="23"/>
  <c r="AJ134" i="23"/>
  <c r="AI134" i="23"/>
  <c r="AH134" i="23"/>
  <c r="AG134" i="23"/>
  <c r="G134" i="23"/>
  <c r="C134" i="23"/>
  <c r="AJ133" i="23"/>
  <c r="AI133" i="23"/>
  <c r="AH133" i="23"/>
  <c r="AG133" i="23"/>
  <c r="G133" i="23"/>
  <c r="C133" i="23"/>
  <c r="AJ132" i="23"/>
  <c r="AI132" i="23"/>
  <c r="AH132" i="23"/>
  <c r="AG132" i="23"/>
  <c r="G132" i="23"/>
  <c r="C132" i="23"/>
  <c r="AJ131" i="23"/>
  <c r="AI131" i="23"/>
  <c r="AH131" i="23"/>
  <c r="AG131" i="23"/>
  <c r="G131" i="23"/>
  <c r="C131" i="23"/>
  <c r="AJ130" i="23"/>
  <c r="AI130" i="23"/>
  <c r="AH130" i="23"/>
  <c r="AG130" i="23"/>
  <c r="G130" i="23"/>
  <c r="C130" i="23"/>
  <c r="AJ129" i="23"/>
  <c r="AI129" i="23"/>
  <c r="AH129" i="23"/>
  <c r="AG129" i="23"/>
  <c r="G129" i="23"/>
  <c r="C129" i="23"/>
  <c r="AJ128" i="23"/>
  <c r="AI128" i="23"/>
  <c r="AH128" i="23"/>
  <c r="AG128" i="23"/>
  <c r="G128" i="23"/>
  <c r="C128" i="23"/>
  <c r="AJ127" i="23"/>
  <c r="AI127" i="23"/>
  <c r="AH127" i="23"/>
  <c r="AG127" i="23"/>
  <c r="G127" i="23"/>
  <c r="C127" i="23"/>
  <c r="AJ126" i="23"/>
  <c r="AI126" i="23"/>
  <c r="AH126" i="23"/>
  <c r="AG126" i="23"/>
  <c r="G126" i="23"/>
  <c r="C126" i="23"/>
  <c r="AJ125" i="23"/>
  <c r="AI125" i="23"/>
  <c r="AH125" i="23"/>
  <c r="AG125" i="23"/>
  <c r="G125" i="23"/>
  <c r="C125" i="23"/>
  <c r="AJ124" i="23"/>
  <c r="AI124" i="23"/>
  <c r="AH124" i="23"/>
  <c r="AG124" i="23"/>
  <c r="G124" i="23"/>
  <c r="C124" i="23"/>
  <c r="AJ123" i="23"/>
  <c r="AI123" i="23"/>
  <c r="AH123" i="23"/>
  <c r="AG123" i="23"/>
  <c r="G123" i="23"/>
  <c r="C123" i="23"/>
  <c r="AJ122" i="23"/>
  <c r="AI122" i="23"/>
  <c r="AH122" i="23"/>
  <c r="AG122" i="23"/>
  <c r="G122" i="23"/>
  <c r="C122" i="23"/>
  <c r="AJ121" i="23"/>
  <c r="AI121" i="23"/>
  <c r="AH121" i="23"/>
  <c r="AG121" i="23"/>
  <c r="G121" i="23"/>
  <c r="C121" i="23"/>
  <c r="AJ120" i="23"/>
  <c r="AI120" i="23"/>
  <c r="AH120" i="23"/>
  <c r="AG120" i="23"/>
  <c r="G120" i="23"/>
  <c r="C120" i="23"/>
  <c r="AJ119" i="23"/>
  <c r="AI119" i="23"/>
  <c r="AH119" i="23"/>
  <c r="AG119" i="23"/>
  <c r="G119" i="23"/>
  <c r="C119" i="23"/>
  <c r="AJ118" i="23"/>
  <c r="AI118" i="23"/>
  <c r="AH118" i="23"/>
  <c r="AG118" i="23"/>
  <c r="G118" i="23"/>
  <c r="C118" i="23"/>
  <c r="AJ117" i="23"/>
  <c r="AI117" i="23"/>
  <c r="AH117" i="23"/>
  <c r="AG117" i="23"/>
  <c r="G117" i="23"/>
  <c r="C117" i="23"/>
  <c r="AJ116" i="23"/>
  <c r="AI116" i="23"/>
  <c r="AH116" i="23"/>
  <c r="AG116" i="23"/>
  <c r="G116" i="23"/>
  <c r="C116" i="23"/>
  <c r="AJ115" i="23"/>
  <c r="AI115" i="23"/>
  <c r="AH115" i="23"/>
  <c r="AG115" i="23"/>
  <c r="G115" i="23"/>
  <c r="C115" i="23"/>
  <c r="AJ114" i="23"/>
  <c r="AI114" i="23"/>
  <c r="AH114" i="23"/>
  <c r="AG114" i="23"/>
  <c r="G114" i="23"/>
  <c r="C114" i="23"/>
  <c r="AJ113" i="23"/>
  <c r="AI113" i="23"/>
  <c r="AH113" i="23"/>
  <c r="AG113" i="23"/>
  <c r="G113" i="23"/>
  <c r="C113" i="23"/>
  <c r="AJ112" i="23"/>
  <c r="AI112" i="23"/>
  <c r="AH112" i="23"/>
  <c r="AG112" i="23"/>
  <c r="G112" i="23"/>
  <c r="C112" i="23"/>
  <c r="AJ111" i="23"/>
  <c r="AI111" i="23"/>
  <c r="AH111" i="23"/>
  <c r="AG111" i="23"/>
  <c r="G111" i="23"/>
  <c r="C111" i="23"/>
  <c r="AJ110" i="23"/>
  <c r="AI110" i="23"/>
  <c r="AH110" i="23"/>
  <c r="AG110" i="23"/>
  <c r="G110" i="23"/>
  <c r="C110" i="23"/>
  <c r="AJ109" i="23"/>
  <c r="AI109" i="23"/>
  <c r="AH109" i="23"/>
  <c r="AG109" i="23"/>
  <c r="G109" i="23"/>
  <c r="C109" i="23"/>
  <c r="AJ108" i="23"/>
  <c r="AI108" i="23"/>
  <c r="AH108" i="23"/>
  <c r="AG108" i="23"/>
  <c r="G108" i="23"/>
  <c r="C108" i="23"/>
  <c r="AJ107" i="23"/>
  <c r="AI107" i="23"/>
  <c r="AH107" i="23"/>
  <c r="AG107" i="23"/>
  <c r="G107" i="23"/>
  <c r="C107" i="23"/>
  <c r="AJ106" i="23"/>
  <c r="AI106" i="23"/>
  <c r="AH106" i="23"/>
  <c r="AG106" i="23"/>
  <c r="G106" i="23"/>
  <c r="C106" i="23"/>
  <c r="AJ105" i="23"/>
  <c r="AI105" i="23"/>
  <c r="AH105" i="23"/>
  <c r="AG105" i="23"/>
  <c r="G105" i="23"/>
  <c r="C105" i="23"/>
  <c r="AJ104" i="23"/>
  <c r="AI104" i="23"/>
  <c r="AH104" i="23"/>
  <c r="AG104" i="23"/>
  <c r="G104" i="23"/>
  <c r="C104" i="23"/>
  <c r="AJ103" i="23"/>
  <c r="AI103" i="23"/>
  <c r="AH103" i="23"/>
  <c r="AG103" i="23"/>
  <c r="G103" i="23"/>
  <c r="C103" i="23"/>
  <c r="AJ102" i="23"/>
  <c r="AI102" i="23"/>
  <c r="AH102" i="23"/>
  <c r="AG102" i="23"/>
  <c r="G102" i="23"/>
  <c r="C102" i="23"/>
  <c r="AJ101" i="23"/>
  <c r="AI101" i="23"/>
  <c r="AH101" i="23"/>
  <c r="AG101" i="23"/>
  <c r="G101" i="23"/>
  <c r="C101" i="23"/>
  <c r="AJ100" i="23"/>
  <c r="AI100" i="23"/>
  <c r="AH100" i="23"/>
  <c r="AG100" i="23"/>
  <c r="G100" i="23"/>
  <c r="C100" i="23"/>
  <c r="AJ99" i="23"/>
  <c r="AI99" i="23"/>
  <c r="AH99" i="23"/>
  <c r="AG99" i="23"/>
  <c r="G99" i="23"/>
  <c r="C99" i="23"/>
  <c r="AJ98" i="23"/>
  <c r="AI98" i="23"/>
  <c r="AH98" i="23"/>
  <c r="AG98" i="23"/>
  <c r="G98" i="23"/>
  <c r="C98" i="23"/>
  <c r="AJ97" i="23"/>
  <c r="AI97" i="23"/>
  <c r="AH97" i="23"/>
  <c r="AG97" i="23"/>
  <c r="G97" i="23"/>
  <c r="C97" i="23"/>
  <c r="AJ96" i="23"/>
  <c r="AI96" i="23"/>
  <c r="AH96" i="23"/>
  <c r="AG96" i="23"/>
  <c r="G96" i="23"/>
  <c r="C96" i="23"/>
  <c r="AJ95" i="23"/>
  <c r="AI95" i="23"/>
  <c r="AH95" i="23"/>
  <c r="AG95" i="23"/>
  <c r="G95" i="23"/>
  <c r="C95" i="23"/>
  <c r="AJ94" i="23"/>
  <c r="AI94" i="23"/>
  <c r="AH94" i="23"/>
  <c r="AG94" i="23"/>
  <c r="G94" i="23"/>
  <c r="C94" i="23"/>
  <c r="AJ93" i="23"/>
  <c r="AI93" i="23"/>
  <c r="AH93" i="23"/>
  <c r="AG93" i="23"/>
  <c r="G93" i="23"/>
  <c r="C93" i="23"/>
  <c r="AJ92" i="23"/>
  <c r="AI92" i="23"/>
  <c r="AH92" i="23"/>
  <c r="AG92" i="23"/>
  <c r="G92" i="23"/>
  <c r="C92" i="23"/>
  <c r="AJ91" i="23"/>
  <c r="AI91" i="23"/>
  <c r="AH91" i="23"/>
  <c r="AG91" i="23"/>
  <c r="G91" i="23"/>
  <c r="C91" i="23"/>
  <c r="AJ90" i="23"/>
  <c r="AI90" i="23"/>
  <c r="AH90" i="23"/>
  <c r="AG90" i="23"/>
  <c r="G90" i="23"/>
  <c r="C90" i="23"/>
  <c r="AJ89" i="23"/>
  <c r="AI89" i="23"/>
  <c r="AH89" i="23"/>
  <c r="AG89" i="23"/>
  <c r="G89" i="23"/>
  <c r="C89" i="23"/>
  <c r="AJ88" i="23"/>
  <c r="AI88" i="23"/>
  <c r="AH88" i="23"/>
  <c r="AG88" i="23"/>
  <c r="G88" i="23"/>
  <c r="C88" i="23"/>
  <c r="AJ87" i="23"/>
  <c r="AI87" i="23"/>
  <c r="AH87" i="23"/>
  <c r="AG87" i="23"/>
  <c r="G87" i="23"/>
  <c r="C87" i="23"/>
  <c r="AJ86" i="23"/>
  <c r="AI86" i="23"/>
  <c r="AH86" i="23"/>
  <c r="AG86" i="23"/>
  <c r="G86" i="23"/>
  <c r="C86" i="23"/>
  <c r="AJ85" i="23"/>
  <c r="AI85" i="23"/>
  <c r="AH85" i="23"/>
  <c r="AG85" i="23"/>
  <c r="G85" i="23"/>
  <c r="C85" i="23"/>
  <c r="AJ84" i="23"/>
  <c r="AI84" i="23"/>
  <c r="AH84" i="23"/>
  <c r="AG84" i="23"/>
  <c r="G84" i="23"/>
  <c r="C84" i="23"/>
  <c r="AJ83" i="23"/>
  <c r="AI83" i="23"/>
  <c r="AH83" i="23"/>
  <c r="AG83" i="23"/>
  <c r="G83" i="23"/>
  <c r="C83" i="23"/>
  <c r="AJ82" i="23"/>
  <c r="AI82" i="23"/>
  <c r="AH82" i="23"/>
  <c r="AG82" i="23"/>
  <c r="G82" i="23"/>
  <c r="C82" i="23"/>
  <c r="AJ81" i="23"/>
  <c r="AI81" i="23"/>
  <c r="AH81" i="23"/>
  <c r="AG81" i="23"/>
  <c r="G81" i="23"/>
  <c r="C81" i="23"/>
  <c r="AJ80" i="23"/>
  <c r="AI80" i="23"/>
  <c r="AH80" i="23"/>
  <c r="AG80" i="23"/>
  <c r="G80" i="23"/>
  <c r="C80" i="23"/>
  <c r="AJ79" i="23"/>
  <c r="AI79" i="23"/>
  <c r="AH79" i="23"/>
  <c r="AG79" i="23"/>
  <c r="G79" i="23"/>
  <c r="C79" i="23"/>
  <c r="AJ78" i="23"/>
  <c r="AI78" i="23"/>
  <c r="AH78" i="23"/>
  <c r="AG78" i="23"/>
  <c r="G78" i="23"/>
  <c r="C78" i="23"/>
  <c r="AJ77" i="23"/>
  <c r="AI77" i="23"/>
  <c r="AH77" i="23"/>
  <c r="AG77" i="23"/>
  <c r="G77" i="23"/>
  <c r="C77" i="23"/>
  <c r="AJ76" i="23"/>
  <c r="AI76" i="23"/>
  <c r="AH76" i="23"/>
  <c r="AG76" i="23"/>
  <c r="G76" i="23"/>
  <c r="C76" i="23"/>
  <c r="AJ75" i="23"/>
  <c r="AI75" i="23"/>
  <c r="AH75" i="23"/>
  <c r="AG75" i="23"/>
  <c r="G75" i="23"/>
  <c r="C75" i="23"/>
  <c r="AJ74" i="23"/>
  <c r="AI74" i="23"/>
  <c r="AH74" i="23"/>
  <c r="AG74" i="23"/>
  <c r="G74" i="23"/>
  <c r="C74" i="23"/>
  <c r="AJ73" i="23"/>
  <c r="AI73" i="23"/>
  <c r="AH73" i="23"/>
  <c r="AG73" i="23"/>
  <c r="G73" i="23"/>
  <c r="C73" i="23"/>
  <c r="AJ72" i="23"/>
  <c r="AI72" i="23"/>
  <c r="AH72" i="23"/>
  <c r="AG72" i="23"/>
  <c r="G72" i="23"/>
  <c r="C72" i="23"/>
  <c r="AJ71" i="23"/>
  <c r="AI71" i="23"/>
  <c r="AH71" i="23"/>
  <c r="AG71" i="23"/>
  <c r="G71" i="23"/>
  <c r="C71" i="23"/>
  <c r="AJ70" i="23"/>
  <c r="AI70" i="23"/>
  <c r="AH70" i="23"/>
  <c r="AG70" i="23"/>
  <c r="G70" i="23"/>
  <c r="C70" i="23"/>
  <c r="AJ69" i="23"/>
  <c r="AI69" i="23"/>
  <c r="AH69" i="23"/>
  <c r="AG69" i="23"/>
  <c r="G69" i="23"/>
  <c r="C69" i="23"/>
  <c r="AJ68" i="23"/>
  <c r="AI68" i="23"/>
  <c r="AH68" i="23"/>
  <c r="AG68" i="23"/>
  <c r="G68" i="23"/>
  <c r="C68" i="23"/>
  <c r="AJ67" i="23"/>
  <c r="AI67" i="23"/>
  <c r="AH67" i="23"/>
  <c r="AG67" i="23"/>
  <c r="G67" i="23"/>
  <c r="C67" i="23"/>
  <c r="AJ66" i="23"/>
  <c r="AI66" i="23"/>
  <c r="AH66" i="23"/>
  <c r="AG66" i="23"/>
  <c r="G66" i="23"/>
  <c r="C66" i="23"/>
  <c r="AJ65" i="23"/>
  <c r="AI65" i="23"/>
  <c r="AH65" i="23"/>
  <c r="AG65" i="23"/>
  <c r="G65" i="23"/>
  <c r="C65" i="23"/>
  <c r="AJ64" i="23"/>
  <c r="AI64" i="23"/>
  <c r="AH64" i="23"/>
  <c r="AG64" i="23"/>
  <c r="G64" i="23"/>
  <c r="C64" i="23"/>
  <c r="AJ63" i="23"/>
  <c r="AI63" i="23"/>
  <c r="AH63" i="23"/>
  <c r="AG63" i="23"/>
  <c r="G63" i="23"/>
  <c r="C63" i="23"/>
  <c r="AJ62" i="23"/>
  <c r="AI62" i="23"/>
  <c r="AH62" i="23"/>
  <c r="AG62" i="23"/>
  <c r="G62" i="23"/>
  <c r="C62" i="23"/>
  <c r="AJ61" i="23"/>
  <c r="AI61" i="23"/>
  <c r="AH61" i="23"/>
  <c r="AG61" i="23"/>
  <c r="G61" i="23"/>
  <c r="C61" i="23"/>
  <c r="AJ60" i="23"/>
  <c r="AI60" i="23"/>
  <c r="AH60" i="23"/>
  <c r="AG60" i="23"/>
  <c r="G60" i="23"/>
  <c r="C60" i="23"/>
  <c r="AJ59" i="23"/>
  <c r="AI59" i="23"/>
  <c r="AH59" i="23"/>
  <c r="AG59" i="23"/>
  <c r="G59" i="23"/>
  <c r="C59" i="23"/>
  <c r="AJ58" i="23"/>
  <c r="AI58" i="23"/>
  <c r="AH58" i="23"/>
  <c r="AG58" i="23"/>
  <c r="G58" i="23"/>
  <c r="C58" i="23"/>
  <c r="AJ57" i="23"/>
  <c r="AI57" i="23"/>
  <c r="AH57" i="23"/>
  <c r="AG57" i="23"/>
  <c r="G57" i="23"/>
  <c r="C57" i="23"/>
  <c r="AJ56" i="23"/>
  <c r="AI56" i="23"/>
  <c r="AH56" i="23"/>
  <c r="AG56" i="23"/>
  <c r="G56" i="23"/>
  <c r="C56" i="23"/>
  <c r="AJ55" i="23"/>
  <c r="AI55" i="23"/>
  <c r="AH55" i="23"/>
  <c r="AG55" i="23"/>
  <c r="G55" i="23"/>
  <c r="C55" i="23"/>
  <c r="AJ54" i="23"/>
  <c r="AI54" i="23"/>
  <c r="AH54" i="23"/>
  <c r="AG54" i="23"/>
  <c r="G54" i="23"/>
  <c r="C54" i="23"/>
  <c r="AJ53" i="23"/>
  <c r="AI53" i="23"/>
  <c r="AH53" i="23"/>
  <c r="AG53" i="23"/>
  <c r="G53" i="23"/>
  <c r="C53" i="23"/>
  <c r="AJ52" i="23"/>
  <c r="AI52" i="23"/>
  <c r="AH52" i="23"/>
  <c r="AG52" i="23"/>
  <c r="G52" i="23"/>
  <c r="C52" i="23"/>
  <c r="AJ51" i="23"/>
  <c r="AI51" i="23"/>
  <c r="AH51" i="23"/>
  <c r="AG51" i="23"/>
  <c r="G51" i="23"/>
  <c r="C51" i="23"/>
  <c r="AJ50" i="23"/>
  <c r="AI50" i="23"/>
  <c r="AH50" i="23"/>
  <c r="AG50" i="23"/>
  <c r="G50" i="23"/>
  <c r="C50" i="23"/>
  <c r="AJ49" i="23"/>
  <c r="AI49" i="23"/>
  <c r="AH49" i="23"/>
  <c r="AG49" i="23"/>
  <c r="G49" i="23"/>
  <c r="C49" i="23"/>
  <c r="AJ48" i="23"/>
  <c r="AI48" i="23"/>
  <c r="AH48" i="23"/>
  <c r="AG48" i="23"/>
  <c r="G48" i="23"/>
  <c r="C48" i="23"/>
  <c r="AJ47" i="23"/>
  <c r="AI47" i="23"/>
  <c r="AH47" i="23"/>
  <c r="AG47" i="23"/>
  <c r="G47" i="23"/>
  <c r="C47" i="23"/>
  <c r="AJ46" i="23"/>
  <c r="AI46" i="23"/>
  <c r="AH46" i="23"/>
  <c r="AG46" i="23"/>
  <c r="G46" i="23"/>
  <c r="C46" i="23"/>
  <c r="AJ45" i="23"/>
  <c r="AI45" i="23"/>
  <c r="AH45" i="23"/>
  <c r="AG45" i="23"/>
  <c r="G45" i="23"/>
  <c r="C45" i="23"/>
  <c r="AJ44" i="23"/>
  <c r="AI44" i="23"/>
  <c r="AH44" i="23"/>
  <c r="AG44" i="23"/>
  <c r="G44" i="23"/>
  <c r="C44" i="23"/>
  <c r="AJ43" i="23"/>
  <c r="AI43" i="23"/>
  <c r="AH43" i="23"/>
  <c r="AG43" i="23"/>
  <c r="G43" i="23"/>
  <c r="C43" i="23"/>
  <c r="AJ42" i="23"/>
  <c r="AI42" i="23"/>
  <c r="AH42" i="23"/>
  <c r="AG42" i="23"/>
  <c r="G42" i="23"/>
  <c r="C42" i="23"/>
  <c r="AJ41" i="23"/>
  <c r="AI41" i="23"/>
  <c r="AH41" i="23"/>
  <c r="AG41" i="23"/>
  <c r="G41" i="23"/>
  <c r="C41" i="23"/>
  <c r="AJ40" i="23"/>
  <c r="AI40" i="23"/>
  <c r="AH40" i="23"/>
  <c r="AG40" i="23"/>
  <c r="G40" i="23"/>
  <c r="C40" i="23"/>
  <c r="AJ39" i="23"/>
  <c r="AI39" i="23"/>
  <c r="AH39" i="23"/>
  <c r="AG39" i="23"/>
  <c r="G39" i="23"/>
  <c r="C39" i="23"/>
  <c r="AJ38" i="23"/>
  <c r="AI38" i="23"/>
  <c r="AH38" i="23"/>
  <c r="AG38" i="23"/>
  <c r="G38" i="23"/>
  <c r="C38" i="23"/>
  <c r="AJ37" i="23"/>
  <c r="AI37" i="23"/>
  <c r="AH37" i="23"/>
  <c r="AG37" i="23"/>
  <c r="G37" i="23"/>
  <c r="C37" i="23"/>
  <c r="AJ36" i="23"/>
  <c r="AI36" i="23"/>
  <c r="AH36" i="23"/>
  <c r="AG36" i="23"/>
  <c r="G36" i="23"/>
  <c r="C36" i="23"/>
  <c r="AJ35" i="23"/>
  <c r="AI35" i="23"/>
  <c r="AH35" i="23"/>
  <c r="AG35" i="23"/>
  <c r="G35" i="23"/>
  <c r="C35" i="23"/>
  <c r="AJ34" i="23"/>
  <c r="AI34" i="23"/>
  <c r="AH34" i="23"/>
  <c r="AG34" i="23"/>
  <c r="G34" i="23"/>
  <c r="C34" i="23"/>
  <c r="AJ33" i="23"/>
  <c r="AI33" i="23"/>
  <c r="AH33" i="23"/>
  <c r="AG33" i="23"/>
  <c r="G33" i="23"/>
  <c r="C33" i="23"/>
  <c r="AJ32" i="23"/>
  <c r="AI32" i="23"/>
  <c r="AH32" i="23"/>
  <c r="AG32" i="23"/>
  <c r="G32" i="23"/>
  <c r="C32" i="23"/>
  <c r="AJ31" i="23"/>
  <c r="AI31" i="23"/>
  <c r="AH31" i="23"/>
  <c r="AG31" i="23"/>
  <c r="G31" i="23"/>
  <c r="C31" i="23"/>
  <c r="AJ30" i="23"/>
  <c r="AI30" i="23"/>
  <c r="AH30" i="23"/>
  <c r="AG30" i="23"/>
  <c r="G30" i="23"/>
  <c r="C30" i="23"/>
  <c r="AJ29" i="23"/>
  <c r="AI29" i="23"/>
  <c r="AH29" i="23"/>
  <c r="AG29" i="23"/>
  <c r="G29" i="23"/>
  <c r="C29" i="23"/>
  <c r="AJ28" i="23"/>
  <c r="AI28" i="23"/>
  <c r="AH28" i="23"/>
  <c r="AG28" i="23"/>
  <c r="G28" i="23"/>
  <c r="C28" i="23"/>
  <c r="AJ27" i="23"/>
  <c r="AI27" i="23"/>
  <c r="AH27" i="23"/>
  <c r="AG27" i="23"/>
  <c r="G27" i="23"/>
  <c r="C27" i="23"/>
  <c r="AJ26" i="23"/>
  <c r="AI26" i="23"/>
  <c r="AH26" i="23"/>
  <c r="AG26" i="23"/>
  <c r="G26" i="23"/>
  <c r="C26" i="23"/>
  <c r="AJ25" i="23"/>
  <c r="AI25" i="23"/>
  <c r="AH25" i="23"/>
  <c r="AG25" i="23"/>
  <c r="G25" i="23"/>
  <c r="C25" i="23"/>
  <c r="AJ24" i="23"/>
  <c r="AI24" i="23"/>
  <c r="AH24" i="23"/>
  <c r="AG24" i="23"/>
  <c r="G24" i="23"/>
  <c r="C24" i="23"/>
  <c r="AJ23" i="23"/>
  <c r="AI23" i="23"/>
  <c r="AH23" i="23"/>
  <c r="AG23" i="23"/>
  <c r="G23" i="23"/>
  <c r="C23" i="23"/>
  <c r="AJ22" i="23"/>
  <c r="AI22" i="23"/>
  <c r="AH22" i="23"/>
  <c r="AG22" i="23"/>
  <c r="G22" i="23"/>
  <c r="C22" i="23"/>
  <c r="AJ21" i="23"/>
  <c r="AI21" i="23"/>
  <c r="AH21" i="23"/>
  <c r="AG21" i="23"/>
  <c r="G21" i="23"/>
  <c r="C21" i="23"/>
  <c r="AJ20" i="23"/>
  <c r="AI20" i="23"/>
  <c r="AH20" i="23"/>
  <c r="AG20" i="23"/>
  <c r="G20" i="23"/>
  <c r="C20" i="23"/>
  <c r="AJ19" i="23"/>
  <c r="AI19" i="23"/>
  <c r="AH19" i="23"/>
  <c r="AG19" i="23"/>
  <c r="G19" i="23"/>
  <c r="C19" i="23"/>
  <c r="AJ18" i="23"/>
  <c r="AI18" i="23"/>
  <c r="AH18" i="23"/>
  <c r="AG18" i="23"/>
  <c r="G18" i="23"/>
  <c r="C18" i="23"/>
  <c r="AJ17" i="23"/>
  <c r="AI17" i="23"/>
  <c r="AH17" i="23"/>
  <c r="AG17" i="23"/>
  <c r="G17" i="23"/>
  <c r="C17" i="23"/>
  <c r="AJ16" i="23"/>
  <c r="AI16" i="23"/>
  <c r="AH16" i="23"/>
  <c r="AG16" i="23"/>
  <c r="G16" i="23"/>
  <c r="C16" i="23"/>
  <c r="AJ15" i="23"/>
  <c r="AI15" i="23"/>
  <c r="AH15" i="23"/>
  <c r="AG15" i="23"/>
  <c r="G15" i="23"/>
  <c r="C15" i="23"/>
  <c r="AJ14" i="23"/>
  <c r="AI14" i="23"/>
  <c r="AH14" i="23"/>
  <c r="AG14" i="23"/>
  <c r="G14" i="23"/>
  <c r="C14" i="23"/>
  <c r="AJ13" i="23"/>
  <c r="AI13" i="23"/>
  <c r="AH13" i="23"/>
  <c r="AG13" i="23"/>
  <c r="G13" i="23"/>
  <c r="C13" i="23"/>
  <c r="AJ12" i="23"/>
  <c r="AI12" i="23"/>
  <c r="AH12" i="23"/>
  <c r="AG12" i="23"/>
  <c r="G12" i="23"/>
  <c r="C12" i="23"/>
  <c r="AJ11" i="23"/>
  <c r="AI11" i="23"/>
  <c r="AH11" i="23"/>
  <c r="AG11" i="23"/>
  <c r="G11" i="23"/>
  <c r="C11" i="23"/>
  <c r="G10" i="23"/>
  <c r="C10" i="23"/>
  <c r="AJ9" i="23"/>
  <c r="AI9" i="23"/>
  <c r="AH9" i="23"/>
  <c r="AG9" i="23"/>
  <c r="G9" i="23"/>
  <c r="C9" i="23"/>
  <c r="AJ8" i="23"/>
  <c r="AI8" i="23"/>
  <c r="AH8" i="23"/>
  <c r="AG8" i="23"/>
  <c r="G8" i="23"/>
  <c r="C8" i="23"/>
  <c r="AJ7" i="23"/>
  <c r="AI7" i="23"/>
  <c r="AH7" i="23"/>
  <c r="AG7" i="23"/>
  <c r="G7" i="23"/>
  <c r="C7" i="23"/>
  <c r="G6" i="23"/>
  <c r="C6" i="23"/>
  <c r="AH2504" i="23" l="1"/>
  <c r="AJ2503" i="23"/>
  <c r="AG2503" i="23" s="1"/>
  <c r="AI2503" i="23" s="1"/>
  <c r="AH10" i="23"/>
  <c r="AH6" i="23"/>
  <c r="G5" i="23"/>
  <c r="AJ2504" i="23" l="1"/>
  <c r="AG2504" i="23" s="1"/>
  <c r="AI2504" i="23" s="1"/>
  <c r="AJ10" i="23"/>
  <c r="AG10" i="23" s="1"/>
  <c r="AI10" i="23" s="1"/>
  <c r="AJ6" i="23"/>
  <c r="AG6" i="23" s="1"/>
  <c r="AI6" i="23" s="1"/>
  <c r="AB5004" i="11" l="1"/>
  <c r="AC5004" i="11" s="1"/>
  <c r="T5004" i="11"/>
  <c r="U5004" i="11" s="1"/>
  <c r="AC5003" i="11"/>
  <c r="AB5003" i="11"/>
  <c r="U5003" i="11"/>
  <c r="X5003" i="11" s="1"/>
  <c r="T5003" i="11"/>
  <c r="AC5002" i="11"/>
  <c r="AB5002" i="11"/>
  <c r="U5002" i="11"/>
  <c r="T5002" i="11"/>
  <c r="AC5001" i="11"/>
  <c r="AB5001" i="11"/>
  <c r="U5001" i="11"/>
  <c r="T5001" i="11"/>
  <c r="AC5000" i="11"/>
  <c r="AB5000" i="11"/>
  <c r="U5000" i="11"/>
  <c r="T5000" i="11"/>
  <c r="AC4999" i="11"/>
  <c r="AB4999" i="11"/>
  <c r="U4999" i="11"/>
  <c r="X4999" i="11" s="1"/>
  <c r="T4999" i="11"/>
  <c r="AC4998" i="11"/>
  <c r="AB4998" i="11"/>
  <c r="U4998" i="11"/>
  <c r="V4998" i="11" s="1"/>
  <c r="T4998" i="11"/>
  <c r="AC4997" i="11"/>
  <c r="AB4997" i="11"/>
  <c r="U4997" i="11"/>
  <c r="T4997" i="11"/>
  <c r="AC4996" i="11"/>
  <c r="AB4996" i="11"/>
  <c r="U4996" i="11"/>
  <c r="X4996" i="11" s="1"/>
  <c r="T4996" i="11"/>
  <c r="AC4995" i="11"/>
  <c r="AB4995" i="11"/>
  <c r="U4995" i="11"/>
  <c r="X4995" i="11" s="1"/>
  <c r="T4995" i="11"/>
  <c r="AC4994" i="11"/>
  <c r="AB4994" i="11"/>
  <c r="U4994" i="11"/>
  <c r="T4994" i="11"/>
  <c r="AC4993" i="11"/>
  <c r="AB4993" i="11"/>
  <c r="U4993" i="11"/>
  <c r="T4993" i="11"/>
  <c r="AC4992" i="11"/>
  <c r="AB4992" i="11"/>
  <c r="U4992" i="11"/>
  <c r="X4992" i="11" s="1"/>
  <c r="T4992" i="11"/>
  <c r="AC4991" i="11"/>
  <c r="AB4991" i="11"/>
  <c r="U4991" i="11"/>
  <c r="X4991" i="11" s="1"/>
  <c r="T4991" i="11"/>
  <c r="AC4990" i="11"/>
  <c r="AB4990" i="11"/>
  <c r="U4990" i="11"/>
  <c r="T4990" i="11"/>
  <c r="AC4989" i="11"/>
  <c r="AB4989" i="11"/>
  <c r="U4989" i="11"/>
  <c r="T4989" i="11"/>
  <c r="AC4988" i="11"/>
  <c r="AB4988" i="11"/>
  <c r="U4988" i="11"/>
  <c r="X4988" i="11" s="1"/>
  <c r="T4988" i="11"/>
  <c r="AC4987" i="11"/>
  <c r="AB4987" i="11"/>
  <c r="U4987" i="11"/>
  <c r="X4987" i="11" s="1"/>
  <c r="T4987" i="11"/>
  <c r="AC4986" i="11"/>
  <c r="AB4986" i="11"/>
  <c r="U4986" i="11"/>
  <c r="X4986" i="11" s="1"/>
  <c r="T4986" i="11"/>
  <c r="AC4985" i="11"/>
  <c r="AB4985" i="11"/>
  <c r="U4985" i="11"/>
  <c r="T4985" i="11"/>
  <c r="AC4984" i="11"/>
  <c r="AB4984" i="11"/>
  <c r="U4984" i="11"/>
  <c r="X4984" i="11" s="1"/>
  <c r="T4984" i="11"/>
  <c r="AC4983" i="11"/>
  <c r="AB4983" i="11"/>
  <c r="U4983" i="11"/>
  <c r="X4983" i="11" s="1"/>
  <c r="T4983" i="11"/>
  <c r="AC4982" i="11"/>
  <c r="AB4982" i="11"/>
  <c r="U4982" i="11"/>
  <c r="V4982" i="11" s="1"/>
  <c r="T4982" i="11"/>
  <c r="AC4981" i="11"/>
  <c r="AB4981" i="11"/>
  <c r="U4981" i="11"/>
  <c r="T4981" i="11"/>
  <c r="AC4980" i="11"/>
  <c r="AB4980" i="11"/>
  <c r="U4980" i="11"/>
  <c r="X4980" i="11" s="1"/>
  <c r="T4980" i="11"/>
  <c r="AC4979" i="11"/>
  <c r="AB4979" i="11"/>
  <c r="U4979" i="11"/>
  <c r="X4979" i="11" s="1"/>
  <c r="T4979" i="11"/>
  <c r="AC4978" i="11"/>
  <c r="AB4978" i="11"/>
  <c r="U4978" i="11"/>
  <c r="T4978" i="11"/>
  <c r="AC4977" i="11"/>
  <c r="AB4977" i="11"/>
  <c r="U4977" i="11"/>
  <c r="T4977" i="11"/>
  <c r="AC4976" i="11"/>
  <c r="AB4976" i="11"/>
  <c r="U4976" i="11"/>
  <c r="T4976" i="11"/>
  <c r="AC4975" i="11"/>
  <c r="AB4975" i="11"/>
  <c r="U4975" i="11"/>
  <c r="X4975" i="11" s="1"/>
  <c r="T4975" i="11"/>
  <c r="AC4974" i="11"/>
  <c r="AB4974" i="11"/>
  <c r="U4974" i="11"/>
  <c r="T4974" i="11"/>
  <c r="AC4973" i="11"/>
  <c r="AB4973" i="11"/>
  <c r="U4973" i="11"/>
  <c r="T4973" i="11"/>
  <c r="AC4972" i="11"/>
  <c r="AB4972" i="11"/>
  <c r="U4972" i="11"/>
  <c r="T4972" i="11"/>
  <c r="AC4971" i="11"/>
  <c r="AB4971" i="11"/>
  <c r="U4971" i="11"/>
  <c r="X4971" i="11" s="1"/>
  <c r="T4971" i="11"/>
  <c r="AC4970" i="11"/>
  <c r="AB4970" i="11"/>
  <c r="U4970" i="11"/>
  <c r="X4970" i="11" s="1"/>
  <c r="T4970" i="11"/>
  <c r="AC4969" i="11"/>
  <c r="AB4969" i="11"/>
  <c r="U4969" i="11"/>
  <c r="T4969" i="11"/>
  <c r="AC4968" i="11"/>
  <c r="AB4968" i="11"/>
  <c r="U4968" i="11"/>
  <c r="X4968" i="11" s="1"/>
  <c r="T4968" i="11"/>
  <c r="AC4967" i="11"/>
  <c r="AB4967" i="11"/>
  <c r="U4967" i="11"/>
  <c r="X4967" i="11" s="1"/>
  <c r="T4967" i="11"/>
  <c r="AC4966" i="11"/>
  <c r="AB4966" i="11"/>
  <c r="U4966" i="11"/>
  <c r="T4966" i="11"/>
  <c r="AC4965" i="11"/>
  <c r="AB4965" i="11"/>
  <c r="U4965" i="11"/>
  <c r="T4965" i="11"/>
  <c r="AC4964" i="11"/>
  <c r="AB4964" i="11"/>
  <c r="U4964" i="11"/>
  <c r="T4964" i="11"/>
  <c r="AC4963" i="11"/>
  <c r="AB4963" i="11"/>
  <c r="U4963" i="11"/>
  <c r="X4963" i="11" s="1"/>
  <c r="T4963" i="11"/>
  <c r="AC4962" i="11"/>
  <c r="AB4962" i="11"/>
  <c r="U4962" i="11"/>
  <c r="V4962" i="11" s="1"/>
  <c r="T4962" i="11"/>
  <c r="AC4961" i="11"/>
  <c r="AB4961" i="11"/>
  <c r="U4961" i="11"/>
  <c r="T4961" i="11"/>
  <c r="AC4960" i="11"/>
  <c r="AB4960" i="11"/>
  <c r="U4960" i="11"/>
  <c r="T4960" i="11"/>
  <c r="AC4959" i="11"/>
  <c r="AB4959" i="11"/>
  <c r="U4959" i="11"/>
  <c r="X4959" i="11" s="1"/>
  <c r="T4959" i="11"/>
  <c r="AC4958" i="11"/>
  <c r="AB4958" i="11"/>
  <c r="U4958" i="11"/>
  <c r="T4958" i="11"/>
  <c r="AC4957" i="11"/>
  <c r="AB4957" i="11"/>
  <c r="U4957" i="11"/>
  <c r="T4957" i="11"/>
  <c r="AC4956" i="11"/>
  <c r="AB4956" i="11"/>
  <c r="U4956" i="11"/>
  <c r="X4956" i="11" s="1"/>
  <c r="T4956" i="11"/>
  <c r="AC4955" i="11"/>
  <c r="AB4955" i="11"/>
  <c r="U4955" i="11"/>
  <c r="X4955" i="11" s="1"/>
  <c r="T4955" i="11"/>
  <c r="AC4954" i="11"/>
  <c r="AB4954" i="11"/>
  <c r="U4954" i="11"/>
  <c r="X4954" i="11" s="1"/>
  <c r="T4954" i="11"/>
  <c r="AC4953" i="11"/>
  <c r="AB4953" i="11"/>
  <c r="U4953" i="11"/>
  <c r="T4953" i="11"/>
  <c r="AC4952" i="11"/>
  <c r="AB4952" i="11"/>
  <c r="U4952" i="11"/>
  <c r="X4952" i="11" s="1"/>
  <c r="T4952" i="11"/>
  <c r="AC4951" i="11"/>
  <c r="AB4951" i="11"/>
  <c r="U4951" i="11"/>
  <c r="X4951" i="11" s="1"/>
  <c r="T4951" i="11"/>
  <c r="AC4950" i="11"/>
  <c r="AB4950" i="11"/>
  <c r="U4950" i="11"/>
  <c r="T4950" i="11"/>
  <c r="AC4949" i="11"/>
  <c r="AB4949" i="11"/>
  <c r="U4949" i="11"/>
  <c r="T4949" i="11"/>
  <c r="AC4948" i="11"/>
  <c r="AB4948" i="11"/>
  <c r="U4948" i="11"/>
  <c r="X4948" i="11" s="1"/>
  <c r="T4948" i="11"/>
  <c r="AC4947" i="11"/>
  <c r="AB4947" i="11"/>
  <c r="U4947" i="11"/>
  <c r="X4947" i="11" s="1"/>
  <c r="T4947" i="11"/>
  <c r="AC4946" i="11"/>
  <c r="AB4946" i="11"/>
  <c r="U4946" i="11"/>
  <c r="V4946" i="11" s="1"/>
  <c r="T4946" i="11"/>
  <c r="AC4945" i="11"/>
  <c r="AB4945" i="11"/>
  <c r="U4945" i="11"/>
  <c r="T4945" i="11"/>
  <c r="AC4944" i="11"/>
  <c r="AB4944" i="11"/>
  <c r="U4944" i="11"/>
  <c r="T4944" i="11"/>
  <c r="AC4943" i="11"/>
  <c r="AB4943" i="11"/>
  <c r="U4943" i="11"/>
  <c r="X4943" i="11" s="1"/>
  <c r="T4943" i="11"/>
  <c r="AC4942" i="11"/>
  <c r="AB4942" i="11"/>
  <c r="U4942" i="11"/>
  <c r="T4942" i="11"/>
  <c r="AC4941" i="11"/>
  <c r="AB4941" i="11"/>
  <c r="U4941" i="11"/>
  <c r="T4941" i="11"/>
  <c r="AC4940" i="11"/>
  <c r="AB4940" i="11"/>
  <c r="U4940" i="11"/>
  <c r="T4940" i="11"/>
  <c r="AC4939" i="11"/>
  <c r="AB4939" i="11"/>
  <c r="U4939" i="11"/>
  <c r="X4939" i="11" s="1"/>
  <c r="T4939" i="11"/>
  <c r="AC4938" i="11"/>
  <c r="AB4938" i="11"/>
  <c r="U4938" i="11"/>
  <c r="X4938" i="11" s="1"/>
  <c r="T4938" i="11"/>
  <c r="AC4937" i="11"/>
  <c r="AB4937" i="11"/>
  <c r="U4937" i="11"/>
  <c r="T4937" i="11"/>
  <c r="AC4936" i="11"/>
  <c r="AB4936" i="11"/>
  <c r="U4936" i="11"/>
  <c r="T4936" i="11"/>
  <c r="AC4935" i="11"/>
  <c r="AB4935" i="11"/>
  <c r="U4935" i="11"/>
  <c r="T4935" i="11"/>
  <c r="AC4934" i="11"/>
  <c r="AB4934" i="11"/>
  <c r="U4934" i="11"/>
  <c r="T4934" i="11"/>
  <c r="AC4933" i="11"/>
  <c r="AB4933" i="11"/>
  <c r="U4933" i="11"/>
  <c r="T4933" i="11"/>
  <c r="AC4932" i="11"/>
  <c r="AB4932" i="11"/>
  <c r="U4932" i="11"/>
  <c r="T4932" i="11"/>
  <c r="AC4931" i="11"/>
  <c r="AB4931" i="11"/>
  <c r="U4931" i="11"/>
  <c r="T4931" i="11"/>
  <c r="AC4930" i="11"/>
  <c r="AB4930" i="11"/>
  <c r="U4930" i="11"/>
  <c r="X4930" i="11" s="1"/>
  <c r="T4930" i="11"/>
  <c r="AC4929" i="11"/>
  <c r="AB4929" i="11"/>
  <c r="U4929" i="11"/>
  <c r="T4929" i="11"/>
  <c r="AC4928" i="11"/>
  <c r="AB4928" i="11"/>
  <c r="U4928" i="11"/>
  <c r="V4928" i="11" s="1"/>
  <c r="T4928" i="11"/>
  <c r="AC4927" i="11"/>
  <c r="AB4927" i="11"/>
  <c r="U4927" i="11"/>
  <c r="T4927" i="11"/>
  <c r="AC4926" i="11"/>
  <c r="AB4926" i="11"/>
  <c r="U4926" i="11"/>
  <c r="T4926" i="11"/>
  <c r="AC4925" i="11"/>
  <c r="AB4925" i="11"/>
  <c r="U4925" i="11"/>
  <c r="T4925" i="11"/>
  <c r="AC4924" i="11"/>
  <c r="AB4924" i="11"/>
  <c r="U4924" i="11"/>
  <c r="T4924" i="11"/>
  <c r="AC4923" i="11"/>
  <c r="AB4923" i="11"/>
  <c r="U4923" i="11"/>
  <c r="T4923" i="11"/>
  <c r="AC4922" i="11"/>
  <c r="AB4922" i="11"/>
  <c r="U4922" i="11"/>
  <c r="X4922" i="11" s="1"/>
  <c r="T4922" i="11"/>
  <c r="AC4921" i="11"/>
  <c r="AB4921" i="11"/>
  <c r="U4921" i="11"/>
  <c r="T4921" i="11"/>
  <c r="AC4920" i="11"/>
  <c r="AB4920" i="11"/>
  <c r="U4920" i="11"/>
  <c r="T4920" i="11"/>
  <c r="AC4919" i="11"/>
  <c r="AB4919" i="11"/>
  <c r="U4919" i="11"/>
  <c r="T4919" i="11"/>
  <c r="AC4918" i="11"/>
  <c r="AB4918" i="11"/>
  <c r="U4918" i="11"/>
  <c r="V4918" i="11" s="1"/>
  <c r="T4918" i="11"/>
  <c r="AC4917" i="11"/>
  <c r="AB4917" i="11"/>
  <c r="U4917" i="11"/>
  <c r="T4917" i="11"/>
  <c r="AC4916" i="11"/>
  <c r="AB4916" i="11"/>
  <c r="U4916" i="11"/>
  <c r="T4916" i="11"/>
  <c r="AC4915" i="11"/>
  <c r="AB4915" i="11"/>
  <c r="U4915" i="11"/>
  <c r="T4915" i="11"/>
  <c r="AC4914" i="11"/>
  <c r="AB4914" i="11"/>
  <c r="U4914" i="11"/>
  <c r="T4914" i="11"/>
  <c r="AC4913" i="11"/>
  <c r="AB4913" i="11"/>
  <c r="U4913" i="11"/>
  <c r="T4913" i="11"/>
  <c r="AC4912" i="11"/>
  <c r="AB4912" i="11"/>
  <c r="U4912" i="11"/>
  <c r="T4912" i="11"/>
  <c r="AC4911" i="11"/>
  <c r="AB4911" i="11"/>
  <c r="U4911" i="11"/>
  <c r="T4911" i="11"/>
  <c r="AC4910" i="11"/>
  <c r="AB4910" i="11"/>
  <c r="U4910" i="11"/>
  <c r="T4910" i="11"/>
  <c r="AC4909" i="11"/>
  <c r="AB4909" i="11"/>
  <c r="U4909" i="11"/>
  <c r="T4909" i="11"/>
  <c r="AC4908" i="11"/>
  <c r="AB4908" i="11"/>
  <c r="U4908" i="11"/>
  <c r="T4908" i="11"/>
  <c r="AC4907" i="11"/>
  <c r="AB4907" i="11"/>
  <c r="U4907" i="11"/>
  <c r="T4907" i="11"/>
  <c r="AC4906" i="11"/>
  <c r="AB4906" i="11"/>
  <c r="U4906" i="11"/>
  <c r="X4906" i="11" s="1"/>
  <c r="T4906" i="11"/>
  <c r="AC4905" i="11"/>
  <c r="AB4905" i="11"/>
  <c r="U4905" i="11"/>
  <c r="T4905" i="11"/>
  <c r="AC4904" i="11"/>
  <c r="AB4904" i="11"/>
  <c r="U4904" i="11"/>
  <c r="T4904" i="11"/>
  <c r="AC4903" i="11"/>
  <c r="AB4903" i="11"/>
  <c r="U4903" i="11"/>
  <c r="T4903" i="11"/>
  <c r="AC4902" i="11"/>
  <c r="AB4902" i="11"/>
  <c r="U4902" i="11"/>
  <c r="V4902" i="11" s="1"/>
  <c r="T4902" i="11"/>
  <c r="AC4901" i="11"/>
  <c r="AB4901" i="11"/>
  <c r="U4901" i="11"/>
  <c r="T4901" i="11"/>
  <c r="AC4900" i="11"/>
  <c r="AB4900" i="11"/>
  <c r="U4900" i="11"/>
  <c r="T4900" i="11"/>
  <c r="AC4899" i="11"/>
  <c r="AB4899" i="11"/>
  <c r="U4899" i="11"/>
  <c r="X4899" i="11" s="1"/>
  <c r="T4899" i="11"/>
  <c r="AC4898" i="11"/>
  <c r="AB4898" i="11"/>
  <c r="U4898" i="11"/>
  <c r="T4898" i="11"/>
  <c r="AC4897" i="11"/>
  <c r="AB4897" i="11"/>
  <c r="U4897" i="11"/>
  <c r="T4897" i="11"/>
  <c r="AC4896" i="11"/>
  <c r="AB4896" i="11"/>
  <c r="U4896" i="11"/>
  <c r="T4896" i="11"/>
  <c r="AC4895" i="11"/>
  <c r="AB4895" i="11"/>
  <c r="U4895" i="11"/>
  <c r="X4895" i="11" s="1"/>
  <c r="T4895" i="11"/>
  <c r="AC4894" i="11"/>
  <c r="AB4894" i="11"/>
  <c r="U4894" i="11"/>
  <c r="T4894" i="11"/>
  <c r="AC4893" i="11"/>
  <c r="AB4893" i="11"/>
  <c r="U4893" i="11"/>
  <c r="T4893" i="11"/>
  <c r="AC4892" i="11"/>
  <c r="AB4892" i="11"/>
  <c r="U4892" i="11"/>
  <c r="T4892" i="11"/>
  <c r="AC4891" i="11"/>
  <c r="AB4891" i="11"/>
  <c r="U4891" i="11"/>
  <c r="T4891" i="11"/>
  <c r="AC4890" i="11"/>
  <c r="AB4890" i="11"/>
  <c r="U4890" i="11"/>
  <c r="X4890" i="11" s="1"/>
  <c r="T4890" i="11"/>
  <c r="AC4889" i="11"/>
  <c r="AB4889" i="11"/>
  <c r="U4889" i="11"/>
  <c r="T4889" i="11"/>
  <c r="AC4888" i="11"/>
  <c r="AB4888" i="11"/>
  <c r="U4888" i="11"/>
  <c r="T4888" i="11"/>
  <c r="AC4887" i="11"/>
  <c r="AB4887" i="11"/>
  <c r="U4887" i="11"/>
  <c r="V4887" i="11" s="1"/>
  <c r="T4887" i="11"/>
  <c r="AC4886" i="11"/>
  <c r="AB4886" i="11"/>
  <c r="U4886" i="11"/>
  <c r="X4886" i="11" s="1"/>
  <c r="T4886" i="11"/>
  <c r="AC4885" i="11"/>
  <c r="AB4885" i="11"/>
  <c r="U4885" i="11"/>
  <c r="T4885" i="11"/>
  <c r="AC4884" i="11"/>
  <c r="AB4884" i="11"/>
  <c r="U4884" i="11"/>
  <c r="T4884" i="11"/>
  <c r="AC4883" i="11"/>
  <c r="AB4883" i="11"/>
  <c r="U4883" i="11"/>
  <c r="T4883" i="11"/>
  <c r="AC4882" i="11"/>
  <c r="AB4882" i="11"/>
  <c r="U4882" i="11"/>
  <c r="X4882" i="11" s="1"/>
  <c r="T4882" i="11"/>
  <c r="AC4881" i="11"/>
  <c r="AB4881" i="11"/>
  <c r="U4881" i="11"/>
  <c r="T4881" i="11"/>
  <c r="AC4880" i="11"/>
  <c r="AB4880" i="11"/>
  <c r="U4880" i="11"/>
  <c r="T4880" i="11"/>
  <c r="AC4879" i="11"/>
  <c r="AB4879" i="11"/>
  <c r="U4879" i="11"/>
  <c r="V4879" i="11" s="1"/>
  <c r="T4879" i="11"/>
  <c r="AC4878" i="11"/>
  <c r="AB4878" i="11"/>
  <c r="U4878" i="11"/>
  <c r="X4878" i="11" s="1"/>
  <c r="T4878" i="11"/>
  <c r="AC4877" i="11"/>
  <c r="AB4877" i="11"/>
  <c r="U4877" i="11"/>
  <c r="V4877" i="11" s="1"/>
  <c r="T4877" i="11"/>
  <c r="AC4876" i="11"/>
  <c r="AB4876" i="11"/>
  <c r="U4876" i="11"/>
  <c r="T4876" i="11"/>
  <c r="AC4875" i="11"/>
  <c r="AB4875" i="11"/>
  <c r="U4875" i="11"/>
  <c r="T4875" i="11"/>
  <c r="AC4874" i="11"/>
  <c r="AB4874" i="11"/>
  <c r="U4874" i="11"/>
  <c r="X4874" i="11" s="1"/>
  <c r="T4874" i="11"/>
  <c r="AC4873" i="11"/>
  <c r="AB4873" i="11"/>
  <c r="U4873" i="11"/>
  <c r="T4873" i="11"/>
  <c r="AC4872" i="11"/>
  <c r="AB4872" i="11"/>
  <c r="U4872" i="11"/>
  <c r="T4872" i="11"/>
  <c r="AC4871" i="11"/>
  <c r="AB4871" i="11"/>
  <c r="U4871" i="11"/>
  <c r="V4871" i="11" s="1"/>
  <c r="T4871" i="11"/>
  <c r="AC4870" i="11"/>
  <c r="AB4870" i="11"/>
  <c r="U4870" i="11"/>
  <c r="X4870" i="11" s="1"/>
  <c r="T4870" i="11"/>
  <c r="AC4869" i="11"/>
  <c r="AB4869" i="11"/>
  <c r="U4869" i="11"/>
  <c r="T4869" i="11"/>
  <c r="AC4868" i="11"/>
  <c r="AB4868" i="11"/>
  <c r="U4868" i="11"/>
  <c r="T4868" i="11"/>
  <c r="AC4867" i="11"/>
  <c r="AB4867" i="11"/>
  <c r="U4867" i="11"/>
  <c r="V4867" i="11" s="1"/>
  <c r="T4867" i="11"/>
  <c r="AC4866" i="11"/>
  <c r="AB4866" i="11"/>
  <c r="U4866" i="11"/>
  <c r="X4866" i="11" s="1"/>
  <c r="T4866" i="11"/>
  <c r="AC4865" i="11"/>
  <c r="AB4865" i="11"/>
  <c r="U4865" i="11"/>
  <c r="V4865" i="11" s="1"/>
  <c r="T4865" i="11"/>
  <c r="AC4864" i="11"/>
  <c r="AB4864" i="11"/>
  <c r="U4864" i="11"/>
  <c r="T4864" i="11"/>
  <c r="AC4863" i="11"/>
  <c r="AB4863" i="11"/>
  <c r="U4863" i="11"/>
  <c r="T4863" i="11"/>
  <c r="AC4862" i="11"/>
  <c r="AB4862" i="11"/>
  <c r="U4862" i="11"/>
  <c r="X4862" i="11" s="1"/>
  <c r="T4862" i="11"/>
  <c r="AC4861" i="11"/>
  <c r="AB4861" i="11"/>
  <c r="U4861" i="11"/>
  <c r="X4861" i="11" s="1"/>
  <c r="T4861" i="11"/>
  <c r="AC4860" i="11"/>
  <c r="AB4860" i="11"/>
  <c r="U4860" i="11"/>
  <c r="T4860" i="11"/>
  <c r="AC4859" i="11"/>
  <c r="AB4859" i="11"/>
  <c r="U4859" i="11"/>
  <c r="T4859" i="11"/>
  <c r="AC4858" i="11"/>
  <c r="AB4858" i="11"/>
  <c r="U4858" i="11"/>
  <c r="X4858" i="11" s="1"/>
  <c r="T4858" i="11"/>
  <c r="AC4857" i="11"/>
  <c r="AB4857" i="11"/>
  <c r="U4857" i="11"/>
  <c r="T4857" i="11"/>
  <c r="AC4856" i="11"/>
  <c r="AB4856" i="11"/>
  <c r="U4856" i="11"/>
  <c r="T4856" i="11"/>
  <c r="AC4855" i="11"/>
  <c r="AB4855" i="11"/>
  <c r="U4855" i="11"/>
  <c r="V4855" i="11" s="1"/>
  <c r="T4855" i="11"/>
  <c r="AC4854" i="11"/>
  <c r="AB4854" i="11"/>
  <c r="U4854" i="11"/>
  <c r="X4854" i="11" s="1"/>
  <c r="T4854" i="11"/>
  <c r="AC4853" i="11"/>
  <c r="AB4853" i="11"/>
  <c r="U4853" i="11"/>
  <c r="T4853" i="11"/>
  <c r="AC4852" i="11"/>
  <c r="AB4852" i="11"/>
  <c r="U4852" i="11"/>
  <c r="T4852" i="11"/>
  <c r="AC4851" i="11"/>
  <c r="AB4851" i="11"/>
  <c r="U4851" i="11"/>
  <c r="T4851" i="11"/>
  <c r="AC4850" i="11"/>
  <c r="AB4850" i="11"/>
  <c r="U4850" i="11"/>
  <c r="X4850" i="11" s="1"/>
  <c r="T4850" i="11"/>
  <c r="AC4849" i="11"/>
  <c r="AB4849" i="11"/>
  <c r="U4849" i="11"/>
  <c r="T4849" i="11"/>
  <c r="AC4848" i="11"/>
  <c r="AB4848" i="11"/>
  <c r="U4848" i="11"/>
  <c r="T4848" i="11"/>
  <c r="AC4847" i="11"/>
  <c r="AB4847" i="11"/>
  <c r="U4847" i="11"/>
  <c r="X4847" i="11" s="1"/>
  <c r="T4847" i="11"/>
  <c r="AC4846" i="11"/>
  <c r="AB4846" i="11"/>
  <c r="U4846" i="11"/>
  <c r="T4846" i="11"/>
  <c r="AC4845" i="11"/>
  <c r="AB4845" i="11"/>
  <c r="U4845" i="11"/>
  <c r="T4845" i="11"/>
  <c r="AC4844" i="11"/>
  <c r="AB4844" i="11"/>
  <c r="U4844" i="11"/>
  <c r="T4844" i="11"/>
  <c r="AC4843" i="11"/>
  <c r="AB4843" i="11"/>
  <c r="U4843" i="11"/>
  <c r="T4843" i="11"/>
  <c r="AC4842" i="11"/>
  <c r="AB4842" i="11"/>
  <c r="U4842" i="11"/>
  <c r="T4842" i="11"/>
  <c r="AC4841" i="11"/>
  <c r="AB4841" i="11"/>
  <c r="U4841" i="11"/>
  <c r="X4841" i="11" s="1"/>
  <c r="T4841" i="11"/>
  <c r="AC4840" i="11"/>
  <c r="AB4840" i="11"/>
  <c r="U4840" i="11"/>
  <c r="T4840" i="11"/>
  <c r="AC4839" i="11"/>
  <c r="AB4839" i="11"/>
  <c r="U4839" i="11"/>
  <c r="X4839" i="11" s="1"/>
  <c r="T4839" i="11"/>
  <c r="AC4838" i="11"/>
  <c r="AB4838" i="11"/>
  <c r="U4838" i="11"/>
  <c r="T4838" i="11"/>
  <c r="AC4837" i="11"/>
  <c r="AB4837" i="11"/>
  <c r="U4837" i="11"/>
  <c r="T4837" i="11"/>
  <c r="AC4836" i="11"/>
  <c r="AB4836" i="11"/>
  <c r="U4836" i="11"/>
  <c r="T4836" i="11"/>
  <c r="AC4835" i="11"/>
  <c r="AB4835" i="11"/>
  <c r="U4835" i="11"/>
  <c r="V4835" i="11" s="1"/>
  <c r="T4835" i="11"/>
  <c r="AC4834" i="11"/>
  <c r="AB4834" i="11"/>
  <c r="U4834" i="11"/>
  <c r="T4834" i="11"/>
  <c r="AC4833" i="11"/>
  <c r="AB4833" i="11"/>
  <c r="U4833" i="11"/>
  <c r="T4833" i="11"/>
  <c r="AC4832" i="11"/>
  <c r="AB4832" i="11"/>
  <c r="U4832" i="11"/>
  <c r="T4832" i="11"/>
  <c r="AC4831" i="11"/>
  <c r="AB4831" i="11"/>
  <c r="U4831" i="11"/>
  <c r="T4831" i="11"/>
  <c r="AC4830" i="11"/>
  <c r="AB4830" i="11"/>
  <c r="U4830" i="11"/>
  <c r="T4830" i="11"/>
  <c r="AC4829" i="11"/>
  <c r="AB4829" i="11"/>
  <c r="U4829" i="11"/>
  <c r="T4829" i="11"/>
  <c r="AC4828" i="11"/>
  <c r="AB4828" i="11"/>
  <c r="U4828" i="11"/>
  <c r="T4828" i="11"/>
  <c r="AC4827" i="11"/>
  <c r="AB4827" i="11"/>
  <c r="U4827" i="11"/>
  <c r="T4827" i="11"/>
  <c r="AC4826" i="11"/>
  <c r="AB4826" i="11"/>
  <c r="U4826" i="11"/>
  <c r="T4826" i="11"/>
  <c r="AC4825" i="11"/>
  <c r="AB4825" i="11"/>
  <c r="U4825" i="11"/>
  <c r="V4825" i="11" s="1"/>
  <c r="T4825" i="11"/>
  <c r="AC4824" i="11"/>
  <c r="AB4824" i="11"/>
  <c r="U4824" i="11"/>
  <c r="T4824" i="11"/>
  <c r="AC4823" i="11"/>
  <c r="AB4823" i="11"/>
  <c r="U4823" i="11"/>
  <c r="T4823" i="11"/>
  <c r="AC4822" i="11"/>
  <c r="AB4822" i="11"/>
  <c r="U4822" i="11"/>
  <c r="T4822" i="11"/>
  <c r="AC4821" i="11"/>
  <c r="AB4821" i="11"/>
  <c r="U4821" i="11"/>
  <c r="T4821" i="11"/>
  <c r="AC4820" i="11"/>
  <c r="AB4820" i="11"/>
  <c r="U4820" i="11"/>
  <c r="T4820" i="11"/>
  <c r="AC4819" i="11"/>
  <c r="AB4819" i="11"/>
  <c r="U4819" i="11"/>
  <c r="T4819" i="11"/>
  <c r="AC4818" i="11"/>
  <c r="AB4818" i="11"/>
  <c r="U4818" i="11"/>
  <c r="T4818" i="11"/>
  <c r="AC4817" i="11"/>
  <c r="AB4817" i="11"/>
  <c r="U4817" i="11"/>
  <c r="T4817" i="11"/>
  <c r="AC4816" i="11"/>
  <c r="AB4816" i="11"/>
  <c r="U4816" i="11"/>
  <c r="T4816" i="11"/>
  <c r="AC4815" i="11"/>
  <c r="AB4815" i="11"/>
  <c r="U4815" i="11"/>
  <c r="T4815" i="11"/>
  <c r="AC4814" i="11"/>
  <c r="AB4814" i="11"/>
  <c r="U4814" i="11"/>
  <c r="T4814" i="11"/>
  <c r="AC4813" i="11"/>
  <c r="AB4813" i="11"/>
  <c r="U4813" i="11"/>
  <c r="T4813" i="11"/>
  <c r="AC4812" i="11"/>
  <c r="AB4812" i="11"/>
  <c r="U4812" i="11"/>
  <c r="T4812" i="11"/>
  <c r="AC4811" i="11"/>
  <c r="AB4811" i="11"/>
  <c r="U4811" i="11"/>
  <c r="T4811" i="11"/>
  <c r="AC4810" i="11"/>
  <c r="AB4810" i="11"/>
  <c r="U4810" i="11"/>
  <c r="T4810" i="11"/>
  <c r="AC4809" i="11"/>
  <c r="AB4809" i="11"/>
  <c r="U4809" i="11"/>
  <c r="X4809" i="11" s="1"/>
  <c r="T4809" i="11"/>
  <c r="AC4808" i="11"/>
  <c r="AB4808" i="11"/>
  <c r="U4808" i="11"/>
  <c r="T4808" i="11"/>
  <c r="AC4807" i="11"/>
  <c r="AB4807" i="11"/>
  <c r="U4807" i="11"/>
  <c r="T4807" i="11"/>
  <c r="AC4806" i="11"/>
  <c r="AB4806" i="11"/>
  <c r="U4806" i="11"/>
  <c r="T4806" i="11"/>
  <c r="AC4805" i="11"/>
  <c r="AB4805" i="11"/>
  <c r="U4805" i="11"/>
  <c r="X4805" i="11" s="1"/>
  <c r="T4805" i="11"/>
  <c r="AC4804" i="11"/>
  <c r="AB4804" i="11"/>
  <c r="U4804" i="11"/>
  <c r="T4804" i="11"/>
  <c r="AC4803" i="11"/>
  <c r="AB4803" i="11"/>
  <c r="U4803" i="11"/>
  <c r="T4803" i="11"/>
  <c r="AC4802" i="11"/>
  <c r="AB4802" i="11"/>
  <c r="U4802" i="11"/>
  <c r="X4802" i="11" s="1"/>
  <c r="T4802" i="11"/>
  <c r="AC4801" i="11"/>
  <c r="AB4801" i="11"/>
  <c r="U4801" i="11"/>
  <c r="X4801" i="11" s="1"/>
  <c r="T4801" i="11"/>
  <c r="AC4800" i="11"/>
  <c r="AB4800" i="11"/>
  <c r="U4800" i="11"/>
  <c r="T4800" i="11"/>
  <c r="AC4799" i="11"/>
  <c r="AB4799" i="11"/>
  <c r="U4799" i="11"/>
  <c r="T4799" i="11"/>
  <c r="AC4798" i="11"/>
  <c r="AB4798" i="11"/>
  <c r="U4798" i="11"/>
  <c r="T4798" i="11"/>
  <c r="AC4797" i="11"/>
  <c r="AB4797" i="11"/>
  <c r="U4797" i="11"/>
  <c r="X4797" i="11" s="1"/>
  <c r="T4797" i="11"/>
  <c r="AC4796" i="11"/>
  <c r="AB4796" i="11"/>
  <c r="U4796" i="11"/>
  <c r="V4796" i="11" s="1"/>
  <c r="T4796" i="11"/>
  <c r="AC4795" i="11"/>
  <c r="AB4795" i="11"/>
  <c r="U4795" i="11"/>
  <c r="T4795" i="11"/>
  <c r="AC4794" i="11"/>
  <c r="AB4794" i="11"/>
  <c r="U4794" i="11"/>
  <c r="X4794" i="11" s="1"/>
  <c r="T4794" i="11"/>
  <c r="AC4793" i="11"/>
  <c r="AB4793" i="11"/>
  <c r="U4793" i="11"/>
  <c r="X4793" i="11" s="1"/>
  <c r="T4793" i="11"/>
  <c r="AC4792" i="11"/>
  <c r="AB4792" i="11"/>
  <c r="U4792" i="11"/>
  <c r="T4792" i="11"/>
  <c r="AC4791" i="11"/>
  <c r="AB4791" i="11"/>
  <c r="U4791" i="11"/>
  <c r="T4791" i="11"/>
  <c r="AC4790" i="11"/>
  <c r="AB4790" i="11"/>
  <c r="U4790" i="11"/>
  <c r="T4790" i="11"/>
  <c r="AC4789" i="11"/>
  <c r="AB4789" i="11"/>
  <c r="U4789" i="11"/>
  <c r="X4789" i="11" s="1"/>
  <c r="T4789" i="11"/>
  <c r="AC4788" i="11"/>
  <c r="AB4788" i="11"/>
  <c r="U4788" i="11"/>
  <c r="T4788" i="11"/>
  <c r="AC4787" i="11"/>
  <c r="AB4787" i="11"/>
  <c r="U4787" i="11"/>
  <c r="T4787" i="11"/>
  <c r="AC4786" i="11"/>
  <c r="AB4786" i="11"/>
  <c r="U4786" i="11"/>
  <c r="T4786" i="11"/>
  <c r="AC4785" i="11"/>
  <c r="AB4785" i="11"/>
  <c r="U4785" i="11"/>
  <c r="X4785" i="11" s="1"/>
  <c r="T4785" i="11"/>
  <c r="AC4784" i="11"/>
  <c r="AB4784" i="11"/>
  <c r="U4784" i="11"/>
  <c r="T4784" i="11"/>
  <c r="AC4783" i="11"/>
  <c r="AB4783" i="11"/>
  <c r="U4783" i="11"/>
  <c r="T4783" i="11"/>
  <c r="AC4782" i="11"/>
  <c r="AB4782" i="11"/>
  <c r="U4782" i="11"/>
  <c r="X4782" i="11" s="1"/>
  <c r="T4782" i="11"/>
  <c r="AC4781" i="11"/>
  <c r="AB4781" i="11"/>
  <c r="U4781" i="11"/>
  <c r="X4781" i="11" s="1"/>
  <c r="T4781" i="11"/>
  <c r="AC4780" i="11"/>
  <c r="AB4780" i="11"/>
  <c r="U4780" i="11"/>
  <c r="V4780" i="11" s="1"/>
  <c r="T4780" i="11"/>
  <c r="AC4779" i="11"/>
  <c r="AB4779" i="11"/>
  <c r="U4779" i="11"/>
  <c r="T4779" i="11"/>
  <c r="AC4778" i="11"/>
  <c r="AB4778" i="11"/>
  <c r="U4778" i="11"/>
  <c r="T4778" i="11"/>
  <c r="AC4777" i="11"/>
  <c r="AB4777" i="11"/>
  <c r="U4777" i="11"/>
  <c r="X4777" i="11" s="1"/>
  <c r="T4777" i="11"/>
  <c r="AC4776" i="11"/>
  <c r="AB4776" i="11"/>
  <c r="U4776" i="11"/>
  <c r="T4776" i="11"/>
  <c r="AC4775" i="11"/>
  <c r="AB4775" i="11"/>
  <c r="U4775" i="11"/>
  <c r="T4775" i="11"/>
  <c r="AC4774" i="11"/>
  <c r="AB4774" i="11"/>
  <c r="U4774" i="11"/>
  <c r="T4774" i="11"/>
  <c r="AC4773" i="11"/>
  <c r="AB4773" i="11"/>
  <c r="U4773" i="11"/>
  <c r="X4773" i="11" s="1"/>
  <c r="T4773" i="11"/>
  <c r="AC4772" i="11"/>
  <c r="AB4772" i="11"/>
  <c r="U4772" i="11"/>
  <c r="T4772" i="11"/>
  <c r="AC4771" i="11"/>
  <c r="AB4771" i="11"/>
  <c r="U4771" i="11"/>
  <c r="T4771" i="11"/>
  <c r="AC4770" i="11"/>
  <c r="AB4770" i="11"/>
  <c r="U4770" i="11"/>
  <c r="T4770" i="11"/>
  <c r="AC4769" i="11"/>
  <c r="AB4769" i="11"/>
  <c r="U4769" i="11"/>
  <c r="X4769" i="11" s="1"/>
  <c r="T4769" i="11"/>
  <c r="AC4768" i="11"/>
  <c r="AB4768" i="11"/>
  <c r="U4768" i="11"/>
  <c r="T4768" i="11"/>
  <c r="AC4767" i="11"/>
  <c r="AB4767" i="11"/>
  <c r="U4767" i="11"/>
  <c r="T4767" i="11"/>
  <c r="AC4766" i="11"/>
  <c r="AB4766" i="11"/>
  <c r="U4766" i="11"/>
  <c r="T4766" i="11"/>
  <c r="AC4765" i="11"/>
  <c r="AB4765" i="11"/>
  <c r="U4765" i="11"/>
  <c r="X4765" i="11" s="1"/>
  <c r="T4765" i="11"/>
  <c r="AC4764" i="11"/>
  <c r="AB4764" i="11"/>
  <c r="U4764" i="11"/>
  <c r="V4764" i="11" s="1"/>
  <c r="T4764" i="11"/>
  <c r="AC4763" i="11"/>
  <c r="AB4763" i="11"/>
  <c r="U4763" i="11"/>
  <c r="T4763" i="11"/>
  <c r="AC4762" i="11"/>
  <c r="AB4762" i="11"/>
  <c r="U4762" i="11"/>
  <c r="X4762" i="11" s="1"/>
  <c r="T4762" i="11"/>
  <c r="AC4761" i="11"/>
  <c r="AB4761" i="11"/>
  <c r="U4761" i="11"/>
  <c r="X4761" i="11" s="1"/>
  <c r="T4761" i="11"/>
  <c r="AC4760" i="11"/>
  <c r="AB4760" i="11"/>
  <c r="U4760" i="11"/>
  <c r="V4760" i="11" s="1"/>
  <c r="T4760" i="11"/>
  <c r="AC4759" i="11"/>
  <c r="AB4759" i="11"/>
  <c r="U4759" i="11"/>
  <c r="T4759" i="11"/>
  <c r="AC4758" i="11"/>
  <c r="AB4758" i="11"/>
  <c r="U4758" i="11"/>
  <c r="X4758" i="11" s="1"/>
  <c r="T4758" i="11"/>
  <c r="AC4757" i="11"/>
  <c r="AB4757" i="11"/>
  <c r="U4757" i="11"/>
  <c r="X4757" i="11" s="1"/>
  <c r="T4757" i="11"/>
  <c r="AC4756" i="11"/>
  <c r="AB4756" i="11"/>
  <c r="U4756" i="11"/>
  <c r="T4756" i="11"/>
  <c r="AC4755" i="11"/>
  <c r="AB4755" i="11"/>
  <c r="U4755" i="11"/>
  <c r="T4755" i="11"/>
  <c r="AC4754" i="11"/>
  <c r="AB4754" i="11"/>
  <c r="U4754" i="11"/>
  <c r="V4754" i="11" s="1"/>
  <c r="T4754" i="11"/>
  <c r="AC4753" i="11"/>
  <c r="AB4753" i="11"/>
  <c r="U4753" i="11"/>
  <c r="X4753" i="11" s="1"/>
  <c r="T4753" i="11"/>
  <c r="AC4752" i="11"/>
  <c r="AB4752" i="11"/>
  <c r="U4752" i="11"/>
  <c r="T4752" i="11"/>
  <c r="AC4751" i="11"/>
  <c r="AB4751" i="11"/>
  <c r="U4751" i="11"/>
  <c r="T4751" i="11"/>
  <c r="AC4750" i="11"/>
  <c r="AB4750" i="11"/>
  <c r="U4750" i="11"/>
  <c r="V4750" i="11" s="1"/>
  <c r="T4750" i="11"/>
  <c r="AC4749" i="11"/>
  <c r="AB4749" i="11"/>
  <c r="U4749" i="11"/>
  <c r="X4749" i="11" s="1"/>
  <c r="T4749" i="11"/>
  <c r="AC4748" i="11"/>
  <c r="AB4748" i="11"/>
  <c r="U4748" i="11"/>
  <c r="X4748" i="11" s="1"/>
  <c r="T4748" i="11"/>
  <c r="AC4747" i="11"/>
  <c r="AB4747" i="11"/>
  <c r="U4747" i="11"/>
  <c r="T4747" i="11"/>
  <c r="AC4746" i="11"/>
  <c r="AB4746" i="11"/>
  <c r="U4746" i="11"/>
  <c r="T4746" i="11"/>
  <c r="AC4745" i="11"/>
  <c r="AB4745" i="11"/>
  <c r="U4745" i="11"/>
  <c r="X4745" i="11" s="1"/>
  <c r="T4745" i="11"/>
  <c r="AC4744" i="11"/>
  <c r="AB4744" i="11"/>
  <c r="U4744" i="11"/>
  <c r="T4744" i="11"/>
  <c r="AC4743" i="11"/>
  <c r="AB4743" i="11"/>
  <c r="U4743" i="11"/>
  <c r="T4743" i="11"/>
  <c r="AC4742" i="11"/>
  <c r="AB4742" i="11"/>
  <c r="U4742" i="11"/>
  <c r="T4742" i="11"/>
  <c r="AC4741" i="11"/>
  <c r="AB4741" i="11"/>
  <c r="U4741" i="11"/>
  <c r="X4741" i="11" s="1"/>
  <c r="T4741" i="11"/>
  <c r="AC4740" i="11"/>
  <c r="AB4740" i="11"/>
  <c r="U4740" i="11"/>
  <c r="T4740" i="11"/>
  <c r="AC4739" i="11"/>
  <c r="AB4739" i="11"/>
  <c r="U4739" i="11"/>
  <c r="T4739" i="11"/>
  <c r="AC4738" i="11"/>
  <c r="AB4738" i="11"/>
  <c r="U4738" i="11"/>
  <c r="T4738" i="11"/>
  <c r="AC4737" i="11"/>
  <c r="AB4737" i="11"/>
  <c r="U4737" i="11"/>
  <c r="X4737" i="11" s="1"/>
  <c r="T4737" i="11"/>
  <c r="AC4736" i="11"/>
  <c r="AB4736" i="11"/>
  <c r="U4736" i="11"/>
  <c r="T4736" i="11"/>
  <c r="AC4735" i="11"/>
  <c r="AB4735" i="11"/>
  <c r="U4735" i="11"/>
  <c r="T4735" i="11"/>
  <c r="AC4734" i="11"/>
  <c r="AB4734" i="11"/>
  <c r="U4734" i="11"/>
  <c r="T4734" i="11"/>
  <c r="AC4733" i="11"/>
  <c r="AB4733" i="11"/>
  <c r="U4733" i="11"/>
  <c r="X4733" i="11" s="1"/>
  <c r="T4733" i="11"/>
  <c r="AC4732" i="11"/>
  <c r="AB4732" i="11"/>
  <c r="U4732" i="11"/>
  <c r="T4732" i="11"/>
  <c r="AC4731" i="11"/>
  <c r="AB4731" i="11"/>
  <c r="U4731" i="11"/>
  <c r="T4731" i="11"/>
  <c r="AC4730" i="11"/>
  <c r="AB4730" i="11"/>
  <c r="U4730" i="11"/>
  <c r="T4730" i="11"/>
  <c r="AC4729" i="11"/>
  <c r="AB4729" i="11"/>
  <c r="U4729" i="11"/>
  <c r="X4729" i="11" s="1"/>
  <c r="T4729" i="11"/>
  <c r="AC4728" i="11"/>
  <c r="AB4728" i="11"/>
  <c r="U4728" i="11"/>
  <c r="T4728" i="11"/>
  <c r="AC4727" i="11"/>
  <c r="AB4727" i="11"/>
  <c r="U4727" i="11"/>
  <c r="T4727" i="11"/>
  <c r="AC4726" i="11"/>
  <c r="AB4726" i="11"/>
  <c r="U4726" i="11"/>
  <c r="T4726" i="11"/>
  <c r="AC4725" i="11"/>
  <c r="AB4725" i="11"/>
  <c r="U4725" i="11"/>
  <c r="X4725" i="11" s="1"/>
  <c r="T4725" i="11"/>
  <c r="AC4724" i="11"/>
  <c r="AB4724" i="11"/>
  <c r="U4724" i="11"/>
  <c r="V4724" i="11" s="1"/>
  <c r="T4724" i="11"/>
  <c r="AC4723" i="11"/>
  <c r="AB4723" i="11"/>
  <c r="U4723" i="11"/>
  <c r="T4723" i="11"/>
  <c r="AC4722" i="11"/>
  <c r="AB4722" i="11"/>
  <c r="U4722" i="11"/>
  <c r="T4722" i="11"/>
  <c r="AC4721" i="11"/>
  <c r="AB4721" i="11"/>
  <c r="U4721" i="11"/>
  <c r="X4721" i="11" s="1"/>
  <c r="T4721" i="11"/>
  <c r="AC4720" i="11"/>
  <c r="AB4720" i="11"/>
  <c r="U4720" i="11"/>
  <c r="T4720" i="11"/>
  <c r="AC4719" i="11"/>
  <c r="AB4719" i="11"/>
  <c r="U4719" i="11"/>
  <c r="T4719" i="11"/>
  <c r="AC4718" i="11"/>
  <c r="AB4718" i="11"/>
  <c r="U4718" i="11"/>
  <c r="T4718" i="11"/>
  <c r="AC4717" i="11"/>
  <c r="AB4717" i="11"/>
  <c r="U4717" i="11"/>
  <c r="X4717" i="11" s="1"/>
  <c r="T4717" i="11"/>
  <c r="AC4716" i="11"/>
  <c r="AB4716" i="11"/>
  <c r="U4716" i="11"/>
  <c r="V4716" i="11" s="1"/>
  <c r="T4716" i="11"/>
  <c r="AC4715" i="11"/>
  <c r="AB4715" i="11"/>
  <c r="U4715" i="11"/>
  <c r="T4715" i="11"/>
  <c r="AC4714" i="11"/>
  <c r="AB4714" i="11"/>
  <c r="U4714" i="11"/>
  <c r="T4714" i="11"/>
  <c r="AC4713" i="11"/>
  <c r="AB4713" i="11"/>
  <c r="U4713" i="11"/>
  <c r="X4713" i="11" s="1"/>
  <c r="T4713" i="11"/>
  <c r="AC4712" i="11"/>
  <c r="AB4712" i="11"/>
  <c r="U4712" i="11"/>
  <c r="T4712" i="11"/>
  <c r="AC4711" i="11"/>
  <c r="AB4711" i="11"/>
  <c r="U4711" i="11"/>
  <c r="T4711" i="11"/>
  <c r="AC4710" i="11"/>
  <c r="AB4710" i="11"/>
  <c r="U4710" i="11"/>
  <c r="T4710" i="11"/>
  <c r="AC4709" i="11"/>
  <c r="AB4709" i="11"/>
  <c r="U4709" i="11"/>
  <c r="X4709" i="11" s="1"/>
  <c r="T4709" i="11"/>
  <c r="AC4708" i="11"/>
  <c r="AB4708" i="11"/>
  <c r="U4708" i="11"/>
  <c r="V4708" i="11" s="1"/>
  <c r="T4708" i="11"/>
  <c r="AC4707" i="11"/>
  <c r="AB4707" i="11"/>
  <c r="U4707" i="11"/>
  <c r="T4707" i="11"/>
  <c r="AC4706" i="11"/>
  <c r="AB4706" i="11"/>
  <c r="U4706" i="11"/>
  <c r="T4706" i="11"/>
  <c r="AC4705" i="11"/>
  <c r="AB4705" i="11"/>
  <c r="U4705" i="11"/>
  <c r="X4705" i="11" s="1"/>
  <c r="T4705" i="11"/>
  <c r="AC4704" i="11"/>
  <c r="AB4704" i="11"/>
  <c r="U4704" i="11"/>
  <c r="T4704" i="11"/>
  <c r="AC4703" i="11"/>
  <c r="AB4703" i="11"/>
  <c r="U4703" i="11"/>
  <c r="T4703" i="11"/>
  <c r="AC4702" i="11"/>
  <c r="AB4702" i="11"/>
  <c r="U4702" i="11"/>
  <c r="T4702" i="11"/>
  <c r="AC4701" i="11"/>
  <c r="AB4701" i="11"/>
  <c r="U4701" i="11"/>
  <c r="X4701" i="11" s="1"/>
  <c r="T4701" i="11"/>
  <c r="AC4700" i="11"/>
  <c r="AB4700" i="11"/>
  <c r="U4700" i="11"/>
  <c r="T4700" i="11"/>
  <c r="AC4699" i="11"/>
  <c r="AB4699" i="11"/>
  <c r="U4699" i="11"/>
  <c r="T4699" i="11"/>
  <c r="AC4698" i="11"/>
  <c r="AB4698" i="11"/>
  <c r="U4698" i="11"/>
  <c r="X4698" i="11" s="1"/>
  <c r="T4698" i="11"/>
  <c r="AC4697" i="11"/>
  <c r="AB4697" i="11"/>
  <c r="U4697" i="11"/>
  <c r="X4697" i="11" s="1"/>
  <c r="T4697" i="11"/>
  <c r="AC4696" i="11"/>
  <c r="AB4696" i="11"/>
  <c r="U4696" i="11"/>
  <c r="T4696" i="11"/>
  <c r="AC4695" i="11"/>
  <c r="AB4695" i="11"/>
  <c r="U4695" i="11"/>
  <c r="T4695" i="11"/>
  <c r="AC4694" i="11"/>
  <c r="AB4694" i="11"/>
  <c r="U4694" i="11"/>
  <c r="X4694" i="11" s="1"/>
  <c r="T4694" i="11"/>
  <c r="AC4693" i="11"/>
  <c r="AB4693" i="11"/>
  <c r="U4693" i="11"/>
  <c r="X4693" i="11" s="1"/>
  <c r="T4693" i="11"/>
  <c r="AC4692" i="11"/>
  <c r="AB4692" i="11"/>
  <c r="U4692" i="11"/>
  <c r="T4692" i="11"/>
  <c r="AC4691" i="11"/>
  <c r="AB4691" i="11"/>
  <c r="U4691" i="11"/>
  <c r="T4691" i="11"/>
  <c r="AC4690" i="11"/>
  <c r="AB4690" i="11"/>
  <c r="U4690" i="11"/>
  <c r="T4690" i="11"/>
  <c r="AC4689" i="11"/>
  <c r="AB4689" i="11"/>
  <c r="U4689" i="11"/>
  <c r="X4689" i="11" s="1"/>
  <c r="T4689" i="11"/>
  <c r="AC4688" i="11"/>
  <c r="AB4688" i="11"/>
  <c r="U4688" i="11"/>
  <c r="T4688" i="11"/>
  <c r="AC4687" i="11"/>
  <c r="AB4687" i="11"/>
  <c r="U4687" i="11"/>
  <c r="T4687" i="11"/>
  <c r="AC4686" i="11"/>
  <c r="AB4686" i="11"/>
  <c r="U4686" i="11"/>
  <c r="T4686" i="11"/>
  <c r="AC4685" i="11"/>
  <c r="AB4685" i="11"/>
  <c r="U4685" i="11"/>
  <c r="X4685" i="11" s="1"/>
  <c r="T4685" i="11"/>
  <c r="AC4684" i="11"/>
  <c r="AB4684" i="11"/>
  <c r="U4684" i="11"/>
  <c r="V4684" i="11" s="1"/>
  <c r="T4684" i="11"/>
  <c r="AC4683" i="11"/>
  <c r="AB4683" i="11"/>
  <c r="U4683" i="11"/>
  <c r="T4683" i="11"/>
  <c r="AC4682" i="11"/>
  <c r="AB4682" i="11"/>
  <c r="U4682" i="11"/>
  <c r="X4682" i="11" s="1"/>
  <c r="T4682" i="11"/>
  <c r="AC4681" i="11"/>
  <c r="AB4681" i="11"/>
  <c r="U4681" i="11"/>
  <c r="T4681" i="11"/>
  <c r="AC4680" i="11"/>
  <c r="AB4680" i="11"/>
  <c r="U4680" i="11"/>
  <c r="T4680" i="11"/>
  <c r="AC4679" i="11"/>
  <c r="AB4679" i="11"/>
  <c r="U4679" i="11"/>
  <c r="T4679" i="11"/>
  <c r="AC4678" i="11"/>
  <c r="AB4678" i="11"/>
  <c r="U4678" i="11"/>
  <c r="T4678" i="11"/>
  <c r="AC4677" i="11"/>
  <c r="AB4677" i="11"/>
  <c r="U4677" i="11"/>
  <c r="T4677" i="11"/>
  <c r="AC4676" i="11"/>
  <c r="AB4676" i="11"/>
  <c r="U4676" i="11"/>
  <c r="T4676" i="11"/>
  <c r="AC4675" i="11"/>
  <c r="AB4675" i="11"/>
  <c r="U4675" i="11"/>
  <c r="T4675" i="11"/>
  <c r="AC4674" i="11"/>
  <c r="AB4674" i="11"/>
  <c r="U4674" i="11"/>
  <c r="T4674" i="11"/>
  <c r="AC4673" i="11"/>
  <c r="AB4673" i="11"/>
  <c r="U4673" i="11"/>
  <c r="T4673" i="11"/>
  <c r="AC4672" i="11"/>
  <c r="AB4672" i="11"/>
  <c r="U4672" i="11"/>
  <c r="T4672" i="11"/>
  <c r="AC4671" i="11"/>
  <c r="AB4671" i="11"/>
  <c r="U4671" i="11"/>
  <c r="T4671" i="11"/>
  <c r="AC4670" i="11"/>
  <c r="AB4670" i="11"/>
  <c r="U4670" i="11"/>
  <c r="V4670" i="11" s="1"/>
  <c r="T4670" i="11"/>
  <c r="AC4669" i="11"/>
  <c r="AB4669" i="11"/>
  <c r="U4669" i="11"/>
  <c r="T4669" i="11"/>
  <c r="AC4668" i="11"/>
  <c r="AB4668" i="11"/>
  <c r="U4668" i="11"/>
  <c r="T4668" i="11"/>
  <c r="AC4667" i="11"/>
  <c r="AB4667" i="11"/>
  <c r="U4667" i="11"/>
  <c r="T4667" i="11"/>
  <c r="AC4666" i="11"/>
  <c r="AB4666" i="11"/>
  <c r="U4666" i="11"/>
  <c r="X4666" i="11" s="1"/>
  <c r="T4666" i="11"/>
  <c r="AC4665" i="11"/>
  <c r="AB4665" i="11"/>
  <c r="U4665" i="11"/>
  <c r="T4665" i="11"/>
  <c r="AC4664" i="11"/>
  <c r="AB4664" i="11"/>
  <c r="U4664" i="11"/>
  <c r="T4664" i="11"/>
  <c r="AC4663" i="11"/>
  <c r="AB4663" i="11"/>
  <c r="U4663" i="11"/>
  <c r="T4663" i="11"/>
  <c r="AC4662" i="11"/>
  <c r="AB4662" i="11"/>
  <c r="U4662" i="11"/>
  <c r="T4662" i="11"/>
  <c r="AC4661" i="11"/>
  <c r="AB4661" i="11"/>
  <c r="U4661" i="11"/>
  <c r="T4661" i="11"/>
  <c r="AC4660" i="11"/>
  <c r="AB4660" i="11"/>
  <c r="U4660" i="11"/>
  <c r="T4660" i="11"/>
  <c r="AC4659" i="11"/>
  <c r="AB4659" i="11"/>
  <c r="U4659" i="11"/>
  <c r="T4659" i="11"/>
  <c r="AC4658" i="11"/>
  <c r="AB4658" i="11"/>
  <c r="U4658" i="11"/>
  <c r="T4658" i="11"/>
  <c r="AC4657" i="11"/>
  <c r="AB4657" i="11"/>
  <c r="U4657" i="11"/>
  <c r="T4657" i="11"/>
  <c r="AC4656" i="11"/>
  <c r="AB4656" i="11"/>
  <c r="U4656" i="11"/>
  <c r="T4656" i="11"/>
  <c r="AC4655" i="11"/>
  <c r="AB4655" i="11"/>
  <c r="U4655" i="11"/>
  <c r="T4655" i="11"/>
  <c r="AC4654" i="11"/>
  <c r="AB4654" i="11"/>
  <c r="U4654" i="11"/>
  <c r="T4654" i="11"/>
  <c r="AC4653" i="11"/>
  <c r="AB4653" i="11"/>
  <c r="U4653" i="11"/>
  <c r="T4653" i="11"/>
  <c r="AC4652" i="11"/>
  <c r="AB4652" i="11"/>
  <c r="U4652" i="11"/>
  <c r="V4652" i="11" s="1"/>
  <c r="T4652" i="11"/>
  <c r="AC4651" i="11"/>
  <c r="AB4651" i="11"/>
  <c r="U4651" i="11"/>
  <c r="T4651" i="11"/>
  <c r="AC4650" i="11"/>
  <c r="AB4650" i="11"/>
  <c r="U4650" i="11"/>
  <c r="T4650" i="11"/>
  <c r="AC4649" i="11"/>
  <c r="AB4649" i="11"/>
  <c r="U4649" i="11"/>
  <c r="T4649" i="11"/>
  <c r="AC4648" i="11"/>
  <c r="AB4648" i="11"/>
  <c r="U4648" i="11"/>
  <c r="T4648" i="11"/>
  <c r="AC4647" i="11"/>
  <c r="AB4647" i="11"/>
  <c r="U4647" i="11"/>
  <c r="T4647" i="11"/>
  <c r="AC4646" i="11"/>
  <c r="AB4646" i="11"/>
  <c r="U4646" i="11"/>
  <c r="V4646" i="11" s="1"/>
  <c r="T4646" i="11"/>
  <c r="AC4645" i="11"/>
  <c r="AB4645" i="11"/>
  <c r="U4645" i="11"/>
  <c r="T4645" i="11"/>
  <c r="AC4644" i="11"/>
  <c r="AB4644" i="11"/>
  <c r="U4644" i="11"/>
  <c r="T4644" i="11"/>
  <c r="AC4643" i="11"/>
  <c r="AB4643" i="11"/>
  <c r="U4643" i="11"/>
  <c r="T4643" i="11"/>
  <c r="AC4642" i="11"/>
  <c r="AB4642" i="11"/>
  <c r="U4642" i="11"/>
  <c r="X4642" i="11" s="1"/>
  <c r="T4642" i="11"/>
  <c r="AC4641" i="11"/>
  <c r="AB4641" i="11"/>
  <c r="U4641" i="11"/>
  <c r="T4641" i="11"/>
  <c r="AC4640" i="11"/>
  <c r="AB4640" i="11"/>
  <c r="U4640" i="11"/>
  <c r="T4640" i="11"/>
  <c r="AC4639" i="11"/>
  <c r="AB4639" i="11"/>
  <c r="U4639" i="11"/>
  <c r="T4639" i="11"/>
  <c r="AC4638" i="11"/>
  <c r="AB4638" i="11"/>
  <c r="U4638" i="11"/>
  <c r="T4638" i="11"/>
  <c r="AC4637" i="11"/>
  <c r="AB4637" i="11"/>
  <c r="U4637" i="11"/>
  <c r="T4637" i="11"/>
  <c r="AC4636" i="11"/>
  <c r="AB4636" i="11"/>
  <c r="U4636" i="11"/>
  <c r="T4636" i="11"/>
  <c r="AC4635" i="11"/>
  <c r="AB4635" i="11"/>
  <c r="U4635" i="11"/>
  <c r="T4635" i="11"/>
  <c r="AC4634" i="11"/>
  <c r="AB4634" i="11"/>
  <c r="U4634" i="11"/>
  <c r="T4634" i="11"/>
  <c r="AC4633" i="11"/>
  <c r="AB4633" i="11"/>
  <c r="U4633" i="11"/>
  <c r="T4633" i="11"/>
  <c r="AC4632" i="11"/>
  <c r="AB4632" i="11"/>
  <c r="U4632" i="11"/>
  <c r="V4632" i="11" s="1"/>
  <c r="T4632" i="11"/>
  <c r="AC4631" i="11"/>
  <c r="AB4631" i="11"/>
  <c r="U4631" i="11"/>
  <c r="T4631" i="11"/>
  <c r="AC4630" i="11"/>
  <c r="AB4630" i="11"/>
  <c r="U4630" i="11"/>
  <c r="T4630" i="11"/>
  <c r="AC4629" i="11"/>
  <c r="AB4629" i="11"/>
  <c r="U4629" i="11"/>
  <c r="T4629" i="11"/>
  <c r="AC4628" i="11"/>
  <c r="AB4628" i="11"/>
  <c r="U4628" i="11"/>
  <c r="T4628" i="11"/>
  <c r="AC4627" i="11"/>
  <c r="AB4627" i="11"/>
  <c r="U4627" i="11"/>
  <c r="T4627" i="11"/>
  <c r="AC4626" i="11"/>
  <c r="AB4626" i="11"/>
  <c r="U4626" i="11"/>
  <c r="T4626" i="11"/>
  <c r="AC4625" i="11"/>
  <c r="AB4625" i="11"/>
  <c r="U4625" i="11"/>
  <c r="T4625" i="11"/>
  <c r="AC4624" i="11"/>
  <c r="AB4624" i="11"/>
  <c r="U4624" i="11"/>
  <c r="T4624" i="11"/>
  <c r="AC4623" i="11"/>
  <c r="AB4623" i="11"/>
  <c r="U4623" i="11"/>
  <c r="T4623" i="11"/>
  <c r="AC4622" i="11"/>
  <c r="AB4622" i="11"/>
  <c r="U4622" i="11"/>
  <c r="T4622" i="11"/>
  <c r="AC4621" i="11"/>
  <c r="AB4621" i="11"/>
  <c r="U4621" i="11"/>
  <c r="T4621" i="11"/>
  <c r="AC4620" i="11"/>
  <c r="AB4620" i="11"/>
  <c r="U4620" i="11"/>
  <c r="V4620" i="11" s="1"/>
  <c r="T4620" i="11"/>
  <c r="AC4619" i="11"/>
  <c r="AB4619" i="11"/>
  <c r="U4619" i="11"/>
  <c r="T4619" i="11"/>
  <c r="AC4618" i="11"/>
  <c r="AB4618" i="11"/>
  <c r="U4618" i="11"/>
  <c r="X4618" i="11" s="1"/>
  <c r="T4618" i="11"/>
  <c r="AC4617" i="11"/>
  <c r="AB4617" i="11"/>
  <c r="U4617" i="11"/>
  <c r="T4617" i="11"/>
  <c r="AC4616" i="11"/>
  <c r="AB4616" i="11"/>
  <c r="U4616" i="11"/>
  <c r="X4616" i="11" s="1"/>
  <c r="T4616" i="11"/>
  <c r="AC4615" i="11"/>
  <c r="AB4615" i="11"/>
  <c r="U4615" i="11"/>
  <c r="T4615" i="11"/>
  <c r="AC4614" i="11"/>
  <c r="AB4614" i="11"/>
  <c r="U4614" i="11"/>
  <c r="V4614" i="11" s="1"/>
  <c r="T4614" i="11"/>
  <c r="AC4613" i="11"/>
  <c r="AB4613" i="11"/>
  <c r="U4613" i="11"/>
  <c r="T4613" i="11"/>
  <c r="AC4612" i="11"/>
  <c r="AB4612" i="11"/>
  <c r="U4612" i="11"/>
  <c r="T4612" i="11"/>
  <c r="AC4611" i="11"/>
  <c r="AB4611" i="11"/>
  <c r="U4611" i="11"/>
  <c r="T4611" i="11"/>
  <c r="AC4610" i="11"/>
  <c r="AB4610" i="11"/>
  <c r="U4610" i="11"/>
  <c r="T4610" i="11"/>
  <c r="AC4609" i="11"/>
  <c r="AB4609" i="11"/>
  <c r="U4609" i="11"/>
  <c r="T4609" i="11"/>
  <c r="AC4608" i="11"/>
  <c r="AB4608" i="11"/>
  <c r="U4608" i="11"/>
  <c r="T4608" i="11"/>
  <c r="AC4607" i="11"/>
  <c r="AB4607" i="11"/>
  <c r="U4607" i="11"/>
  <c r="T4607" i="11"/>
  <c r="AC4606" i="11"/>
  <c r="AB4606" i="11"/>
  <c r="U4606" i="11"/>
  <c r="T4606" i="11"/>
  <c r="AC4605" i="11"/>
  <c r="AB4605" i="11"/>
  <c r="U4605" i="11"/>
  <c r="T4605" i="11"/>
  <c r="AC4604" i="11"/>
  <c r="AB4604" i="11"/>
  <c r="U4604" i="11"/>
  <c r="T4604" i="11"/>
  <c r="AC4603" i="11"/>
  <c r="AB4603" i="11"/>
  <c r="U4603" i="11"/>
  <c r="V4603" i="11" s="1"/>
  <c r="T4603" i="11"/>
  <c r="AC4602" i="11"/>
  <c r="AB4602" i="11"/>
  <c r="U4602" i="11"/>
  <c r="T4602" i="11"/>
  <c r="AC4601" i="11"/>
  <c r="AB4601" i="11"/>
  <c r="U4601" i="11"/>
  <c r="T4601" i="11"/>
  <c r="AC4600" i="11"/>
  <c r="AB4600" i="11"/>
  <c r="U4600" i="11"/>
  <c r="T4600" i="11"/>
  <c r="AC4599" i="11"/>
  <c r="AB4599" i="11"/>
  <c r="U4599" i="11"/>
  <c r="V4599" i="11" s="1"/>
  <c r="T4599" i="11"/>
  <c r="AC4598" i="11"/>
  <c r="AB4598" i="11"/>
  <c r="U4598" i="11"/>
  <c r="T4598" i="11"/>
  <c r="AC4597" i="11"/>
  <c r="AB4597" i="11"/>
  <c r="U4597" i="11"/>
  <c r="X4597" i="11" s="1"/>
  <c r="T4597" i="11"/>
  <c r="AC4596" i="11"/>
  <c r="AB4596" i="11"/>
  <c r="U4596" i="11"/>
  <c r="T4596" i="11"/>
  <c r="AC4595" i="11"/>
  <c r="AB4595" i="11"/>
  <c r="U4595" i="11"/>
  <c r="T4595" i="11"/>
  <c r="AC4594" i="11"/>
  <c r="AB4594" i="11"/>
  <c r="U4594" i="11"/>
  <c r="T4594" i="11"/>
  <c r="AC4593" i="11"/>
  <c r="AB4593" i="11"/>
  <c r="U4593" i="11"/>
  <c r="T4593" i="11"/>
  <c r="AC4592" i="11"/>
  <c r="AB4592" i="11"/>
  <c r="U4592" i="11"/>
  <c r="T4592" i="11"/>
  <c r="AC4591" i="11"/>
  <c r="AB4591" i="11"/>
  <c r="U4591" i="11"/>
  <c r="T4591" i="11"/>
  <c r="AC4590" i="11"/>
  <c r="AB4590" i="11"/>
  <c r="U4590" i="11"/>
  <c r="T4590" i="11"/>
  <c r="AC4589" i="11"/>
  <c r="AB4589" i="11"/>
  <c r="U4589" i="11"/>
  <c r="T4589" i="11"/>
  <c r="AC4588" i="11"/>
  <c r="AB4588" i="11"/>
  <c r="U4588" i="11"/>
  <c r="T4588" i="11"/>
  <c r="AC4587" i="11"/>
  <c r="AB4587" i="11"/>
  <c r="U4587" i="11"/>
  <c r="T4587" i="11"/>
  <c r="AC4586" i="11"/>
  <c r="AB4586" i="11"/>
  <c r="U4586" i="11"/>
  <c r="X4586" i="11" s="1"/>
  <c r="T4586" i="11"/>
  <c r="AC4585" i="11"/>
  <c r="AB4585" i="11"/>
  <c r="U4585" i="11"/>
  <c r="T4585" i="11"/>
  <c r="AC4584" i="11"/>
  <c r="AB4584" i="11"/>
  <c r="U4584" i="11"/>
  <c r="T4584" i="11"/>
  <c r="AC4583" i="11"/>
  <c r="AB4583" i="11"/>
  <c r="U4583" i="11"/>
  <c r="V4583" i="11" s="1"/>
  <c r="T4583" i="11"/>
  <c r="AC4582" i="11"/>
  <c r="AB4582" i="11"/>
  <c r="U4582" i="11"/>
  <c r="V4582" i="11" s="1"/>
  <c r="T4582" i="11"/>
  <c r="AC4581" i="11"/>
  <c r="AB4581" i="11"/>
  <c r="U4581" i="11"/>
  <c r="T4581" i="11"/>
  <c r="AC4580" i="11"/>
  <c r="AB4580" i="11"/>
  <c r="U4580" i="11"/>
  <c r="T4580" i="11"/>
  <c r="AC4579" i="11"/>
  <c r="AB4579" i="11"/>
  <c r="U4579" i="11"/>
  <c r="T4579" i="11"/>
  <c r="AC4578" i="11"/>
  <c r="AB4578" i="11"/>
  <c r="U4578" i="11"/>
  <c r="T4578" i="11"/>
  <c r="AC4577" i="11"/>
  <c r="AB4577" i="11"/>
  <c r="U4577" i="11"/>
  <c r="T4577" i="11"/>
  <c r="AC4576" i="11"/>
  <c r="AB4576" i="11"/>
  <c r="U4576" i="11"/>
  <c r="T4576" i="11"/>
  <c r="AC4575" i="11"/>
  <c r="AB4575" i="11"/>
  <c r="U4575" i="11"/>
  <c r="V4575" i="11" s="1"/>
  <c r="T4575" i="11"/>
  <c r="AC4574" i="11"/>
  <c r="AB4574" i="11"/>
  <c r="U4574" i="11"/>
  <c r="T4574" i="11"/>
  <c r="AC4573" i="11"/>
  <c r="AB4573" i="11"/>
  <c r="U4573" i="11"/>
  <c r="T4573" i="11"/>
  <c r="AC4572" i="11"/>
  <c r="AB4572" i="11"/>
  <c r="U4572" i="11"/>
  <c r="T4572" i="11"/>
  <c r="AC4571" i="11"/>
  <c r="AB4571" i="11"/>
  <c r="U4571" i="11"/>
  <c r="T4571" i="11"/>
  <c r="AC4570" i="11"/>
  <c r="AB4570" i="11"/>
  <c r="U4570" i="11"/>
  <c r="X4570" i="11" s="1"/>
  <c r="T4570" i="11"/>
  <c r="AC4569" i="11"/>
  <c r="AB4569" i="11"/>
  <c r="U4569" i="11"/>
  <c r="T4569" i="11"/>
  <c r="AC4568" i="11"/>
  <c r="AB4568" i="11"/>
  <c r="U4568" i="11"/>
  <c r="T4568" i="11"/>
  <c r="AC4567" i="11"/>
  <c r="AB4567" i="11"/>
  <c r="U4567" i="11"/>
  <c r="T4567" i="11"/>
  <c r="AC4566" i="11"/>
  <c r="AB4566" i="11"/>
  <c r="U4566" i="11"/>
  <c r="T4566" i="11"/>
  <c r="AC4565" i="11"/>
  <c r="AB4565" i="11"/>
  <c r="U4565" i="11"/>
  <c r="T4565" i="11"/>
  <c r="AC4564" i="11"/>
  <c r="AB4564" i="11"/>
  <c r="U4564" i="11"/>
  <c r="T4564" i="11"/>
  <c r="AC4563" i="11"/>
  <c r="AB4563" i="11"/>
  <c r="U4563" i="11"/>
  <c r="V4563" i="11" s="1"/>
  <c r="T4563" i="11"/>
  <c r="AC4562" i="11"/>
  <c r="AB4562" i="11"/>
  <c r="U4562" i="11"/>
  <c r="X4562" i="11" s="1"/>
  <c r="T4562" i="11"/>
  <c r="AC4561" i="11"/>
  <c r="AB4561" i="11"/>
  <c r="U4561" i="11"/>
  <c r="T4561" i="11"/>
  <c r="AC4560" i="11"/>
  <c r="AB4560" i="11"/>
  <c r="U4560" i="11"/>
  <c r="T4560" i="11"/>
  <c r="AC4559" i="11"/>
  <c r="AB4559" i="11"/>
  <c r="U4559" i="11"/>
  <c r="T4559" i="11"/>
  <c r="AC4558" i="11"/>
  <c r="AB4558" i="11"/>
  <c r="U4558" i="11"/>
  <c r="X4558" i="11" s="1"/>
  <c r="T4558" i="11"/>
  <c r="AC4557" i="11"/>
  <c r="AB4557" i="11"/>
  <c r="U4557" i="11"/>
  <c r="V4557" i="11" s="1"/>
  <c r="T4557" i="11"/>
  <c r="AC4556" i="11"/>
  <c r="AB4556" i="11"/>
  <c r="U4556" i="11"/>
  <c r="T4556" i="11"/>
  <c r="AC4555" i="11"/>
  <c r="AB4555" i="11"/>
  <c r="U4555" i="11"/>
  <c r="V4555" i="11" s="1"/>
  <c r="T4555" i="11"/>
  <c r="AC4554" i="11"/>
  <c r="AB4554" i="11"/>
  <c r="U4554" i="11"/>
  <c r="X4554" i="11" s="1"/>
  <c r="T4554" i="11"/>
  <c r="AC4553" i="11"/>
  <c r="AB4553" i="11"/>
  <c r="U4553" i="11"/>
  <c r="T4553" i="11"/>
  <c r="AC4552" i="11"/>
  <c r="AB4552" i="11"/>
  <c r="U4552" i="11"/>
  <c r="T4552" i="11"/>
  <c r="AC4551" i="11"/>
  <c r="AB4551" i="11"/>
  <c r="U4551" i="11"/>
  <c r="T4551" i="11"/>
  <c r="AC4550" i="11"/>
  <c r="AB4550" i="11"/>
  <c r="U4550" i="11"/>
  <c r="X4550" i="11" s="1"/>
  <c r="T4550" i="11"/>
  <c r="AC4549" i="11"/>
  <c r="AB4549" i="11"/>
  <c r="U4549" i="11"/>
  <c r="T4549" i="11"/>
  <c r="AC4548" i="11"/>
  <c r="AB4548" i="11"/>
  <c r="U4548" i="11"/>
  <c r="T4548" i="11"/>
  <c r="AC4547" i="11"/>
  <c r="AB4547" i="11"/>
  <c r="U4547" i="11"/>
  <c r="V4547" i="11" s="1"/>
  <c r="T4547" i="11"/>
  <c r="AC4546" i="11"/>
  <c r="AB4546" i="11"/>
  <c r="U4546" i="11"/>
  <c r="X4546" i="11" s="1"/>
  <c r="T4546" i="11"/>
  <c r="AC4545" i="11"/>
  <c r="AB4545" i="11"/>
  <c r="U4545" i="11"/>
  <c r="T4545" i="11"/>
  <c r="AC4544" i="11"/>
  <c r="AB4544" i="11"/>
  <c r="U4544" i="11"/>
  <c r="T4544" i="11"/>
  <c r="AC4543" i="11"/>
  <c r="AB4543" i="11"/>
  <c r="U4543" i="11"/>
  <c r="T4543" i="11"/>
  <c r="AC4542" i="11"/>
  <c r="AB4542" i="11"/>
  <c r="U4542" i="11"/>
  <c r="X4542" i="11" s="1"/>
  <c r="T4542" i="11"/>
  <c r="AC4541" i="11"/>
  <c r="AB4541" i="11"/>
  <c r="U4541" i="11"/>
  <c r="V4541" i="11" s="1"/>
  <c r="T4541" i="11"/>
  <c r="AC4540" i="11"/>
  <c r="AB4540" i="11"/>
  <c r="U4540" i="11"/>
  <c r="T4540" i="11"/>
  <c r="AC4539" i="11"/>
  <c r="AB4539" i="11"/>
  <c r="U4539" i="11"/>
  <c r="V4539" i="11" s="1"/>
  <c r="T4539" i="11"/>
  <c r="AC4538" i="11"/>
  <c r="AB4538" i="11"/>
  <c r="U4538" i="11"/>
  <c r="X4538" i="11" s="1"/>
  <c r="T4538" i="11"/>
  <c r="AC4537" i="11"/>
  <c r="AB4537" i="11"/>
  <c r="U4537" i="11"/>
  <c r="T4537" i="11"/>
  <c r="AC4536" i="11"/>
  <c r="AB4536" i="11"/>
  <c r="U4536" i="11"/>
  <c r="T4536" i="11"/>
  <c r="AC4535" i="11"/>
  <c r="AB4535" i="11"/>
  <c r="U4535" i="11"/>
  <c r="T4535" i="11"/>
  <c r="AC4534" i="11"/>
  <c r="AB4534" i="11"/>
  <c r="U4534" i="11"/>
  <c r="X4534" i="11" s="1"/>
  <c r="T4534" i="11"/>
  <c r="AC4533" i="11"/>
  <c r="AB4533" i="11"/>
  <c r="U4533" i="11"/>
  <c r="T4533" i="11"/>
  <c r="AC4532" i="11"/>
  <c r="AB4532" i="11"/>
  <c r="U4532" i="11"/>
  <c r="T4532" i="11"/>
  <c r="AC4531" i="11"/>
  <c r="AB4531" i="11"/>
  <c r="U4531" i="11"/>
  <c r="T4531" i="11"/>
  <c r="AC4530" i="11"/>
  <c r="AB4530" i="11"/>
  <c r="U4530" i="11"/>
  <c r="X4530" i="11" s="1"/>
  <c r="T4530" i="11"/>
  <c r="AC4529" i="11"/>
  <c r="AB4529" i="11"/>
  <c r="U4529" i="11"/>
  <c r="V4529" i="11" s="1"/>
  <c r="T4529" i="11"/>
  <c r="AC4528" i="11"/>
  <c r="AB4528" i="11"/>
  <c r="U4528" i="11"/>
  <c r="T4528" i="11"/>
  <c r="AC4527" i="11"/>
  <c r="AB4527" i="11"/>
  <c r="U4527" i="11"/>
  <c r="X4527" i="11" s="1"/>
  <c r="T4527" i="11"/>
  <c r="AC4526" i="11"/>
  <c r="AB4526" i="11"/>
  <c r="U4526" i="11"/>
  <c r="X4526" i="11" s="1"/>
  <c r="T4526" i="11"/>
  <c r="AC4525" i="11"/>
  <c r="AB4525" i="11"/>
  <c r="U4525" i="11"/>
  <c r="T4525" i="11"/>
  <c r="AC4524" i="11"/>
  <c r="AB4524" i="11"/>
  <c r="U4524" i="11"/>
  <c r="T4524" i="11"/>
  <c r="AC4523" i="11"/>
  <c r="AB4523" i="11"/>
  <c r="U4523" i="11"/>
  <c r="T4523" i="11"/>
  <c r="AC4522" i="11"/>
  <c r="AB4522" i="11"/>
  <c r="U4522" i="11"/>
  <c r="X4522" i="11" s="1"/>
  <c r="T4522" i="11"/>
  <c r="AC4521" i="11"/>
  <c r="AB4521" i="11"/>
  <c r="U4521" i="11"/>
  <c r="T4521" i="11"/>
  <c r="AC4520" i="11"/>
  <c r="AB4520" i="11"/>
  <c r="U4520" i="11"/>
  <c r="T4520" i="11"/>
  <c r="AC4519" i="11"/>
  <c r="AB4519" i="11"/>
  <c r="U4519" i="11"/>
  <c r="T4519" i="11"/>
  <c r="AC4518" i="11"/>
  <c r="AB4518" i="11"/>
  <c r="U4518" i="11"/>
  <c r="X4518" i="11" s="1"/>
  <c r="T4518" i="11"/>
  <c r="AC4517" i="11"/>
  <c r="AB4517" i="11"/>
  <c r="U4517" i="11"/>
  <c r="T4517" i="11"/>
  <c r="AC4516" i="11"/>
  <c r="AB4516" i="11"/>
  <c r="U4516" i="11"/>
  <c r="T4516" i="11"/>
  <c r="AC4515" i="11"/>
  <c r="AB4515" i="11"/>
  <c r="U4515" i="11"/>
  <c r="V4515" i="11" s="1"/>
  <c r="T4515" i="11"/>
  <c r="AC4514" i="11"/>
  <c r="AB4514" i="11"/>
  <c r="U4514" i="11"/>
  <c r="T4514" i="11"/>
  <c r="AC4513" i="11"/>
  <c r="AB4513" i="11"/>
  <c r="U4513" i="11"/>
  <c r="T4513" i="11"/>
  <c r="AC4512" i="11"/>
  <c r="AB4512" i="11"/>
  <c r="U4512" i="11"/>
  <c r="T4512" i="11"/>
  <c r="AC4511" i="11"/>
  <c r="AB4511" i="11"/>
  <c r="U4511" i="11"/>
  <c r="T4511" i="11"/>
  <c r="AC4510" i="11"/>
  <c r="AB4510" i="11"/>
  <c r="U4510" i="11"/>
  <c r="T4510" i="11"/>
  <c r="AC4509" i="11"/>
  <c r="AB4509" i="11"/>
  <c r="U4509" i="11"/>
  <c r="T4509" i="11"/>
  <c r="AC4508" i="11"/>
  <c r="AB4508" i="11"/>
  <c r="U4508" i="11"/>
  <c r="T4508" i="11"/>
  <c r="AC4507" i="11"/>
  <c r="AB4507" i="11"/>
  <c r="U4507" i="11"/>
  <c r="X4507" i="11" s="1"/>
  <c r="T4507" i="11"/>
  <c r="AC4506" i="11"/>
  <c r="AB4506" i="11"/>
  <c r="U4506" i="11"/>
  <c r="T4506" i="11"/>
  <c r="AC4505" i="11"/>
  <c r="AB4505" i="11"/>
  <c r="U4505" i="11"/>
  <c r="V4505" i="11" s="1"/>
  <c r="T4505" i="11"/>
  <c r="AC4504" i="11"/>
  <c r="AB4504" i="11"/>
  <c r="U4504" i="11"/>
  <c r="T4504" i="11"/>
  <c r="AC4503" i="11"/>
  <c r="AB4503" i="11"/>
  <c r="U4503" i="11"/>
  <c r="T4503" i="11"/>
  <c r="AC4502" i="11"/>
  <c r="AB4502" i="11"/>
  <c r="U4502" i="11"/>
  <c r="T4502" i="11"/>
  <c r="AC4501" i="11"/>
  <c r="AB4501" i="11"/>
  <c r="U4501" i="11"/>
  <c r="T4501" i="11"/>
  <c r="AC4500" i="11"/>
  <c r="AB4500" i="11"/>
  <c r="U4500" i="11"/>
  <c r="T4500" i="11"/>
  <c r="AC4499" i="11"/>
  <c r="AB4499" i="11"/>
  <c r="U4499" i="11"/>
  <c r="X4499" i="11" s="1"/>
  <c r="T4499" i="11"/>
  <c r="AC4498" i="11"/>
  <c r="AB4498" i="11"/>
  <c r="U4498" i="11"/>
  <c r="T4498" i="11"/>
  <c r="AC4497" i="11"/>
  <c r="AB4497" i="11"/>
  <c r="U4497" i="11"/>
  <c r="V4497" i="11" s="1"/>
  <c r="T4497" i="11"/>
  <c r="AC4496" i="11"/>
  <c r="AB4496" i="11"/>
  <c r="U4496" i="11"/>
  <c r="T4496" i="11"/>
  <c r="AC4495" i="11"/>
  <c r="AB4495" i="11"/>
  <c r="U4495" i="11"/>
  <c r="T4495" i="11"/>
  <c r="AC4494" i="11"/>
  <c r="AB4494" i="11"/>
  <c r="U4494" i="11"/>
  <c r="T4494" i="11"/>
  <c r="AC4493" i="11"/>
  <c r="AB4493" i="11"/>
  <c r="U4493" i="11"/>
  <c r="T4493" i="11"/>
  <c r="AC4492" i="11"/>
  <c r="AB4492" i="11"/>
  <c r="U4492" i="11"/>
  <c r="T4492" i="11"/>
  <c r="AC4491" i="11"/>
  <c r="AB4491" i="11"/>
  <c r="U4491" i="11"/>
  <c r="T4491" i="11"/>
  <c r="AC4490" i="11"/>
  <c r="AB4490" i="11"/>
  <c r="U4490" i="11"/>
  <c r="T4490" i="11"/>
  <c r="AC4489" i="11"/>
  <c r="AB4489" i="11"/>
  <c r="U4489" i="11"/>
  <c r="T4489" i="11"/>
  <c r="AC4488" i="11"/>
  <c r="AB4488" i="11"/>
  <c r="U4488" i="11"/>
  <c r="T4488" i="11"/>
  <c r="AC4487" i="11"/>
  <c r="AB4487" i="11"/>
  <c r="U4487" i="11"/>
  <c r="T4487" i="11"/>
  <c r="AC4486" i="11"/>
  <c r="AB4486" i="11"/>
  <c r="U4486" i="11"/>
  <c r="T4486" i="11"/>
  <c r="AC4485" i="11"/>
  <c r="AB4485" i="11"/>
  <c r="U4485" i="11"/>
  <c r="T4485" i="11"/>
  <c r="AC4484" i="11"/>
  <c r="AB4484" i="11"/>
  <c r="U4484" i="11"/>
  <c r="T4484" i="11"/>
  <c r="AC4483" i="11"/>
  <c r="AB4483" i="11"/>
  <c r="U4483" i="11"/>
  <c r="V4483" i="11" s="1"/>
  <c r="T4483" i="11"/>
  <c r="AC4482" i="11"/>
  <c r="AB4482" i="11"/>
  <c r="U4482" i="11"/>
  <c r="T4482" i="11"/>
  <c r="AC4481" i="11"/>
  <c r="AB4481" i="11"/>
  <c r="U4481" i="11"/>
  <c r="T4481" i="11"/>
  <c r="AC4480" i="11"/>
  <c r="AB4480" i="11"/>
  <c r="U4480" i="11"/>
  <c r="T4480" i="11"/>
  <c r="AC4479" i="11"/>
  <c r="AB4479" i="11"/>
  <c r="U4479" i="11"/>
  <c r="V4479" i="11" s="1"/>
  <c r="T4479" i="11"/>
  <c r="AC4478" i="11"/>
  <c r="AB4478" i="11"/>
  <c r="U4478" i="11"/>
  <c r="V4478" i="11" s="1"/>
  <c r="T4478" i="11"/>
  <c r="AC4477" i="11"/>
  <c r="AB4477" i="11"/>
  <c r="U4477" i="11"/>
  <c r="T4477" i="11"/>
  <c r="AC4476" i="11"/>
  <c r="AB4476" i="11"/>
  <c r="U4476" i="11"/>
  <c r="T4476" i="11"/>
  <c r="AC4475" i="11"/>
  <c r="AB4475" i="11"/>
  <c r="U4475" i="11"/>
  <c r="T4475" i="11"/>
  <c r="AC4474" i="11"/>
  <c r="AB4474" i="11"/>
  <c r="U4474" i="11"/>
  <c r="T4474" i="11"/>
  <c r="AC4473" i="11"/>
  <c r="AB4473" i="11"/>
  <c r="U4473" i="11"/>
  <c r="T4473" i="11"/>
  <c r="AC4472" i="11"/>
  <c r="AB4472" i="11"/>
  <c r="U4472" i="11"/>
  <c r="T4472" i="11"/>
  <c r="AC4471" i="11"/>
  <c r="AB4471" i="11"/>
  <c r="U4471" i="11"/>
  <c r="T4471" i="11"/>
  <c r="AC4470" i="11"/>
  <c r="AB4470" i="11"/>
  <c r="U4470" i="11"/>
  <c r="X4470" i="11" s="1"/>
  <c r="T4470" i="11"/>
  <c r="AC4469" i="11"/>
  <c r="AB4469" i="11"/>
  <c r="U4469" i="11"/>
  <c r="T4469" i="11"/>
  <c r="AC4468" i="11"/>
  <c r="AB4468" i="11"/>
  <c r="U4468" i="11"/>
  <c r="X4468" i="11" s="1"/>
  <c r="T4468" i="11"/>
  <c r="AC4467" i="11"/>
  <c r="AB4467" i="11"/>
  <c r="U4467" i="11"/>
  <c r="T4467" i="11"/>
  <c r="AC4466" i="11"/>
  <c r="AB4466" i="11"/>
  <c r="U4466" i="11"/>
  <c r="V4466" i="11" s="1"/>
  <c r="T4466" i="11"/>
  <c r="AC4465" i="11"/>
  <c r="AB4465" i="11"/>
  <c r="U4465" i="11"/>
  <c r="T4465" i="11"/>
  <c r="AC4464" i="11"/>
  <c r="AB4464" i="11"/>
  <c r="U4464" i="11"/>
  <c r="T4464" i="11"/>
  <c r="AC4463" i="11"/>
  <c r="AB4463" i="11"/>
  <c r="U4463" i="11"/>
  <c r="T4463" i="11"/>
  <c r="AC4462" i="11"/>
  <c r="AB4462" i="11"/>
  <c r="U4462" i="11"/>
  <c r="V4462" i="11" s="1"/>
  <c r="T4462" i="11"/>
  <c r="AC4461" i="11"/>
  <c r="AB4461" i="11"/>
  <c r="U4461" i="11"/>
  <c r="T4461" i="11"/>
  <c r="AC4460" i="11"/>
  <c r="AB4460" i="11"/>
  <c r="U4460" i="11"/>
  <c r="T4460" i="11"/>
  <c r="AC4459" i="11"/>
  <c r="AB4459" i="11"/>
  <c r="U4459" i="11"/>
  <c r="V4459" i="11" s="1"/>
  <c r="T4459" i="11"/>
  <c r="AC4458" i="11"/>
  <c r="AB4458" i="11"/>
  <c r="U4458" i="11"/>
  <c r="T4458" i="11"/>
  <c r="AC4457" i="11"/>
  <c r="AB4457" i="11"/>
  <c r="U4457" i="11"/>
  <c r="X4457" i="11" s="1"/>
  <c r="T4457" i="11"/>
  <c r="AC4456" i="11"/>
  <c r="AB4456" i="11"/>
  <c r="U4456" i="11"/>
  <c r="T4456" i="11"/>
  <c r="AC4455" i="11"/>
  <c r="AB4455" i="11"/>
  <c r="U4455" i="11"/>
  <c r="T4455" i="11"/>
  <c r="AC4454" i="11"/>
  <c r="AB4454" i="11"/>
  <c r="U4454" i="11"/>
  <c r="T4454" i="11"/>
  <c r="AC4453" i="11"/>
  <c r="AB4453" i="11"/>
  <c r="U4453" i="11"/>
  <c r="V4453" i="11" s="1"/>
  <c r="T4453" i="11"/>
  <c r="AC4452" i="11"/>
  <c r="AB4452" i="11"/>
  <c r="U4452" i="11"/>
  <c r="X4452" i="11" s="1"/>
  <c r="T4452" i="11"/>
  <c r="AC4451" i="11"/>
  <c r="AB4451" i="11"/>
  <c r="U4451" i="11"/>
  <c r="T4451" i="11"/>
  <c r="AC4450" i="11"/>
  <c r="AB4450" i="11"/>
  <c r="U4450" i="11"/>
  <c r="T4450" i="11"/>
  <c r="AC4449" i="11"/>
  <c r="AB4449" i="11"/>
  <c r="U4449" i="11"/>
  <c r="T4449" i="11"/>
  <c r="AC4448" i="11"/>
  <c r="AB4448" i="11"/>
  <c r="U4448" i="11"/>
  <c r="T4448" i="11"/>
  <c r="AC4447" i="11"/>
  <c r="AB4447" i="11"/>
  <c r="U4447" i="11"/>
  <c r="T4447" i="11"/>
  <c r="AC4446" i="11"/>
  <c r="AB4446" i="11"/>
  <c r="U4446" i="11"/>
  <c r="V4446" i="11" s="1"/>
  <c r="T4446" i="11"/>
  <c r="AC4445" i="11"/>
  <c r="AB4445" i="11"/>
  <c r="U4445" i="11"/>
  <c r="V4445" i="11" s="1"/>
  <c r="T4445" i="11"/>
  <c r="AC4444" i="11"/>
  <c r="AB4444" i="11"/>
  <c r="U4444" i="11"/>
  <c r="T4444" i="11"/>
  <c r="AC4443" i="11"/>
  <c r="AB4443" i="11"/>
  <c r="U4443" i="11"/>
  <c r="V4443" i="11" s="1"/>
  <c r="T4443" i="11"/>
  <c r="AC4442" i="11"/>
  <c r="AB4442" i="11"/>
  <c r="U4442" i="11"/>
  <c r="T4442" i="11"/>
  <c r="AC4441" i="11"/>
  <c r="AB4441" i="11"/>
  <c r="U4441" i="11"/>
  <c r="V4441" i="11" s="1"/>
  <c r="T4441" i="11"/>
  <c r="AC4440" i="11"/>
  <c r="AB4440" i="11"/>
  <c r="U4440" i="11"/>
  <c r="T4440" i="11"/>
  <c r="AC4439" i="11"/>
  <c r="AB4439" i="11"/>
  <c r="U4439" i="11"/>
  <c r="T4439" i="11"/>
  <c r="AC4438" i="11"/>
  <c r="AB4438" i="11"/>
  <c r="U4438" i="11"/>
  <c r="X4438" i="11" s="1"/>
  <c r="T4438" i="11"/>
  <c r="AC4437" i="11"/>
  <c r="AB4437" i="11"/>
  <c r="U4437" i="11"/>
  <c r="T4437" i="11"/>
  <c r="AC4436" i="11"/>
  <c r="AB4436" i="11"/>
  <c r="U4436" i="11"/>
  <c r="X4436" i="11" s="1"/>
  <c r="T4436" i="11"/>
  <c r="AC4435" i="11"/>
  <c r="AB4435" i="11"/>
  <c r="U4435" i="11"/>
  <c r="T4435" i="11"/>
  <c r="AC4434" i="11"/>
  <c r="AB4434" i="11"/>
  <c r="U4434" i="11"/>
  <c r="T4434" i="11"/>
  <c r="AC4433" i="11"/>
  <c r="AB4433" i="11"/>
  <c r="U4433" i="11"/>
  <c r="T4433" i="11"/>
  <c r="AC4432" i="11"/>
  <c r="AB4432" i="11"/>
  <c r="U4432" i="11"/>
  <c r="T4432" i="11"/>
  <c r="AC4431" i="11"/>
  <c r="AB4431" i="11"/>
  <c r="U4431" i="11"/>
  <c r="T4431" i="11"/>
  <c r="AC4430" i="11"/>
  <c r="AB4430" i="11"/>
  <c r="U4430" i="11"/>
  <c r="X4430" i="11" s="1"/>
  <c r="T4430" i="11"/>
  <c r="AC4429" i="11"/>
  <c r="AB4429" i="11"/>
  <c r="U4429" i="11"/>
  <c r="X4429" i="11" s="1"/>
  <c r="T4429" i="11"/>
  <c r="AC4428" i="11"/>
  <c r="AB4428" i="11"/>
  <c r="U4428" i="11"/>
  <c r="T4428" i="11"/>
  <c r="AC4427" i="11"/>
  <c r="AB4427" i="11"/>
  <c r="U4427" i="11"/>
  <c r="V4427" i="11" s="1"/>
  <c r="T4427" i="11"/>
  <c r="AC4426" i="11"/>
  <c r="AB4426" i="11"/>
  <c r="U4426" i="11"/>
  <c r="X4426" i="11" s="1"/>
  <c r="T4426" i="11"/>
  <c r="AC4425" i="11"/>
  <c r="AB4425" i="11"/>
  <c r="U4425" i="11"/>
  <c r="X4425" i="11" s="1"/>
  <c r="T4425" i="11"/>
  <c r="AC4424" i="11"/>
  <c r="AB4424" i="11"/>
  <c r="U4424" i="11"/>
  <c r="T4424" i="11"/>
  <c r="AC4423" i="11"/>
  <c r="AB4423" i="11"/>
  <c r="U4423" i="11"/>
  <c r="T4423" i="11"/>
  <c r="AC4422" i="11"/>
  <c r="AB4422" i="11"/>
  <c r="U4422" i="11"/>
  <c r="X4422" i="11" s="1"/>
  <c r="T4422" i="11"/>
  <c r="AC4421" i="11"/>
  <c r="AB4421" i="11"/>
  <c r="U4421" i="11"/>
  <c r="T4421" i="11"/>
  <c r="AC4420" i="11"/>
  <c r="AB4420" i="11"/>
  <c r="U4420" i="11"/>
  <c r="T4420" i="11"/>
  <c r="AC4419" i="11"/>
  <c r="AB4419" i="11"/>
  <c r="U4419" i="11"/>
  <c r="T4419" i="11"/>
  <c r="AC4418" i="11"/>
  <c r="AB4418" i="11"/>
  <c r="U4418" i="11"/>
  <c r="X4418" i="11" s="1"/>
  <c r="T4418" i="11"/>
  <c r="AC4417" i="11"/>
  <c r="AB4417" i="11"/>
  <c r="U4417" i="11"/>
  <c r="T4417" i="11"/>
  <c r="AC4416" i="11"/>
  <c r="AB4416" i="11"/>
  <c r="U4416" i="11"/>
  <c r="T4416" i="11"/>
  <c r="AC4415" i="11"/>
  <c r="AB4415" i="11"/>
  <c r="U4415" i="11"/>
  <c r="T4415" i="11"/>
  <c r="AC4414" i="11"/>
  <c r="AB4414" i="11"/>
  <c r="U4414" i="11"/>
  <c r="X4414" i="11" s="1"/>
  <c r="T4414" i="11"/>
  <c r="AC4413" i="11"/>
  <c r="AB4413" i="11"/>
  <c r="U4413" i="11"/>
  <c r="T4413" i="11"/>
  <c r="AC4412" i="11"/>
  <c r="AB4412" i="11"/>
  <c r="U4412" i="11"/>
  <c r="T4412" i="11"/>
  <c r="AC4411" i="11"/>
  <c r="AB4411" i="11"/>
  <c r="U4411" i="11"/>
  <c r="T4411" i="11"/>
  <c r="AC4410" i="11"/>
  <c r="AB4410" i="11"/>
  <c r="U4410" i="11"/>
  <c r="X4410" i="11" s="1"/>
  <c r="T4410" i="11"/>
  <c r="AC4409" i="11"/>
  <c r="AB4409" i="11"/>
  <c r="U4409" i="11"/>
  <c r="X4409" i="11" s="1"/>
  <c r="T4409" i="11"/>
  <c r="AC4408" i="11"/>
  <c r="AB4408" i="11"/>
  <c r="U4408" i="11"/>
  <c r="T4408" i="11"/>
  <c r="AC4407" i="11"/>
  <c r="AB4407" i="11"/>
  <c r="U4407" i="11"/>
  <c r="X4407" i="11" s="1"/>
  <c r="T4407" i="11"/>
  <c r="AC4406" i="11"/>
  <c r="AB4406" i="11"/>
  <c r="U4406" i="11"/>
  <c r="X4406" i="11" s="1"/>
  <c r="T4406" i="11"/>
  <c r="AC4405" i="11"/>
  <c r="AB4405" i="11"/>
  <c r="U4405" i="11"/>
  <c r="T4405" i="11"/>
  <c r="AC4404" i="11"/>
  <c r="AB4404" i="11"/>
  <c r="U4404" i="11"/>
  <c r="T4404" i="11"/>
  <c r="AC4403" i="11"/>
  <c r="AB4403" i="11"/>
  <c r="U4403" i="11"/>
  <c r="X4403" i="11" s="1"/>
  <c r="T4403" i="11"/>
  <c r="AC4402" i="11"/>
  <c r="AB4402" i="11"/>
  <c r="U4402" i="11"/>
  <c r="X4402" i="11" s="1"/>
  <c r="T4402" i="11"/>
  <c r="AC4401" i="11"/>
  <c r="AB4401" i="11"/>
  <c r="U4401" i="11"/>
  <c r="T4401" i="11"/>
  <c r="AC4400" i="11"/>
  <c r="AB4400" i="11"/>
  <c r="U4400" i="11"/>
  <c r="T4400" i="11"/>
  <c r="AC4399" i="11"/>
  <c r="AB4399" i="11"/>
  <c r="U4399" i="11"/>
  <c r="T4399" i="11"/>
  <c r="AC4398" i="11"/>
  <c r="AB4398" i="11"/>
  <c r="U4398" i="11"/>
  <c r="X4398" i="11" s="1"/>
  <c r="T4398" i="11"/>
  <c r="AC4397" i="11"/>
  <c r="AB4397" i="11"/>
  <c r="U4397" i="11"/>
  <c r="X4397" i="11" s="1"/>
  <c r="T4397" i="11"/>
  <c r="AC4396" i="11"/>
  <c r="AB4396" i="11"/>
  <c r="U4396" i="11"/>
  <c r="T4396" i="11"/>
  <c r="AC4395" i="11"/>
  <c r="AB4395" i="11"/>
  <c r="U4395" i="11"/>
  <c r="T4395" i="11"/>
  <c r="AC4394" i="11"/>
  <c r="AB4394" i="11"/>
  <c r="U4394" i="11"/>
  <c r="X4394" i="11" s="1"/>
  <c r="T4394" i="11"/>
  <c r="AC4393" i="11"/>
  <c r="AB4393" i="11"/>
  <c r="U4393" i="11"/>
  <c r="X4393" i="11" s="1"/>
  <c r="T4393" i="11"/>
  <c r="AC4392" i="11"/>
  <c r="AB4392" i="11"/>
  <c r="U4392" i="11"/>
  <c r="T4392" i="11"/>
  <c r="AC4391" i="11"/>
  <c r="AB4391" i="11"/>
  <c r="U4391" i="11"/>
  <c r="T4391" i="11"/>
  <c r="AC4390" i="11"/>
  <c r="AB4390" i="11"/>
  <c r="U4390" i="11"/>
  <c r="X4390" i="11" s="1"/>
  <c r="T4390" i="11"/>
  <c r="AC4389" i="11"/>
  <c r="AB4389" i="11"/>
  <c r="U4389" i="11"/>
  <c r="T4389" i="11"/>
  <c r="AC4388" i="11"/>
  <c r="AB4388" i="11"/>
  <c r="U4388" i="11"/>
  <c r="T4388" i="11"/>
  <c r="AC4387" i="11"/>
  <c r="AB4387" i="11"/>
  <c r="U4387" i="11"/>
  <c r="T4387" i="11"/>
  <c r="AC4386" i="11"/>
  <c r="AB4386" i="11"/>
  <c r="U4386" i="11"/>
  <c r="X4386" i="11" s="1"/>
  <c r="T4386" i="11"/>
  <c r="AC4385" i="11"/>
  <c r="AB4385" i="11"/>
  <c r="U4385" i="11"/>
  <c r="V4385" i="11" s="1"/>
  <c r="T4385" i="11"/>
  <c r="AC4384" i="11"/>
  <c r="AB4384" i="11"/>
  <c r="U4384" i="11"/>
  <c r="T4384" i="11"/>
  <c r="AC4383" i="11"/>
  <c r="AB4383" i="11"/>
  <c r="U4383" i="11"/>
  <c r="T4383" i="11"/>
  <c r="AC4382" i="11"/>
  <c r="AB4382" i="11"/>
  <c r="U4382" i="11"/>
  <c r="X4382" i="11" s="1"/>
  <c r="T4382" i="11"/>
  <c r="AC4381" i="11"/>
  <c r="AB4381" i="11"/>
  <c r="U4381" i="11"/>
  <c r="T4381" i="11"/>
  <c r="AC4380" i="11"/>
  <c r="AB4380" i="11"/>
  <c r="U4380" i="11"/>
  <c r="T4380" i="11"/>
  <c r="AC4379" i="11"/>
  <c r="AB4379" i="11"/>
  <c r="U4379" i="11"/>
  <c r="T4379" i="11"/>
  <c r="AC4378" i="11"/>
  <c r="AB4378" i="11"/>
  <c r="U4378" i="11"/>
  <c r="X4378" i="11" s="1"/>
  <c r="T4378" i="11"/>
  <c r="AC4377" i="11"/>
  <c r="AB4377" i="11"/>
  <c r="U4377" i="11"/>
  <c r="T4377" i="11"/>
  <c r="AC4376" i="11"/>
  <c r="AB4376" i="11"/>
  <c r="U4376" i="11"/>
  <c r="T4376" i="11"/>
  <c r="AC4375" i="11"/>
  <c r="AB4375" i="11"/>
  <c r="U4375" i="11"/>
  <c r="X4375" i="11" s="1"/>
  <c r="T4375" i="11"/>
  <c r="AC4374" i="11"/>
  <c r="AB4374" i="11"/>
  <c r="U4374" i="11"/>
  <c r="X4374" i="11" s="1"/>
  <c r="T4374" i="11"/>
  <c r="AC4373" i="11"/>
  <c r="AB4373" i="11"/>
  <c r="U4373" i="11"/>
  <c r="V4373" i="11" s="1"/>
  <c r="T4373" i="11"/>
  <c r="AC4372" i="11"/>
  <c r="AB4372" i="11"/>
  <c r="U4372" i="11"/>
  <c r="T4372" i="11"/>
  <c r="AC4371" i="11"/>
  <c r="AB4371" i="11"/>
  <c r="U4371" i="11"/>
  <c r="X4371" i="11" s="1"/>
  <c r="T4371" i="11"/>
  <c r="AC4370" i="11"/>
  <c r="AB4370" i="11"/>
  <c r="U4370" i="11"/>
  <c r="X4370" i="11" s="1"/>
  <c r="T4370" i="11"/>
  <c r="AC4369" i="11"/>
  <c r="AB4369" i="11"/>
  <c r="U4369" i="11"/>
  <c r="V4369" i="11" s="1"/>
  <c r="T4369" i="11"/>
  <c r="AC4368" i="11"/>
  <c r="AB4368" i="11"/>
  <c r="U4368" i="11"/>
  <c r="T4368" i="11"/>
  <c r="AC4367" i="11"/>
  <c r="AB4367" i="11"/>
  <c r="U4367" i="11"/>
  <c r="T4367" i="11"/>
  <c r="AC4366" i="11"/>
  <c r="AB4366" i="11"/>
  <c r="U4366" i="11"/>
  <c r="X4366" i="11" s="1"/>
  <c r="T4366" i="11"/>
  <c r="AC4365" i="11"/>
  <c r="AB4365" i="11"/>
  <c r="U4365" i="11"/>
  <c r="X4365" i="11" s="1"/>
  <c r="T4365" i="11"/>
  <c r="AC4364" i="11"/>
  <c r="AB4364" i="11"/>
  <c r="U4364" i="11"/>
  <c r="T4364" i="11"/>
  <c r="AC4363" i="11"/>
  <c r="AB4363" i="11"/>
  <c r="U4363" i="11"/>
  <c r="T4363" i="11"/>
  <c r="AC4362" i="11"/>
  <c r="AB4362" i="11"/>
  <c r="U4362" i="11"/>
  <c r="X4362" i="11" s="1"/>
  <c r="T4362" i="11"/>
  <c r="AC4361" i="11"/>
  <c r="AB4361" i="11"/>
  <c r="U4361" i="11"/>
  <c r="T4361" i="11"/>
  <c r="AC4360" i="11"/>
  <c r="AB4360" i="11"/>
  <c r="U4360" i="11"/>
  <c r="T4360" i="11"/>
  <c r="AC4359" i="11"/>
  <c r="AB4359" i="11"/>
  <c r="U4359" i="11"/>
  <c r="T4359" i="11"/>
  <c r="AC4358" i="11"/>
  <c r="AB4358" i="11"/>
  <c r="U4358" i="11"/>
  <c r="X4358" i="11" s="1"/>
  <c r="T4358" i="11"/>
  <c r="AC4357" i="11"/>
  <c r="AB4357" i="11"/>
  <c r="U4357" i="11"/>
  <c r="T4357" i="11"/>
  <c r="AC4356" i="11"/>
  <c r="AB4356" i="11"/>
  <c r="U4356" i="11"/>
  <c r="T4356" i="11"/>
  <c r="AC4355" i="11"/>
  <c r="AB4355" i="11"/>
  <c r="U4355" i="11"/>
  <c r="T4355" i="11"/>
  <c r="AC4354" i="11"/>
  <c r="AB4354" i="11"/>
  <c r="U4354" i="11"/>
  <c r="X4354" i="11" s="1"/>
  <c r="T4354" i="11"/>
  <c r="AC4353" i="11"/>
  <c r="AB4353" i="11"/>
  <c r="U4353" i="11"/>
  <c r="V4353" i="11" s="1"/>
  <c r="T4353" i="11"/>
  <c r="AC4352" i="11"/>
  <c r="AB4352" i="11"/>
  <c r="U4352" i="11"/>
  <c r="T4352" i="11"/>
  <c r="AC4351" i="11"/>
  <c r="AB4351" i="11"/>
  <c r="U4351" i="11"/>
  <c r="T4351" i="11"/>
  <c r="AC4350" i="11"/>
  <c r="AB4350" i="11"/>
  <c r="U4350" i="11"/>
  <c r="X4350" i="11" s="1"/>
  <c r="T4350" i="11"/>
  <c r="AC4349" i="11"/>
  <c r="AB4349" i="11"/>
  <c r="U4349" i="11"/>
  <c r="T4349" i="11"/>
  <c r="AC4348" i="11"/>
  <c r="AB4348" i="11"/>
  <c r="U4348" i="11"/>
  <c r="T4348" i="11"/>
  <c r="AC4347" i="11"/>
  <c r="AB4347" i="11"/>
  <c r="U4347" i="11"/>
  <c r="V4347" i="11" s="1"/>
  <c r="T4347" i="11"/>
  <c r="AC4346" i="11"/>
  <c r="AB4346" i="11"/>
  <c r="U4346" i="11"/>
  <c r="X4346" i="11" s="1"/>
  <c r="T4346" i="11"/>
  <c r="AC4345" i="11"/>
  <c r="AB4345" i="11"/>
  <c r="U4345" i="11"/>
  <c r="X4345" i="11" s="1"/>
  <c r="T4345" i="11"/>
  <c r="AC4344" i="11"/>
  <c r="AB4344" i="11"/>
  <c r="U4344" i="11"/>
  <c r="T4344" i="11"/>
  <c r="AC4343" i="11"/>
  <c r="AB4343" i="11"/>
  <c r="U4343" i="11"/>
  <c r="X4343" i="11" s="1"/>
  <c r="T4343" i="11"/>
  <c r="AC4342" i="11"/>
  <c r="AB4342" i="11"/>
  <c r="U4342" i="11"/>
  <c r="X4342" i="11" s="1"/>
  <c r="T4342" i="11"/>
  <c r="AC4341" i="11"/>
  <c r="AB4341" i="11"/>
  <c r="U4341" i="11"/>
  <c r="T4341" i="11"/>
  <c r="AC4340" i="11"/>
  <c r="AB4340" i="11"/>
  <c r="U4340" i="11"/>
  <c r="T4340" i="11"/>
  <c r="AC4339" i="11"/>
  <c r="AB4339" i="11"/>
  <c r="U4339" i="11"/>
  <c r="X4339" i="11" s="1"/>
  <c r="T4339" i="11"/>
  <c r="AC4338" i="11"/>
  <c r="AB4338" i="11"/>
  <c r="U4338" i="11"/>
  <c r="X4338" i="11" s="1"/>
  <c r="T4338" i="11"/>
  <c r="AC4337" i="11"/>
  <c r="AB4337" i="11"/>
  <c r="U4337" i="11"/>
  <c r="X4337" i="11" s="1"/>
  <c r="T4337" i="11"/>
  <c r="AC4336" i="11"/>
  <c r="AB4336" i="11"/>
  <c r="U4336" i="11"/>
  <c r="T4336" i="11"/>
  <c r="AC4335" i="11"/>
  <c r="AB4335" i="11"/>
  <c r="U4335" i="11"/>
  <c r="T4335" i="11"/>
  <c r="AC4334" i="11"/>
  <c r="AB4334" i="11"/>
  <c r="U4334" i="11"/>
  <c r="X4334" i="11" s="1"/>
  <c r="T4334" i="11"/>
  <c r="AC4333" i="11"/>
  <c r="AB4333" i="11"/>
  <c r="U4333" i="11"/>
  <c r="T4333" i="11"/>
  <c r="AC4332" i="11"/>
  <c r="AB4332" i="11"/>
  <c r="U4332" i="11"/>
  <c r="T4332" i="11"/>
  <c r="AC4331" i="11"/>
  <c r="AB4331" i="11"/>
  <c r="U4331" i="11"/>
  <c r="X4331" i="11" s="1"/>
  <c r="T4331" i="11"/>
  <c r="AC4330" i="11"/>
  <c r="AB4330" i="11"/>
  <c r="U4330" i="11"/>
  <c r="X4330" i="11" s="1"/>
  <c r="T4330" i="11"/>
  <c r="AC4329" i="11"/>
  <c r="AB4329" i="11"/>
  <c r="U4329" i="11"/>
  <c r="T4329" i="11"/>
  <c r="AC4328" i="11"/>
  <c r="AB4328" i="11"/>
  <c r="U4328" i="11"/>
  <c r="T4328" i="11"/>
  <c r="AC4327" i="11"/>
  <c r="AB4327" i="11"/>
  <c r="U4327" i="11"/>
  <c r="T4327" i="11"/>
  <c r="AC4326" i="11"/>
  <c r="AB4326" i="11"/>
  <c r="U4326" i="11"/>
  <c r="X4326" i="11" s="1"/>
  <c r="T4326" i="11"/>
  <c r="AC4325" i="11"/>
  <c r="AB4325" i="11"/>
  <c r="U4325" i="11"/>
  <c r="T4325" i="11"/>
  <c r="AC4324" i="11"/>
  <c r="AB4324" i="11"/>
  <c r="U4324" i="11"/>
  <c r="T4324" i="11"/>
  <c r="AC4323" i="11"/>
  <c r="AB4323" i="11"/>
  <c r="U4323" i="11"/>
  <c r="V4323" i="11" s="1"/>
  <c r="T4323" i="11"/>
  <c r="AC4322" i="11"/>
  <c r="AB4322" i="11"/>
  <c r="U4322" i="11"/>
  <c r="X4322" i="11" s="1"/>
  <c r="T4322" i="11"/>
  <c r="AC4321" i="11"/>
  <c r="AB4321" i="11"/>
  <c r="U4321" i="11"/>
  <c r="X4321" i="11" s="1"/>
  <c r="T4321" i="11"/>
  <c r="AC4320" i="11"/>
  <c r="AB4320" i="11"/>
  <c r="U4320" i="11"/>
  <c r="T4320" i="11"/>
  <c r="AC4319" i="11"/>
  <c r="AB4319" i="11"/>
  <c r="U4319" i="11"/>
  <c r="T4319" i="11"/>
  <c r="AC4318" i="11"/>
  <c r="AB4318" i="11"/>
  <c r="U4318" i="11"/>
  <c r="X4318" i="11" s="1"/>
  <c r="T4318" i="11"/>
  <c r="AC4317" i="11"/>
  <c r="AB4317" i="11"/>
  <c r="U4317" i="11"/>
  <c r="V4317" i="11" s="1"/>
  <c r="T4317" i="11"/>
  <c r="AC4316" i="11"/>
  <c r="AB4316" i="11"/>
  <c r="U4316" i="11"/>
  <c r="T4316" i="11"/>
  <c r="AC4315" i="11"/>
  <c r="AB4315" i="11"/>
  <c r="U4315" i="11"/>
  <c r="T4315" i="11"/>
  <c r="AC4314" i="11"/>
  <c r="AB4314" i="11"/>
  <c r="U4314" i="11"/>
  <c r="X4314" i="11" s="1"/>
  <c r="T4314" i="11"/>
  <c r="AC4313" i="11"/>
  <c r="AB4313" i="11"/>
  <c r="U4313" i="11"/>
  <c r="T4313" i="11"/>
  <c r="AC4312" i="11"/>
  <c r="AB4312" i="11"/>
  <c r="U4312" i="11"/>
  <c r="T4312" i="11"/>
  <c r="AC4311" i="11"/>
  <c r="AB4311" i="11"/>
  <c r="U4311" i="11"/>
  <c r="T4311" i="11"/>
  <c r="AC4310" i="11"/>
  <c r="AB4310" i="11"/>
  <c r="U4310" i="11"/>
  <c r="X4310" i="11" s="1"/>
  <c r="T4310" i="11"/>
  <c r="AC4309" i="11"/>
  <c r="AB4309" i="11"/>
  <c r="U4309" i="11"/>
  <c r="T4309" i="11"/>
  <c r="AC4308" i="11"/>
  <c r="AB4308" i="11"/>
  <c r="U4308" i="11"/>
  <c r="T4308" i="11"/>
  <c r="AC4307" i="11"/>
  <c r="AB4307" i="11"/>
  <c r="U4307" i="11"/>
  <c r="V4307" i="11" s="1"/>
  <c r="T4307" i="11"/>
  <c r="AC4306" i="11"/>
  <c r="AB4306" i="11"/>
  <c r="U4306" i="11"/>
  <c r="X4306" i="11" s="1"/>
  <c r="T4306" i="11"/>
  <c r="AC4305" i="11"/>
  <c r="AB4305" i="11"/>
  <c r="U4305" i="11"/>
  <c r="V4305" i="11" s="1"/>
  <c r="T4305" i="11"/>
  <c r="AC4304" i="11"/>
  <c r="AB4304" i="11"/>
  <c r="U4304" i="11"/>
  <c r="T4304" i="11"/>
  <c r="AC4303" i="11"/>
  <c r="AB4303" i="11"/>
  <c r="U4303" i="11"/>
  <c r="T4303" i="11"/>
  <c r="AC4302" i="11"/>
  <c r="AB4302" i="11"/>
  <c r="U4302" i="11"/>
  <c r="X4302" i="11" s="1"/>
  <c r="T4302" i="11"/>
  <c r="AC4301" i="11"/>
  <c r="AB4301" i="11"/>
  <c r="U4301" i="11"/>
  <c r="T4301" i="11"/>
  <c r="AC4300" i="11"/>
  <c r="AB4300" i="11"/>
  <c r="U4300" i="11"/>
  <c r="T4300" i="11"/>
  <c r="AC4299" i="11"/>
  <c r="AB4299" i="11"/>
  <c r="U4299" i="11"/>
  <c r="T4299" i="11"/>
  <c r="AC4298" i="11"/>
  <c r="AB4298" i="11"/>
  <c r="U4298" i="11"/>
  <c r="X4298" i="11" s="1"/>
  <c r="T4298" i="11"/>
  <c r="AC4297" i="11"/>
  <c r="AB4297" i="11"/>
  <c r="U4297" i="11"/>
  <c r="T4297" i="11"/>
  <c r="AC4296" i="11"/>
  <c r="AB4296" i="11"/>
  <c r="U4296" i="11"/>
  <c r="T4296" i="11"/>
  <c r="AC4295" i="11"/>
  <c r="AB4295" i="11"/>
  <c r="U4295" i="11"/>
  <c r="T4295" i="11"/>
  <c r="AC4294" i="11"/>
  <c r="AB4294" i="11"/>
  <c r="U4294" i="11"/>
  <c r="X4294" i="11" s="1"/>
  <c r="T4294" i="11"/>
  <c r="AC4293" i="11"/>
  <c r="AB4293" i="11"/>
  <c r="U4293" i="11"/>
  <c r="V4293" i="11" s="1"/>
  <c r="T4293" i="11"/>
  <c r="AC4292" i="11"/>
  <c r="AB4292" i="11"/>
  <c r="U4292" i="11"/>
  <c r="T4292" i="11"/>
  <c r="AC4291" i="11"/>
  <c r="AB4291" i="11"/>
  <c r="U4291" i="11"/>
  <c r="V4291" i="11" s="1"/>
  <c r="T4291" i="11"/>
  <c r="AC4290" i="11"/>
  <c r="AB4290" i="11"/>
  <c r="U4290" i="11"/>
  <c r="X4290" i="11" s="1"/>
  <c r="T4290" i="11"/>
  <c r="AC4289" i="11"/>
  <c r="AB4289" i="11"/>
  <c r="U4289" i="11"/>
  <c r="T4289" i="11"/>
  <c r="AC4288" i="11"/>
  <c r="AB4288" i="11"/>
  <c r="U4288" i="11"/>
  <c r="T4288" i="11"/>
  <c r="AC4287" i="11"/>
  <c r="AB4287" i="11"/>
  <c r="U4287" i="11"/>
  <c r="T4287" i="11"/>
  <c r="AC4286" i="11"/>
  <c r="AB4286" i="11"/>
  <c r="U4286" i="11"/>
  <c r="X4286" i="11" s="1"/>
  <c r="T4286" i="11"/>
  <c r="AC4285" i="11"/>
  <c r="AB4285" i="11"/>
  <c r="U4285" i="11"/>
  <c r="V4285" i="11" s="1"/>
  <c r="T4285" i="11"/>
  <c r="AC4284" i="11"/>
  <c r="AB4284" i="11"/>
  <c r="U4284" i="11"/>
  <c r="T4284" i="11"/>
  <c r="AC4283" i="11"/>
  <c r="AB4283" i="11"/>
  <c r="U4283" i="11"/>
  <c r="T4283" i="11"/>
  <c r="AC4282" i="11"/>
  <c r="AB4282" i="11"/>
  <c r="U4282" i="11"/>
  <c r="X4282" i="11" s="1"/>
  <c r="T4282" i="11"/>
  <c r="AC4281" i="11"/>
  <c r="AB4281" i="11"/>
  <c r="U4281" i="11"/>
  <c r="T4281" i="11"/>
  <c r="AC4280" i="11"/>
  <c r="AB4280" i="11"/>
  <c r="U4280" i="11"/>
  <c r="T4280" i="11"/>
  <c r="AC4279" i="11"/>
  <c r="AB4279" i="11"/>
  <c r="U4279" i="11"/>
  <c r="T4279" i="11"/>
  <c r="AC4278" i="11"/>
  <c r="AB4278" i="11"/>
  <c r="U4278" i="11"/>
  <c r="X4278" i="11" s="1"/>
  <c r="T4278" i="11"/>
  <c r="AC4277" i="11"/>
  <c r="AB4277" i="11"/>
  <c r="U4277" i="11"/>
  <c r="V4277" i="11" s="1"/>
  <c r="T4277" i="11"/>
  <c r="AC4276" i="11"/>
  <c r="AB4276" i="11"/>
  <c r="U4276" i="11"/>
  <c r="T4276" i="11"/>
  <c r="AC4275" i="11"/>
  <c r="AB4275" i="11"/>
  <c r="U4275" i="11"/>
  <c r="V4275" i="11" s="1"/>
  <c r="T4275" i="11"/>
  <c r="AC4274" i="11"/>
  <c r="AB4274" i="11"/>
  <c r="U4274" i="11"/>
  <c r="X4274" i="11" s="1"/>
  <c r="T4274" i="11"/>
  <c r="AC4273" i="11"/>
  <c r="AB4273" i="11"/>
  <c r="U4273" i="11"/>
  <c r="V4273" i="11" s="1"/>
  <c r="T4273" i="11"/>
  <c r="AC4272" i="11"/>
  <c r="AB4272" i="11"/>
  <c r="U4272" i="11"/>
  <c r="T4272" i="11"/>
  <c r="AC4271" i="11"/>
  <c r="AB4271" i="11"/>
  <c r="U4271" i="11"/>
  <c r="T4271" i="11"/>
  <c r="AC4270" i="11"/>
  <c r="AB4270" i="11"/>
  <c r="U4270" i="11"/>
  <c r="X4270" i="11" s="1"/>
  <c r="T4270" i="11"/>
  <c r="AC4269" i="11"/>
  <c r="AB4269" i="11"/>
  <c r="U4269" i="11"/>
  <c r="T4269" i="11"/>
  <c r="AC4268" i="11"/>
  <c r="AB4268" i="11"/>
  <c r="U4268" i="11"/>
  <c r="T4268" i="11"/>
  <c r="AC4267" i="11"/>
  <c r="AB4267" i="11"/>
  <c r="U4267" i="11"/>
  <c r="X4267" i="11" s="1"/>
  <c r="T4267" i="11"/>
  <c r="AC4266" i="11"/>
  <c r="AB4266" i="11"/>
  <c r="U4266" i="11"/>
  <c r="X4266" i="11" s="1"/>
  <c r="T4266" i="11"/>
  <c r="AC4265" i="11"/>
  <c r="AB4265" i="11"/>
  <c r="U4265" i="11"/>
  <c r="X4265" i="11" s="1"/>
  <c r="T4265" i="11"/>
  <c r="AC4264" i="11"/>
  <c r="AB4264" i="11"/>
  <c r="U4264" i="11"/>
  <c r="T4264" i="11"/>
  <c r="AC4263" i="11"/>
  <c r="AB4263" i="11"/>
  <c r="U4263" i="11"/>
  <c r="T4263" i="11"/>
  <c r="AC4262" i="11"/>
  <c r="AB4262" i="11"/>
  <c r="U4262" i="11"/>
  <c r="T4262" i="11"/>
  <c r="AC4261" i="11"/>
  <c r="AB4261" i="11"/>
  <c r="U4261" i="11"/>
  <c r="X4261" i="11" s="1"/>
  <c r="T4261" i="11"/>
  <c r="AC4260" i="11"/>
  <c r="AB4260" i="11"/>
  <c r="U4260" i="11"/>
  <c r="T4260" i="11"/>
  <c r="AC4259" i="11"/>
  <c r="AB4259" i="11"/>
  <c r="U4259" i="11"/>
  <c r="X4259" i="11" s="1"/>
  <c r="T4259" i="11"/>
  <c r="AC4258" i="11"/>
  <c r="AB4258" i="11"/>
  <c r="U4258" i="11"/>
  <c r="T4258" i="11"/>
  <c r="AC4257" i="11"/>
  <c r="AB4257" i="11"/>
  <c r="U4257" i="11"/>
  <c r="T4257" i="11"/>
  <c r="AC4256" i="11"/>
  <c r="AB4256" i="11"/>
  <c r="U4256" i="11"/>
  <c r="T4256" i="11"/>
  <c r="AC4255" i="11"/>
  <c r="AB4255" i="11"/>
  <c r="U4255" i="11"/>
  <c r="T4255" i="11"/>
  <c r="AC4254" i="11"/>
  <c r="AB4254" i="11"/>
  <c r="U4254" i="11"/>
  <c r="T4254" i="11"/>
  <c r="AC4253" i="11"/>
  <c r="AB4253" i="11"/>
  <c r="U4253" i="11"/>
  <c r="T4253" i="11"/>
  <c r="AC4252" i="11"/>
  <c r="AB4252" i="11"/>
  <c r="U4252" i="11"/>
  <c r="T4252" i="11"/>
  <c r="AC4251" i="11"/>
  <c r="AB4251" i="11"/>
  <c r="U4251" i="11"/>
  <c r="T4251" i="11"/>
  <c r="AC4250" i="11"/>
  <c r="AB4250" i="11"/>
  <c r="U4250" i="11"/>
  <c r="T4250" i="11"/>
  <c r="AC4249" i="11"/>
  <c r="AB4249" i="11"/>
  <c r="U4249" i="11"/>
  <c r="X4249" i="11" s="1"/>
  <c r="T4249" i="11"/>
  <c r="AC4248" i="11"/>
  <c r="AB4248" i="11"/>
  <c r="U4248" i="11"/>
  <c r="T4248" i="11"/>
  <c r="AC4247" i="11"/>
  <c r="AB4247" i="11"/>
  <c r="U4247" i="11"/>
  <c r="T4247" i="11"/>
  <c r="AC4246" i="11"/>
  <c r="AB4246" i="11"/>
  <c r="U4246" i="11"/>
  <c r="T4246" i="11"/>
  <c r="AC4245" i="11"/>
  <c r="AB4245" i="11"/>
  <c r="U4245" i="11"/>
  <c r="T4245" i="11"/>
  <c r="AC4244" i="11"/>
  <c r="AB4244" i="11"/>
  <c r="U4244" i="11"/>
  <c r="T4244" i="11"/>
  <c r="AC4243" i="11"/>
  <c r="AB4243" i="11"/>
  <c r="U4243" i="11"/>
  <c r="T4243" i="11"/>
  <c r="AC4242" i="11"/>
  <c r="AB4242" i="11"/>
  <c r="U4242" i="11"/>
  <c r="T4242" i="11"/>
  <c r="AC4241" i="11"/>
  <c r="AB4241" i="11"/>
  <c r="U4241" i="11"/>
  <c r="T4241" i="11"/>
  <c r="AC4240" i="11"/>
  <c r="AB4240" i="11"/>
  <c r="U4240" i="11"/>
  <c r="T4240" i="11"/>
  <c r="AC4239" i="11"/>
  <c r="AB4239" i="11"/>
  <c r="U4239" i="11"/>
  <c r="T4239" i="11"/>
  <c r="AC4238" i="11"/>
  <c r="AB4238" i="11"/>
  <c r="U4238" i="11"/>
  <c r="T4238" i="11"/>
  <c r="AC4237" i="11"/>
  <c r="AB4237" i="11"/>
  <c r="U4237" i="11"/>
  <c r="T4237" i="11"/>
  <c r="AC4236" i="11"/>
  <c r="AB4236" i="11"/>
  <c r="U4236" i="11"/>
  <c r="T4236" i="11"/>
  <c r="AC4235" i="11"/>
  <c r="AB4235" i="11"/>
  <c r="U4235" i="11"/>
  <c r="X4235" i="11" s="1"/>
  <c r="T4235" i="11"/>
  <c r="AC4234" i="11"/>
  <c r="AB4234" i="11"/>
  <c r="U4234" i="11"/>
  <c r="T4234" i="11"/>
  <c r="AC4233" i="11"/>
  <c r="AB4233" i="11"/>
  <c r="U4233" i="11"/>
  <c r="T4233" i="11"/>
  <c r="AC4232" i="11"/>
  <c r="AB4232" i="11"/>
  <c r="U4232" i="11"/>
  <c r="T4232" i="11"/>
  <c r="AC4231" i="11"/>
  <c r="AB4231" i="11"/>
  <c r="U4231" i="11"/>
  <c r="T4231" i="11"/>
  <c r="AC4230" i="11"/>
  <c r="AB4230" i="11"/>
  <c r="U4230" i="11"/>
  <c r="T4230" i="11"/>
  <c r="AC4229" i="11"/>
  <c r="AB4229" i="11"/>
  <c r="U4229" i="11"/>
  <c r="T4229" i="11"/>
  <c r="AC4228" i="11"/>
  <c r="AB4228" i="11"/>
  <c r="U4228" i="11"/>
  <c r="T4228" i="11"/>
  <c r="AC4227" i="11"/>
  <c r="AB4227" i="11"/>
  <c r="U4227" i="11"/>
  <c r="X4227" i="11" s="1"/>
  <c r="T4227" i="11"/>
  <c r="AC4226" i="11"/>
  <c r="AB4226" i="11"/>
  <c r="U4226" i="11"/>
  <c r="T4226" i="11"/>
  <c r="AC4225" i="11"/>
  <c r="AB4225" i="11"/>
  <c r="U4225" i="11"/>
  <c r="T4225" i="11"/>
  <c r="AC4224" i="11"/>
  <c r="AB4224" i="11"/>
  <c r="U4224" i="11"/>
  <c r="T4224" i="11"/>
  <c r="AC4223" i="11"/>
  <c r="AB4223" i="11"/>
  <c r="U4223" i="11"/>
  <c r="T4223" i="11"/>
  <c r="AC4222" i="11"/>
  <c r="AB4222" i="11"/>
  <c r="U4222" i="11"/>
  <c r="T4222" i="11"/>
  <c r="AC4221" i="11"/>
  <c r="AB4221" i="11"/>
  <c r="U4221" i="11"/>
  <c r="V4221" i="11" s="1"/>
  <c r="T4221" i="11"/>
  <c r="AC4220" i="11"/>
  <c r="AB4220" i="11"/>
  <c r="U4220" i="11"/>
  <c r="T4220" i="11"/>
  <c r="AC4219" i="11"/>
  <c r="AB4219" i="11"/>
  <c r="U4219" i="11"/>
  <c r="T4219" i="11"/>
  <c r="AC4218" i="11"/>
  <c r="AB4218" i="11"/>
  <c r="U4218" i="11"/>
  <c r="T4218" i="11"/>
  <c r="AC4217" i="11"/>
  <c r="AB4217" i="11"/>
  <c r="U4217" i="11"/>
  <c r="T4217" i="11"/>
  <c r="AC4216" i="11"/>
  <c r="AB4216" i="11"/>
  <c r="U4216" i="11"/>
  <c r="T4216" i="11"/>
  <c r="AC4215" i="11"/>
  <c r="AB4215" i="11"/>
  <c r="U4215" i="11"/>
  <c r="T4215" i="11"/>
  <c r="AC4214" i="11"/>
  <c r="AB4214" i="11"/>
  <c r="U4214" i="11"/>
  <c r="T4214" i="11"/>
  <c r="AC4213" i="11"/>
  <c r="AB4213" i="11"/>
  <c r="U4213" i="11"/>
  <c r="V4213" i="11" s="1"/>
  <c r="T4213" i="11"/>
  <c r="AC4212" i="11"/>
  <c r="AB4212" i="11"/>
  <c r="U4212" i="11"/>
  <c r="T4212" i="11"/>
  <c r="AC4211" i="11"/>
  <c r="AB4211" i="11"/>
  <c r="U4211" i="11"/>
  <c r="T4211" i="11"/>
  <c r="AC4210" i="11"/>
  <c r="AB4210" i="11"/>
  <c r="U4210" i="11"/>
  <c r="T4210" i="11"/>
  <c r="AC4209" i="11"/>
  <c r="AB4209" i="11"/>
  <c r="U4209" i="11"/>
  <c r="T4209" i="11"/>
  <c r="AC4208" i="11"/>
  <c r="AB4208" i="11"/>
  <c r="U4208" i="11"/>
  <c r="T4208" i="11"/>
  <c r="AC4207" i="11"/>
  <c r="AB4207" i="11"/>
  <c r="U4207" i="11"/>
  <c r="T4207" i="11"/>
  <c r="AC4206" i="11"/>
  <c r="AB4206" i="11"/>
  <c r="U4206" i="11"/>
  <c r="T4206" i="11"/>
  <c r="AC4205" i="11"/>
  <c r="AB4205" i="11"/>
  <c r="U4205" i="11"/>
  <c r="T4205" i="11"/>
  <c r="AC4204" i="11"/>
  <c r="AB4204" i="11"/>
  <c r="U4204" i="11"/>
  <c r="T4204" i="11"/>
  <c r="AC4203" i="11"/>
  <c r="AB4203" i="11"/>
  <c r="U4203" i="11"/>
  <c r="X4203" i="11" s="1"/>
  <c r="T4203" i="11"/>
  <c r="AC4202" i="11"/>
  <c r="AB4202" i="11"/>
  <c r="U4202" i="11"/>
  <c r="T4202" i="11"/>
  <c r="AC4201" i="11"/>
  <c r="AB4201" i="11"/>
  <c r="U4201" i="11"/>
  <c r="V4201" i="11" s="1"/>
  <c r="T4201" i="11"/>
  <c r="AC4200" i="11"/>
  <c r="AB4200" i="11"/>
  <c r="U4200" i="11"/>
  <c r="T4200" i="11"/>
  <c r="AC4199" i="11"/>
  <c r="AB4199" i="11"/>
  <c r="U4199" i="11"/>
  <c r="T4199" i="11"/>
  <c r="AC4198" i="11"/>
  <c r="AB4198" i="11"/>
  <c r="U4198" i="11"/>
  <c r="T4198" i="11"/>
  <c r="AC4197" i="11"/>
  <c r="AB4197" i="11"/>
  <c r="U4197" i="11"/>
  <c r="T4197" i="11"/>
  <c r="AC4196" i="11"/>
  <c r="AB4196" i="11"/>
  <c r="U4196" i="11"/>
  <c r="T4196" i="11"/>
  <c r="AC4195" i="11"/>
  <c r="AB4195" i="11"/>
  <c r="U4195" i="11"/>
  <c r="T4195" i="11"/>
  <c r="AC4194" i="11"/>
  <c r="AB4194" i="11"/>
  <c r="U4194" i="11"/>
  <c r="T4194" i="11"/>
  <c r="AC4193" i="11"/>
  <c r="AB4193" i="11"/>
  <c r="U4193" i="11"/>
  <c r="V4193" i="11" s="1"/>
  <c r="T4193" i="11"/>
  <c r="AC4192" i="11"/>
  <c r="AB4192" i="11"/>
  <c r="U4192" i="11"/>
  <c r="T4192" i="11"/>
  <c r="AC4191" i="11"/>
  <c r="AB4191" i="11"/>
  <c r="U4191" i="11"/>
  <c r="T4191" i="11"/>
  <c r="AC4190" i="11"/>
  <c r="AB4190" i="11"/>
  <c r="U4190" i="11"/>
  <c r="T4190" i="11"/>
  <c r="AC4189" i="11"/>
  <c r="AB4189" i="11"/>
  <c r="U4189" i="11"/>
  <c r="T4189" i="11"/>
  <c r="AC4188" i="11"/>
  <c r="AB4188" i="11"/>
  <c r="U4188" i="11"/>
  <c r="T4188" i="11"/>
  <c r="AC4187" i="11"/>
  <c r="AB4187" i="11"/>
  <c r="U4187" i="11"/>
  <c r="T4187" i="11"/>
  <c r="AC4186" i="11"/>
  <c r="AB4186" i="11"/>
  <c r="U4186" i="11"/>
  <c r="T4186" i="11"/>
  <c r="AC4185" i="11"/>
  <c r="AB4185" i="11"/>
  <c r="U4185" i="11"/>
  <c r="X4185" i="11" s="1"/>
  <c r="T4185" i="11"/>
  <c r="AC4184" i="11"/>
  <c r="AB4184" i="11"/>
  <c r="U4184" i="11"/>
  <c r="T4184" i="11"/>
  <c r="AC4183" i="11"/>
  <c r="AB4183" i="11"/>
  <c r="U4183" i="11"/>
  <c r="T4183" i="11"/>
  <c r="AC4182" i="11"/>
  <c r="AB4182" i="11"/>
  <c r="U4182" i="11"/>
  <c r="T4182" i="11"/>
  <c r="AC4181" i="11"/>
  <c r="AB4181" i="11"/>
  <c r="U4181" i="11"/>
  <c r="V4181" i="11" s="1"/>
  <c r="T4181" i="11"/>
  <c r="AC4180" i="11"/>
  <c r="AB4180" i="11"/>
  <c r="U4180" i="11"/>
  <c r="T4180" i="11"/>
  <c r="AC4179" i="11"/>
  <c r="AB4179" i="11"/>
  <c r="U4179" i="11"/>
  <c r="T4179" i="11"/>
  <c r="AC4178" i="11"/>
  <c r="AB4178" i="11"/>
  <c r="U4178" i="11"/>
  <c r="T4178" i="11"/>
  <c r="AC4177" i="11"/>
  <c r="AB4177" i="11"/>
  <c r="U4177" i="11"/>
  <c r="T4177" i="11"/>
  <c r="AC4176" i="11"/>
  <c r="AB4176" i="11"/>
  <c r="U4176" i="11"/>
  <c r="T4176" i="11"/>
  <c r="AC4175" i="11"/>
  <c r="AB4175" i="11"/>
  <c r="U4175" i="11"/>
  <c r="T4175" i="11"/>
  <c r="AC4174" i="11"/>
  <c r="AB4174" i="11"/>
  <c r="U4174" i="11"/>
  <c r="T4174" i="11"/>
  <c r="AC4173" i="11"/>
  <c r="AB4173" i="11"/>
  <c r="U4173" i="11"/>
  <c r="V4173" i="11" s="1"/>
  <c r="T4173" i="11"/>
  <c r="AC4172" i="11"/>
  <c r="AB4172" i="11"/>
  <c r="U4172" i="11"/>
  <c r="T4172" i="11"/>
  <c r="AC4171" i="11"/>
  <c r="AB4171" i="11"/>
  <c r="U4171" i="11"/>
  <c r="T4171" i="11"/>
  <c r="AC4170" i="11"/>
  <c r="AB4170" i="11"/>
  <c r="U4170" i="11"/>
  <c r="T4170" i="11"/>
  <c r="AC4169" i="11"/>
  <c r="AB4169" i="11"/>
  <c r="U4169" i="11"/>
  <c r="X4169" i="11" s="1"/>
  <c r="T4169" i="11"/>
  <c r="AC4168" i="11"/>
  <c r="AB4168" i="11"/>
  <c r="U4168" i="11"/>
  <c r="T4168" i="11"/>
  <c r="AC4167" i="11"/>
  <c r="AB4167" i="11"/>
  <c r="U4167" i="11"/>
  <c r="T4167" i="11"/>
  <c r="AC4166" i="11"/>
  <c r="AB4166" i="11"/>
  <c r="U4166" i="11"/>
  <c r="T4166" i="11"/>
  <c r="AC4165" i="11"/>
  <c r="AB4165" i="11"/>
  <c r="U4165" i="11"/>
  <c r="T4165" i="11"/>
  <c r="AC4164" i="11"/>
  <c r="AB4164" i="11"/>
  <c r="U4164" i="11"/>
  <c r="T4164" i="11"/>
  <c r="AC4163" i="11"/>
  <c r="AB4163" i="11"/>
  <c r="U4163" i="11"/>
  <c r="T4163" i="11"/>
  <c r="AC4162" i="11"/>
  <c r="AB4162" i="11"/>
  <c r="U4162" i="11"/>
  <c r="T4162" i="11"/>
  <c r="AC4161" i="11"/>
  <c r="AB4161" i="11"/>
  <c r="U4161" i="11"/>
  <c r="V4161" i="11" s="1"/>
  <c r="T4161" i="11"/>
  <c r="AC4160" i="11"/>
  <c r="AB4160" i="11"/>
  <c r="U4160" i="11"/>
  <c r="T4160" i="11"/>
  <c r="AC4159" i="11"/>
  <c r="AB4159" i="11"/>
  <c r="U4159" i="11"/>
  <c r="T4159" i="11"/>
  <c r="AC4158" i="11"/>
  <c r="AB4158" i="11"/>
  <c r="U4158" i="11"/>
  <c r="T4158" i="11"/>
  <c r="AC4157" i="11"/>
  <c r="AB4157" i="11"/>
  <c r="U4157" i="11"/>
  <c r="T4157" i="11"/>
  <c r="AC4156" i="11"/>
  <c r="AB4156" i="11"/>
  <c r="U4156" i="11"/>
  <c r="T4156" i="11"/>
  <c r="AC4155" i="11"/>
  <c r="AB4155" i="11"/>
  <c r="U4155" i="11"/>
  <c r="X4155" i="11" s="1"/>
  <c r="T4155" i="11"/>
  <c r="AC4154" i="11"/>
  <c r="AB4154" i="11"/>
  <c r="U4154" i="11"/>
  <c r="T4154" i="11"/>
  <c r="AC4153" i="11"/>
  <c r="AB4153" i="11"/>
  <c r="U4153" i="11"/>
  <c r="T4153" i="11"/>
  <c r="AC4152" i="11"/>
  <c r="AB4152" i="11"/>
  <c r="U4152" i="11"/>
  <c r="T4152" i="11"/>
  <c r="AC4151" i="11"/>
  <c r="AB4151" i="11"/>
  <c r="U4151" i="11"/>
  <c r="T4151" i="11"/>
  <c r="AC4150" i="11"/>
  <c r="AB4150" i="11"/>
  <c r="U4150" i="11"/>
  <c r="T4150" i="11"/>
  <c r="AC4149" i="11"/>
  <c r="AB4149" i="11"/>
  <c r="U4149" i="11"/>
  <c r="T4149" i="11"/>
  <c r="AC4148" i="11"/>
  <c r="AB4148" i="11"/>
  <c r="U4148" i="11"/>
  <c r="T4148" i="11"/>
  <c r="AC4147" i="11"/>
  <c r="AB4147" i="11"/>
  <c r="U4147" i="11"/>
  <c r="T4147" i="11"/>
  <c r="AC4146" i="11"/>
  <c r="AB4146" i="11"/>
  <c r="U4146" i="11"/>
  <c r="T4146" i="11"/>
  <c r="AC4145" i="11"/>
  <c r="AB4145" i="11"/>
  <c r="U4145" i="11"/>
  <c r="V4145" i="11" s="1"/>
  <c r="T4145" i="11"/>
  <c r="AC4144" i="11"/>
  <c r="AB4144" i="11"/>
  <c r="U4144" i="11"/>
  <c r="T4144" i="11"/>
  <c r="AC4143" i="11"/>
  <c r="AB4143" i="11"/>
  <c r="U4143" i="11"/>
  <c r="T4143" i="11"/>
  <c r="AC4142" i="11"/>
  <c r="AB4142" i="11"/>
  <c r="U4142" i="11"/>
  <c r="T4142" i="11"/>
  <c r="AC4141" i="11"/>
  <c r="AB4141" i="11"/>
  <c r="U4141" i="11"/>
  <c r="V4141" i="11" s="1"/>
  <c r="T4141" i="11"/>
  <c r="AC4140" i="11"/>
  <c r="AB4140" i="11"/>
  <c r="U4140" i="11"/>
  <c r="T4140" i="11"/>
  <c r="AC4139" i="11"/>
  <c r="AB4139" i="11"/>
  <c r="U4139" i="11"/>
  <c r="T4139" i="11"/>
  <c r="AC4138" i="11"/>
  <c r="AB4138" i="11"/>
  <c r="U4138" i="11"/>
  <c r="T4138" i="11"/>
  <c r="AC4137" i="11"/>
  <c r="AB4137" i="11"/>
  <c r="U4137" i="11"/>
  <c r="X4137" i="11" s="1"/>
  <c r="T4137" i="11"/>
  <c r="AC4136" i="11"/>
  <c r="AB4136" i="11"/>
  <c r="U4136" i="11"/>
  <c r="T4136" i="11"/>
  <c r="AC4135" i="11"/>
  <c r="AB4135" i="11"/>
  <c r="U4135" i="11"/>
  <c r="T4135" i="11"/>
  <c r="AC4134" i="11"/>
  <c r="AB4134" i="11"/>
  <c r="U4134" i="11"/>
  <c r="T4134" i="11"/>
  <c r="AC4133" i="11"/>
  <c r="AB4133" i="11"/>
  <c r="U4133" i="11"/>
  <c r="X4133" i="11" s="1"/>
  <c r="T4133" i="11"/>
  <c r="AC4132" i="11"/>
  <c r="AB4132" i="11"/>
  <c r="U4132" i="11"/>
  <c r="T4132" i="11"/>
  <c r="AC4131" i="11"/>
  <c r="AB4131" i="11"/>
  <c r="U4131" i="11"/>
  <c r="T4131" i="11"/>
  <c r="AC4130" i="11"/>
  <c r="AB4130" i="11"/>
  <c r="U4130" i="11"/>
  <c r="T4130" i="11"/>
  <c r="AC4129" i="11"/>
  <c r="AB4129" i="11"/>
  <c r="U4129" i="11"/>
  <c r="T4129" i="11"/>
  <c r="AC4128" i="11"/>
  <c r="AB4128" i="11"/>
  <c r="U4128" i="11"/>
  <c r="T4128" i="11"/>
  <c r="AC4127" i="11"/>
  <c r="AB4127" i="11"/>
  <c r="U4127" i="11"/>
  <c r="T4127" i="11"/>
  <c r="AC4126" i="11"/>
  <c r="AB4126" i="11"/>
  <c r="U4126" i="11"/>
  <c r="T4126" i="11"/>
  <c r="AC4125" i="11"/>
  <c r="AB4125" i="11"/>
  <c r="U4125" i="11"/>
  <c r="T4125" i="11"/>
  <c r="AC4124" i="11"/>
  <c r="AB4124" i="11"/>
  <c r="U4124" i="11"/>
  <c r="T4124" i="11"/>
  <c r="AC4123" i="11"/>
  <c r="AB4123" i="11"/>
  <c r="U4123" i="11"/>
  <c r="T4123" i="11"/>
  <c r="AC4122" i="11"/>
  <c r="AB4122" i="11"/>
  <c r="U4122" i="11"/>
  <c r="T4122" i="11"/>
  <c r="AC4121" i="11"/>
  <c r="AB4121" i="11"/>
  <c r="U4121" i="11"/>
  <c r="T4121" i="11"/>
  <c r="AC4120" i="11"/>
  <c r="AB4120" i="11"/>
  <c r="U4120" i="11"/>
  <c r="T4120" i="11"/>
  <c r="AC4119" i="11"/>
  <c r="AB4119" i="11"/>
  <c r="U4119" i="11"/>
  <c r="T4119" i="11"/>
  <c r="AC4118" i="11"/>
  <c r="AB4118" i="11"/>
  <c r="U4118" i="11"/>
  <c r="T4118" i="11"/>
  <c r="AC4117" i="11"/>
  <c r="AB4117" i="11"/>
  <c r="U4117" i="11"/>
  <c r="V4117" i="11" s="1"/>
  <c r="T4117" i="11"/>
  <c r="AC4116" i="11"/>
  <c r="AB4116" i="11"/>
  <c r="U4116" i="11"/>
  <c r="T4116" i="11"/>
  <c r="AC4115" i="11"/>
  <c r="AB4115" i="11"/>
  <c r="U4115" i="11"/>
  <c r="T4115" i="11"/>
  <c r="AC4114" i="11"/>
  <c r="AB4114" i="11"/>
  <c r="U4114" i="11"/>
  <c r="T4114" i="11"/>
  <c r="AC4113" i="11"/>
  <c r="AB4113" i="11"/>
  <c r="U4113" i="11"/>
  <c r="T4113" i="11"/>
  <c r="AC4112" i="11"/>
  <c r="AB4112" i="11"/>
  <c r="U4112" i="11"/>
  <c r="T4112" i="11"/>
  <c r="AC4111" i="11"/>
  <c r="AB4111" i="11"/>
  <c r="U4111" i="11"/>
  <c r="T4111" i="11"/>
  <c r="AC4110" i="11"/>
  <c r="AB4110" i="11"/>
  <c r="U4110" i="11"/>
  <c r="T4110" i="11"/>
  <c r="AC4109" i="11"/>
  <c r="AB4109" i="11"/>
  <c r="U4109" i="11"/>
  <c r="V4109" i="11" s="1"/>
  <c r="T4109" i="11"/>
  <c r="AC4108" i="11"/>
  <c r="AB4108" i="11"/>
  <c r="U4108" i="11"/>
  <c r="V4108" i="11" s="1"/>
  <c r="T4108" i="11"/>
  <c r="AC4107" i="11"/>
  <c r="AB4107" i="11"/>
  <c r="U4107" i="11"/>
  <c r="T4107" i="11"/>
  <c r="AC4106" i="11"/>
  <c r="AB4106" i="11"/>
  <c r="U4106" i="11"/>
  <c r="T4106" i="11"/>
  <c r="AC4105" i="11"/>
  <c r="AB4105" i="11"/>
  <c r="U4105" i="11"/>
  <c r="T4105" i="11"/>
  <c r="AC4104" i="11"/>
  <c r="AB4104" i="11"/>
  <c r="U4104" i="11"/>
  <c r="X4104" i="11" s="1"/>
  <c r="T4104" i="11"/>
  <c r="AC4103" i="11"/>
  <c r="AB4103" i="11"/>
  <c r="U4103" i="11"/>
  <c r="X4103" i="11" s="1"/>
  <c r="T4103" i="11"/>
  <c r="AC4102" i="11"/>
  <c r="AB4102" i="11"/>
  <c r="U4102" i="11"/>
  <c r="V4102" i="11" s="1"/>
  <c r="T4102" i="11"/>
  <c r="AC4101" i="11"/>
  <c r="AB4101" i="11"/>
  <c r="U4101" i="11"/>
  <c r="T4101" i="11"/>
  <c r="AC4100" i="11"/>
  <c r="AB4100" i="11"/>
  <c r="U4100" i="11"/>
  <c r="T4100" i="11"/>
  <c r="AC4099" i="11"/>
  <c r="AB4099" i="11"/>
  <c r="U4099" i="11"/>
  <c r="T4099" i="11"/>
  <c r="AC4098" i="11"/>
  <c r="AB4098" i="11"/>
  <c r="U4098" i="11"/>
  <c r="T4098" i="11"/>
  <c r="AC4097" i="11"/>
  <c r="AB4097" i="11"/>
  <c r="U4097" i="11"/>
  <c r="T4097" i="11"/>
  <c r="AC4096" i="11"/>
  <c r="AB4096" i="11"/>
  <c r="U4096" i="11"/>
  <c r="X4096" i="11" s="1"/>
  <c r="T4096" i="11"/>
  <c r="AC4095" i="11"/>
  <c r="AB4095" i="11"/>
  <c r="U4095" i="11"/>
  <c r="X4095" i="11" s="1"/>
  <c r="T4095" i="11"/>
  <c r="AC4094" i="11"/>
  <c r="AB4094" i="11"/>
  <c r="U4094" i="11"/>
  <c r="T4094" i="11"/>
  <c r="AC4093" i="11"/>
  <c r="AB4093" i="11"/>
  <c r="U4093" i="11"/>
  <c r="T4093" i="11"/>
  <c r="AC4092" i="11"/>
  <c r="AB4092" i="11"/>
  <c r="U4092" i="11"/>
  <c r="X4092" i="11" s="1"/>
  <c r="T4092" i="11"/>
  <c r="AC4091" i="11"/>
  <c r="AB4091" i="11"/>
  <c r="U4091" i="11"/>
  <c r="T4091" i="11"/>
  <c r="AC4090" i="11"/>
  <c r="AB4090" i="11"/>
  <c r="U4090" i="11"/>
  <c r="X4090" i="11" s="1"/>
  <c r="T4090" i="11"/>
  <c r="AC4089" i="11"/>
  <c r="AB4089" i="11"/>
  <c r="U4089" i="11"/>
  <c r="T4089" i="11"/>
  <c r="AC4088" i="11"/>
  <c r="AB4088" i="11"/>
  <c r="U4088" i="11"/>
  <c r="X4088" i="11" s="1"/>
  <c r="T4088" i="11"/>
  <c r="AC4087" i="11"/>
  <c r="AB4087" i="11"/>
  <c r="U4087" i="11"/>
  <c r="T4087" i="11"/>
  <c r="AC4086" i="11"/>
  <c r="AB4086" i="11"/>
  <c r="U4086" i="11"/>
  <c r="T4086" i="11"/>
  <c r="AC4085" i="11"/>
  <c r="AB4085" i="11"/>
  <c r="U4085" i="11"/>
  <c r="T4085" i="11"/>
  <c r="AC4084" i="11"/>
  <c r="AB4084" i="11"/>
  <c r="U4084" i="11"/>
  <c r="X4084" i="11" s="1"/>
  <c r="T4084" i="11"/>
  <c r="AC4083" i="11"/>
  <c r="AB4083" i="11"/>
  <c r="U4083" i="11"/>
  <c r="X4083" i="11" s="1"/>
  <c r="T4083" i="11"/>
  <c r="AC4082" i="11"/>
  <c r="AB4082" i="11"/>
  <c r="U4082" i="11"/>
  <c r="T4082" i="11"/>
  <c r="AC4081" i="11"/>
  <c r="AB4081" i="11"/>
  <c r="U4081" i="11"/>
  <c r="T4081" i="11"/>
  <c r="AC4080" i="11"/>
  <c r="AB4080" i="11"/>
  <c r="U4080" i="11"/>
  <c r="X4080" i="11" s="1"/>
  <c r="T4080" i="11"/>
  <c r="AC4079" i="11"/>
  <c r="AB4079" i="11"/>
  <c r="U4079" i="11"/>
  <c r="T4079" i="11"/>
  <c r="AC4078" i="11"/>
  <c r="AB4078" i="11"/>
  <c r="U4078" i="11"/>
  <c r="T4078" i="11"/>
  <c r="AC4077" i="11"/>
  <c r="AB4077" i="11"/>
  <c r="U4077" i="11"/>
  <c r="V4077" i="11" s="1"/>
  <c r="T4077" i="11"/>
  <c r="AC4076" i="11"/>
  <c r="AB4076" i="11"/>
  <c r="U4076" i="11"/>
  <c r="X4076" i="11" s="1"/>
  <c r="T4076" i="11"/>
  <c r="AC4075" i="11"/>
  <c r="AB4075" i="11"/>
  <c r="U4075" i="11"/>
  <c r="X4075" i="11" s="1"/>
  <c r="T4075" i="11"/>
  <c r="AC4074" i="11"/>
  <c r="AB4074" i="11"/>
  <c r="U4074" i="11"/>
  <c r="T4074" i="11"/>
  <c r="AC4073" i="11"/>
  <c r="AB4073" i="11"/>
  <c r="U4073" i="11"/>
  <c r="T4073" i="11"/>
  <c r="AC4072" i="11"/>
  <c r="AB4072" i="11"/>
  <c r="U4072" i="11"/>
  <c r="X4072" i="11" s="1"/>
  <c r="T4072" i="11"/>
  <c r="AC4071" i="11"/>
  <c r="AB4071" i="11"/>
  <c r="U4071" i="11"/>
  <c r="T4071" i="11"/>
  <c r="AC4070" i="11"/>
  <c r="AB4070" i="11"/>
  <c r="U4070" i="11"/>
  <c r="T4070" i="11"/>
  <c r="AC4069" i="11"/>
  <c r="AB4069" i="11"/>
  <c r="U4069" i="11"/>
  <c r="T4069" i="11"/>
  <c r="AC4068" i="11"/>
  <c r="AB4068" i="11"/>
  <c r="U4068" i="11"/>
  <c r="X4068" i="11" s="1"/>
  <c r="T4068" i="11"/>
  <c r="AC4067" i="11"/>
  <c r="AB4067" i="11"/>
  <c r="U4067" i="11"/>
  <c r="T4067" i="11"/>
  <c r="AC4066" i="11"/>
  <c r="AB4066" i="11"/>
  <c r="U4066" i="11"/>
  <c r="T4066" i="11"/>
  <c r="AC4065" i="11"/>
  <c r="AB4065" i="11"/>
  <c r="U4065" i="11"/>
  <c r="V4065" i="11" s="1"/>
  <c r="T4065" i="11"/>
  <c r="AC4064" i="11"/>
  <c r="AB4064" i="11"/>
  <c r="U4064" i="11"/>
  <c r="T4064" i="11"/>
  <c r="AC4063" i="11"/>
  <c r="AB4063" i="11"/>
  <c r="U4063" i="11"/>
  <c r="V4063" i="11" s="1"/>
  <c r="T4063" i="11"/>
  <c r="AC4062" i="11"/>
  <c r="AB4062" i="11"/>
  <c r="U4062" i="11"/>
  <c r="T4062" i="11"/>
  <c r="AC4061" i="11"/>
  <c r="AB4061" i="11"/>
  <c r="U4061" i="11"/>
  <c r="V4061" i="11" s="1"/>
  <c r="T4061" i="11"/>
  <c r="AC4060" i="11"/>
  <c r="AB4060" i="11"/>
  <c r="U4060" i="11"/>
  <c r="X4060" i="11" s="1"/>
  <c r="T4060" i="11"/>
  <c r="AC4059" i="11"/>
  <c r="AB4059" i="11"/>
  <c r="U4059" i="11"/>
  <c r="T4059" i="11"/>
  <c r="AC4058" i="11"/>
  <c r="AB4058" i="11"/>
  <c r="U4058" i="11"/>
  <c r="T4058" i="11"/>
  <c r="AC4057" i="11"/>
  <c r="AB4057" i="11"/>
  <c r="U4057" i="11"/>
  <c r="V4057" i="11" s="1"/>
  <c r="T4057" i="11"/>
  <c r="AC4056" i="11"/>
  <c r="AB4056" i="11"/>
  <c r="U4056" i="11"/>
  <c r="X4056" i="11" s="1"/>
  <c r="T4056" i="11"/>
  <c r="AC4055" i="11"/>
  <c r="AB4055" i="11"/>
  <c r="U4055" i="11"/>
  <c r="T4055" i="11"/>
  <c r="AC4054" i="11"/>
  <c r="AB4054" i="11"/>
  <c r="U4054" i="11"/>
  <c r="T4054" i="11"/>
  <c r="AC4053" i="11"/>
  <c r="AB4053" i="11"/>
  <c r="U4053" i="11"/>
  <c r="T4053" i="11"/>
  <c r="AC4052" i="11"/>
  <c r="AB4052" i="11"/>
  <c r="U4052" i="11"/>
  <c r="T4052" i="11"/>
  <c r="AC4051" i="11"/>
  <c r="AB4051" i="11"/>
  <c r="U4051" i="11"/>
  <c r="T4051" i="11"/>
  <c r="AC4050" i="11"/>
  <c r="AB4050" i="11"/>
  <c r="U4050" i="11"/>
  <c r="X4050" i="11" s="1"/>
  <c r="T4050" i="11"/>
  <c r="AC4049" i="11"/>
  <c r="AB4049" i="11"/>
  <c r="U4049" i="11"/>
  <c r="V4049" i="11" s="1"/>
  <c r="T4049" i="11"/>
  <c r="AC4048" i="11"/>
  <c r="AB4048" i="11"/>
  <c r="U4048" i="11"/>
  <c r="T4048" i="11"/>
  <c r="AC4047" i="11"/>
  <c r="AB4047" i="11"/>
  <c r="U4047" i="11"/>
  <c r="T4047" i="11"/>
  <c r="AC4046" i="11"/>
  <c r="AB4046" i="11"/>
  <c r="U4046" i="11"/>
  <c r="X4046" i="11" s="1"/>
  <c r="T4046" i="11"/>
  <c r="AC4045" i="11"/>
  <c r="AB4045" i="11"/>
  <c r="U4045" i="11"/>
  <c r="V4045" i="11" s="1"/>
  <c r="T4045" i="11"/>
  <c r="AC4044" i="11"/>
  <c r="AB4044" i="11"/>
  <c r="U4044" i="11"/>
  <c r="X4044" i="11" s="1"/>
  <c r="T4044" i="11"/>
  <c r="AC4043" i="11"/>
  <c r="AB4043" i="11"/>
  <c r="U4043" i="11"/>
  <c r="T4043" i="11"/>
  <c r="AC4042" i="11"/>
  <c r="AB4042" i="11"/>
  <c r="U4042" i="11"/>
  <c r="T4042" i="11"/>
  <c r="AC4041" i="11"/>
  <c r="AB4041" i="11"/>
  <c r="U4041" i="11"/>
  <c r="T4041" i="11"/>
  <c r="AC4040" i="11"/>
  <c r="AB4040" i="11"/>
  <c r="U4040" i="11"/>
  <c r="X4040" i="11" s="1"/>
  <c r="T4040" i="11"/>
  <c r="AC4039" i="11"/>
  <c r="AB4039" i="11"/>
  <c r="U4039" i="11"/>
  <c r="T4039" i="11"/>
  <c r="AC4038" i="11"/>
  <c r="AB4038" i="11"/>
  <c r="U4038" i="11"/>
  <c r="T4038" i="11"/>
  <c r="AC4037" i="11"/>
  <c r="AB4037" i="11"/>
  <c r="U4037" i="11"/>
  <c r="T4037" i="11"/>
  <c r="AC4036" i="11"/>
  <c r="AB4036" i="11"/>
  <c r="U4036" i="11"/>
  <c r="X4036" i="11" s="1"/>
  <c r="T4036" i="11"/>
  <c r="AC4035" i="11"/>
  <c r="AB4035" i="11"/>
  <c r="U4035" i="11"/>
  <c r="T4035" i="11"/>
  <c r="AC4034" i="11"/>
  <c r="AB4034" i="11"/>
  <c r="U4034" i="11"/>
  <c r="T4034" i="11"/>
  <c r="AC4033" i="11"/>
  <c r="AB4033" i="11"/>
  <c r="U4033" i="11"/>
  <c r="V4033" i="11" s="1"/>
  <c r="T4033" i="11"/>
  <c r="AC4032" i="11"/>
  <c r="AB4032" i="11"/>
  <c r="U4032" i="11"/>
  <c r="T4032" i="11"/>
  <c r="AC4031" i="11"/>
  <c r="AB4031" i="11"/>
  <c r="U4031" i="11"/>
  <c r="T4031" i="11"/>
  <c r="AC4030" i="11"/>
  <c r="AB4030" i="11"/>
  <c r="U4030" i="11"/>
  <c r="X4030" i="11" s="1"/>
  <c r="T4030" i="11"/>
  <c r="AC4029" i="11"/>
  <c r="AB4029" i="11"/>
  <c r="U4029" i="11"/>
  <c r="V4029" i="11" s="1"/>
  <c r="T4029" i="11"/>
  <c r="AC4028" i="11"/>
  <c r="AB4028" i="11"/>
  <c r="U4028" i="11"/>
  <c r="X4028" i="11" s="1"/>
  <c r="T4028" i="11"/>
  <c r="AC4027" i="11"/>
  <c r="AB4027" i="11"/>
  <c r="U4027" i="11"/>
  <c r="T4027" i="11"/>
  <c r="AC4026" i="11"/>
  <c r="AB4026" i="11"/>
  <c r="U4026" i="11"/>
  <c r="T4026" i="11"/>
  <c r="AC4025" i="11"/>
  <c r="AB4025" i="11"/>
  <c r="U4025" i="11"/>
  <c r="V4025" i="11" s="1"/>
  <c r="T4025" i="11"/>
  <c r="AC4024" i="11"/>
  <c r="AB4024" i="11"/>
  <c r="U4024" i="11"/>
  <c r="X4024" i="11" s="1"/>
  <c r="T4024" i="11"/>
  <c r="AC4023" i="11"/>
  <c r="AB4023" i="11"/>
  <c r="U4023" i="11"/>
  <c r="T4023" i="11"/>
  <c r="AC4022" i="11"/>
  <c r="AB4022" i="11"/>
  <c r="U4022" i="11"/>
  <c r="X4022" i="11" s="1"/>
  <c r="T4022" i="11"/>
  <c r="AC4021" i="11"/>
  <c r="AB4021" i="11"/>
  <c r="U4021" i="11"/>
  <c r="T4021" i="11"/>
  <c r="AC4020" i="11"/>
  <c r="AB4020" i="11"/>
  <c r="U4020" i="11"/>
  <c r="T4020" i="11"/>
  <c r="AC4019" i="11"/>
  <c r="AB4019" i="11"/>
  <c r="U4019" i="11"/>
  <c r="T4019" i="11"/>
  <c r="AC4018" i="11"/>
  <c r="AB4018" i="11"/>
  <c r="U4018" i="11"/>
  <c r="T4018" i="11"/>
  <c r="AC4017" i="11"/>
  <c r="AB4017" i="11"/>
  <c r="U4017" i="11"/>
  <c r="V4017" i="11" s="1"/>
  <c r="T4017" i="11"/>
  <c r="AC4016" i="11"/>
  <c r="AB4016" i="11"/>
  <c r="U4016" i="11"/>
  <c r="T4016" i="11"/>
  <c r="AC4015" i="11"/>
  <c r="AB4015" i="11"/>
  <c r="U4015" i="11"/>
  <c r="T4015" i="11"/>
  <c r="AC4014" i="11"/>
  <c r="AB4014" i="11"/>
  <c r="U4014" i="11"/>
  <c r="X4014" i="11" s="1"/>
  <c r="T4014" i="11"/>
  <c r="AC4013" i="11"/>
  <c r="AB4013" i="11"/>
  <c r="U4013" i="11"/>
  <c r="V4013" i="11" s="1"/>
  <c r="T4013" i="11"/>
  <c r="AC4012" i="11"/>
  <c r="AB4012" i="11"/>
  <c r="U4012" i="11"/>
  <c r="X4012" i="11" s="1"/>
  <c r="T4012" i="11"/>
  <c r="AC4011" i="11"/>
  <c r="AB4011" i="11"/>
  <c r="U4011" i="11"/>
  <c r="T4011" i="11"/>
  <c r="AC4010" i="11"/>
  <c r="AB4010" i="11"/>
  <c r="U4010" i="11"/>
  <c r="T4010" i="11"/>
  <c r="AC4009" i="11"/>
  <c r="AB4009" i="11"/>
  <c r="U4009" i="11"/>
  <c r="T4009" i="11"/>
  <c r="AC4008" i="11"/>
  <c r="AB4008" i="11"/>
  <c r="U4008" i="11"/>
  <c r="X4008" i="11" s="1"/>
  <c r="T4008" i="11"/>
  <c r="AC4007" i="11"/>
  <c r="AB4007" i="11"/>
  <c r="U4007" i="11"/>
  <c r="X4007" i="11" s="1"/>
  <c r="T4007" i="11"/>
  <c r="AC4006" i="11"/>
  <c r="AB4006" i="11"/>
  <c r="U4006" i="11"/>
  <c r="V4006" i="11" s="1"/>
  <c r="T4006" i="11"/>
  <c r="AC4005" i="11"/>
  <c r="AB4005" i="11"/>
  <c r="U4005" i="11"/>
  <c r="T4005" i="11"/>
  <c r="AC4004" i="11"/>
  <c r="AB4004" i="11"/>
  <c r="U4004" i="11"/>
  <c r="X4004" i="11" s="1"/>
  <c r="T4004" i="11"/>
  <c r="AC4003" i="11"/>
  <c r="AB4003" i="11"/>
  <c r="U4003" i="11"/>
  <c r="T4003" i="11"/>
  <c r="AC4002" i="11"/>
  <c r="AB4002" i="11"/>
  <c r="U4002" i="11"/>
  <c r="X4002" i="11" s="1"/>
  <c r="T4002" i="11"/>
  <c r="AC4001" i="11"/>
  <c r="AB4001" i="11"/>
  <c r="U4001" i="11"/>
  <c r="V4001" i="11" s="1"/>
  <c r="T4001" i="11"/>
  <c r="AC4000" i="11"/>
  <c r="AB4000" i="11"/>
  <c r="U4000" i="11"/>
  <c r="T4000" i="11"/>
  <c r="AC3999" i="11"/>
  <c r="AB3999" i="11"/>
  <c r="U3999" i="11"/>
  <c r="X3999" i="11" s="1"/>
  <c r="T3999" i="11"/>
  <c r="AC3998" i="11"/>
  <c r="AB3998" i="11"/>
  <c r="U3998" i="11"/>
  <c r="T3998" i="11"/>
  <c r="AC3997" i="11"/>
  <c r="AB3997" i="11"/>
  <c r="U3997" i="11"/>
  <c r="V3997" i="11" s="1"/>
  <c r="T3997" i="11"/>
  <c r="AC3996" i="11"/>
  <c r="AB3996" i="11"/>
  <c r="U3996" i="11"/>
  <c r="X3996" i="11" s="1"/>
  <c r="T3996" i="11"/>
  <c r="AC3995" i="11"/>
  <c r="AB3995" i="11"/>
  <c r="U3995" i="11"/>
  <c r="T3995" i="11"/>
  <c r="AC3994" i="11"/>
  <c r="AB3994" i="11"/>
  <c r="U3994" i="11"/>
  <c r="T3994" i="11"/>
  <c r="AC3993" i="11"/>
  <c r="AB3993" i="11"/>
  <c r="U3993" i="11"/>
  <c r="V3993" i="11" s="1"/>
  <c r="T3993" i="11"/>
  <c r="AC3992" i="11"/>
  <c r="AB3992" i="11"/>
  <c r="U3992" i="11"/>
  <c r="X3992" i="11" s="1"/>
  <c r="T3992" i="11"/>
  <c r="AC3991" i="11"/>
  <c r="AB3991" i="11"/>
  <c r="U3991" i="11"/>
  <c r="T3991" i="11"/>
  <c r="AC3990" i="11"/>
  <c r="AB3990" i="11"/>
  <c r="U3990" i="11"/>
  <c r="X3990" i="11" s="1"/>
  <c r="T3990" i="11"/>
  <c r="AC3989" i="11"/>
  <c r="AB3989" i="11"/>
  <c r="U3989" i="11"/>
  <c r="T3989" i="11"/>
  <c r="AC3988" i="11"/>
  <c r="AB3988" i="11"/>
  <c r="U3988" i="11"/>
  <c r="T3988" i="11"/>
  <c r="AC3987" i="11"/>
  <c r="AB3987" i="11"/>
  <c r="U3987" i="11"/>
  <c r="V3987" i="11" s="1"/>
  <c r="T3987" i="11"/>
  <c r="AC3986" i="11"/>
  <c r="AB3986" i="11"/>
  <c r="U3986" i="11"/>
  <c r="T3986" i="11"/>
  <c r="AC3985" i="11"/>
  <c r="AB3985" i="11"/>
  <c r="U3985" i="11"/>
  <c r="V3985" i="11" s="1"/>
  <c r="T3985" i="11"/>
  <c r="AC3984" i="11"/>
  <c r="AB3984" i="11"/>
  <c r="U3984" i="11"/>
  <c r="T3984" i="11"/>
  <c r="AC3983" i="11"/>
  <c r="AB3983" i="11"/>
  <c r="U3983" i="11"/>
  <c r="T3983" i="11"/>
  <c r="AC3982" i="11"/>
  <c r="AB3982" i="11"/>
  <c r="U3982" i="11"/>
  <c r="T3982" i="11"/>
  <c r="AC3981" i="11"/>
  <c r="AB3981" i="11"/>
  <c r="U3981" i="11"/>
  <c r="V3981" i="11" s="1"/>
  <c r="T3981" i="11"/>
  <c r="AC3980" i="11"/>
  <c r="AB3980" i="11"/>
  <c r="U3980" i="11"/>
  <c r="X3980" i="11" s="1"/>
  <c r="T3980" i="11"/>
  <c r="AC3979" i="11"/>
  <c r="AB3979" i="11"/>
  <c r="U3979" i="11"/>
  <c r="T3979" i="11"/>
  <c r="AC3978" i="11"/>
  <c r="AB3978" i="11"/>
  <c r="U3978" i="11"/>
  <c r="T3978" i="11"/>
  <c r="AC3977" i="11"/>
  <c r="AB3977" i="11"/>
  <c r="U3977" i="11"/>
  <c r="T3977" i="11"/>
  <c r="AC3976" i="11"/>
  <c r="AB3976" i="11"/>
  <c r="U3976" i="11"/>
  <c r="X3976" i="11" s="1"/>
  <c r="T3976" i="11"/>
  <c r="AC3975" i="11"/>
  <c r="AB3975" i="11"/>
  <c r="U3975" i="11"/>
  <c r="V3975" i="11" s="1"/>
  <c r="T3975" i="11"/>
  <c r="AC3974" i="11"/>
  <c r="AB3974" i="11"/>
  <c r="U3974" i="11"/>
  <c r="T3974" i="11"/>
  <c r="AC3973" i="11"/>
  <c r="AB3973" i="11"/>
  <c r="U3973" i="11"/>
  <c r="T3973" i="11"/>
  <c r="AC3972" i="11"/>
  <c r="AB3972" i="11"/>
  <c r="U3972" i="11"/>
  <c r="X3972" i="11" s="1"/>
  <c r="T3972" i="11"/>
  <c r="AC3971" i="11"/>
  <c r="AB3971" i="11"/>
  <c r="U3971" i="11"/>
  <c r="X3971" i="11" s="1"/>
  <c r="T3971" i="11"/>
  <c r="AC3970" i="11"/>
  <c r="AB3970" i="11"/>
  <c r="U3970" i="11"/>
  <c r="T3970" i="11"/>
  <c r="AC3969" i="11"/>
  <c r="AB3969" i="11"/>
  <c r="U3969" i="11"/>
  <c r="V3969" i="11" s="1"/>
  <c r="T3969" i="11"/>
  <c r="AC3968" i="11"/>
  <c r="AB3968" i="11"/>
  <c r="U3968" i="11"/>
  <c r="T3968" i="11"/>
  <c r="AC3967" i="11"/>
  <c r="AB3967" i="11"/>
  <c r="U3967" i="11"/>
  <c r="T3967" i="11"/>
  <c r="AC3966" i="11"/>
  <c r="AB3966" i="11"/>
  <c r="U3966" i="11"/>
  <c r="T3966" i="11"/>
  <c r="AC3965" i="11"/>
  <c r="AB3965" i="11"/>
  <c r="U3965" i="11"/>
  <c r="V3965" i="11" s="1"/>
  <c r="T3965" i="11"/>
  <c r="AC3964" i="11"/>
  <c r="AB3964" i="11"/>
  <c r="U3964" i="11"/>
  <c r="X3964" i="11" s="1"/>
  <c r="T3964" i="11"/>
  <c r="AC3963" i="11"/>
  <c r="AB3963" i="11"/>
  <c r="U3963" i="11"/>
  <c r="T3963" i="11"/>
  <c r="AC3962" i="11"/>
  <c r="AB3962" i="11"/>
  <c r="U3962" i="11"/>
  <c r="T3962" i="11"/>
  <c r="AC3961" i="11"/>
  <c r="AB3961" i="11"/>
  <c r="U3961" i="11"/>
  <c r="V3961" i="11" s="1"/>
  <c r="T3961" i="11"/>
  <c r="AC3960" i="11"/>
  <c r="AB3960" i="11"/>
  <c r="U3960" i="11"/>
  <c r="T3960" i="11"/>
  <c r="AC3959" i="11"/>
  <c r="AB3959" i="11"/>
  <c r="U3959" i="11"/>
  <c r="X3959" i="11" s="1"/>
  <c r="T3959" i="11"/>
  <c r="AC3958" i="11"/>
  <c r="AB3958" i="11"/>
  <c r="U3958" i="11"/>
  <c r="T3958" i="11"/>
  <c r="AC3957" i="11"/>
  <c r="AB3957" i="11"/>
  <c r="U3957" i="11"/>
  <c r="X3957" i="11" s="1"/>
  <c r="T3957" i="11"/>
  <c r="AC3956" i="11"/>
  <c r="AB3956" i="11"/>
  <c r="U3956" i="11"/>
  <c r="T3956" i="11"/>
  <c r="AC3955" i="11"/>
  <c r="AB3955" i="11"/>
  <c r="U3955" i="11"/>
  <c r="T3955" i="11"/>
  <c r="AC3954" i="11"/>
  <c r="AB3954" i="11"/>
  <c r="U3954" i="11"/>
  <c r="T3954" i="11"/>
  <c r="AC3953" i="11"/>
  <c r="AB3953" i="11"/>
  <c r="U3953" i="11"/>
  <c r="T3953" i="11"/>
  <c r="AC3952" i="11"/>
  <c r="AB3952" i="11"/>
  <c r="U3952" i="11"/>
  <c r="T3952" i="11"/>
  <c r="AC3951" i="11"/>
  <c r="AB3951" i="11"/>
  <c r="U3951" i="11"/>
  <c r="T3951" i="11"/>
  <c r="AC3950" i="11"/>
  <c r="AB3950" i="11"/>
  <c r="U3950" i="11"/>
  <c r="T3950" i="11"/>
  <c r="AC3949" i="11"/>
  <c r="AB3949" i="11"/>
  <c r="U3949" i="11"/>
  <c r="T3949" i="11"/>
  <c r="AC3948" i="11"/>
  <c r="AB3948" i="11"/>
  <c r="U3948" i="11"/>
  <c r="X3948" i="11" s="1"/>
  <c r="T3948" i="11"/>
  <c r="AC3947" i="11"/>
  <c r="AB3947" i="11"/>
  <c r="U3947" i="11"/>
  <c r="T3947" i="11"/>
  <c r="AC3946" i="11"/>
  <c r="AB3946" i="11"/>
  <c r="U3946" i="11"/>
  <c r="T3946" i="11"/>
  <c r="AC3945" i="11"/>
  <c r="AB3945" i="11"/>
  <c r="U3945" i="11"/>
  <c r="T3945" i="11"/>
  <c r="AC3944" i="11"/>
  <c r="AB3944" i="11"/>
  <c r="U3944" i="11"/>
  <c r="T3944" i="11"/>
  <c r="AC3943" i="11"/>
  <c r="AB3943" i="11"/>
  <c r="U3943" i="11"/>
  <c r="V3943" i="11" s="1"/>
  <c r="T3943" i="11"/>
  <c r="AC3942" i="11"/>
  <c r="AB3942" i="11"/>
  <c r="U3942" i="11"/>
  <c r="T3942" i="11"/>
  <c r="AC3941" i="11"/>
  <c r="AB3941" i="11"/>
  <c r="U3941" i="11"/>
  <c r="T3941" i="11"/>
  <c r="AC3940" i="11"/>
  <c r="AB3940" i="11"/>
  <c r="U3940" i="11"/>
  <c r="T3940" i="11"/>
  <c r="AC3939" i="11"/>
  <c r="AB3939" i="11"/>
  <c r="U3939" i="11"/>
  <c r="T3939" i="11"/>
  <c r="AC3938" i="11"/>
  <c r="AB3938" i="11"/>
  <c r="U3938" i="11"/>
  <c r="X3938" i="11" s="1"/>
  <c r="T3938" i="11"/>
  <c r="AC3937" i="11"/>
  <c r="AB3937" i="11"/>
  <c r="U3937" i="11"/>
  <c r="T3937" i="11"/>
  <c r="AC3936" i="11"/>
  <c r="AB3936" i="11"/>
  <c r="U3936" i="11"/>
  <c r="T3936" i="11"/>
  <c r="AC3935" i="11"/>
  <c r="AB3935" i="11"/>
  <c r="U3935" i="11"/>
  <c r="T3935" i="11"/>
  <c r="AC3934" i="11"/>
  <c r="AB3934" i="11"/>
  <c r="U3934" i="11"/>
  <c r="T3934" i="11"/>
  <c r="AC3933" i="11"/>
  <c r="AB3933" i="11"/>
  <c r="U3933" i="11"/>
  <c r="X3933" i="11" s="1"/>
  <c r="T3933" i="11"/>
  <c r="AC3932" i="11"/>
  <c r="AB3932" i="11"/>
  <c r="U3932" i="11"/>
  <c r="T3932" i="11"/>
  <c r="AC3931" i="11"/>
  <c r="AB3931" i="11"/>
  <c r="U3931" i="11"/>
  <c r="T3931" i="11"/>
  <c r="AC3930" i="11"/>
  <c r="AB3930" i="11"/>
  <c r="U3930" i="11"/>
  <c r="T3930" i="11"/>
  <c r="AC3929" i="11"/>
  <c r="AB3929" i="11"/>
  <c r="U3929" i="11"/>
  <c r="T3929" i="11"/>
  <c r="AC3928" i="11"/>
  <c r="AB3928" i="11"/>
  <c r="U3928" i="11"/>
  <c r="T3928" i="11"/>
  <c r="AC3927" i="11"/>
  <c r="AB3927" i="11"/>
  <c r="U3927" i="11"/>
  <c r="V3927" i="11" s="1"/>
  <c r="T3927" i="11"/>
  <c r="AC3926" i="11"/>
  <c r="AB3926" i="11"/>
  <c r="U3926" i="11"/>
  <c r="T3926" i="11"/>
  <c r="AC3925" i="11"/>
  <c r="AB3925" i="11"/>
  <c r="U3925" i="11"/>
  <c r="T3925" i="11"/>
  <c r="AC3924" i="11"/>
  <c r="AB3924" i="11"/>
  <c r="U3924" i="11"/>
  <c r="T3924" i="11"/>
  <c r="AC3923" i="11"/>
  <c r="AB3923" i="11"/>
  <c r="U3923" i="11"/>
  <c r="V3923" i="11" s="1"/>
  <c r="T3923" i="11"/>
  <c r="AC3922" i="11"/>
  <c r="AB3922" i="11"/>
  <c r="U3922" i="11"/>
  <c r="X3922" i="11" s="1"/>
  <c r="T3922" i="11"/>
  <c r="AC3921" i="11"/>
  <c r="AB3921" i="11"/>
  <c r="U3921" i="11"/>
  <c r="T3921" i="11"/>
  <c r="AC3920" i="11"/>
  <c r="AB3920" i="11"/>
  <c r="U3920" i="11"/>
  <c r="T3920" i="11"/>
  <c r="AC3919" i="11"/>
  <c r="AB3919" i="11"/>
  <c r="U3919" i="11"/>
  <c r="T3919" i="11"/>
  <c r="AC3918" i="11"/>
  <c r="AB3918" i="11"/>
  <c r="U3918" i="11"/>
  <c r="T3918" i="11"/>
  <c r="AC3917" i="11"/>
  <c r="AB3917" i="11"/>
  <c r="U3917" i="11"/>
  <c r="V3917" i="11" s="1"/>
  <c r="T3917" i="11"/>
  <c r="AC3916" i="11"/>
  <c r="AB3916" i="11"/>
  <c r="U3916" i="11"/>
  <c r="T3916" i="11"/>
  <c r="AC3915" i="11"/>
  <c r="AB3915" i="11"/>
  <c r="U3915" i="11"/>
  <c r="T3915" i="11"/>
  <c r="AC3914" i="11"/>
  <c r="AB3914" i="11"/>
  <c r="U3914" i="11"/>
  <c r="T3914" i="11"/>
  <c r="AC3913" i="11"/>
  <c r="AB3913" i="11"/>
  <c r="U3913" i="11"/>
  <c r="X3913" i="11" s="1"/>
  <c r="T3913" i="11"/>
  <c r="AC3912" i="11"/>
  <c r="AB3912" i="11"/>
  <c r="U3912" i="11"/>
  <c r="X3912" i="11" s="1"/>
  <c r="T3912" i="11"/>
  <c r="AC3911" i="11"/>
  <c r="AB3911" i="11"/>
  <c r="U3911" i="11"/>
  <c r="V3911" i="11" s="1"/>
  <c r="T3911" i="11"/>
  <c r="AC3910" i="11"/>
  <c r="AB3910" i="11"/>
  <c r="U3910" i="11"/>
  <c r="T3910" i="11"/>
  <c r="AC3909" i="11"/>
  <c r="AB3909" i="11"/>
  <c r="U3909" i="11"/>
  <c r="X3909" i="11" s="1"/>
  <c r="T3909" i="11"/>
  <c r="AC3908" i="11"/>
  <c r="AB3908" i="11"/>
  <c r="U3908" i="11"/>
  <c r="T3908" i="11"/>
  <c r="AC3907" i="11"/>
  <c r="AB3907" i="11"/>
  <c r="U3907" i="11"/>
  <c r="V3907" i="11" s="1"/>
  <c r="T3907" i="11"/>
  <c r="AC3906" i="11"/>
  <c r="AB3906" i="11"/>
  <c r="U3906" i="11"/>
  <c r="X3906" i="11" s="1"/>
  <c r="T3906" i="11"/>
  <c r="AC3905" i="11"/>
  <c r="AB3905" i="11"/>
  <c r="U3905" i="11"/>
  <c r="V3905" i="11" s="1"/>
  <c r="T3905" i="11"/>
  <c r="AC3904" i="11"/>
  <c r="AB3904" i="11"/>
  <c r="U3904" i="11"/>
  <c r="V3904" i="11" s="1"/>
  <c r="T3904" i="11"/>
  <c r="AC3903" i="11"/>
  <c r="AB3903" i="11"/>
  <c r="U3903" i="11"/>
  <c r="T3903" i="11"/>
  <c r="AC3902" i="11"/>
  <c r="AB3902" i="11"/>
  <c r="U3902" i="11"/>
  <c r="X3902" i="11" s="1"/>
  <c r="T3902" i="11"/>
  <c r="AC3901" i="11"/>
  <c r="AB3901" i="11"/>
  <c r="U3901" i="11"/>
  <c r="T3901" i="11"/>
  <c r="AC3900" i="11"/>
  <c r="AB3900" i="11"/>
  <c r="U3900" i="11"/>
  <c r="T3900" i="11"/>
  <c r="AC3899" i="11"/>
  <c r="AB3899" i="11"/>
  <c r="U3899" i="11"/>
  <c r="T3899" i="11"/>
  <c r="AC3898" i="11"/>
  <c r="AB3898" i="11"/>
  <c r="U3898" i="11"/>
  <c r="T3898" i="11"/>
  <c r="AC3897" i="11"/>
  <c r="AB3897" i="11"/>
  <c r="U3897" i="11"/>
  <c r="T3897" i="11"/>
  <c r="AC3896" i="11"/>
  <c r="AB3896" i="11"/>
  <c r="U3896" i="11"/>
  <c r="T3896" i="11"/>
  <c r="AC3895" i="11"/>
  <c r="AB3895" i="11"/>
  <c r="U3895" i="11"/>
  <c r="V3895" i="11" s="1"/>
  <c r="T3895" i="11"/>
  <c r="AC3894" i="11"/>
  <c r="AB3894" i="11"/>
  <c r="U3894" i="11"/>
  <c r="T3894" i="11"/>
  <c r="AC3893" i="11"/>
  <c r="AB3893" i="11"/>
  <c r="U3893" i="11"/>
  <c r="X3893" i="11" s="1"/>
  <c r="T3893" i="11"/>
  <c r="AC3892" i="11"/>
  <c r="AB3892" i="11"/>
  <c r="U3892" i="11"/>
  <c r="X3892" i="11" s="1"/>
  <c r="T3892" i="11"/>
  <c r="AC3891" i="11"/>
  <c r="AB3891" i="11"/>
  <c r="U3891" i="11"/>
  <c r="T3891" i="11"/>
  <c r="AC3890" i="11"/>
  <c r="AB3890" i="11"/>
  <c r="U3890" i="11"/>
  <c r="X3890" i="11" s="1"/>
  <c r="T3890" i="11"/>
  <c r="AC3889" i="11"/>
  <c r="AB3889" i="11"/>
  <c r="U3889" i="11"/>
  <c r="T3889" i="11"/>
  <c r="AC3888" i="11"/>
  <c r="AB3888" i="11"/>
  <c r="U3888" i="11"/>
  <c r="T3888" i="11"/>
  <c r="AC3887" i="11"/>
  <c r="AB3887" i="11"/>
  <c r="U3887" i="11"/>
  <c r="T3887" i="11"/>
  <c r="AC3886" i="11"/>
  <c r="AB3886" i="11"/>
  <c r="U3886" i="11"/>
  <c r="X3886" i="11" s="1"/>
  <c r="T3886" i="11"/>
  <c r="AC3885" i="11"/>
  <c r="AB3885" i="11"/>
  <c r="U3885" i="11"/>
  <c r="T3885" i="11"/>
  <c r="AC3884" i="11"/>
  <c r="AB3884" i="11"/>
  <c r="U3884" i="11"/>
  <c r="T3884" i="11"/>
  <c r="AC3883" i="11"/>
  <c r="AB3883" i="11"/>
  <c r="U3883" i="11"/>
  <c r="T3883" i="11"/>
  <c r="AC3882" i="11"/>
  <c r="AB3882" i="11"/>
  <c r="U3882" i="11"/>
  <c r="T3882" i="11"/>
  <c r="AC3881" i="11"/>
  <c r="AB3881" i="11"/>
  <c r="U3881" i="11"/>
  <c r="T3881" i="11"/>
  <c r="AC3880" i="11"/>
  <c r="AB3880" i="11"/>
  <c r="U3880" i="11"/>
  <c r="T3880" i="11"/>
  <c r="AC3879" i="11"/>
  <c r="AB3879" i="11"/>
  <c r="U3879" i="11"/>
  <c r="V3879" i="11" s="1"/>
  <c r="T3879" i="11"/>
  <c r="AC3878" i="11"/>
  <c r="AB3878" i="11"/>
  <c r="U3878" i="11"/>
  <c r="T3878" i="11"/>
  <c r="AC3877" i="11"/>
  <c r="AB3877" i="11"/>
  <c r="U3877" i="11"/>
  <c r="T3877" i="11"/>
  <c r="AC3876" i="11"/>
  <c r="AB3876" i="11"/>
  <c r="U3876" i="11"/>
  <c r="X3876" i="11" s="1"/>
  <c r="T3876" i="11"/>
  <c r="AC3875" i="11"/>
  <c r="AB3875" i="11"/>
  <c r="U3875" i="11"/>
  <c r="T3875" i="11"/>
  <c r="AC3874" i="11"/>
  <c r="AB3874" i="11"/>
  <c r="U3874" i="11"/>
  <c r="X3874" i="11" s="1"/>
  <c r="T3874" i="11"/>
  <c r="AC3873" i="11"/>
  <c r="AB3873" i="11"/>
  <c r="U3873" i="11"/>
  <c r="T3873" i="11"/>
  <c r="AC3872" i="11"/>
  <c r="AB3872" i="11"/>
  <c r="U3872" i="11"/>
  <c r="T3872" i="11"/>
  <c r="AC3871" i="11"/>
  <c r="AB3871" i="11"/>
  <c r="U3871" i="11"/>
  <c r="T3871" i="11"/>
  <c r="AC3870" i="11"/>
  <c r="AB3870" i="11"/>
  <c r="U3870" i="11"/>
  <c r="T3870" i="11"/>
  <c r="AC3869" i="11"/>
  <c r="AB3869" i="11"/>
  <c r="U3869" i="11"/>
  <c r="X3869" i="11" s="1"/>
  <c r="T3869" i="11"/>
  <c r="AC3868" i="11"/>
  <c r="AB3868" i="11"/>
  <c r="U3868" i="11"/>
  <c r="T3868" i="11"/>
  <c r="AC3867" i="11"/>
  <c r="AB3867" i="11"/>
  <c r="U3867" i="11"/>
  <c r="T3867" i="11"/>
  <c r="AC3866" i="11"/>
  <c r="AB3866" i="11"/>
  <c r="U3866" i="11"/>
  <c r="T3866" i="11"/>
  <c r="AC3865" i="11"/>
  <c r="AB3865" i="11"/>
  <c r="U3865" i="11"/>
  <c r="X3865" i="11" s="1"/>
  <c r="T3865" i="11"/>
  <c r="AC3864" i="11"/>
  <c r="AB3864" i="11"/>
  <c r="U3864" i="11"/>
  <c r="T3864" i="11"/>
  <c r="AC3863" i="11"/>
  <c r="AB3863" i="11"/>
  <c r="U3863" i="11"/>
  <c r="V3863" i="11" s="1"/>
  <c r="T3863" i="11"/>
  <c r="AC3862" i="11"/>
  <c r="AB3862" i="11"/>
  <c r="U3862" i="11"/>
  <c r="T3862" i="11"/>
  <c r="AC3861" i="11"/>
  <c r="AB3861" i="11"/>
  <c r="U3861" i="11"/>
  <c r="T3861" i="11"/>
  <c r="AC3860" i="11"/>
  <c r="AB3860" i="11"/>
  <c r="U3860" i="11"/>
  <c r="T3860" i="11"/>
  <c r="AC3859" i="11"/>
  <c r="AB3859" i="11"/>
  <c r="U3859" i="11"/>
  <c r="V3859" i="11" s="1"/>
  <c r="T3859" i="11"/>
  <c r="AC3858" i="11"/>
  <c r="AB3858" i="11"/>
  <c r="U3858" i="11"/>
  <c r="X3858" i="11" s="1"/>
  <c r="T3858" i="11"/>
  <c r="AC3857" i="11"/>
  <c r="AB3857" i="11"/>
  <c r="U3857" i="11"/>
  <c r="T3857" i="11"/>
  <c r="AC3856" i="11"/>
  <c r="AB3856" i="11"/>
  <c r="U3856" i="11"/>
  <c r="X3856" i="11" s="1"/>
  <c r="T3856" i="11"/>
  <c r="AC3855" i="11"/>
  <c r="AB3855" i="11"/>
  <c r="U3855" i="11"/>
  <c r="T3855" i="11"/>
  <c r="AC3854" i="11"/>
  <c r="AB3854" i="11"/>
  <c r="U3854" i="11"/>
  <c r="T3854" i="11"/>
  <c r="AC3853" i="11"/>
  <c r="AB3853" i="11"/>
  <c r="U3853" i="11"/>
  <c r="T3853" i="11"/>
  <c r="AC3852" i="11"/>
  <c r="AB3852" i="11"/>
  <c r="U3852" i="11"/>
  <c r="T3852" i="11"/>
  <c r="AC3851" i="11"/>
  <c r="AB3851" i="11"/>
  <c r="U3851" i="11"/>
  <c r="T3851" i="11"/>
  <c r="AC3850" i="11"/>
  <c r="AB3850" i="11"/>
  <c r="U3850" i="11"/>
  <c r="T3850" i="11"/>
  <c r="AC3849" i="11"/>
  <c r="AB3849" i="11"/>
  <c r="U3849" i="11"/>
  <c r="V3849" i="11" s="1"/>
  <c r="T3849" i="11"/>
  <c r="AC3848" i="11"/>
  <c r="AB3848" i="11"/>
  <c r="U3848" i="11"/>
  <c r="T3848" i="11"/>
  <c r="AC3847" i="11"/>
  <c r="AB3847" i="11"/>
  <c r="U3847" i="11"/>
  <c r="V3847" i="11" s="1"/>
  <c r="T3847" i="11"/>
  <c r="AC3846" i="11"/>
  <c r="AB3846" i="11"/>
  <c r="U3846" i="11"/>
  <c r="T3846" i="11"/>
  <c r="AC3845" i="11"/>
  <c r="AB3845" i="11"/>
  <c r="U3845" i="11"/>
  <c r="T3845" i="11"/>
  <c r="AC3844" i="11"/>
  <c r="AB3844" i="11"/>
  <c r="U3844" i="11"/>
  <c r="X3844" i="11" s="1"/>
  <c r="T3844" i="11"/>
  <c r="AC3843" i="11"/>
  <c r="AB3843" i="11"/>
  <c r="U3843" i="11"/>
  <c r="V3843" i="11" s="1"/>
  <c r="T3843" i="11"/>
  <c r="AC3842" i="11"/>
  <c r="AB3842" i="11"/>
  <c r="U3842" i="11"/>
  <c r="X3842" i="11" s="1"/>
  <c r="T3842" i="11"/>
  <c r="AC3841" i="11"/>
  <c r="AB3841" i="11"/>
  <c r="U3841" i="11"/>
  <c r="V3841" i="11" s="1"/>
  <c r="T3841" i="11"/>
  <c r="AC3840" i="11"/>
  <c r="AB3840" i="11"/>
  <c r="U3840" i="11"/>
  <c r="X3840" i="11" s="1"/>
  <c r="T3840" i="11"/>
  <c r="AC3839" i="11"/>
  <c r="AB3839" i="11"/>
  <c r="U3839" i="11"/>
  <c r="T3839" i="11"/>
  <c r="AC3838" i="11"/>
  <c r="AB3838" i="11"/>
  <c r="U3838" i="11"/>
  <c r="X3838" i="11" s="1"/>
  <c r="T3838" i="11"/>
  <c r="AC3837" i="11"/>
  <c r="AB3837" i="11"/>
  <c r="U3837" i="11"/>
  <c r="T3837" i="11"/>
  <c r="AC3836" i="11"/>
  <c r="AB3836" i="11"/>
  <c r="U3836" i="11"/>
  <c r="T3836" i="11"/>
  <c r="AC3835" i="11"/>
  <c r="AB3835" i="11"/>
  <c r="U3835" i="11"/>
  <c r="T3835" i="11"/>
  <c r="AC3834" i="11"/>
  <c r="AB3834" i="11"/>
  <c r="U3834" i="11"/>
  <c r="T3834" i="11"/>
  <c r="AC3833" i="11"/>
  <c r="AB3833" i="11"/>
  <c r="U3833" i="11"/>
  <c r="T3833" i="11"/>
  <c r="AC3832" i="11"/>
  <c r="AB3832" i="11"/>
  <c r="U3832" i="11"/>
  <c r="X3832" i="11" s="1"/>
  <c r="T3832" i="11"/>
  <c r="AC3831" i="11"/>
  <c r="AB3831" i="11"/>
  <c r="U3831" i="11"/>
  <c r="V3831" i="11" s="1"/>
  <c r="T3831" i="11"/>
  <c r="AC3830" i="11"/>
  <c r="AB3830" i="11"/>
  <c r="U3830" i="11"/>
  <c r="T3830" i="11"/>
  <c r="AC3829" i="11"/>
  <c r="AB3829" i="11"/>
  <c r="U3829" i="11"/>
  <c r="T3829" i="11"/>
  <c r="AC3828" i="11"/>
  <c r="AB3828" i="11"/>
  <c r="U3828" i="11"/>
  <c r="T3828" i="11"/>
  <c r="AC3827" i="11"/>
  <c r="AB3827" i="11"/>
  <c r="U3827" i="11"/>
  <c r="T3827" i="11"/>
  <c r="AC3826" i="11"/>
  <c r="AB3826" i="11"/>
  <c r="U3826" i="11"/>
  <c r="X3826" i="11" s="1"/>
  <c r="T3826" i="11"/>
  <c r="AC3825" i="11"/>
  <c r="AB3825" i="11"/>
  <c r="U3825" i="11"/>
  <c r="T3825" i="11"/>
  <c r="AC3824" i="11"/>
  <c r="AB3824" i="11"/>
  <c r="U3824" i="11"/>
  <c r="V3824" i="11" s="1"/>
  <c r="T3824" i="11"/>
  <c r="AC3823" i="11"/>
  <c r="AB3823" i="11"/>
  <c r="U3823" i="11"/>
  <c r="T3823" i="11"/>
  <c r="AC3822" i="11"/>
  <c r="AB3822" i="11"/>
  <c r="U3822" i="11"/>
  <c r="X3822" i="11" s="1"/>
  <c r="T3822" i="11"/>
  <c r="AC3821" i="11"/>
  <c r="AB3821" i="11"/>
  <c r="U3821" i="11"/>
  <c r="V3821" i="11" s="1"/>
  <c r="T3821" i="11"/>
  <c r="AC3820" i="11"/>
  <c r="AB3820" i="11"/>
  <c r="U3820" i="11"/>
  <c r="T3820" i="11"/>
  <c r="AC3819" i="11"/>
  <c r="AB3819" i="11"/>
  <c r="U3819" i="11"/>
  <c r="T3819" i="11"/>
  <c r="AC3818" i="11"/>
  <c r="AB3818" i="11"/>
  <c r="U3818" i="11"/>
  <c r="T3818" i="11"/>
  <c r="AC3817" i="11"/>
  <c r="AB3817" i="11"/>
  <c r="U3817" i="11"/>
  <c r="T3817" i="11"/>
  <c r="AC3816" i="11"/>
  <c r="AB3816" i="11"/>
  <c r="U3816" i="11"/>
  <c r="X3816" i="11" s="1"/>
  <c r="T3816" i="11"/>
  <c r="AC3815" i="11"/>
  <c r="AB3815" i="11"/>
  <c r="U3815" i="11"/>
  <c r="V3815" i="11" s="1"/>
  <c r="T3815" i="11"/>
  <c r="AC3814" i="11"/>
  <c r="AB3814" i="11"/>
  <c r="U3814" i="11"/>
  <c r="T3814" i="11"/>
  <c r="AC3813" i="11"/>
  <c r="AB3813" i="11"/>
  <c r="U3813" i="11"/>
  <c r="T3813" i="11"/>
  <c r="AC3812" i="11"/>
  <c r="AB3812" i="11"/>
  <c r="U3812" i="11"/>
  <c r="X3812" i="11" s="1"/>
  <c r="T3812" i="11"/>
  <c r="AC3811" i="11"/>
  <c r="AB3811" i="11"/>
  <c r="U3811" i="11"/>
  <c r="T3811" i="11"/>
  <c r="AC3810" i="11"/>
  <c r="AB3810" i="11"/>
  <c r="U3810" i="11"/>
  <c r="X3810" i="11" s="1"/>
  <c r="T3810" i="11"/>
  <c r="AC3809" i="11"/>
  <c r="AB3809" i="11"/>
  <c r="U3809" i="11"/>
  <c r="T3809" i="11"/>
  <c r="AC3808" i="11"/>
  <c r="AB3808" i="11"/>
  <c r="U3808" i="11"/>
  <c r="V3808" i="11" s="1"/>
  <c r="T3808" i="11"/>
  <c r="AC3807" i="11"/>
  <c r="AB3807" i="11"/>
  <c r="U3807" i="11"/>
  <c r="T3807" i="11"/>
  <c r="AC3806" i="11"/>
  <c r="AB3806" i="11"/>
  <c r="U3806" i="11"/>
  <c r="T3806" i="11"/>
  <c r="AC3805" i="11"/>
  <c r="AB3805" i="11"/>
  <c r="U3805" i="11"/>
  <c r="T3805" i="11"/>
  <c r="AC3804" i="11"/>
  <c r="AB3804" i="11"/>
  <c r="U3804" i="11"/>
  <c r="T3804" i="11"/>
  <c r="AC3803" i="11"/>
  <c r="AB3803" i="11"/>
  <c r="U3803" i="11"/>
  <c r="T3803" i="11"/>
  <c r="AC3802" i="11"/>
  <c r="AB3802" i="11"/>
  <c r="U3802" i="11"/>
  <c r="T3802" i="11"/>
  <c r="AC3801" i="11"/>
  <c r="AB3801" i="11"/>
  <c r="U3801" i="11"/>
  <c r="T3801" i="11"/>
  <c r="AC3800" i="11"/>
  <c r="AB3800" i="11"/>
  <c r="U3800" i="11"/>
  <c r="T3800" i="11"/>
  <c r="AC3799" i="11"/>
  <c r="AB3799" i="11"/>
  <c r="U3799" i="11"/>
  <c r="V3799" i="11" s="1"/>
  <c r="T3799" i="11"/>
  <c r="AC3798" i="11"/>
  <c r="AB3798" i="11"/>
  <c r="U3798" i="11"/>
  <c r="T3798" i="11"/>
  <c r="AC3797" i="11"/>
  <c r="AB3797" i="11"/>
  <c r="U3797" i="11"/>
  <c r="T3797" i="11"/>
  <c r="AC3796" i="11"/>
  <c r="AB3796" i="11"/>
  <c r="U3796" i="11"/>
  <c r="T3796" i="11"/>
  <c r="AC3795" i="11"/>
  <c r="AB3795" i="11"/>
  <c r="U3795" i="11"/>
  <c r="V3795" i="11" s="1"/>
  <c r="T3795" i="11"/>
  <c r="AC3794" i="11"/>
  <c r="AB3794" i="11"/>
  <c r="U3794" i="11"/>
  <c r="X3794" i="11" s="1"/>
  <c r="T3794" i="11"/>
  <c r="AC3793" i="11"/>
  <c r="AB3793" i="11"/>
  <c r="U3793" i="11"/>
  <c r="T3793" i="11"/>
  <c r="AC3792" i="11"/>
  <c r="AB3792" i="11"/>
  <c r="U3792" i="11"/>
  <c r="T3792" i="11"/>
  <c r="AC3791" i="11"/>
  <c r="AB3791" i="11"/>
  <c r="U3791" i="11"/>
  <c r="T3791" i="11"/>
  <c r="AC3790" i="11"/>
  <c r="AB3790" i="11"/>
  <c r="U3790" i="11"/>
  <c r="T3790" i="11"/>
  <c r="AC3789" i="11"/>
  <c r="AB3789" i="11"/>
  <c r="U3789" i="11"/>
  <c r="X3789" i="11" s="1"/>
  <c r="T3789" i="11"/>
  <c r="AC3788" i="11"/>
  <c r="AB3788" i="11"/>
  <c r="U3788" i="11"/>
  <c r="T3788" i="11"/>
  <c r="AC3787" i="11"/>
  <c r="AB3787" i="11"/>
  <c r="U3787" i="11"/>
  <c r="T3787" i="11"/>
  <c r="AC3786" i="11"/>
  <c r="AB3786" i="11"/>
  <c r="U3786" i="11"/>
  <c r="T3786" i="11"/>
  <c r="AC3785" i="11"/>
  <c r="AB3785" i="11"/>
  <c r="U3785" i="11"/>
  <c r="X3785" i="11" s="1"/>
  <c r="T3785" i="11"/>
  <c r="AC3784" i="11"/>
  <c r="AB3784" i="11"/>
  <c r="U3784" i="11"/>
  <c r="T3784" i="11"/>
  <c r="AC3783" i="11"/>
  <c r="AB3783" i="11"/>
  <c r="U3783" i="11"/>
  <c r="V3783" i="11" s="1"/>
  <c r="T3783" i="11"/>
  <c r="AC3782" i="11"/>
  <c r="AB3782" i="11"/>
  <c r="U3782" i="11"/>
  <c r="T3782" i="11"/>
  <c r="AC3781" i="11"/>
  <c r="AB3781" i="11"/>
  <c r="U3781" i="11"/>
  <c r="V3781" i="11" s="1"/>
  <c r="T3781" i="11"/>
  <c r="AC3780" i="11"/>
  <c r="AB3780" i="11"/>
  <c r="U3780" i="11"/>
  <c r="T3780" i="11"/>
  <c r="AC3779" i="11"/>
  <c r="AB3779" i="11"/>
  <c r="U3779" i="11"/>
  <c r="V3779" i="11" s="1"/>
  <c r="T3779" i="11"/>
  <c r="AC3778" i="11"/>
  <c r="AB3778" i="11"/>
  <c r="U3778" i="11"/>
  <c r="X3778" i="11" s="1"/>
  <c r="T3778" i="11"/>
  <c r="AC3777" i="11"/>
  <c r="AB3777" i="11"/>
  <c r="U3777" i="11"/>
  <c r="V3777" i="11" s="1"/>
  <c r="T3777" i="11"/>
  <c r="AC3776" i="11"/>
  <c r="AB3776" i="11"/>
  <c r="U3776" i="11"/>
  <c r="V3776" i="11" s="1"/>
  <c r="T3776" i="11"/>
  <c r="AC3775" i="11"/>
  <c r="AB3775" i="11"/>
  <c r="U3775" i="11"/>
  <c r="T3775" i="11"/>
  <c r="AC3774" i="11"/>
  <c r="AB3774" i="11"/>
  <c r="U3774" i="11"/>
  <c r="X3774" i="11" s="1"/>
  <c r="T3774" i="11"/>
  <c r="AC3773" i="11"/>
  <c r="AB3773" i="11"/>
  <c r="U3773" i="11"/>
  <c r="T3773" i="11"/>
  <c r="AC3772" i="11"/>
  <c r="AB3772" i="11"/>
  <c r="U3772" i="11"/>
  <c r="T3772" i="11"/>
  <c r="AC3771" i="11"/>
  <c r="AB3771" i="11"/>
  <c r="U3771" i="11"/>
  <c r="T3771" i="11"/>
  <c r="AC3770" i="11"/>
  <c r="AB3770" i="11"/>
  <c r="U3770" i="11"/>
  <c r="T3770" i="11"/>
  <c r="AC3769" i="11"/>
  <c r="AB3769" i="11"/>
  <c r="U3769" i="11"/>
  <c r="T3769" i="11"/>
  <c r="AC3768" i="11"/>
  <c r="AB3768" i="11"/>
  <c r="U3768" i="11"/>
  <c r="T3768" i="11"/>
  <c r="AC3767" i="11"/>
  <c r="AB3767" i="11"/>
  <c r="U3767" i="11"/>
  <c r="V3767" i="11" s="1"/>
  <c r="T3767" i="11"/>
  <c r="AC3766" i="11"/>
  <c r="AB3766" i="11"/>
  <c r="U3766" i="11"/>
  <c r="T3766" i="11"/>
  <c r="AC3765" i="11"/>
  <c r="AB3765" i="11"/>
  <c r="U3765" i="11"/>
  <c r="T3765" i="11"/>
  <c r="AC3764" i="11"/>
  <c r="AB3764" i="11"/>
  <c r="U3764" i="11"/>
  <c r="T3764" i="11"/>
  <c r="AC3763" i="11"/>
  <c r="AB3763" i="11"/>
  <c r="U3763" i="11"/>
  <c r="T3763" i="11"/>
  <c r="AC3762" i="11"/>
  <c r="AB3762" i="11"/>
  <c r="U3762" i="11"/>
  <c r="X3762" i="11" s="1"/>
  <c r="T3762" i="11"/>
  <c r="AC3761" i="11"/>
  <c r="AB3761" i="11"/>
  <c r="U3761" i="11"/>
  <c r="T3761" i="11"/>
  <c r="AC3760" i="11"/>
  <c r="AB3760" i="11"/>
  <c r="U3760" i="11"/>
  <c r="T3760" i="11"/>
  <c r="AC3759" i="11"/>
  <c r="AB3759" i="11"/>
  <c r="U3759" i="11"/>
  <c r="T3759" i="11"/>
  <c r="AC3758" i="11"/>
  <c r="AB3758" i="11"/>
  <c r="U3758" i="11"/>
  <c r="X3758" i="11" s="1"/>
  <c r="T3758" i="11"/>
  <c r="AC3757" i="11"/>
  <c r="AB3757" i="11"/>
  <c r="U3757" i="11"/>
  <c r="V3757" i="11" s="1"/>
  <c r="T3757" i="11"/>
  <c r="AC3756" i="11"/>
  <c r="AB3756" i="11"/>
  <c r="U3756" i="11"/>
  <c r="T3756" i="11"/>
  <c r="AC3755" i="11"/>
  <c r="AB3755" i="11"/>
  <c r="U3755" i="11"/>
  <c r="T3755" i="11"/>
  <c r="AC3754" i="11"/>
  <c r="AB3754" i="11"/>
  <c r="U3754" i="11"/>
  <c r="T3754" i="11"/>
  <c r="AC3753" i="11"/>
  <c r="AB3753" i="11"/>
  <c r="U3753" i="11"/>
  <c r="T3753" i="11"/>
  <c r="AC3752" i="11"/>
  <c r="AB3752" i="11"/>
  <c r="U3752" i="11"/>
  <c r="T3752" i="11"/>
  <c r="AC3751" i="11"/>
  <c r="AB3751" i="11"/>
  <c r="U3751" i="11"/>
  <c r="V3751" i="11" s="1"/>
  <c r="T3751" i="11"/>
  <c r="AC3750" i="11"/>
  <c r="AB3750" i="11"/>
  <c r="U3750" i="11"/>
  <c r="T3750" i="11"/>
  <c r="AC3749" i="11"/>
  <c r="AB3749" i="11"/>
  <c r="U3749" i="11"/>
  <c r="T3749" i="11"/>
  <c r="AC3748" i="11"/>
  <c r="AB3748" i="11"/>
  <c r="U3748" i="11"/>
  <c r="X3748" i="11" s="1"/>
  <c r="T3748" i="11"/>
  <c r="AC3747" i="11"/>
  <c r="AB3747" i="11"/>
  <c r="U3747" i="11"/>
  <c r="T3747" i="11"/>
  <c r="AC3746" i="11"/>
  <c r="AB3746" i="11"/>
  <c r="U3746" i="11"/>
  <c r="X3746" i="11" s="1"/>
  <c r="T3746" i="11"/>
  <c r="AC3745" i="11"/>
  <c r="AB3745" i="11"/>
  <c r="U3745" i="11"/>
  <c r="T3745" i="11"/>
  <c r="AC3744" i="11"/>
  <c r="AB3744" i="11"/>
  <c r="U3744" i="11"/>
  <c r="X3744" i="11" s="1"/>
  <c r="T3744" i="11"/>
  <c r="AC3743" i="11"/>
  <c r="AB3743" i="11"/>
  <c r="U3743" i="11"/>
  <c r="T3743" i="11"/>
  <c r="AC3742" i="11"/>
  <c r="AB3742" i="11"/>
  <c r="U3742" i="11"/>
  <c r="T3742" i="11"/>
  <c r="AC3741" i="11"/>
  <c r="AB3741" i="11"/>
  <c r="U3741" i="11"/>
  <c r="T3741" i="11"/>
  <c r="AC3740" i="11"/>
  <c r="AB3740" i="11"/>
  <c r="U3740" i="11"/>
  <c r="T3740" i="11"/>
  <c r="AC3739" i="11"/>
  <c r="AB3739" i="11"/>
  <c r="U3739" i="11"/>
  <c r="T3739" i="11"/>
  <c r="AC3738" i="11"/>
  <c r="AB3738" i="11"/>
  <c r="U3738" i="11"/>
  <c r="T3738" i="11"/>
  <c r="AC3737" i="11"/>
  <c r="AB3737" i="11"/>
  <c r="U3737" i="11"/>
  <c r="T3737" i="11"/>
  <c r="AC3736" i="11"/>
  <c r="AB3736" i="11"/>
  <c r="U3736" i="11"/>
  <c r="T3736" i="11"/>
  <c r="AC3735" i="11"/>
  <c r="AB3735" i="11"/>
  <c r="U3735" i="11"/>
  <c r="V3735" i="11" s="1"/>
  <c r="T3735" i="11"/>
  <c r="AC3734" i="11"/>
  <c r="AB3734" i="11"/>
  <c r="U3734" i="11"/>
  <c r="T3734" i="11"/>
  <c r="AC3733" i="11"/>
  <c r="AB3733" i="11"/>
  <c r="U3733" i="11"/>
  <c r="T3733" i="11"/>
  <c r="AC3732" i="11"/>
  <c r="AB3732" i="11"/>
  <c r="U3732" i="11"/>
  <c r="T3732" i="11"/>
  <c r="AC3731" i="11"/>
  <c r="AB3731" i="11"/>
  <c r="U3731" i="11"/>
  <c r="V3731" i="11" s="1"/>
  <c r="T3731" i="11"/>
  <c r="AC3730" i="11"/>
  <c r="AB3730" i="11"/>
  <c r="U3730" i="11"/>
  <c r="X3730" i="11" s="1"/>
  <c r="T3730" i="11"/>
  <c r="AC3729" i="11"/>
  <c r="AB3729" i="11"/>
  <c r="U3729" i="11"/>
  <c r="T3729" i="11"/>
  <c r="AC3728" i="11"/>
  <c r="AB3728" i="11"/>
  <c r="U3728" i="11"/>
  <c r="T3728" i="11"/>
  <c r="AC3727" i="11"/>
  <c r="AB3727" i="11"/>
  <c r="U3727" i="11"/>
  <c r="T3727" i="11"/>
  <c r="AC3726" i="11"/>
  <c r="AB3726" i="11"/>
  <c r="U3726" i="11"/>
  <c r="T3726" i="11"/>
  <c r="AC3725" i="11"/>
  <c r="AB3725" i="11"/>
  <c r="U3725" i="11"/>
  <c r="V3725" i="11" s="1"/>
  <c r="T3725" i="11"/>
  <c r="AC3724" i="11"/>
  <c r="AB3724" i="11"/>
  <c r="U3724" i="11"/>
  <c r="T3724" i="11"/>
  <c r="AC3723" i="11"/>
  <c r="AB3723" i="11"/>
  <c r="U3723" i="11"/>
  <c r="T3723" i="11"/>
  <c r="AC3722" i="11"/>
  <c r="AB3722" i="11"/>
  <c r="U3722" i="11"/>
  <c r="T3722" i="11"/>
  <c r="AC3721" i="11"/>
  <c r="AB3721" i="11"/>
  <c r="U3721" i="11"/>
  <c r="T3721" i="11"/>
  <c r="AC3720" i="11"/>
  <c r="AB3720" i="11"/>
  <c r="U3720" i="11"/>
  <c r="T3720" i="11"/>
  <c r="AC3719" i="11"/>
  <c r="AB3719" i="11"/>
  <c r="U3719" i="11"/>
  <c r="V3719" i="11" s="1"/>
  <c r="T3719" i="11"/>
  <c r="AC3718" i="11"/>
  <c r="AB3718" i="11"/>
  <c r="U3718" i="11"/>
  <c r="T3718" i="11"/>
  <c r="AC3717" i="11"/>
  <c r="AB3717" i="11"/>
  <c r="U3717" i="11"/>
  <c r="X3717" i="11" s="1"/>
  <c r="T3717" i="11"/>
  <c r="AC3716" i="11"/>
  <c r="AB3716" i="11"/>
  <c r="U3716" i="11"/>
  <c r="X3716" i="11" s="1"/>
  <c r="T3716" i="11"/>
  <c r="AC3715" i="11"/>
  <c r="AB3715" i="11"/>
  <c r="U3715" i="11"/>
  <c r="V3715" i="11" s="1"/>
  <c r="T3715" i="11"/>
  <c r="AC3714" i="11"/>
  <c r="AB3714" i="11"/>
  <c r="U3714" i="11"/>
  <c r="X3714" i="11" s="1"/>
  <c r="T3714" i="11"/>
  <c r="AC3713" i="11"/>
  <c r="AB3713" i="11"/>
  <c r="U3713" i="11"/>
  <c r="X3713" i="11" s="1"/>
  <c r="T3713" i="11"/>
  <c r="AC3712" i="11"/>
  <c r="AB3712" i="11"/>
  <c r="U3712" i="11"/>
  <c r="V3712" i="11" s="1"/>
  <c r="T3712" i="11"/>
  <c r="AC3711" i="11"/>
  <c r="AB3711" i="11"/>
  <c r="U3711" i="11"/>
  <c r="T3711" i="11"/>
  <c r="AC3710" i="11"/>
  <c r="AB3710" i="11"/>
  <c r="U3710" i="11"/>
  <c r="X3710" i="11" s="1"/>
  <c r="T3710" i="11"/>
  <c r="AC3709" i="11"/>
  <c r="AB3709" i="11"/>
  <c r="U3709" i="11"/>
  <c r="T3709" i="11"/>
  <c r="AC3708" i="11"/>
  <c r="AB3708" i="11"/>
  <c r="U3708" i="11"/>
  <c r="X3708" i="11" s="1"/>
  <c r="T3708" i="11"/>
  <c r="AC3707" i="11"/>
  <c r="AB3707" i="11"/>
  <c r="U3707" i="11"/>
  <c r="T3707" i="11"/>
  <c r="AC3706" i="11"/>
  <c r="AB3706" i="11"/>
  <c r="U3706" i="11"/>
  <c r="T3706" i="11"/>
  <c r="AC3705" i="11"/>
  <c r="AB3705" i="11"/>
  <c r="U3705" i="11"/>
  <c r="T3705" i="11"/>
  <c r="AC3704" i="11"/>
  <c r="AB3704" i="11"/>
  <c r="U3704" i="11"/>
  <c r="T3704" i="11"/>
  <c r="AC3703" i="11"/>
  <c r="AB3703" i="11"/>
  <c r="U3703" i="11"/>
  <c r="V3703" i="11" s="1"/>
  <c r="T3703" i="11"/>
  <c r="AC3702" i="11"/>
  <c r="AB3702" i="11"/>
  <c r="U3702" i="11"/>
  <c r="T3702" i="11"/>
  <c r="AC3701" i="11"/>
  <c r="AB3701" i="11"/>
  <c r="U3701" i="11"/>
  <c r="T3701" i="11"/>
  <c r="AC3700" i="11"/>
  <c r="AB3700" i="11"/>
  <c r="U3700" i="11"/>
  <c r="T3700" i="11"/>
  <c r="AC3699" i="11"/>
  <c r="AB3699" i="11"/>
  <c r="U3699" i="11"/>
  <c r="T3699" i="11"/>
  <c r="AC3698" i="11"/>
  <c r="AB3698" i="11"/>
  <c r="U3698" i="11"/>
  <c r="X3698" i="11" s="1"/>
  <c r="T3698" i="11"/>
  <c r="AC3697" i="11"/>
  <c r="AB3697" i="11"/>
  <c r="U3697" i="11"/>
  <c r="V3697" i="11" s="1"/>
  <c r="T3697" i="11"/>
  <c r="AC3696" i="11"/>
  <c r="AB3696" i="11"/>
  <c r="U3696" i="11"/>
  <c r="T3696" i="11"/>
  <c r="AC3695" i="11"/>
  <c r="AB3695" i="11"/>
  <c r="U3695" i="11"/>
  <c r="T3695" i="11"/>
  <c r="AC3694" i="11"/>
  <c r="AB3694" i="11"/>
  <c r="U3694" i="11"/>
  <c r="X3694" i="11" s="1"/>
  <c r="T3694" i="11"/>
  <c r="AC3693" i="11"/>
  <c r="AB3693" i="11"/>
  <c r="U3693" i="11"/>
  <c r="V3693" i="11" s="1"/>
  <c r="T3693" i="11"/>
  <c r="AC3692" i="11"/>
  <c r="AB3692" i="11"/>
  <c r="U3692" i="11"/>
  <c r="T3692" i="11"/>
  <c r="AC3691" i="11"/>
  <c r="AB3691" i="11"/>
  <c r="U3691" i="11"/>
  <c r="T3691" i="11"/>
  <c r="AC3690" i="11"/>
  <c r="AB3690" i="11"/>
  <c r="U3690" i="11"/>
  <c r="T3690" i="11"/>
  <c r="AC3689" i="11"/>
  <c r="AB3689" i="11"/>
  <c r="U3689" i="11"/>
  <c r="V3689" i="11" s="1"/>
  <c r="T3689" i="11"/>
  <c r="AC3688" i="11"/>
  <c r="AB3688" i="11"/>
  <c r="U3688" i="11"/>
  <c r="X3688" i="11" s="1"/>
  <c r="T3688" i="11"/>
  <c r="AC3687" i="11"/>
  <c r="AB3687" i="11"/>
  <c r="U3687" i="11"/>
  <c r="V3687" i="11" s="1"/>
  <c r="T3687" i="11"/>
  <c r="AC3686" i="11"/>
  <c r="AB3686" i="11"/>
  <c r="U3686" i="11"/>
  <c r="T3686" i="11"/>
  <c r="AC3685" i="11"/>
  <c r="AB3685" i="11"/>
  <c r="U3685" i="11"/>
  <c r="V3685" i="11" s="1"/>
  <c r="T3685" i="11"/>
  <c r="AC3684" i="11"/>
  <c r="AB3684" i="11"/>
  <c r="U3684" i="11"/>
  <c r="T3684" i="11"/>
  <c r="AC3683" i="11"/>
  <c r="AB3683" i="11"/>
  <c r="U3683" i="11"/>
  <c r="T3683" i="11"/>
  <c r="AC3682" i="11"/>
  <c r="AB3682" i="11"/>
  <c r="U3682" i="11"/>
  <c r="X3682" i="11" s="1"/>
  <c r="T3682" i="11"/>
  <c r="AC3681" i="11"/>
  <c r="AB3681" i="11"/>
  <c r="U3681" i="11"/>
  <c r="X3681" i="11" s="1"/>
  <c r="T3681" i="11"/>
  <c r="AC3680" i="11"/>
  <c r="AB3680" i="11"/>
  <c r="U3680" i="11"/>
  <c r="V3680" i="11" s="1"/>
  <c r="T3680" i="11"/>
  <c r="AC3679" i="11"/>
  <c r="AB3679" i="11"/>
  <c r="U3679" i="11"/>
  <c r="T3679" i="11"/>
  <c r="AC3678" i="11"/>
  <c r="AB3678" i="11"/>
  <c r="U3678" i="11"/>
  <c r="T3678" i="11"/>
  <c r="AC3677" i="11"/>
  <c r="AB3677" i="11"/>
  <c r="U3677" i="11"/>
  <c r="T3677" i="11"/>
  <c r="AC3676" i="11"/>
  <c r="AB3676" i="11"/>
  <c r="U3676" i="11"/>
  <c r="T3676" i="11"/>
  <c r="AC3675" i="11"/>
  <c r="AB3675" i="11"/>
  <c r="U3675" i="11"/>
  <c r="T3675" i="11"/>
  <c r="AC3674" i="11"/>
  <c r="AB3674" i="11"/>
  <c r="U3674" i="11"/>
  <c r="T3674" i="11"/>
  <c r="AC3673" i="11"/>
  <c r="AB3673" i="11"/>
  <c r="U3673" i="11"/>
  <c r="V3673" i="11" s="1"/>
  <c r="T3673" i="11"/>
  <c r="AC3672" i="11"/>
  <c r="AB3672" i="11"/>
  <c r="U3672" i="11"/>
  <c r="T3672" i="11"/>
  <c r="AC3671" i="11"/>
  <c r="AB3671" i="11"/>
  <c r="U3671" i="11"/>
  <c r="V3671" i="11" s="1"/>
  <c r="T3671" i="11"/>
  <c r="AC3670" i="11"/>
  <c r="AB3670" i="11"/>
  <c r="U3670" i="11"/>
  <c r="T3670" i="11"/>
  <c r="AC3669" i="11"/>
  <c r="AB3669" i="11"/>
  <c r="U3669" i="11"/>
  <c r="T3669" i="11"/>
  <c r="AC3668" i="11"/>
  <c r="AB3668" i="11"/>
  <c r="U3668" i="11"/>
  <c r="T3668" i="11"/>
  <c r="AC3667" i="11"/>
  <c r="AB3667" i="11"/>
  <c r="U3667" i="11"/>
  <c r="V3667" i="11" s="1"/>
  <c r="T3667" i="11"/>
  <c r="AC3666" i="11"/>
  <c r="AB3666" i="11"/>
  <c r="U3666" i="11"/>
  <c r="X3666" i="11" s="1"/>
  <c r="T3666" i="11"/>
  <c r="AC3665" i="11"/>
  <c r="AB3665" i="11"/>
  <c r="U3665" i="11"/>
  <c r="X3665" i="11" s="1"/>
  <c r="T3665" i="11"/>
  <c r="AC3664" i="11"/>
  <c r="AB3664" i="11"/>
  <c r="U3664" i="11"/>
  <c r="T3664" i="11"/>
  <c r="AC3663" i="11"/>
  <c r="AB3663" i="11"/>
  <c r="U3663" i="11"/>
  <c r="T3663" i="11"/>
  <c r="AC3662" i="11"/>
  <c r="AB3662" i="11"/>
  <c r="U3662" i="11"/>
  <c r="T3662" i="11"/>
  <c r="AC3661" i="11"/>
  <c r="AB3661" i="11"/>
  <c r="U3661" i="11"/>
  <c r="X3661" i="11" s="1"/>
  <c r="T3661" i="11"/>
  <c r="AC3660" i="11"/>
  <c r="AB3660" i="11"/>
  <c r="U3660" i="11"/>
  <c r="T3660" i="11"/>
  <c r="AC3659" i="11"/>
  <c r="AB3659" i="11"/>
  <c r="U3659" i="11"/>
  <c r="T3659" i="11"/>
  <c r="AC3658" i="11"/>
  <c r="AB3658" i="11"/>
  <c r="U3658" i="11"/>
  <c r="T3658" i="11"/>
  <c r="AC3657" i="11"/>
  <c r="AB3657" i="11"/>
  <c r="U3657" i="11"/>
  <c r="T3657" i="11"/>
  <c r="AC3656" i="11"/>
  <c r="AB3656" i="11"/>
  <c r="U3656" i="11"/>
  <c r="T3656" i="11"/>
  <c r="AC3655" i="11"/>
  <c r="AB3655" i="11"/>
  <c r="U3655" i="11"/>
  <c r="V3655" i="11" s="1"/>
  <c r="T3655" i="11"/>
  <c r="AC3654" i="11"/>
  <c r="AB3654" i="11"/>
  <c r="U3654" i="11"/>
  <c r="T3654" i="11"/>
  <c r="AC3653" i="11"/>
  <c r="AB3653" i="11"/>
  <c r="U3653" i="11"/>
  <c r="T3653" i="11"/>
  <c r="AC3652" i="11"/>
  <c r="AB3652" i="11"/>
  <c r="U3652" i="11"/>
  <c r="T3652" i="11"/>
  <c r="AC3651" i="11"/>
  <c r="AB3651" i="11"/>
  <c r="U3651" i="11"/>
  <c r="V3651" i="11" s="1"/>
  <c r="T3651" i="11"/>
  <c r="AC3650" i="11"/>
  <c r="AB3650" i="11"/>
  <c r="U3650" i="11"/>
  <c r="X3650" i="11" s="1"/>
  <c r="T3650" i="11"/>
  <c r="AC3649" i="11"/>
  <c r="AB3649" i="11"/>
  <c r="U3649" i="11"/>
  <c r="T3649" i="11"/>
  <c r="AC3648" i="11"/>
  <c r="AB3648" i="11"/>
  <c r="U3648" i="11"/>
  <c r="T3648" i="11"/>
  <c r="AC3647" i="11"/>
  <c r="AB3647" i="11"/>
  <c r="U3647" i="11"/>
  <c r="T3647" i="11"/>
  <c r="AC3646" i="11"/>
  <c r="AB3646" i="11"/>
  <c r="U3646" i="11"/>
  <c r="X3646" i="11" s="1"/>
  <c r="T3646" i="11"/>
  <c r="AC3645" i="11"/>
  <c r="AB3645" i="11"/>
  <c r="U3645" i="11"/>
  <c r="T3645" i="11"/>
  <c r="AC3644" i="11"/>
  <c r="AB3644" i="11"/>
  <c r="U3644" i="11"/>
  <c r="T3644" i="11"/>
  <c r="AC3643" i="11"/>
  <c r="AB3643" i="11"/>
  <c r="U3643" i="11"/>
  <c r="T3643" i="11"/>
  <c r="AC3642" i="11"/>
  <c r="AB3642" i="11"/>
  <c r="U3642" i="11"/>
  <c r="T3642" i="11"/>
  <c r="AC3641" i="11"/>
  <c r="AB3641" i="11"/>
  <c r="U3641" i="11"/>
  <c r="V3641" i="11" s="1"/>
  <c r="T3641" i="11"/>
  <c r="AC3640" i="11"/>
  <c r="AB3640" i="11"/>
  <c r="U3640" i="11"/>
  <c r="X3640" i="11" s="1"/>
  <c r="T3640" i="11"/>
  <c r="AC3639" i="11"/>
  <c r="AB3639" i="11"/>
  <c r="U3639" i="11"/>
  <c r="V3639" i="11" s="1"/>
  <c r="T3639" i="11"/>
  <c r="AC3638" i="11"/>
  <c r="AB3638" i="11"/>
  <c r="U3638" i="11"/>
  <c r="T3638" i="11"/>
  <c r="AC3637" i="11"/>
  <c r="AB3637" i="11"/>
  <c r="U3637" i="11"/>
  <c r="X3637" i="11" s="1"/>
  <c r="T3637" i="11"/>
  <c r="AC3636" i="11"/>
  <c r="AB3636" i="11"/>
  <c r="U3636" i="11"/>
  <c r="T3636" i="11"/>
  <c r="AC3635" i="11"/>
  <c r="AB3635" i="11"/>
  <c r="U3635" i="11"/>
  <c r="T3635" i="11"/>
  <c r="AC3634" i="11"/>
  <c r="AB3634" i="11"/>
  <c r="U3634" i="11"/>
  <c r="X3634" i="11" s="1"/>
  <c r="T3634" i="11"/>
  <c r="AC3633" i="11"/>
  <c r="AB3633" i="11"/>
  <c r="U3633" i="11"/>
  <c r="T3633" i="11"/>
  <c r="AC3632" i="11"/>
  <c r="AB3632" i="11"/>
  <c r="U3632" i="11"/>
  <c r="T3632" i="11"/>
  <c r="AC3631" i="11"/>
  <c r="AB3631" i="11"/>
  <c r="U3631" i="11"/>
  <c r="T3631" i="11"/>
  <c r="AC3630" i="11"/>
  <c r="AB3630" i="11"/>
  <c r="U3630" i="11"/>
  <c r="X3630" i="11" s="1"/>
  <c r="T3630" i="11"/>
  <c r="AC3629" i="11"/>
  <c r="AB3629" i="11"/>
  <c r="U3629" i="11"/>
  <c r="T3629" i="11"/>
  <c r="AC3628" i="11"/>
  <c r="AB3628" i="11"/>
  <c r="U3628" i="11"/>
  <c r="T3628" i="11"/>
  <c r="AC3627" i="11"/>
  <c r="AB3627" i="11"/>
  <c r="U3627" i="11"/>
  <c r="T3627" i="11"/>
  <c r="AC3626" i="11"/>
  <c r="AB3626" i="11"/>
  <c r="U3626" i="11"/>
  <c r="T3626" i="11"/>
  <c r="AC3625" i="11"/>
  <c r="AB3625" i="11"/>
  <c r="U3625" i="11"/>
  <c r="X3625" i="11" s="1"/>
  <c r="T3625" i="11"/>
  <c r="AC3624" i="11"/>
  <c r="AB3624" i="11"/>
  <c r="U3624" i="11"/>
  <c r="T3624" i="11"/>
  <c r="AC3623" i="11"/>
  <c r="AB3623" i="11"/>
  <c r="U3623" i="11"/>
  <c r="V3623" i="11" s="1"/>
  <c r="T3623" i="11"/>
  <c r="AC3622" i="11"/>
  <c r="AB3622" i="11"/>
  <c r="U3622" i="11"/>
  <c r="T3622" i="11"/>
  <c r="AC3621" i="11"/>
  <c r="AB3621" i="11"/>
  <c r="U3621" i="11"/>
  <c r="X3621" i="11" s="1"/>
  <c r="T3621" i="11"/>
  <c r="AC3620" i="11"/>
  <c r="AB3620" i="11"/>
  <c r="U3620" i="11"/>
  <c r="T3620" i="11"/>
  <c r="AC3619" i="11"/>
  <c r="AB3619" i="11"/>
  <c r="U3619" i="11"/>
  <c r="V3619" i="11" s="1"/>
  <c r="T3619" i="11"/>
  <c r="AC3618" i="11"/>
  <c r="AB3618" i="11"/>
  <c r="U3618" i="11"/>
  <c r="T3618" i="11"/>
  <c r="AC3617" i="11"/>
  <c r="AB3617" i="11"/>
  <c r="U3617" i="11"/>
  <c r="T3617" i="11"/>
  <c r="AC3616" i="11"/>
  <c r="AB3616" i="11"/>
  <c r="U3616" i="11"/>
  <c r="T3616" i="11"/>
  <c r="AC3615" i="11"/>
  <c r="AB3615" i="11"/>
  <c r="U3615" i="11"/>
  <c r="X3615" i="11" s="1"/>
  <c r="T3615" i="11"/>
  <c r="AC3614" i="11"/>
  <c r="AB3614" i="11"/>
  <c r="U3614" i="11"/>
  <c r="T3614" i="11"/>
  <c r="AC3613" i="11"/>
  <c r="AB3613" i="11"/>
  <c r="U3613" i="11"/>
  <c r="X3613" i="11" s="1"/>
  <c r="T3613" i="11"/>
  <c r="AC3612" i="11"/>
  <c r="AB3612" i="11"/>
  <c r="U3612" i="11"/>
  <c r="V3612" i="11" s="1"/>
  <c r="T3612" i="11"/>
  <c r="AC3611" i="11"/>
  <c r="AB3611" i="11"/>
  <c r="U3611" i="11"/>
  <c r="T3611" i="11"/>
  <c r="AC3610" i="11"/>
  <c r="AB3610" i="11"/>
  <c r="U3610" i="11"/>
  <c r="T3610" i="11"/>
  <c r="AC3609" i="11"/>
  <c r="AB3609" i="11"/>
  <c r="U3609" i="11"/>
  <c r="X3609" i="11" s="1"/>
  <c r="T3609" i="11"/>
  <c r="AC3608" i="11"/>
  <c r="AB3608" i="11"/>
  <c r="U3608" i="11"/>
  <c r="X3608" i="11" s="1"/>
  <c r="T3608" i="11"/>
  <c r="AC3607" i="11"/>
  <c r="AB3607" i="11"/>
  <c r="U3607" i="11"/>
  <c r="T3607" i="11"/>
  <c r="AC3606" i="11"/>
  <c r="AB3606" i="11"/>
  <c r="U3606" i="11"/>
  <c r="V3606" i="11" s="1"/>
  <c r="T3606" i="11"/>
  <c r="AC3605" i="11"/>
  <c r="AB3605" i="11"/>
  <c r="U3605" i="11"/>
  <c r="T3605" i="11"/>
  <c r="AC3604" i="11"/>
  <c r="AB3604" i="11"/>
  <c r="U3604" i="11"/>
  <c r="T3604" i="11"/>
  <c r="AC3603" i="11"/>
  <c r="AB3603" i="11"/>
  <c r="U3603" i="11"/>
  <c r="X3603" i="11" s="1"/>
  <c r="T3603" i="11"/>
  <c r="AC3602" i="11"/>
  <c r="AB3602" i="11"/>
  <c r="U3602" i="11"/>
  <c r="T3602" i="11"/>
  <c r="AC3601" i="11"/>
  <c r="AB3601" i="11"/>
  <c r="U3601" i="11"/>
  <c r="X3601" i="11" s="1"/>
  <c r="T3601" i="11"/>
  <c r="AC3600" i="11"/>
  <c r="AB3600" i="11"/>
  <c r="U3600" i="11"/>
  <c r="V3600" i="11" s="1"/>
  <c r="T3600" i="11"/>
  <c r="AC3599" i="11"/>
  <c r="AB3599" i="11"/>
  <c r="U3599" i="11"/>
  <c r="X3599" i="11" s="1"/>
  <c r="T3599" i="11"/>
  <c r="AC3598" i="11"/>
  <c r="AB3598" i="11"/>
  <c r="U3598" i="11"/>
  <c r="T3598" i="11"/>
  <c r="AC3597" i="11"/>
  <c r="AB3597" i="11"/>
  <c r="U3597" i="11"/>
  <c r="T3597" i="11"/>
  <c r="AC3596" i="11"/>
  <c r="AB3596" i="11"/>
  <c r="U3596" i="11"/>
  <c r="T3596" i="11"/>
  <c r="AC3595" i="11"/>
  <c r="AB3595" i="11"/>
  <c r="U3595" i="11"/>
  <c r="T3595" i="11"/>
  <c r="AC3594" i="11"/>
  <c r="AB3594" i="11"/>
  <c r="U3594" i="11"/>
  <c r="T3594" i="11"/>
  <c r="AC3593" i="11"/>
  <c r="AB3593" i="11"/>
  <c r="U3593" i="11"/>
  <c r="T3593" i="11"/>
  <c r="AC3592" i="11"/>
  <c r="AB3592" i="11"/>
  <c r="U3592" i="11"/>
  <c r="X3592" i="11" s="1"/>
  <c r="T3592" i="11"/>
  <c r="AC3591" i="11"/>
  <c r="AB3591" i="11"/>
  <c r="U3591" i="11"/>
  <c r="V3591" i="11" s="1"/>
  <c r="T3591" i="11"/>
  <c r="AC3590" i="11"/>
  <c r="AB3590" i="11"/>
  <c r="U3590" i="11"/>
  <c r="V3590" i="11" s="1"/>
  <c r="T3590" i="11"/>
  <c r="AC3589" i="11"/>
  <c r="AB3589" i="11"/>
  <c r="U3589" i="11"/>
  <c r="T3589" i="11"/>
  <c r="AC3588" i="11"/>
  <c r="AB3588" i="11"/>
  <c r="U3588" i="11"/>
  <c r="T3588" i="11"/>
  <c r="AC3587" i="11"/>
  <c r="AB3587" i="11"/>
  <c r="U3587" i="11"/>
  <c r="V3587" i="11" s="1"/>
  <c r="T3587" i="11"/>
  <c r="AC3586" i="11"/>
  <c r="AB3586" i="11"/>
  <c r="U3586" i="11"/>
  <c r="T3586" i="11"/>
  <c r="AC3585" i="11"/>
  <c r="AB3585" i="11"/>
  <c r="U3585" i="11"/>
  <c r="V3585" i="11" s="1"/>
  <c r="T3585" i="11"/>
  <c r="AC3584" i="11"/>
  <c r="AB3584" i="11"/>
  <c r="U3584" i="11"/>
  <c r="T3584" i="11"/>
  <c r="AC3583" i="11"/>
  <c r="AB3583" i="11"/>
  <c r="U3583" i="11"/>
  <c r="X3583" i="11" s="1"/>
  <c r="T3583" i="11"/>
  <c r="AC3582" i="11"/>
  <c r="AB3582" i="11"/>
  <c r="U3582" i="11"/>
  <c r="T3582" i="11"/>
  <c r="AC3581" i="11"/>
  <c r="AB3581" i="11"/>
  <c r="U3581" i="11"/>
  <c r="V3581" i="11" s="1"/>
  <c r="T3581" i="11"/>
  <c r="AC3580" i="11"/>
  <c r="AB3580" i="11"/>
  <c r="U3580" i="11"/>
  <c r="V3580" i="11" s="1"/>
  <c r="T3580" i="11"/>
  <c r="AC3579" i="11"/>
  <c r="AB3579" i="11"/>
  <c r="U3579" i="11"/>
  <c r="T3579" i="11"/>
  <c r="AC3578" i="11"/>
  <c r="AB3578" i="11"/>
  <c r="U3578" i="11"/>
  <c r="V3578" i="11" s="1"/>
  <c r="T3578" i="11"/>
  <c r="AC3577" i="11"/>
  <c r="AB3577" i="11"/>
  <c r="U3577" i="11"/>
  <c r="X3577" i="11" s="1"/>
  <c r="T3577" i="11"/>
  <c r="AC3576" i="11"/>
  <c r="AB3576" i="11"/>
  <c r="U3576" i="11"/>
  <c r="X3576" i="11" s="1"/>
  <c r="T3576" i="11"/>
  <c r="AC3575" i="11"/>
  <c r="AB3575" i="11"/>
  <c r="U3575" i="11"/>
  <c r="T3575" i="11"/>
  <c r="AC3574" i="11"/>
  <c r="AB3574" i="11"/>
  <c r="U3574" i="11"/>
  <c r="T3574" i="11"/>
  <c r="AC3573" i="11"/>
  <c r="AB3573" i="11"/>
  <c r="U3573" i="11"/>
  <c r="T3573" i="11"/>
  <c r="AC3572" i="11"/>
  <c r="AB3572" i="11"/>
  <c r="U3572" i="11"/>
  <c r="T3572" i="11"/>
  <c r="AC3571" i="11"/>
  <c r="AB3571" i="11"/>
  <c r="U3571" i="11"/>
  <c r="T3571" i="11"/>
  <c r="AC3570" i="11"/>
  <c r="AB3570" i="11"/>
  <c r="U3570" i="11"/>
  <c r="T3570" i="11"/>
  <c r="AC3569" i="11"/>
  <c r="AB3569" i="11"/>
  <c r="U3569" i="11"/>
  <c r="X3569" i="11" s="1"/>
  <c r="T3569" i="11"/>
  <c r="AC3568" i="11"/>
  <c r="AB3568" i="11"/>
  <c r="U3568" i="11"/>
  <c r="V3568" i="11" s="1"/>
  <c r="T3568" i="11"/>
  <c r="AC3567" i="11"/>
  <c r="AB3567" i="11"/>
  <c r="U3567" i="11"/>
  <c r="X3567" i="11" s="1"/>
  <c r="T3567" i="11"/>
  <c r="AC3566" i="11"/>
  <c r="AB3566" i="11"/>
  <c r="U3566" i="11"/>
  <c r="V3566" i="11" s="1"/>
  <c r="T3566" i="11"/>
  <c r="AC3565" i="11"/>
  <c r="AB3565" i="11"/>
  <c r="U3565" i="11"/>
  <c r="T3565" i="11"/>
  <c r="AC3564" i="11"/>
  <c r="AB3564" i="11"/>
  <c r="U3564" i="11"/>
  <c r="T3564" i="11"/>
  <c r="AC3563" i="11"/>
  <c r="AB3563" i="11"/>
  <c r="U3563" i="11"/>
  <c r="T3563" i="11"/>
  <c r="AC3562" i="11"/>
  <c r="AB3562" i="11"/>
  <c r="U3562" i="11"/>
  <c r="T3562" i="11"/>
  <c r="AC3561" i="11"/>
  <c r="AB3561" i="11"/>
  <c r="U3561" i="11"/>
  <c r="V3561" i="11" s="1"/>
  <c r="T3561" i="11"/>
  <c r="AC3560" i="11"/>
  <c r="AB3560" i="11"/>
  <c r="U3560" i="11"/>
  <c r="T3560" i="11"/>
  <c r="AC3559" i="11"/>
  <c r="AB3559" i="11"/>
  <c r="U3559" i="11"/>
  <c r="T3559" i="11"/>
  <c r="AC3558" i="11"/>
  <c r="AB3558" i="11"/>
  <c r="U3558" i="11"/>
  <c r="T3558" i="11"/>
  <c r="AC3557" i="11"/>
  <c r="AB3557" i="11"/>
  <c r="U3557" i="11"/>
  <c r="V3557" i="11" s="1"/>
  <c r="T3557" i="11"/>
  <c r="AC3556" i="11"/>
  <c r="AB3556" i="11"/>
  <c r="U3556" i="11"/>
  <c r="X3556" i="11" s="1"/>
  <c r="T3556" i="11"/>
  <c r="AC3555" i="11"/>
  <c r="AB3555" i="11"/>
  <c r="U3555" i="11"/>
  <c r="T3555" i="11"/>
  <c r="AC3554" i="11"/>
  <c r="AB3554" i="11"/>
  <c r="U3554" i="11"/>
  <c r="T3554" i="11"/>
  <c r="AC3553" i="11"/>
  <c r="AB3553" i="11"/>
  <c r="U3553" i="11"/>
  <c r="T3553" i="11"/>
  <c r="AC3552" i="11"/>
  <c r="AB3552" i="11"/>
  <c r="U3552" i="11"/>
  <c r="X3552" i="11" s="1"/>
  <c r="T3552" i="11"/>
  <c r="AC3551" i="11"/>
  <c r="AB3551" i="11"/>
  <c r="U3551" i="11"/>
  <c r="V3551" i="11" s="1"/>
  <c r="T3551" i="11"/>
  <c r="AC3550" i="11"/>
  <c r="AB3550" i="11"/>
  <c r="U3550" i="11"/>
  <c r="T3550" i="11"/>
  <c r="AC3549" i="11"/>
  <c r="AB3549" i="11"/>
  <c r="U3549" i="11"/>
  <c r="T3549" i="11"/>
  <c r="AC3548" i="11"/>
  <c r="AB3548" i="11"/>
  <c r="U3548" i="11"/>
  <c r="T3548" i="11"/>
  <c r="AC3547" i="11"/>
  <c r="AB3547" i="11"/>
  <c r="U3547" i="11"/>
  <c r="T3547" i="11"/>
  <c r="AC3546" i="11"/>
  <c r="AB3546" i="11"/>
  <c r="U3546" i="11"/>
  <c r="V3546" i="11" s="1"/>
  <c r="T3546" i="11"/>
  <c r="AC3545" i="11"/>
  <c r="AB3545" i="11"/>
  <c r="U3545" i="11"/>
  <c r="V3545" i="11" s="1"/>
  <c r="T3545" i="11"/>
  <c r="AC3544" i="11"/>
  <c r="AB3544" i="11"/>
  <c r="U3544" i="11"/>
  <c r="T3544" i="11"/>
  <c r="AC3543" i="11"/>
  <c r="AB3543" i="11"/>
  <c r="U3543" i="11"/>
  <c r="T3543" i="11"/>
  <c r="AC3542" i="11"/>
  <c r="AB3542" i="11"/>
  <c r="U3542" i="11"/>
  <c r="T3542" i="11"/>
  <c r="AC3541" i="11"/>
  <c r="AB3541" i="11"/>
  <c r="U3541" i="11"/>
  <c r="V3541" i="11" s="1"/>
  <c r="T3541" i="11"/>
  <c r="AC3540" i="11"/>
  <c r="AB3540" i="11"/>
  <c r="U3540" i="11"/>
  <c r="X3540" i="11" s="1"/>
  <c r="T3540" i="11"/>
  <c r="AC3539" i="11"/>
  <c r="AB3539" i="11"/>
  <c r="U3539" i="11"/>
  <c r="V3539" i="11" s="1"/>
  <c r="T3539" i="11"/>
  <c r="AC3538" i="11"/>
  <c r="AB3538" i="11"/>
  <c r="U3538" i="11"/>
  <c r="T3538" i="11"/>
  <c r="AC3537" i="11"/>
  <c r="AB3537" i="11"/>
  <c r="U3537" i="11"/>
  <c r="T3537" i="11"/>
  <c r="AC3536" i="11"/>
  <c r="AB3536" i="11"/>
  <c r="U3536" i="11"/>
  <c r="X3536" i="11" s="1"/>
  <c r="T3536" i="11"/>
  <c r="AC3535" i="11"/>
  <c r="AB3535" i="11"/>
  <c r="U3535" i="11"/>
  <c r="T3535" i="11"/>
  <c r="AC3534" i="11"/>
  <c r="AB3534" i="11"/>
  <c r="U3534" i="11"/>
  <c r="T3534" i="11"/>
  <c r="AC3533" i="11"/>
  <c r="AB3533" i="11"/>
  <c r="U3533" i="11"/>
  <c r="T3533" i="11"/>
  <c r="AC3532" i="11"/>
  <c r="AB3532" i="11"/>
  <c r="U3532" i="11"/>
  <c r="T3532" i="11"/>
  <c r="AC3531" i="11"/>
  <c r="AB3531" i="11"/>
  <c r="U3531" i="11"/>
  <c r="T3531" i="11"/>
  <c r="AC3530" i="11"/>
  <c r="AB3530" i="11"/>
  <c r="U3530" i="11"/>
  <c r="V3530" i="11" s="1"/>
  <c r="T3530" i="11"/>
  <c r="AC3529" i="11"/>
  <c r="AB3529" i="11"/>
  <c r="U3529" i="11"/>
  <c r="V3529" i="11" s="1"/>
  <c r="T3529" i="11"/>
  <c r="AC3528" i="11"/>
  <c r="AB3528" i="11"/>
  <c r="U3528" i="11"/>
  <c r="T3528" i="11"/>
  <c r="AC3527" i="11"/>
  <c r="AB3527" i="11"/>
  <c r="U3527" i="11"/>
  <c r="T3527" i="11"/>
  <c r="AC3526" i="11"/>
  <c r="AB3526" i="11"/>
  <c r="U3526" i="11"/>
  <c r="T3526" i="11"/>
  <c r="AC3525" i="11"/>
  <c r="AB3525" i="11"/>
  <c r="U3525" i="11"/>
  <c r="V3525" i="11" s="1"/>
  <c r="T3525" i="11"/>
  <c r="AC3524" i="11"/>
  <c r="AB3524" i="11"/>
  <c r="U3524" i="11"/>
  <c r="X3524" i="11" s="1"/>
  <c r="T3524" i="11"/>
  <c r="AC3523" i="11"/>
  <c r="AB3523" i="11"/>
  <c r="U3523" i="11"/>
  <c r="V3523" i="11" s="1"/>
  <c r="T3523" i="11"/>
  <c r="AC3522" i="11"/>
  <c r="AB3522" i="11"/>
  <c r="U3522" i="11"/>
  <c r="T3522" i="11"/>
  <c r="AC3521" i="11"/>
  <c r="AB3521" i="11"/>
  <c r="U3521" i="11"/>
  <c r="T3521" i="11"/>
  <c r="AC3520" i="11"/>
  <c r="AB3520" i="11"/>
  <c r="U3520" i="11"/>
  <c r="X3520" i="11" s="1"/>
  <c r="T3520" i="11"/>
  <c r="AC3519" i="11"/>
  <c r="AB3519" i="11"/>
  <c r="U3519" i="11"/>
  <c r="V3519" i="11" s="1"/>
  <c r="T3519" i="11"/>
  <c r="AC3518" i="11"/>
  <c r="AB3518" i="11"/>
  <c r="U3518" i="11"/>
  <c r="X3518" i="11" s="1"/>
  <c r="T3518" i="11"/>
  <c r="AC3517" i="11"/>
  <c r="AB3517" i="11"/>
  <c r="U3517" i="11"/>
  <c r="T3517" i="11"/>
  <c r="AC3516" i="11"/>
  <c r="AB3516" i="11"/>
  <c r="U3516" i="11"/>
  <c r="T3516" i="11"/>
  <c r="AC3515" i="11"/>
  <c r="AB3515" i="11"/>
  <c r="U3515" i="11"/>
  <c r="T3515" i="11"/>
  <c r="AC3514" i="11"/>
  <c r="AB3514" i="11"/>
  <c r="U3514" i="11"/>
  <c r="T3514" i="11"/>
  <c r="AC3513" i="11"/>
  <c r="AB3513" i="11"/>
  <c r="U3513" i="11"/>
  <c r="V3513" i="11" s="1"/>
  <c r="T3513" i="11"/>
  <c r="AC3512" i="11"/>
  <c r="AB3512" i="11"/>
  <c r="U3512" i="11"/>
  <c r="T3512" i="11"/>
  <c r="AC3511" i="11"/>
  <c r="AB3511" i="11"/>
  <c r="U3511" i="11"/>
  <c r="T3511" i="11"/>
  <c r="AC3510" i="11"/>
  <c r="AB3510" i="11"/>
  <c r="U3510" i="11"/>
  <c r="T3510" i="11"/>
  <c r="AC3509" i="11"/>
  <c r="AB3509" i="11"/>
  <c r="U3509" i="11"/>
  <c r="V3509" i="11" s="1"/>
  <c r="T3509" i="11"/>
  <c r="AC3508" i="11"/>
  <c r="AB3508" i="11"/>
  <c r="U3508" i="11"/>
  <c r="X3508" i="11" s="1"/>
  <c r="T3508" i="11"/>
  <c r="AC3507" i="11"/>
  <c r="AB3507" i="11"/>
  <c r="U3507" i="11"/>
  <c r="T3507" i="11"/>
  <c r="AC3506" i="11"/>
  <c r="AB3506" i="11"/>
  <c r="U3506" i="11"/>
  <c r="V3506" i="11" s="1"/>
  <c r="T3506" i="11"/>
  <c r="AC3505" i="11"/>
  <c r="AB3505" i="11"/>
  <c r="U3505" i="11"/>
  <c r="T3505" i="11"/>
  <c r="AC3504" i="11"/>
  <c r="AB3504" i="11"/>
  <c r="U3504" i="11"/>
  <c r="X3504" i="11" s="1"/>
  <c r="T3504" i="11"/>
  <c r="AC3503" i="11"/>
  <c r="AB3503" i="11"/>
  <c r="U3503" i="11"/>
  <c r="T3503" i="11"/>
  <c r="AC3502" i="11"/>
  <c r="AB3502" i="11"/>
  <c r="U3502" i="11"/>
  <c r="X3502" i="11" s="1"/>
  <c r="T3502" i="11"/>
  <c r="AC3501" i="11"/>
  <c r="AB3501" i="11"/>
  <c r="U3501" i="11"/>
  <c r="T3501" i="11"/>
  <c r="AC3500" i="11"/>
  <c r="AB3500" i="11"/>
  <c r="U3500" i="11"/>
  <c r="T3500" i="11"/>
  <c r="AC3499" i="11"/>
  <c r="AB3499" i="11"/>
  <c r="U3499" i="11"/>
  <c r="T3499" i="11"/>
  <c r="AC3498" i="11"/>
  <c r="AB3498" i="11"/>
  <c r="U3498" i="11"/>
  <c r="T3498" i="11"/>
  <c r="AC3497" i="11"/>
  <c r="AB3497" i="11"/>
  <c r="U3497" i="11"/>
  <c r="V3497" i="11" s="1"/>
  <c r="T3497" i="11"/>
  <c r="AC3496" i="11"/>
  <c r="AB3496" i="11"/>
  <c r="U3496" i="11"/>
  <c r="T3496" i="11"/>
  <c r="AC3495" i="11"/>
  <c r="AB3495" i="11"/>
  <c r="U3495" i="11"/>
  <c r="T3495" i="11"/>
  <c r="AC3494" i="11"/>
  <c r="AB3494" i="11"/>
  <c r="U3494" i="11"/>
  <c r="T3494" i="11"/>
  <c r="AC3493" i="11"/>
  <c r="AB3493" i="11"/>
  <c r="U3493" i="11"/>
  <c r="V3493" i="11" s="1"/>
  <c r="T3493" i="11"/>
  <c r="AC3492" i="11"/>
  <c r="AB3492" i="11"/>
  <c r="U3492" i="11"/>
  <c r="X3492" i="11" s="1"/>
  <c r="T3492" i="11"/>
  <c r="AC3491" i="11"/>
  <c r="AB3491" i="11"/>
  <c r="U3491" i="11"/>
  <c r="T3491" i="11"/>
  <c r="AC3490" i="11"/>
  <c r="AB3490" i="11"/>
  <c r="U3490" i="11"/>
  <c r="V3490" i="11" s="1"/>
  <c r="T3490" i="11"/>
  <c r="AC3489" i="11"/>
  <c r="AB3489" i="11"/>
  <c r="U3489" i="11"/>
  <c r="T3489" i="11"/>
  <c r="AC3488" i="11"/>
  <c r="AB3488" i="11"/>
  <c r="U3488" i="11"/>
  <c r="X3488" i="11" s="1"/>
  <c r="T3488" i="11"/>
  <c r="AC3487" i="11"/>
  <c r="AB3487" i="11"/>
  <c r="U3487" i="11"/>
  <c r="V3487" i="11" s="1"/>
  <c r="T3487" i="11"/>
  <c r="AC3486" i="11"/>
  <c r="AB3486" i="11"/>
  <c r="U3486" i="11"/>
  <c r="V3486" i="11" s="1"/>
  <c r="T3486" i="11"/>
  <c r="AC3485" i="11"/>
  <c r="AB3485" i="11"/>
  <c r="U3485" i="11"/>
  <c r="T3485" i="11"/>
  <c r="AC3484" i="11"/>
  <c r="AB3484" i="11"/>
  <c r="U3484" i="11"/>
  <c r="T3484" i="11"/>
  <c r="AC3483" i="11"/>
  <c r="AB3483" i="11"/>
  <c r="U3483" i="11"/>
  <c r="T3483" i="11"/>
  <c r="AC3482" i="11"/>
  <c r="AB3482" i="11"/>
  <c r="U3482" i="11"/>
  <c r="T3482" i="11"/>
  <c r="AC3481" i="11"/>
  <c r="AB3481" i="11"/>
  <c r="U3481" i="11"/>
  <c r="V3481" i="11" s="1"/>
  <c r="T3481" i="11"/>
  <c r="AC3480" i="11"/>
  <c r="AB3480" i="11"/>
  <c r="U3480" i="11"/>
  <c r="T3480" i="11"/>
  <c r="AC3479" i="11"/>
  <c r="AB3479" i="11"/>
  <c r="U3479" i="11"/>
  <c r="V3479" i="11" s="1"/>
  <c r="T3479" i="11"/>
  <c r="AC3478" i="11"/>
  <c r="AB3478" i="11"/>
  <c r="U3478" i="11"/>
  <c r="T3478" i="11"/>
  <c r="AC3477" i="11"/>
  <c r="AB3477" i="11"/>
  <c r="U3477" i="11"/>
  <c r="V3477" i="11" s="1"/>
  <c r="T3477" i="11"/>
  <c r="AC3476" i="11"/>
  <c r="AB3476" i="11"/>
  <c r="U3476" i="11"/>
  <c r="X3476" i="11" s="1"/>
  <c r="T3476" i="11"/>
  <c r="AC3475" i="11"/>
  <c r="AB3475" i="11"/>
  <c r="U3475" i="11"/>
  <c r="T3475" i="11"/>
  <c r="AC3474" i="11"/>
  <c r="AB3474" i="11"/>
  <c r="U3474" i="11"/>
  <c r="T3474" i="11"/>
  <c r="AC3473" i="11"/>
  <c r="AB3473" i="11"/>
  <c r="U3473" i="11"/>
  <c r="T3473" i="11"/>
  <c r="AC3472" i="11"/>
  <c r="AB3472" i="11"/>
  <c r="U3472" i="11"/>
  <c r="X3472" i="11" s="1"/>
  <c r="T3472" i="11"/>
  <c r="AC3471" i="11"/>
  <c r="AB3471" i="11"/>
  <c r="U3471" i="11"/>
  <c r="T3471" i="11"/>
  <c r="AC3470" i="11"/>
  <c r="AB3470" i="11"/>
  <c r="U3470" i="11"/>
  <c r="T3470" i="11"/>
  <c r="AC3469" i="11"/>
  <c r="AB3469" i="11"/>
  <c r="U3469" i="11"/>
  <c r="T3469" i="11"/>
  <c r="AC3468" i="11"/>
  <c r="AB3468" i="11"/>
  <c r="U3468" i="11"/>
  <c r="T3468" i="11"/>
  <c r="AC3467" i="11"/>
  <c r="AB3467" i="11"/>
  <c r="U3467" i="11"/>
  <c r="V3467" i="11" s="1"/>
  <c r="T3467" i="11"/>
  <c r="AC3466" i="11"/>
  <c r="AB3466" i="11"/>
  <c r="U3466" i="11"/>
  <c r="X3466" i="11" s="1"/>
  <c r="T3466" i="11"/>
  <c r="AC3465" i="11"/>
  <c r="AB3465" i="11"/>
  <c r="U3465" i="11"/>
  <c r="V3465" i="11" s="1"/>
  <c r="T3465" i="11"/>
  <c r="AC3464" i="11"/>
  <c r="AB3464" i="11"/>
  <c r="U3464" i="11"/>
  <c r="T3464" i="11"/>
  <c r="AC3463" i="11"/>
  <c r="AB3463" i="11"/>
  <c r="U3463" i="11"/>
  <c r="T3463" i="11"/>
  <c r="AC3462" i="11"/>
  <c r="AB3462" i="11"/>
  <c r="U3462" i="11"/>
  <c r="X3462" i="11" s="1"/>
  <c r="T3462" i="11"/>
  <c r="AC3461" i="11"/>
  <c r="AB3461" i="11"/>
  <c r="U3461" i="11"/>
  <c r="V3461" i="11" s="1"/>
  <c r="T3461" i="11"/>
  <c r="AC3460" i="11"/>
  <c r="AB3460" i="11"/>
  <c r="U3460" i="11"/>
  <c r="X3460" i="11" s="1"/>
  <c r="T3460" i="11"/>
  <c r="AC3459" i="11"/>
  <c r="AB3459" i="11"/>
  <c r="U3459" i="11"/>
  <c r="T3459" i="11"/>
  <c r="AC3458" i="11"/>
  <c r="AB3458" i="11"/>
  <c r="U3458" i="11"/>
  <c r="T3458" i="11"/>
  <c r="AC3457" i="11"/>
  <c r="AB3457" i="11"/>
  <c r="U3457" i="11"/>
  <c r="T3457" i="11"/>
  <c r="AC3456" i="11"/>
  <c r="AB3456" i="11"/>
  <c r="U3456" i="11"/>
  <c r="X3456" i="11" s="1"/>
  <c r="T3456" i="11"/>
  <c r="AC3455" i="11"/>
  <c r="AB3455" i="11"/>
  <c r="U3455" i="11"/>
  <c r="T3455" i="11"/>
  <c r="AC3454" i="11"/>
  <c r="AB3454" i="11"/>
  <c r="U3454" i="11"/>
  <c r="T3454" i="11"/>
  <c r="AC3453" i="11"/>
  <c r="AB3453" i="11"/>
  <c r="U3453" i="11"/>
  <c r="T3453" i="11"/>
  <c r="AC3452" i="11"/>
  <c r="AB3452" i="11"/>
  <c r="U3452" i="11"/>
  <c r="T3452" i="11"/>
  <c r="AC3451" i="11"/>
  <c r="AB3451" i="11"/>
  <c r="U3451" i="11"/>
  <c r="T3451" i="11"/>
  <c r="AC3450" i="11"/>
  <c r="AB3450" i="11"/>
  <c r="U3450" i="11"/>
  <c r="X3450" i="11" s="1"/>
  <c r="T3450" i="11"/>
  <c r="AC3449" i="11"/>
  <c r="AB3449" i="11"/>
  <c r="U3449" i="11"/>
  <c r="V3449" i="11" s="1"/>
  <c r="T3449" i="11"/>
  <c r="AC3448" i="11"/>
  <c r="AB3448" i="11"/>
  <c r="U3448" i="11"/>
  <c r="T3448" i="11"/>
  <c r="AC3447" i="11"/>
  <c r="AB3447" i="11"/>
  <c r="U3447" i="11"/>
  <c r="T3447" i="11"/>
  <c r="AC3446" i="11"/>
  <c r="AB3446" i="11"/>
  <c r="U3446" i="11"/>
  <c r="X3446" i="11" s="1"/>
  <c r="T3446" i="11"/>
  <c r="AC3445" i="11"/>
  <c r="AB3445" i="11"/>
  <c r="U3445" i="11"/>
  <c r="V3445" i="11" s="1"/>
  <c r="T3445" i="11"/>
  <c r="AC3444" i="11"/>
  <c r="AB3444" i="11"/>
  <c r="U3444" i="11"/>
  <c r="X3444" i="11" s="1"/>
  <c r="T3444" i="11"/>
  <c r="AC3443" i="11"/>
  <c r="AB3443" i="11"/>
  <c r="U3443" i="11"/>
  <c r="V3443" i="11" s="1"/>
  <c r="T3443" i="11"/>
  <c r="AC3442" i="11"/>
  <c r="AB3442" i="11"/>
  <c r="U3442" i="11"/>
  <c r="T3442" i="11"/>
  <c r="AC3441" i="11"/>
  <c r="AB3441" i="11"/>
  <c r="U3441" i="11"/>
  <c r="T3441" i="11"/>
  <c r="AC3440" i="11"/>
  <c r="AB3440" i="11"/>
  <c r="U3440" i="11"/>
  <c r="X3440" i="11" s="1"/>
  <c r="T3440" i="11"/>
  <c r="AC3439" i="11"/>
  <c r="AB3439" i="11"/>
  <c r="U3439" i="11"/>
  <c r="T3439" i="11"/>
  <c r="AC3438" i="11"/>
  <c r="AB3438" i="11"/>
  <c r="U3438" i="11"/>
  <c r="T3438" i="11"/>
  <c r="AC3437" i="11"/>
  <c r="AB3437" i="11"/>
  <c r="U3437" i="11"/>
  <c r="T3437" i="11"/>
  <c r="AC3436" i="11"/>
  <c r="AB3436" i="11"/>
  <c r="U3436" i="11"/>
  <c r="X3436" i="11" s="1"/>
  <c r="T3436" i="11"/>
  <c r="AC3435" i="11"/>
  <c r="AB3435" i="11"/>
  <c r="U3435" i="11"/>
  <c r="T3435" i="11"/>
  <c r="AC3434" i="11"/>
  <c r="AB3434" i="11"/>
  <c r="U3434" i="11"/>
  <c r="T3434" i="11"/>
  <c r="AC3433" i="11"/>
  <c r="AB3433" i="11"/>
  <c r="U3433" i="11"/>
  <c r="V3433" i="11" s="1"/>
  <c r="T3433" i="11"/>
  <c r="AC3432" i="11"/>
  <c r="AB3432" i="11"/>
  <c r="U3432" i="11"/>
  <c r="T3432" i="11"/>
  <c r="AC3431" i="11"/>
  <c r="AB3431" i="11"/>
  <c r="U3431" i="11"/>
  <c r="T3431" i="11"/>
  <c r="AC3430" i="11"/>
  <c r="AB3430" i="11"/>
  <c r="U3430" i="11"/>
  <c r="T3430" i="11"/>
  <c r="AC3429" i="11"/>
  <c r="AB3429" i="11"/>
  <c r="U3429" i="11"/>
  <c r="V3429" i="11" s="1"/>
  <c r="T3429" i="11"/>
  <c r="AC3428" i="11"/>
  <c r="AB3428" i="11"/>
  <c r="U3428" i="11"/>
  <c r="X3428" i="11" s="1"/>
  <c r="T3428" i="11"/>
  <c r="AC3427" i="11"/>
  <c r="AB3427" i="11"/>
  <c r="U3427" i="11"/>
  <c r="T3427" i="11"/>
  <c r="AC3426" i="11"/>
  <c r="AB3426" i="11"/>
  <c r="U3426" i="11"/>
  <c r="T3426" i="11"/>
  <c r="AC3425" i="11"/>
  <c r="AB3425" i="11"/>
  <c r="U3425" i="11"/>
  <c r="V3425" i="11" s="1"/>
  <c r="T3425" i="11"/>
  <c r="AC3424" i="11"/>
  <c r="AB3424" i="11"/>
  <c r="U3424" i="11"/>
  <c r="X3424" i="11" s="1"/>
  <c r="T3424" i="11"/>
  <c r="AC3423" i="11"/>
  <c r="AB3423" i="11"/>
  <c r="U3423" i="11"/>
  <c r="T3423" i="11"/>
  <c r="AC3422" i="11"/>
  <c r="AB3422" i="11"/>
  <c r="U3422" i="11"/>
  <c r="V3422" i="11" s="1"/>
  <c r="T3422" i="11"/>
  <c r="AC3421" i="11"/>
  <c r="AB3421" i="11"/>
  <c r="U3421" i="11"/>
  <c r="T3421" i="11"/>
  <c r="AC3420" i="11"/>
  <c r="AB3420" i="11"/>
  <c r="U3420" i="11"/>
  <c r="T3420" i="11"/>
  <c r="AC3419" i="11"/>
  <c r="AB3419" i="11"/>
  <c r="U3419" i="11"/>
  <c r="V3419" i="11" s="1"/>
  <c r="T3419" i="11"/>
  <c r="AC3418" i="11"/>
  <c r="AB3418" i="11"/>
  <c r="U3418" i="11"/>
  <c r="T3418" i="11"/>
  <c r="AC3417" i="11"/>
  <c r="AB3417" i="11"/>
  <c r="U3417" i="11"/>
  <c r="V3417" i="11" s="1"/>
  <c r="T3417" i="11"/>
  <c r="AC3416" i="11"/>
  <c r="AB3416" i="11"/>
  <c r="U3416" i="11"/>
  <c r="T3416" i="11"/>
  <c r="AC3415" i="11"/>
  <c r="AB3415" i="11"/>
  <c r="U3415" i="11"/>
  <c r="V3415" i="11" s="1"/>
  <c r="T3415" i="11"/>
  <c r="AC3414" i="11"/>
  <c r="AB3414" i="11"/>
  <c r="U3414" i="11"/>
  <c r="V3414" i="11" s="1"/>
  <c r="T3414" i="11"/>
  <c r="AC3413" i="11"/>
  <c r="AB3413" i="11"/>
  <c r="U3413" i="11"/>
  <c r="V3413" i="11" s="1"/>
  <c r="T3413" i="11"/>
  <c r="AC3412" i="11"/>
  <c r="AB3412" i="11"/>
  <c r="U3412" i="11"/>
  <c r="X3412" i="11" s="1"/>
  <c r="T3412" i="11"/>
  <c r="AC3411" i="11"/>
  <c r="AB3411" i="11"/>
  <c r="U3411" i="11"/>
  <c r="T3411" i="11"/>
  <c r="AC3410" i="11"/>
  <c r="AB3410" i="11"/>
  <c r="U3410" i="11"/>
  <c r="T3410" i="11"/>
  <c r="AC3409" i="11"/>
  <c r="AB3409" i="11"/>
  <c r="U3409" i="11"/>
  <c r="V3409" i="11" s="1"/>
  <c r="T3409" i="11"/>
  <c r="AC3408" i="11"/>
  <c r="AB3408" i="11"/>
  <c r="U3408" i="11"/>
  <c r="X3408" i="11" s="1"/>
  <c r="T3408" i="11"/>
  <c r="AC3407" i="11"/>
  <c r="AB3407" i="11"/>
  <c r="U3407" i="11"/>
  <c r="V3407" i="11" s="1"/>
  <c r="T3407" i="11"/>
  <c r="AC3406" i="11"/>
  <c r="AB3406" i="11"/>
  <c r="U3406" i="11"/>
  <c r="X3406" i="11" s="1"/>
  <c r="T3406" i="11"/>
  <c r="AC3405" i="11"/>
  <c r="AB3405" i="11"/>
  <c r="U3405" i="11"/>
  <c r="T3405" i="11"/>
  <c r="AC3404" i="11"/>
  <c r="AB3404" i="11"/>
  <c r="U3404" i="11"/>
  <c r="T3404" i="11"/>
  <c r="AC3403" i="11"/>
  <c r="AB3403" i="11"/>
  <c r="U3403" i="11"/>
  <c r="T3403" i="11"/>
  <c r="AC3402" i="11"/>
  <c r="AB3402" i="11"/>
  <c r="U3402" i="11"/>
  <c r="T3402" i="11"/>
  <c r="AC3401" i="11"/>
  <c r="AB3401" i="11"/>
  <c r="U3401" i="11"/>
  <c r="V3401" i="11" s="1"/>
  <c r="T3401" i="11"/>
  <c r="AC3400" i="11"/>
  <c r="AB3400" i="11"/>
  <c r="U3400" i="11"/>
  <c r="T3400" i="11"/>
  <c r="AC3399" i="11"/>
  <c r="AB3399" i="11"/>
  <c r="U3399" i="11"/>
  <c r="T3399" i="11"/>
  <c r="AC3398" i="11"/>
  <c r="AB3398" i="11"/>
  <c r="U3398" i="11"/>
  <c r="X3398" i="11" s="1"/>
  <c r="T3398" i="11"/>
  <c r="AC3397" i="11"/>
  <c r="AB3397" i="11"/>
  <c r="U3397" i="11"/>
  <c r="V3397" i="11" s="1"/>
  <c r="T3397" i="11"/>
  <c r="AC3396" i="11"/>
  <c r="AB3396" i="11"/>
  <c r="U3396" i="11"/>
  <c r="X3396" i="11" s="1"/>
  <c r="T3396" i="11"/>
  <c r="AC3395" i="11"/>
  <c r="AB3395" i="11"/>
  <c r="U3395" i="11"/>
  <c r="T3395" i="11"/>
  <c r="AC3394" i="11"/>
  <c r="AB3394" i="11"/>
  <c r="U3394" i="11"/>
  <c r="X3394" i="11" s="1"/>
  <c r="T3394" i="11"/>
  <c r="AC3393" i="11"/>
  <c r="AB3393" i="11"/>
  <c r="U3393" i="11"/>
  <c r="V3393" i="11" s="1"/>
  <c r="T3393" i="11"/>
  <c r="AC3392" i="11"/>
  <c r="AB3392" i="11"/>
  <c r="U3392" i="11"/>
  <c r="X3392" i="11" s="1"/>
  <c r="T3392" i="11"/>
  <c r="AC3391" i="11"/>
  <c r="AB3391" i="11"/>
  <c r="U3391" i="11"/>
  <c r="T3391" i="11"/>
  <c r="AC3390" i="11"/>
  <c r="AB3390" i="11"/>
  <c r="U3390" i="11"/>
  <c r="T3390" i="11"/>
  <c r="AC3389" i="11"/>
  <c r="AB3389" i="11"/>
  <c r="U3389" i="11"/>
  <c r="T3389" i="11"/>
  <c r="AC3388" i="11"/>
  <c r="AB3388" i="11"/>
  <c r="U3388" i="11"/>
  <c r="T3388" i="11"/>
  <c r="AC3387" i="11"/>
  <c r="AB3387" i="11"/>
  <c r="U3387" i="11"/>
  <c r="V3387" i="11" s="1"/>
  <c r="T3387" i="11"/>
  <c r="AC3386" i="11"/>
  <c r="AB3386" i="11"/>
  <c r="U3386" i="11"/>
  <c r="T3386" i="11"/>
  <c r="AC3385" i="11"/>
  <c r="AB3385" i="11"/>
  <c r="U3385" i="11"/>
  <c r="V3385" i="11" s="1"/>
  <c r="T3385" i="11"/>
  <c r="AC3384" i="11"/>
  <c r="AB3384" i="11"/>
  <c r="U3384" i="11"/>
  <c r="T3384" i="11"/>
  <c r="AC3383" i="11"/>
  <c r="AB3383" i="11"/>
  <c r="U3383" i="11"/>
  <c r="T3383" i="11"/>
  <c r="AC3382" i="11"/>
  <c r="AB3382" i="11"/>
  <c r="U3382" i="11"/>
  <c r="T3382" i="11"/>
  <c r="AC3381" i="11"/>
  <c r="AB3381" i="11"/>
  <c r="U3381" i="11"/>
  <c r="V3381" i="11" s="1"/>
  <c r="T3381" i="11"/>
  <c r="AC3380" i="11"/>
  <c r="AB3380" i="11"/>
  <c r="U3380" i="11"/>
  <c r="X3380" i="11" s="1"/>
  <c r="T3380" i="11"/>
  <c r="AC3379" i="11"/>
  <c r="AB3379" i="11"/>
  <c r="U3379" i="11"/>
  <c r="T3379" i="11"/>
  <c r="AC3378" i="11"/>
  <c r="AB3378" i="11"/>
  <c r="U3378" i="11"/>
  <c r="V3378" i="11" s="1"/>
  <c r="T3378" i="11"/>
  <c r="AC3377" i="11"/>
  <c r="AB3377" i="11"/>
  <c r="U3377" i="11"/>
  <c r="V3377" i="11" s="1"/>
  <c r="T3377" i="11"/>
  <c r="AC3376" i="11"/>
  <c r="AB3376" i="11"/>
  <c r="U3376" i="11"/>
  <c r="X3376" i="11" s="1"/>
  <c r="T3376" i="11"/>
  <c r="AC3375" i="11"/>
  <c r="AB3375" i="11"/>
  <c r="U3375" i="11"/>
  <c r="V3375" i="11" s="1"/>
  <c r="T3375" i="11"/>
  <c r="AC3374" i="11"/>
  <c r="AB3374" i="11"/>
  <c r="U3374" i="11"/>
  <c r="T3374" i="11"/>
  <c r="AC3373" i="11"/>
  <c r="AB3373" i="11"/>
  <c r="U3373" i="11"/>
  <c r="T3373" i="11"/>
  <c r="AC3372" i="11"/>
  <c r="AB3372" i="11"/>
  <c r="U3372" i="11"/>
  <c r="T3372" i="11"/>
  <c r="AC3371" i="11"/>
  <c r="AB3371" i="11"/>
  <c r="U3371" i="11"/>
  <c r="T3371" i="11"/>
  <c r="AC3370" i="11"/>
  <c r="AB3370" i="11"/>
  <c r="U3370" i="11"/>
  <c r="T3370" i="11"/>
  <c r="AC3369" i="11"/>
  <c r="AB3369" i="11"/>
  <c r="U3369" i="11"/>
  <c r="V3369" i="11" s="1"/>
  <c r="T3369" i="11"/>
  <c r="AC3368" i="11"/>
  <c r="AB3368" i="11"/>
  <c r="U3368" i="11"/>
  <c r="T3368" i="11"/>
  <c r="AC3367" i="11"/>
  <c r="AB3367" i="11"/>
  <c r="U3367" i="11"/>
  <c r="T3367" i="11"/>
  <c r="AC3366" i="11"/>
  <c r="AB3366" i="11"/>
  <c r="U3366" i="11"/>
  <c r="T3366" i="11"/>
  <c r="AC3365" i="11"/>
  <c r="AB3365" i="11"/>
  <c r="U3365" i="11"/>
  <c r="V3365" i="11" s="1"/>
  <c r="T3365" i="11"/>
  <c r="AC3364" i="11"/>
  <c r="AB3364" i="11"/>
  <c r="U3364" i="11"/>
  <c r="X3364" i="11" s="1"/>
  <c r="T3364" i="11"/>
  <c r="AC3363" i="11"/>
  <c r="AB3363" i="11"/>
  <c r="U3363" i="11"/>
  <c r="V3363" i="11" s="1"/>
  <c r="T3363" i="11"/>
  <c r="AC3362" i="11"/>
  <c r="AB3362" i="11"/>
  <c r="U3362" i="11"/>
  <c r="X3362" i="11" s="1"/>
  <c r="T3362" i="11"/>
  <c r="AC3361" i="11"/>
  <c r="AB3361" i="11"/>
  <c r="U3361" i="11"/>
  <c r="V3361" i="11" s="1"/>
  <c r="T3361" i="11"/>
  <c r="AC3360" i="11"/>
  <c r="AB3360" i="11"/>
  <c r="U3360" i="11"/>
  <c r="X3360" i="11" s="1"/>
  <c r="T3360" i="11"/>
  <c r="AC3359" i="11"/>
  <c r="AB3359" i="11"/>
  <c r="U3359" i="11"/>
  <c r="T3359" i="11"/>
  <c r="AC3358" i="11"/>
  <c r="AB3358" i="11"/>
  <c r="U3358" i="11"/>
  <c r="T3358" i="11"/>
  <c r="AC3357" i="11"/>
  <c r="AB3357" i="11"/>
  <c r="U3357" i="11"/>
  <c r="T3357" i="11"/>
  <c r="AC3356" i="11"/>
  <c r="AB3356" i="11"/>
  <c r="U3356" i="11"/>
  <c r="T3356" i="11"/>
  <c r="AC3355" i="11"/>
  <c r="AB3355" i="11"/>
  <c r="U3355" i="11"/>
  <c r="T3355" i="11"/>
  <c r="AC3354" i="11"/>
  <c r="AB3354" i="11"/>
  <c r="U3354" i="11"/>
  <c r="T3354" i="11"/>
  <c r="AC3353" i="11"/>
  <c r="AB3353" i="11"/>
  <c r="U3353" i="11"/>
  <c r="V3353" i="11" s="1"/>
  <c r="T3353" i="11"/>
  <c r="AC3352" i="11"/>
  <c r="AB3352" i="11"/>
  <c r="U3352" i="11"/>
  <c r="T3352" i="11"/>
  <c r="AC3351" i="11"/>
  <c r="AB3351" i="11"/>
  <c r="U3351" i="11"/>
  <c r="T3351" i="11"/>
  <c r="AC3350" i="11"/>
  <c r="AB3350" i="11"/>
  <c r="U3350" i="11"/>
  <c r="T3350" i="11"/>
  <c r="AC3349" i="11"/>
  <c r="AB3349" i="11"/>
  <c r="U3349" i="11"/>
  <c r="X3349" i="11" s="1"/>
  <c r="T3349" i="11"/>
  <c r="AC3348" i="11"/>
  <c r="AB3348" i="11"/>
  <c r="U3348" i="11"/>
  <c r="V3348" i="11" s="1"/>
  <c r="T3348" i="11"/>
  <c r="AC3347" i="11"/>
  <c r="AB3347" i="11"/>
  <c r="U3347" i="11"/>
  <c r="V3347" i="11" s="1"/>
  <c r="T3347" i="11"/>
  <c r="AC3346" i="11"/>
  <c r="AB3346" i="11"/>
  <c r="U3346" i="11"/>
  <c r="X3346" i="11" s="1"/>
  <c r="T3346" i="11"/>
  <c r="AC3345" i="11"/>
  <c r="AB3345" i="11"/>
  <c r="U3345" i="11"/>
  <c r="T3345" i="11"/>
  <c r="AC3344" i="11"/>
  <c r="AB3344" i="11"/>
  <c r="U3344" i="11"/>
  <c r="X3344" i="11" s="1"/>
  <c r="T3344" i="11"/>
  <c r="AC3343" i="11"/>
  <c r="AB3343" i="11"/>
  <c r="U3343" i="11"/>
  <c r="T3343" i="11"/>
  <c r="AC3342" i="11"/>
  <c r="AB3342" i="11"/>
  <c r="U3342" i="11"/>
  <c r="T3342" i="11"/>
  <c r="AC3341" i="11"/>
  <c r="AB3341" i="11"/>
  <c r="U3341" i="11"/>
  <c r="T3341" i="11"/>
  <c r="AC3340" i="11"/>
  <c r="AB3340" i="11"/>
  <c r="U3340" i="11"/>
  <c r="T3340" i="11"/>
  <c r="AC3339" i="11"/>
  <c r="AB3339" i="11"/>
  <c r="U3339" i="11"/>
  <c r="T3339" i="11"/>
  <c r="AC3338" i="11"/>
  <c r="AB3338" i="11"/>
  <c r="U3338" i="11"/>
  <c r="T3338" i="11"/>
  <c r="AC3337" i="11"/>
  <c r="AB3337" i="11"/>
  <c r="U3337" i="11"/>
  <c r="T3337" i="11"/>
  <c r="AC3336" i="11"/>
  <c r="AB3336" i="11"/>
  <c r="U3336" i="11"/>
  <c r="T3336" i="11"/>
  <c r="AC3335" i="11"/>
  <c r="AB3335" i="11"/>
  <c r="U3335" i="11"/>
  <c r="T3335" i="11"/>
  <c r="AC3334" i="11"/>
  <c r="AB3334" i="11"/>
  <c r="U3334" i="11"/>
  <c r="X3334" i="11" s="1"/>
  <c r="T3334" i="11"/>
  <c r="AC3333" i="11"/>
  <c r="AB3333" i="11"/>
  <c r="U3333" i="11"/>
  <c r="X3333" i="11" s="1"/>
  <c r="T3333" i="11"/>
  <c r="AC3332" i="11"/>
  <c r="AB3332" i="11"/>
  <c r="U3332" i="11"/>
  <c r="T3332" i="11"/>
  <c r="AC3331" i="11"/>
  <c r="AB3331" i="11"/>
  <c r="U3331" i="11"/>
  <c r="T3331" i="11"/>
  <c r="AC3330" i="11"/>
  <c r="AB3330" i="11"/>
  <c r="U3330" i="11"/>
  <c r="T3330" i="11"/>
  <c r="AC3329" i="11"/>
  <c r="AB3329" i="11"/>
  <c r="U3329" i="11"/>
  <c r="T3329" i="11"/>
  <c r="AC3328" i="11"/>
  <c r="AB3328" i="11"/>
  <c r="U3328" i="11"/>
  <c r="T3328" i="11"/>
  <c r="AC3327" i="11"/>
  <c r="AB3327" i="11"/>
  <c r="U3327" i="11"/>
  <c r="T3327" i="11"/>
  <c r="AC3326" i="11"/>
  <c r="AB3326" i="11"/>
  <c r="U3326" i="11"/>
  <c r="T3326" i="11"/>
  <c r="AC3325" i="11"/>
  <c r="AB3325" i="11"/>
  <c r="U3325" i="11"/>
  <c r="V3325" i="11" s="1"/>
  <c r="T3325" i="11"/>
  <c r="AC3324" i="11"/>
  <c r="AB3324" i="11"/>
  <c r="U3324" i="11"/>
  <c r="T3324" i="11"/>
  <c r="AC3323" i="11"/>
  <c r="AB3323" i="11"/>
  <c r="U3323" i="11"/>
  <c r="T3323" i="11"/>
  <c r="AC3322" i="11"/>
  <c r="AB3322" i="11"/>
  <c r="U3322" i="11"/>
  <c r="X3322" i="11" s="1"/>
  <c r="T3322" i="11"/>
  <c r="AC3321" i="11"/>
  <c r="AB3321" i="11"/>
  <c r="U3321" i="11"/>
  <c r="V3321" i="11" s="1"/>
  <c r="T3321" i="11"/>
  <c r="AC3320" i="11"/>
  <c r="AB3320" i="11"/>
  <c r="U3320" i="11"/>
  <c r="T3320" i="11"/>
  <c r="AC3319" i="11"/>
  <c r="AB3319" i="11"/>
  <c r="U3319" i="11"/>
  <c r="T3319" i="11"/>
  <c r="AC3318" i="11"/>
  <c r="AB3318" i="11"/>
  <c r="U3318" i="11"/>
  <c r="T3318" i="11"/>
  <c r="AC3317" i="11"/>
  <c r="AB3317" i="11"/>
  <c r="U3317" i="11"/>
  <c r="X3317" i="11" s="1"/>
  <c r="T3317" i="11"/>
  <c r="AC3316" i="11"/>
  <c r="AB3316" i="11"/>
  <c r="U3316" i="11"/>
  <c r="V3316" i="11" s="1"/>
  <c r="T3316" i="11"/>
  <c r="AC3315" i="11"/>
  <c r="AB3315" i="11"/>
  <c r="U3315" i="11"/>
  <c r="T3315" i="11"/>
  <c r="AC3314" i="11"/>
  <c r="AB3314" i="11"/>
  <c r="U3314" i="11"/>
  <c r="X3314" i="11" s="1"/>
  <c r="T3314" i="11"/>
  <c r="AC3313" i="11"/>
  <c r="AB3313" i="11"/>
  <c r="U3313" i="11"/>
  <c r="T3313" i="11"/>
  <c r="AC3312" i="11"/>
  <c r="AB3312" i="11"/>
  <c r="U3312" i="11"/>
  <c r="X3312" i="11" s="1"/>
  <c r="T3312" i="11"/>
  <c r="AC3311" i="11"/>
  <c r="AB3311" i="11"/>
  <c r="U3311" i="11"/>
  <c r="T3311" i="11"/>
  <c r="AC3310" i="11"/>
  <c r="AB3310" i="11"/>
  <c r="U3310" i="11"/>
  <c r="V3310" i="11" s="1"/>
  <c r="T3310" i="11"/>
  <c r="AC3309" i="11"/>
  <c r="AB3309" i="11"/>
  <c r="U3309" i="11"/>
  <c r="T3309" i="11"/>
  <c r="AC3308" i="11"/>
  <c r="AB3308" i="11"/>
  <c r="U3308" i="11"/>
  <c r="T3308" i="11"/>
  <c r="AC3307" i="11"/>
  <c r="AB3307" i="11"/>
  <c r="U3307" i="11"/>
  <c r="T3307" i="11"/>
  <c r="AC3306" i="11"/>
  <c r="AB3306" i="11"/>
  <c r="U3306" i="11"/>
  <c r="T3306" i="11"/>
  <c r="AC3305" i="11"/>
  <c r="AB3305" i="11"/>
  <c r="U3305" i="11"/>
  <c r="T3305" i="11"/>
  <c r="AC3304" i="11"/>
  <c r="AB3304" i="11"/>
  <c r="U3304" i="11"/>
  <c r="V3304" i="11" s="1"/>
  <c r="T3304" i="11"/>
  <c r="AC3303" i="11"/>
  <c r="AB3303" i="11"/>
  <c r="U3303" i="11"/>
  <c r="T3303" i="11"/>
  <c r="AC3302" i="11"/>
  <c r="AB3302" i="11"/>
  <c r="U3302" i="11"/>
  <c r="T3302" i="11"/>
  <c r="AC3301" i="11"/>
  <c r="AB3301" i="11"/>
  <c r="U3301" i="11"/>
  <c r="X3301" i="11" s="1"/>
  <c r="T3301" i="11"/>
  <c r="AC3300" i="11"/>
  <c r="AB3300" i="11"/>
  <c r="U3300" i="11"/>
  <c r="V3300" i="11" s="1"/>
  <c r="T3300" i="11"/>
  <c r="AC3299" i="11"/>
  <c r="AB3299" i="11"/>
  <c r="U3299" i="11"/>
  <c r="X3299" i="11" s="1"/>
  <c r="T3299" i="11"/>
  <c r="AC3298" i="11"/>
  <c r="AB3298" i="11"/>
  <c r="U3298" i="11"/>
  <c r="T3298" i="11"/>
  <c r="AC3297" i="11"/>
  <c r="AB3297" i="11"/>
  <c r="U3297" i="11"/>
  <c r="X3297" i="11" s="1"/>
  <c r="T3297" i="11"/>
  <c r="AC3296" i="11"/>
  <c r="AB3296" i="11"/>
  <c r="U3296" i="11"/>
  <c r="T3296" i="11"/>
  <c r="AC3295" i="11"/>
  <c r="AB3295" i="11"/>
  <c r="U3295" i="11"/>
  <c r="X3295" i="11" s="1"/>
  <c r="T3295" i="11"/>
  <c r="AC3294" i="11"/>
  <c r="AB3294" i="11"/>
  <c r="U3294" i="11"/>
  <c r="V3294" i="11" s="1"/>
  <c r="T3294" i="11"/>
  <c r="AC3293" i="11"/>
  <c r="AB3293" i="11"/>
  <c r="U3293" i="11"/>
  <c r="T3293" i="11"/>
  <c r="AC3292" i="11"/>
  <c r="AB3292" i="11"/>
  <c r="U3292" i="11"/>
  <c r="T3292" i="11"/>
  <c r="AC3291" i="11"/>
  <c r="AB3291" i="11"/>
  <c r="U3291" i="11"/>
  <c r="T3291" i="11"/>
  <c r="AC3290" i="11"/>
  <c r="AB3290" i="11"/>
  <c r="U3290" i="11"/>
  <c r="T3290" i="11"/>
  <c r="AC3289" i="11"/>
  <c r="AB3289" i="11"/>
  <c r="U3289" i="11"/>
  <c r="T3289" i="11"/>
  <c r="AC3288" i="11"/>
  <c r="AB3288" i="11"/>
  <c r="U3288" i="11"/>
  <c r="V3288" i="11" s="1"/>
  <c r="T3288" i="11"/>
  <c r="AC3287" i="11"/>
  <c r="AB3287" i="11"/>
  <c r="U3287" i="11"/>
  <c r="T3287" i="11"/>
  <c r="AC3286" i="11"/>
  <c r="AB3286" i="11"/>
  <c r="U3286" i="11"/>
  <c r="T3286" i="11"/>
  <c r="AC3285" i="11"/>
  <c r="AB3285" i="11"/>
  <c r="U3285" i="11"/>
  <c r="X3285" i="11" s="1"/>
  <c r="T3285" i="11"/>
  <c r="AC3284" i="11"/>
  <c r="AB3284" i="11"/>
  <c r="U3284" i="11"/>
  <c r="V3284" i="11" s="1"/>
  <c r="T3284" i="11"/>
  <c r="AC3283" i="11"/>
  <c r="AB3283" i="11"/>
  <c r="U3283" i="11"/>
  <c r="X3283" i="11" s="1"/>
  <c r="T3283" i="11"/>
  <c r="AC3282" i="11"/>
  <c r="AB3282" i="11"/>
  <c r="U3282" i="11"/>
  <c r="T3282" i="11"/>
  <c r="AC3281" i="11"/>
  <c r="AB3281" i="11"/>
  <c r="U3281" i="11"/>
  <c r="T3281" i="11"/>
  <c r="AC3280" i="11"/>
  <c r="AB3280" i="11"/>
  <c r="U3280" i="11"/>
  <c r="T3280" i="11"/>
  <c r="AC3279" i="11"/>
  <c r="AB3279" i="11"/>
  <c r="U3279" i="11"/>
  <c r="X3279" i="11" s="1"/>
  <c r="T3279" i="11"/>
  <c r="AC3278" i="11"/>
  <c r="AB3278" i="11"/>
  <c r="U3278" i="11"/>
  <c r="T3278" i="11"/>
  <c r="AC3277" i="11"/>
  <c r="AB3277" i="11"/>
  <c r="U3277" i="11"/>
  <c r="T3277" i="11"/>
  <c r="AC3276" i="11"/>
  <c r="AB3276" i="11"/>
  <c r="U3276" i="11"/>
  <c r="T3276" i="11"/>
  <c r="AC3275" i="11"/>
  <c r="AB3275" i="11"/>
  <c r="U3275" i="11"/>
  <c r="T3275" i="11"/>
  <c r="AC3274" i="11"/>
  <c r="AB3274" i="11"/>
  <c r="U3274" i="11"/>
  <c r="V3274" i="11" s="1"/>
  <c r="T3274" i="11"/>
  <c r="AC3273" i="11"/>
  <c r="AB3273" i="11"/>
  <c r="U3273" i="11"/>
  <c r="T3273" i="11"/>
  <c r="AC3272" i="11"/>
  <c r="AB3272" i="11"/>
  <c r="U3272" i="11"/>
  <c r="V3272" i="11" s="1"/>
  <c r="T3272" i="11"/>
  <c r="AC3271" i="11"/>
  <c r="AB3271" i="11"/>
  <c r="U3271" i="11"/>
  <c r="T3271" i="11"/>
  <c r="AC3270" i="11"/>
  <c r="AB3270" i="11"/>
  <c r="U3270" i="11"/>
  <c r="V3270" i="11" s="1"/>
  <c r="T3270" i="11"/>
  <c r="AC3269" i="11"/>
  <c r="AB3269" i="11"/>
  <c r="U3269" i="11"/>
  <c r="T3269" i="11"/>
  <c r="AC3268" i="11"/>
  <c r="AB3268" i="11"/>
  <c r="U3268" i="11"/>
  <c r="V3268" i="11" s="1"/>
  <c r="T3268" i="11"/>
  <c r="AC3267" i="11"/>
  <c r="AB3267" i="11"/>
  <c r="U3267" i="11"/>
  <c r="X3267" i="11" s="1"/>
  <c r="T3267" i="11"/>
  <c r="AC3266" i="11"/>
  <c r="AB3266" i="11"/>
  <c r="U3266" i="11"/>
  <c r="T3266" i="11"/>
  <c r="AC3265" i="11"/>
  <c r="AB3265" i="11"/>
  <c r="U3265" i="11"/>
  <c r="T3265" i="11"/>
  <c r="AC3264" i="11"/>
  <c r="AB3264" i="11"/>
  <c r="U3264" i="11"/>
  <c r="T3264" i="11"/>
  <c r="AC3263" i="11"/>
  <c r="AB3263" i="11"/>
  <c r="U3263" i="11"/>
  <c r="X3263" i="11" s="1"/>
  <c r="T3263" i="11"/>
  <c r="AC3262" i="11"/>
  <c r="AB3262" i="11"/>
  <c r="U3262" i="11"/>
  <c r="T3262" i="11"/>
  <c r="AC3261" i="11"/>
  <c r="AB3261" i="11"/>
  <c r="U3261" i="11"/>
  <c r="X3261" i="11" s="1"/>
  <c r="T3261" i="11"/>
  <c r="AC3260" i="11"/>
  <c r="AB3260" i="11"/>
  <c r="U3260" i="11"/>
  <c r="T3260" i="11"/>
  <c r="AC3259" i="11"/>
  <c r="AB3259" i="11"/>
  <c r="U3259" i="11"/>
  <c r="T3259" i="11"/>
  <c r="AC3258" i="11"/>
  <c r="AB3258" i="11"/>
  <c r="U3258" i="11"/>
  <c r="V3258" i="11" s="1"/>
  <c r="T3258" i="11"/>
  <c r="AC3257" i="11"/>
  <c r="AB3257" i="11"/>
  <c r="U3257" i="11"/>
  <c r="T3257" i="11"/>
  <c r="AC3256" i="11"/>
  <c r="AB3256" i="11"/>
  <c r="U3256" i="11"/>
  <c r="V3256" i="11" s="1"/>
  <c r="T3256" i="11"/>
  <c r="AC3255" i="11"/>
  <c r="AB3255" i="11"/>
  <c r="U3255" i="11"/>
  <c r="T3255" i="11"/>
  <c r="AC3254" i="11"/>
  <c r="AB3254" i="11"/>
  <c r="U3254" i="11"/>
  <c r="T3254" i="11"/>
  <c r="AC3253" i="11"/>
  <c r="AB3253" i="11"/>
  <c r="U3253" i="11"/>
  <c r="T3253" i="11"/>
  <c r="AC3252" i="11"/>
  <c r="AB3252" i="11"/>
  <c r="U3252" i="11"/>
  <c r="V3252" i="11" s="1"/>
  <c r="T3252" i="11"/>
  <c r="AC3251" i="11"/>
  <c r="AB3251" i="11"/>
  <c r="U3251" i="11"/>
  <c r="X3251" i="11" s="1"/>
  <c r="T3251" i="11"/>
  <c r="AC3250" i="11"/>
  <c r="AB3250" i="11"/>
  <c r="U3250" i="11"/>
  <c r="V3250" i="11" s="1"/>
  <c r="T3250" i="11"/>
  <c r="AC3249" i="11"/>
  <c r="AB3249" i="11"/>
  <c r="U3249" i="11"/>
  <c r="T3249" i="11"/>
  <c r="AC3248" i="11"/>
  <c r="AB3248" i="11"/>
  <c r="U3248" i="11"/>
  <c r="T3248" i="11"/>
  <c r="AC3247" i="11"/>
  <c r="AB3247" i="11"/>
  <c r="U3247" i="11"/>
  <c r="X3247" i="11" s="1"/>
  <c r="T3247" i="11"/>
  <c r="AC3246" i="11"/>
  <c r="AB3246" i="11"/>
  <c r="U3246" i="11"/>
  <c r="T3246" i="11"/>
  <c r="AC3245" i="11"/>
  <c r="AB3245" i="11"/>
  <c r="U3245" i="11"/>
  <c r="V3245" i="11" s="1"/>
  <c r="T3245" i="11"/>
  <c r="AC3244" i="11"/>
  <c r="AB3244" i="11"/>
  <c r="U3244" i="11"/>
  <c r="T3244" i="11"/>
  <c r="AC3243" i="11"/>
  <c r="AB3243" i="11"/>
  <c r="U3243" i="11"/>
  <c r="T3243" i="11"/>
  <c r="AC3242" i="11"/>
  <c r="AB3242" i="11"/>
  <c r="U3242" i="11"/>
  <c r="T3242" i="11"/>
  <c r="AC3241" i="11"/>
  <c r="AB3241" i="11"/>
  <c r="U3241" i="11"/>
  <c r="T3241" i="11"/>
  <c r="AC3240" i="11"/>
  <c r="AB3240" i="11"/>
  <c r="U3240" i="11"/>
  <c r="V3240" i="11" s="1"/>
  <c r="T3240" i="11"/>
  <c r="AC3239" i="11"/>
  <c r="AB3239" i="11"/>
  <c r="U3239" i="11"/>
  <c r="T3239" i="11"/>
  <c r="AC3238" i="11"/>
  <c r="AB3238" i="11"/>
  <c r="U3238" i="11"/>
  <c r="T3238" i="11"/>
  <c r="AC3237" i="11"/>
  <c r="AB3237" i="11"/>
  <c r="U3237" i="11"/>
  <c r="X3237" i="11" s="1"/>
  <c r="T3237" i="11"/>
  <c r="AC3236" i="11"/>
  <c r="AB3236" i="11"/>
  <c r="U3236" i="11"/>
  <c r="V3236" i="11" s="1"/>
  <c r="T3236" i="11"/>
  <c r="AC3235" i="11"/>
  <c r="AB3235" i="11"/>
  <c r="U3235" i="11"/>
  <c r="X3235" i="11" s="1"/>
  <c r="T3235" i="11"/>
  <c r="AC3234" i="11"/>
  <c r="AB3234" i="11"/>
  <c r="U3234" i="11"/>
  <c r="V3234" i="11" s="1"/>
  <c r="T3234" i="11"/>
  <c r="AC3233" i="11"/>
  <c r="AB3233" i="11"/>
  <c r="U3233" i="11"/>
  <c r="V3233" i="11" s="1"/>
  <c r="T3233" i="11"/>
  <c r="AC3232" i="11"/>
  <c r="AB3232" i="11"/>
  <c r="U3232" i="11"/>
  <c r="T3232" i="11"/>
  <c r="AC3231" i="11"/>
  <c r="AB3231" i="11"/>
  <c r="U3231" i="11"/>
  <c r="X3231" i="11" s="1"/>
  <c r="T3231" i="11"/>
  <c r="AC3230" i="11"/>
  <c r="AB3230" i="11"/>
  <c r="U3230" i="11"/>
  <c r="T3230" i="11"/>
  <c r="AC3229" i="11"/>
  <c r="AB3229" i="11"/>
  <c r="U3229" i="11"/>
  <c r="V3229" i="11" s="1"/>
  <c r="T3229" i="11"/>
  <c r="AC3228" i="11"/>
  <c r="AB3228" i="11"/>
  <c r="U3228" i="11"/>
  <c r="T3228" i="11"/>
  <c r="AC3227" i="11"/>
  <c r="AB3227" i="11"/>
  <c r="U3227" i="11"/>
  <c r="T3227" i="11"/>
  <c r="AC3226" i="11"/>
  <c r="AB3226" i="11"/>
  <c r="U3226" i="11"/>
  <c r="V3226" i="11" s="1"/>
  <c r="T3226" i="11"/>
  <c r="AC3225" i="11"/>
  <c r="AB3225" i="11"/>
  <c r="U3225" i="11"/>
  <c r="T3225" i="11"/>
  <c r="AC3224" i="11"/>
  <c r="AB3224" i="11"/>
  <c r="U3224" i="11"/>
  <c r="V3224" i="11" s="1"/>
  <c r="T3224" i="11"/>
  <c r="AC3223" i="11"/>
  <c r="AB3223" i="11"/>
  <c r="U3223" i="11"/>
  <c r="T3223" i="11"/>
  <c r="AC3222" i="11"/>
  <c r="AB3222" i="11"/>
  <c r="U3222" i="11"/>
  <c r="X3222" i="11" s="1"/>
  <c r="T3222" i="11"/>
  <c r="AC3221" i="11"/>
  <c r="AB3221" i="11"/>
  <c r="U3221" i="11"/>
  <c r="T3221" i="11"/>
  <c r="AC3220" i="11"/>
  <c r="AB3220" i="11"/>
  <c r="U3220" i="11"/>
  <c r="V3220" i="11" s="1"/>
  <c r="T3220" i="11"/>
  <c r="AC3219" i="11"/>
  <c r="AB3219" i="11"/>
  <c r="U3219" i="11"/>
  <c r="X3219" i="11" s="1"/>
  <c r="T3219" i="11"/>
  <c r="AC3218" i="11"/>
  <c r="AB3218" i="11"/>
  <c r="U3218" i="11"/>
  <c r="T3218" i="11"/>
  <c r="AC3217" i="11"/>
  <c r="AB3217" i="11"/>
  <c r="U3217" i="11"/>
  <c r="T3217" i="11"/>
  <c r="AC3216" i="11"/>
  <c r="AB3216" i="11"/>
  <c r="U3216" i="11"/>
  <c r="T3216" i="11"/>
  <c r="AC3215" i="11"/>
  <c r="AB3215" i="11"/>
  <c r="U3215" i="11"/>
  <c r="X3215" i="11" s="1"/>
  <c r="T3215" i="11"/>
  <c r="AC3214" i="11"/>
  <c r="AB3214" i="11"/>
  <c r="U3214" i="11"/>
  <c r="T3214" i="11"/>
  <c r="AC3213" i="11"/>
  <c r="AB3213" i="11"/>
  <c r="U3213" i="11"/>
  <c r="T3213" i="11"/>
  <c r="AC3212" i="11"/>
  <c r="AB3212" i="11"/>
  <c r="U3212" i="11"/>
  <c r="T3212" i="11"/>
  <c r="AC3211" i="11"/>
  <c r="AB3211" i="11"/>
  <c r="U3211" i="11"/>
  <c r="T3211" i="11"/>
  <c r="AC3210" i="11"/>
  <c r="AB3210" i="11"/>
  <c r="U3210" i="11"/>
  <c r="T3210" i="11"/>
  <c r="AC3209" i="11"/>
  <c r="AB3209" i="11"/>
  <c r="U3209" i="11"/>
  <c r="T3209" i="11"/>
  <c r="AC3208" i="11"/>
  <c r="AB3208" i="11"/>
  <c r="U3208" i="11"/>
  <c r="V3208" i="11" s="1"/>
  <c r="T3208" i="11"/>
  <c r="AC3207" i="11"/>
  <c r="AB3207" i="11"/>
  <c r="U3207" i="11"/>
  <c r="T3207" i="11"/>
  <c r="AC3206" i="11"/>
  <c r="AB3206" i="11"/>
  <c r="U3206" i="11"/>
  <c r="V3206" i="11" s="1"/>
  <c r="T3206" i="11"/>
  <c r="AC3205" i="11"/>
  <c r="AB3205" i="11"/>
  <c r="U3205" i="11"/>
  <c r="X3205" i="11" s="1"/>
  <c r="T3205" i="11"/>
  <c r="AC3204" i="11"/>
  <c r="AB3204" i="11"/>
  <c r="U3204" i="11"/>
  <c r="V3204" i="11" s="1"/>
  <c r="T3204" i="11"/>
  <c r="AC3203" i="11"/>
  <c r="AB3203" i="11"/>
  <c r="U3203" i="11"/>
  <c r="X3203" i="11" s="1"/>
  <c r="T3203" i="11"/>
  <c r="AC3202" i="11"/>
  <c r="AB3202" i="11"/>
  <c r="U3202" i="11"/>
  <c r="T3202" i="11"/>
  <c r="AC3201" i="11"/>
  <c r="AB3201" i="11"/>
  <c r="U3201" i="11"/>
  <c r="V3201" i="11" s="1"/>
  <c r="T3201" i="11"/>
  <c r="AC3200" i="11"/>
  <c r="AB3200" i="11"/>
  <c r="U3200" i="11"/>
  <c r="T3200" i="11"/>
  <c r="AC3199" i="11"/>
  <c r="AB3199" i="11"/>
  <c r="U3199" i="11"/>
  <c r="X3199" i="11" s="1"/>
  <c r="T3199" i="11"/>
  <c r="AC3198" i="11"/>
  <c r="AB3198" i="11"/>
  <c r="U3198" i="11"/>
  <c r="T3198" i="11"/>
  <c r="AC3197" i="11"/>
  <c r="AB3197" i="11"/>
  <c r="U3197" i="11"/>
  <c r="T3197" i="11"/>
  <c r="AC3196" i="11"/>
  <c r="AB3196" i="11"/>
  <c r="U3196" i="11"/>
  <c r="T3196" i="11"/>
  <c r="AC3195" i="11"/>
  <c r="AB3195" i="11"/>
  <c r="U3195" i="11"/>
  <c r="T3195" i="11"/>
  <c r="AC3194" i="11"/>
  <c r="AB3194" i="11"/>
  <c r="U3194" i="11"/>
  <c r="V3194" i="11" s="1"/>
  <c r="T3194" i="11"/>
  <c r="AC3193" i="11"/>
  <c r="AB3193" i="11"/>
  <c r="U3193" i="11"/>
  <c r="T3193" i="11"/>
  <c r="AC3192" i="11"/>
  <c r="AB3192" i="11"/>
  <c r="U3192" i="11"/>
  <c r="V3192" i="11" s="1"/>
  <c r="T3192" i="11"/>
  <c r="AC3191" i="11"/>
  <c r="AB3191" i="11"/>
  <c r="U3191" i="11"/>
  <c r="T3191" i="11"/>
  <c r="AC3190" i="11"/>
  <c r="AB3190" i="11"/>
  <c r="U3190" i="11"/>
  <c r="V3190" i="11" s="1"/>
  <c r="T3190" i="11"/>
  <c r="AC3189" i="11"/>
  <c r="AB3189" i="11"/>
  <c r="U3189" i="11"/>
  <c r="V3189" i="11" s="1"/>
  <c r="T3189" i="11"/>
  <c r="AC3188" i="11"/>
  <c r="AB3188" i="11"/>
  <c r="U3188" i="11"/>
  <c r="V3188" i="11" s="1"/>
  <c r="T3188" i="11"/>
  <c r="AC3187" i="11"/>
  <c r="AB3187" i="11"/>
  <c r="U3187" i="11"/>
  <c r="X3187" i="11" s="1"/>
  <c r="T3187" i="11"/>
  <c r="AC3186" i="11"/>
  <c r="AB3186" i="11"/>
  <c r="U3186" i="11"/>
  <c r="T3186" i="11"/>
  <c r="AC3185" i="11"/>
  <c r="AB3185" i="11"/>
  <c r="U3185" i="11"/>
  <c r="T3185" i="11"/>
  <c r="AC3184" i="11"/>
  <c r="AB3184" i="11"/>
  <c r="U3184" i="11"/>
  <c r="T3184" i="11"/>
  <c r="AC3183" i="11"/>
  <c r="AB3183" i="11"/>
  <c r="U3183" i="11"/>
  <c r="X3183" i="11" s="1"/>
  <c r="T3183" i="11"/>
  <c r="AC3182" i="11"/>
  <c r="AB3182" i="11"/>
  <c r="U3182" i="11"/>
  <c r="T3182" i="11"/>
  <c r="AC3181" i="11"/>
  <c r="AB3181" i="11"/>
  <c r="U3181" i="11"/>
  <c r="T3181" i="11"/>
  <c r="AC3180" i="11"/>
  <c r="AB3180" i="11"/>
  <c r="U3180" i="11"/>
  <c r="T3180" i="11"/>
  <c r="AC3179" i="11"/>
  <c r="AB3179" i="11"/>
  <c r="U3179" i="11"/>
  <c r="T3179" i="11"/>
  <c r="AC3178" i="11"/>
  <c r="AB3178" i="11"/>
  <c r="U3178" i="11"/>
  <c r="T3178" i="11"/>
  <c r="AC3177" i="11"/>
  <c r="AB3177" i="11"/>
  <c r="U3177" i="11"/>
  <c r="T3177" i="11"/>
  <c r="AC3176" i="11"/>
  <c r="AB3176" i="11"/>
  <c r="U3176" i="11"/>
  <c r="V3176" i="11" s="1"/>
  <c r="T3176" i="11"/>
  <c r="AC3175" i="11"/>
  <c r="AB3175" i="11"/>
  <c r="U3175" i="11"/>
  <c r="T3175" i="11"/>
  <c r="AC3174" i="11"/>
  <c r="AB3174" i="11"/>
  <c r="U3174" i="11"/>
  <c r="T3174" i="11"/>
  <c r="AC3173" i="11"/>
  <c r="AB3173" i="11"/>
  <c r="U3173" i="11"/>
  <c r="T3173" i="11"/>
  <c r="AC3172" i="11"/>
  <c r="AB3172" i="11"/>
  <c r="U3172" i="11"/>
  <c r="V3172" i="11" s="1"/>
  <c r="T3172" i="11"/>
  <c r="AC3171" i="11"/>
  <c r="AB3171" i="11"/>
  <c r="U3171" i="11"/>
  <c r="X3171" i="11" s="1"/>
  <c r="T3171" i="11"/>
  <c r="AC3170" i="11"/>
  <c r="AB3170" i="11"/>
  <c r="U3170" i="11"/>
  <c r="T3170" i="11"/>
  <c r="AC3169" i="11"/>
  <c r="AB3169" i="11"/>
  <c r="U3169" i="11"/>
  <c r="V3169" i="11" s="1"/>
  <c r="T3169" i="11"/>
  <c r="AC3168" i="11"/>
  <c r="AB3168" i="11"/>
  <c r="U3168" i="11"/>
  <c r="T3168" i="11"/>
  <c r="AC3167" i="11"/>
  <c r="AB3167" i="11"/>
  <c r="U3167" i="11"/>
  <c r="X3167" i="11" s="1"/>
  <c r="T3167" i="11"/>
  <c r="AC3166" i="11"/>
  <c r="AB3166" i="11"/>
  <c r="U3166" i="11"/>
  <c r="V3166" i="11" s="1"/>
  <c r="T3166" i="11"/>
  <c r="AC3165" i="11"/>
  <c r="AB3165" i="11"/>
  <c r="U3165" i="11"/>
  <c r="X3165" i="11" s="1"/>
  <c r="T3165" i="11"/>
  <c r="AC3164" i="11"/>
  <c r="AB3164" i="11"/>
  <c r="U3164" i="11"/>
  <c r="T3164" i="11"/>
  <c r="AC3163" i="11"/>
  <c r="AB3163" i="11"/>
  <c r="U3163" i="11"/>
  <c r="T3163" i="11"/>
  <c r="AC3162" i="11"/>
  <c r="AB3162" i="11"/>
  <c r="U3162" i="11"/>
  <c r="T3162" i="11"/>
  <c r="AC3161" i="11"/>
  <c r="AB3161" i="11"/>
  <c r="U3161" i="11"/>
  <c r="T3161" i="11"/>
  <c r="AC3160" i="11"/>
  <c r="AB3160" i="11"/>
  <c r="U3160" i="11"/>
  <c r="V3160" i="11" s="1"/>
  <c r="T3160" i="11"/>
  <c r="AC3159" i="11"/>
  <c r="AB3159" i="11"/>
  <c r="U3159" i="11"/>
  <c r="T3159" i="11"/>
  <c r="AC3158" i="11"/>
  <c r="AB3158" i="11"/>
  <c r="U3158" i="11"/>
  <c r="X3158" i="11" s="1"/>
  <c r="T3158" i="11"/>
  <c r="AC3157" i="11"/>
  <c r="AB3157" i="11"/>
  <c r="U3157" i="11"/>
  <c r="V3157" i="11" s="1"/>
  <c r="T3157" i="11"/>
  <c r="AC3156" i="11"/>
  <c r="AB3156" i="11"/>
  <c r="U3156" i="11"/>
  <c r="V3156" i="11" s="1"/>
  <c r="T3156" i="11"/>
  <c r="AC3155" i="11"/>
  <c r="AB3155" i="11"/>
  <c r="U3155" i="11"/>
  <c r="X3155" i="11" s="1"/>
  <c r="T3155" i="11"/>
  <c r="AC3154" i="11"/>
  <c r="AB3154" i="11"/>
  <c r="U3154" i="11"/>
  <c r="T3154" i="11"/>
  <c r="AC3153" i="11"/>
  <c r="AB3153" i="11"/>
  <c r="U3153" i="11"/>
  <c r="X3153" i="11" s="1"/>
  <c r="T3153" i="11"/>
  <c r="AC3152" i="11"/>
  <c r="AB3152" i="11"/>
  <c r="U3152" i="11"/>
  <c r="T3152" i="11"/>
  <c r="AC3151" i="11"/>
  <c r="AB3151" i="11"/>
  <c r="U3151" i="11"/>
  <c r="X3151" i="11" s="1"/>
  <c r="T3151" i="11"/>
  <c r="AC3150" i="11"/>
  <c r="AB3150" i="11"/>
  <c r="U3150" i="11"/>
  <c r="T3150" i="11"/>
  <c r="AC3149" i="11"/>
  <c r="AB3149" i="11"/>
  <c r="U3149" i="11"/>
  <c r="T3149" i="11"/>
  <c r="AC3148" i="11"/>
  <c r="AB3148" i="11"/>
  <c r="U3148" i="11"/>
  <c r="T3148" i="11"/>
  <c r="AC3147" i="11"/>
  <c r="AB3147" i="11"/>
  <c r="U3147" i="11"/>
  <c r="T3147" i="11"/>
  <c r="AC3146" i="11"/>
  <c r="AB3146" i="11"/>
  <c r="U3146" i="11"/>
  <c r="V3146" i="11" s="1"/>
  <c r="T3146" i="11"/>
  <c r="AC3145" i="11"/>
  <c r="AB3145" i="11"/>
  <c r="U3145" i="11"/>
  <c r="V3145" i="11" s="1"/>
  <c r="T3145" i="11"/>
  <c r="AC3144" i="11"/>
  <c r="AB3144" i="11"/>
  <c r="U3144" i="11"/>
  <c r="X3144" i="11" s="1"/>
  <c r="T3144" i="11"/>
  <c r="AC3143" i="11"/>
  <c r="AB3143" i="11"/>
  <c r="U3143" i="11"/>
  <c r="V3143" i="11" s="1"/>
  <c r="T3143" i="11"/>
  <c r="AC3142" i="11"/>
  <c r="AB3142" i="11"/>
  <c r="U3142" i="11"/>
  <c r="T3142" i="11"/>
  <c r="AC3141" i="11"/>
  <c r="AB3141" i="11"/>
  <c r="U3141" i="11"/>
  <c r="T3141" i="11"/>
  <c r="AC3140" i="11"/>
  <c r="AB3140" i="11"/>
  <c r="U3140" i="11"/>
  <c r="T3140" i="11"/>
  <c r="AC3139" i="11"/>
  <c r="AB3139" i="11"/>
  <c r="U3139" i="11"/>
  <c r="T3139" i="11"/>
  <c r="AC3138" i="11"/>
  <c r="AB3138" i="11"/>
  <c r="U3138" i="11"/>
  <c r="T3138" i="11"/>
  <c r="AC3137" i="11"/>
  <c r="AB3137" i="11"/>
  <c r="U3137" i="11"/>
  <c r="T3137" i="11"/>
  <c r="AC3136" i="11"/>
  <c r="AB3136" i="11"/>
  <c r="U3136" i="11"/>
  <c r="T3136" i="11"/>
  <c r="AC3135" i="11"/>
  <c r="AB3135" i="11"/>
  <c r="U3135" i="11"/>
  <c r="X3135" i="11" s="1"/>
  <c r="T3135" i="11"/>
  <c r="AC3134" i="11"/>
  <c r="AB3134" i="11"/>
  <c r="U3134" i="11"/>
  <c r="V3134" i="11" s="1"/>
  <c r="T3134" i="11"/>
  <c r="AC3133" i="11"/>
  <c r="AB3133" i="11"/>
  <c r="U3133" i="11"/>
  <c r="T3133" i="11"/>
  <c r="AC3132" i="11"/>
  <c r="AB3132" i="11"/>
  <c r="U3132" i="11"/>
  <c r="X3132" i="11" s="1"/>
  <c r="T3132" i="11"/>
  <c r="AC3131" i="11"/>
  <c r="AB3131" i="11"/>
  <c r="U3131" i="11"/>
  <c r="T3131" i="11"/>
  <c r="AC3130" i="11"/>
  <c r="AB3130" i="11"/>
  <c r="U3130" i="11"/>
  <c r="T3130" i="11"/>
  <c r="AC3129" i="11"/>
  <c r="AB3129" i="11"/>
  <c r="U3129" i="11"/>
  <c r="T3129" i="11"/>
  <c r="AC3128" i="11"/>
  <c r="AB3128" i="11"/>
  <c r="U3128" i="11"/>
  <c r="X3128" i="11" s="1"/>
  <c r="T3128" i="11"/>
  <c r="AC3127" i="11"/>
  <c r="AB3127" i="11"/>
  <c r="U3127" i="11"/>
  <c r="V3127" i="11" s="1"/>
  <c r="T3127" i="11"/>
  <c r="AC3126" i="11"/>
  <c r="AB3126" i="11"/>
  <c r="U3126" i="11"/>
  <c r="T3126" i="11"/>
  <c r="AC3125" i="11"/>
  <c r="AB3125" i="11"/>
  <c r="U3125" i="11"/>
  <c r="V3125" i="11" s="1"/>
  <c r="T3125" i="11"/>
  <c r="AC3124" i="11"/>
  <c r="AB3124" i="11"/>
  <c r="U3124" i="11"/>
  <c r="T3124" i="11"/>
  <c r="AC3123" i="11"/>
  <c r="AB3123" i="11"/>
  <c r="U3123" i="11"/>
  <c r="X3123" i="11" s="1"/>
  <c r="T3123" i="11"/>
  <c r="AC3122" i="11"/>
  <c r="AB3122" i="11"/>
  <c r="U3122" i="11"/>
  <c r="T3122" i="11"/>
  <c r="AC3121" i="11"/>
  <c r="AB3121" i="11"/>
  <c r="U3121" i="11"/>
  <c r="T3121" i="11"/>
  <c r="AC3120" i="11"/>
  <c r="AB3120" i="11"/>
  <c r="U3120" i="11"/>
  <c r="T3120" i="11"/>
  <c r="AC3119" i="11"/>
  <c r="AB3119" i="11"/>
  <c r="U3119" i="11"/>
  <c r="X3119" i="11" s="1"/>
  <c r="T3119" i="11"/>
  <c r="AC3118" i="11"/>
  <c r="AB3118" i="11"/>
  <c r="U3118" i="11"/>
  <c r="V3118" i="11" s="1"/>
  <c r="T3118" i="11"/>
  <c r="AC3117" i="11"/>
  <c r="AB3117" i="11"/>
  <c r="U3117" i="11"/>
  <c r="V3117" i="11" s="1"/>
  <c r="T3117" i="11"/>
  <c r="AC3116" i="11"/>
  <c r="AB3116" i="11"/>
  <c r="U3116" i="11"/>
  <c r="V3116" i="11" s="1"/>
  <c r="T3116" i="11"/>
  <c r="AC3115" i="11"/>
  <c r="AB3115" i="11"/>
  <c r="U3115" i="11"/>
  <c r="T3115" i="11"/>
  <c r="AC3114" i="11"/>
  <c r="AB3114" i="11"/>
  <c r="U3114" i="11"/>
  <c r="T3114" i="11"/>
  <c r="AC3113" i="11"/>
  <c r="AB3113" i="11"/>
  <c r="U3113" i="11"/>
  <c r="T3113" i="11"/>
  <c r="AC3112" i="11"/>
  <c r="AB3112" i="11"/>
  <c r="U3112" i="11"/>
  <c r="X3112" i="11" s="1"/>
  <c r="T3112" i="11"/>
  <c r="AC3111" i="11"/>
  <c r="AB3111" i="11"/>
  <c r="U3111" i="11"/>
  <c r="V3111" i="11" s="1"/>
  <c r="T3111" i="11"/>
  <c r="AC3110" i="11"/>
  <c r="AB3110" i="11"/>
  <c r="U3110" i="11"/>
  <c r="T3110" i="11"/>
  <c r="AC3109" i="11"/>
  <c r="AB3109" i="11"/>
  <c r="U3109" i="11"/>
  <c r="V3109" i="11" s="1"/>
  <c r="T3109" i="11"/>
  <c r="AC3108" i="11"/>
  <c r="AB3108" i="11"/>
  <c r="U3108" i="11"/>
  <c r="T3108" i="11"/>
  <c r="AC3107" i="11"/>
  <c r="AB3107" i="11"/>
  <c r="U3107" i="11"/>
  <c r="T3107" i="11"/>
  <c r="AC3106" i="11"/>
  <c r="AB3106" i="11"/>
  <c r="U3106" i="11"/>
  <c r="T3106" i="11"/>
  <c r="AC3105" i="11"/>
  <c r="AB3105" i="11"/>
  <c r="U3105" i="11"/>
  <c r="T3105" i="11"/>
  <c r="AC3104" i="11"/>
  <c r="AB3104" i="11"/>
  <c r="U3104" i="11"/>
  <c r="X3104" i="11" s="1"/>
  <c r="T3104" i="11"/>
  <c r="AC3103" i="11"/>
  <c r="AB3103" i="11"/>
  <c r="U3103" i="11"/>
  <c r="X3103" i="11" s="1"/>
  <c r="T3103" i="11"/>
  <c r="AC3102" i="11"/>
  <c r="AB3102" i="11"/>
  <c r="U3102" i="11"/>
  <c r="V3102" i="11" s="1"/>
  <c r="T3102" i="11"/>
  <c r="AC3101" i="11"/>
  <c r="AB3101" i="11"/>
  <c r="U3101" i="11"/>
  <c r="X3101" i="11" s="1"/>
  <c r="T3101" i="11"/>
  <c r="AC3100" i="11"/>
  <c r="AB3100" i="11"/>
  <c r="U3100" i="11"/>
  <c r="X3100" i="11" s="1"/>
  <c r="T3100" i="11"/>
  <c r="AC3099" i="11"/>
  <c r="AB3099" i="11"/>
  <c r="U3099" i="11"/>
  <c r="T3099" i="11"/>
  <c r="AC3098" i="11"/>
  <c r="AB3098" i="11"/>
  <c r="U3098" i="11"/>
  <c r="T3098" i="11"/>
  <c r="AC3097" i="11"/>
  <c r="AB3097" i="11"/>
  <c r="U3097" i="11"/>
  <c r="X3097" i="11" s="1"/>
  <c r="T3097" i="11"/>
  <c r="AC3096" i="11"/>
  <c r="AB3096" i="11"/>
  <c r="U3096" i="11"/>
  <c r="X3096" i="11" s="1"/>
  <c r="T3096" i="11"/>
  <c r="AC3095" i="11"/>
  <c r="AB3095" i="11"/>
  <c r="U3095" i="11"/>
  <c r="V3095" i="11" s="1"/>
  <c r="T3095" i="11"/>
  <c r="AC3094" i="11"/>
  <c r="AB3094" i="11"/>
  <c r="U3094" i="11"/>
  <c r="T3094" i="11"/>
  <c r="AC3093" i="11"/>
  <c r="AB3093" i="11"/>
  <c r="U3093" i="11"/>
  <c r="T3093" i="11"/>
  <c r="AC3092" i="11"/>
  <c r="AB3092" i="11"/>
  <c r="U3092" i="11"/>
  <c r="T3092" i="11"/>
  <c r="AC3091" i="11"/>
  <c r="AB3091" i="11"/>
  <c r="U3091" i="11"/>
  <c r="T3091" i="11"/>
  <c r="AC3090" i="11"/>
  <c r="AB3090" i="11"/>
  <c r="U3090" i="11"/>
  <c r="T3090" i="11"/>
  <c r="AC3089" i="11"/>
  <c r="AB3089" i="11"/>
  <c r="U3089" i="11"/>
  <c r="V3089" i="11" s="1"/>
  <c r="T3089" i="11"/>
  <c r="AC3088" i="11"/>
  <c r="AB3088" i="11"/>
  <c r="U3088" i="11"/>
  <c r="T3088" i="11"/>
  <c r="AC3087" i="11"/>
  <c r="AB3087" i="11"/>
  <c r="U3087" i="11"/>
  <c r="X3087" i="11" s="1"/>
  <c r="T3087" i="11"/>
  <c r="AC3086" i="11"/>
  <c r="AB3086" i="11"/>
  <c r="U3086" i="11"/>
  <c r="V3086" i="11" s="1"/>
  <c r="T3086" i="11"/>
  <c r="AC3085" i="11"/>
  <c r="AB3085" i="11"/>
  <c r="U3085" i="11"/>
  <c r="T3085" i="11"/>
  <c r="AC3084" i="11"/>
  <c r="AB3084" i="11"/>
  <c r="U3084" i="11"/>
  <c r="V3084" i="11" s="1"/>
  <c r="T3084" i="11"/>
  <c r="AC3083" i="11"/>
  <c r="AB3083" i="11"/>
  <c r="U3083" i="11"/>
  <c r="T3083" i="11"/>
  <c r="AC3082" i="11"/>
  <c r="AB3082" i="11"/>
  <c r="U3082" i="11"/>
  <c r="V3082" i="11" s="1"/>
  <c r="T3082" i="11"/>
  <c r="AC3081" i="11"/>
  <c r="AB3081" i="11"/>
  <c r="U3081" i="11"/>
  <c r="T3081" i="11"/>
  <c r="AC3080" i="11"/>
  <c r="AB3080" i="11"/>
  <c r="U3080" i="11"/>
  <c r="X3080" i="11" s="1"/>
  <c r="T3080" i="11"/>
  <c r="AC3079" i="11"/>
  <c r="AB3079" i="11"/>
  <c r="U3079" i="11"/>
  <c r="V3079" i="11" s="1"/>
  <c r="T3079" i="11"/>
  <c r="AC3078" i="11"/>
  <c r="AB3078" i="11"/>
  <c r="U3078" i="11"/>
  <c r="T3078" i="11"/>
  <c r="AC3077" i="11"/>
  <c r="AB3077" i="11"/>
  <c r="U3077" i="11"/>
  <c r="X3077" i="11" s="1"/>
  <c r="T3077" i="11"/>
  <c r="AC3076" i="11"/>
  <c r="AB3076" i="11"/>
  <c r="U3076" i="11"/>
  <c r="T3076" i="11"/>
  <c r="AC3075" i="11"/>
  <c r="AB3075" i="11"/>
  <c r="U3075" i="11"/>
  <c r="T3075" i="11"/>
  <c r="AC3074" i="11"/>
  <c r="AB3074" i="11"/>
  <c r="U3074" i="11"/>
  <c r="T3074" i="11"/>
  <c r="AC3073" i="11"/>
  <c r="AB3073" i="11"/>
  <c r="U3073" i="11"/>
  <c r="T3073" i="11"/>
  <c r="AC3072" i="11"/>
  <c r="AB3072" i="11"/>
  <c r="U3072" i="11"/>
  <c r="T3072" i="11"/>
  <c r="AC3071" i="11"/>
  <c r="AB3071" i="11"/>
  <c r="U3071" i="11"/>
  <c r="X3071" i="11" s="1"/>
  <c r="T3071" i="11"/>
  <c r="AC3070" i="11"/>
  <c r="AB3070" i="11"/>
  <c r="U3070" i="11"/>
  <c r="V3070" i="11" s="1"/>
  <c r="T3070" i="11"/>
  <c r="AC3069" i="11"/>
  <c r="AB3069" i="11"/>
  <c r="U3069" i="11"/>
  <c r="X3069" i="11" s="1"/>
  <c r="T3069" i="11"/>
  <c r="AC3068" i="11"/>
  <c r="AB3068" i="11"/>
  <c r="U3068" i="11"/>
  <c r="X3068" i="11" s="1"/>
  <c r="T3068" i="11"/>
  <c r="AC3067" i="11"/>
  <c r="AB3067" i="11"/>
  <c r="U3067" i="11"/>
  <c r="T3067" i="11"/>
  <c r="AC3066" i="11"/>
  <c r="AB3066" i="11"/>
  <c r="U3066" i="11"/>
  <c r="T3066" i="11"/>
  <c r="AC3065" i="11"/>
  <c r="AB3065" i="11"/>
  <c r="U3065" i="11"/>
  <c r="T3065" i="11"/>
  <c r="AC3064" i="11"/>
  <c r="AB3064" i="11"/>
  <c r="U3064" i="11"/>
  <c r="X3064" i="11" s="1"/>
  <c r="T3064" i="11"/>
  <c r="AC3063" i="11"/>
  <c r="AB3063" i="11"/>
  <c r="U3063" i="11"/>
  <c r="V3063" i="11" s="1"/>
  <c r="T3063" i="11"/>
  <c r="AC3062" i="11"/>
  <c r="AB3062" i="11"/>
  <c r="U3062" i="11"/>
  <c r="T3062" i="11"/>
  <c r="AC3061" i="11"/>
  <c r="AB3061" i="11"/>
  <c r="U3061" i="11"/>
  <c r="T3061" i="11"/>
  <c r="AC3060" i="11"/>
  <c r="AB3060" i="11"/>
  <c r="U3060" i="11"/>
  <c r="T3060" i="11"/>
  <c r="AC3059" i="11"/>
  <c r="AB3059" i="11"/>
  <c r="U3059" i="11"/>
  <c r="T3059" i="11"/>
  <c r="AC3058" i="11"/>
  <c r="AB3058" i="11"/>
  <c r="U3058" i="11"/>
  <c r="T3058" i="11"/>
  <c r="AC3057" i="11"/>
  <c r="AB3057" i="11"/>
  <c r="U3057" i="11"/>
  <c r="T3057" i="11"/>
  <c r="AC3056" i="11"/>
  <c r="AB3056" i="11"/>
  <c r="U3056" i="11"/>
  <c r="T3056" i="11"/>
  <c r="AC3055" i="11"/>
  <c r="AB3055" i="11"/>
  <c r="U3055" i="11"/>
  <c r="X3055" i="11" s="1"/>
  <c r="T3055" i="11"/>
  <c r="AC3054" i="11"/>
  <c r="AB3054" i="11"/>
  <c r="U3054" i="11"/>
  <c r="V3054" i="11" s="1"/>
  <c r="T3054" i="11"/>
  <c r="AC3053" i="11"/>
  <c r="AB3053" i="11"/>
  <c r="U3053" i="11"/>
  <c r="X3053" i="11" s="1"/>
  <c r="T3053" i="11"/>
  <c r="AC3052" i="11"/>
  <c r="AB3052" i="11"/>
  <c r="U3052" i="11"/>
  <c r="V3052" i="11" s="1"/>
  <c r="T3052" i="11"/>
  <c r="AC3051" i="11"/>
  <c r="AB3051" i="11"/>
  <c r="U3051" i="11"/>
  <c r="T3051" i="11"/>
  <c r="AC3050" i="11"/>
  <c r="AB3050" i="11"/>
  <c r="U3050" i="11"/>
  <c r="V3050" i="11" s="1"/>
  <c r="T3050" i="11"/>
  <c r="AC3049" i="11"/>
  <c r="AB3049" i="11"/>
  <c r="U3049" i="11"/>
  <c r="T3049" i="11"/>
  <c r="AC3048" i="11"/>
  <c r="AB3048" i="11"/>
  <c r="U3048" i="11"/>
  <c r="X3048" i="11" s="1"/>
  <c r="T3048" i="11"/>
  <c r="AC3047" i="11"/>
  <c r="AB3047" i="11"/>
  <c r="U3047" i="11"/>
  <c r="V3047" i="11" s="1"/>
  <c r="T3047" i="11"/>
  <c r="AC3046" i="11"/>
  <c r="AB3046" i="11"/>
  <c r="U3046" i="11"/>
  <c r="T3046" i="11"/>
  <c r="AC3045" i="11"/>
  <c r="AB3045" i="11"/>
  <c r="U3045" i="11"/>
  <c r="T3045" i="11"/>
  <c r="AC3044" i="11"/>
  <c r="AB3044" i="11"/>
  <c r="U3044" i="11"/>
  <c r="T3044" i="11"/>
  <c r="AC3043" i="11"/>
  <c r="AB3043" i="11"/>
  <c r="U3043" i="11"/>
  <c r="T3043" i="11"/>
  <c r="AC3042" i="11"/>
  <c r="AB3042" i="11"/>
  <c r="U3042" i="11"/>
  <c r="T3042" i="11"/>
  <c r="AC3041" i="11"/>
  <c r="AB3041" i="11"/>
  <c r="U3041" i="11"/>
  <c r="T3041" i="11"/>
  <c r="AC3040" i="11"/>
  <c r="AB3040" i="11"/>
  <c r="U3040" i="11"/>
  <c r="T3040" i="11"/>
  <c r="AC3039" i="11"/>
  <c r="AB3039" i="11"/>
  <c r="U3039" i="11"/>
  <c r="X3039" i="11" s="1"/>
  <c r="T3039" i="11"/>
  <c r="AC3038" i="11"/>
  <c r="AB3038" i="11"/>
  <c r="U3038" i="11"/>
  <c r="T3038" i="11"/>
  <c r="AC3037" i="11"/>
  <c r="AB3037" i="11"/>
  <c r="U3037" i="11"/>
  <c r="T3037" i="11"/>
  <c r="AC3036" i="11"/>
  <c r="AB3036" i="11"/>
  <c r="U3036" i="11"/>
  <c r="T3036" i="11"/>
  <c r="AC3035" i="11"/>
  <c r="AB3035" i="11"/>
  <c r="U3035" i="11"/>
  <c r="X3035" i="11" s="1"/>
  <c r="T3035" i="11"/>
  <c r="AC3034" i="11"/>
  <c r="AB3034" i="11"/>
  <c r="U3034" i="11"/>
  <c r="X3034" i="11" s="1"/>
  <c r="T3034" i="11"/>
  <c r="AC3033" i="11"/>
  <c r="AB3033" i="11"/>
  <c r="U3033" i="11"/>
  <c r="T3033" i="11"/>
  <c r="AC3032" i="11"/>
  <c r="AB3032" i="11"/>
  <c r="U3032" i="11"/>
  <c r="T3032" i="11"/>
  <c r="AC3031" i="11"/>
  <c r="AB3031" i="11"/>
  <c r="U3031" i="11"/>
  <c r="T3031" i="11"/>
  <c r="AC3030" i="11"/>
  <c r="AB3030" i="11"/>
  <c r="U3030" i="11"/>
  <c r="T3030" i="11"/>
  <c r="AC3029" i="11"/>
  <c r="AB3029" i="11"/>
  <c r="U3029" i="11"/>
  <c r="T3029" i="11"/>
  <c r="AC3028" i="11"/>
  <c r="AB3028" i="11"/>
  <c r="U3028" i="11"/>
  <c r="T3028" i="11"/>
  <c r="AC3027" i="11"/>
  <c r="AB3027" i="11"/>
  <c r="U3027" i="11"/>
  <c r="X3027" i="11" s="1"/>
  <c r="T3027" i="11"/>
  <c r="AC3026" i="11"/>
  <c r="AB3026" i="11"/>
  <c r="U3026" i="11"/>
  <c r="T3026" i="11"/>
  <c r="AC3025" i="11"/>
  <c r="AB3025" i="11"/>
  <c r="U3025" i="11"/>
  <c r="T3025" i="11"/>
  <c r="AC3024" i="11"/>
  <c r="AB3024" i="11"/>
  <c r="U3024" i="11"/>
  <c r="T3024" i="11"/>
  <c r="AC3023" i="11"/>
  <c r="AB3023" i="11"/>
  <c r="U3023" i="11"/>
  <c r="T3023" i="11"/>
  <c r="AC3022" i="11"/>
  <c r="AB3022" i="11"/>
  <c r="U3022" i="11"/>
  <c r="T3022" i="11"/>
  <c r="AC3021" i="11"/>
  <c r="AB3021" i="11"/>
  <c r="U3021" i="11"/>
  <c r="T3021" i="11"/>
  <c r="AC3020" i="11"/>
  <c r="AB3020" i="11"/>
  <c r="U3020" i="11"/>
  <c r="T3020" i="11"/>
  <c r="AC3019" i="11"/>
  <c r="AB3019" i="11"/>
  <c r="U3019" i="11"/>
  <c r="T3019" i="11"/>
  <c r="AC3018" i="11"/>
  <c r="AB3018" i="11"/>
  <c r="U3018" i="11"/>
  <c r="T3018" i="11"/>
  <c r="AC3017" i="11"/>
  <c r="AB3017" i="11"/>
  <c r="U3017" i="11"/>
  <c r="T3017" i="11"/>
  <c r="AC3016" i="11"/>
  <c r="AB3016" i="11"/>
  <c r="U3016" i="11"/>
  <c r="T3016" i="11"/>
  <c r="AC3015" i="11"/>
  <c r="AB3015" i="11"/>
  <c r="U3015" i="11"/>
  <c r="X3015" i="11" s="1"/>
  <c r="T3015" i="11"/>
  <c r="AC3014" i="11"/>
  <c r="AB3014" i="11"/>
  <c r="U3014" i="11"/>
  <c r="X3014" i="11" s="1"/>
  <c r="T3014" i="11"/>
  <c r="AC3013" i="11"/>
  <c r="AB3013" i="11"/>
  <c r="U3013" i="11"/>
  <c r="T3013" i="11"/>
  <c r="AC3012" i="11"/>
  <c r="AB3012" i="11"/>
  <c r="U3012" i="11"/>
  <c r="T3012" i="11"/>
  <c r="AC3011" i="11"/>
  <c r="AB3011" i="11"/>
  <c r="U3011" i="11"/>
  <c r="T3011" i="11"/>
  <c r="AC3010" i="11"/>
  <c r="AB3010" i="11"/>
  <c r="U3010" i="11"/>
  <c r="T3010" i="11"/>
  <c r="AC3009" i="11"/>
  <c r="AB3009" i="11"/>
  <c r="U3009" i="11"/>
  <c r="T3009" i="11"/>
  <c r="AC3008" i="11"/>
  <c r="AB3008" i="11"/>
  <c r="U3008" i="11"/>
  <c r="T3008" i="11"/>
  <c r="AC3007" i="11"/>
  <c r="AB3007" i="11"/>
  <c r="U3007" i="11"/>
  <c r="V3007" i="11" s="1"/>
  <c r="T3007" i="11"/>
  <c r="AC3006" i="11"/>
  <c r="AB3006" i="11"/>
  <c r="U3006" i="11"/>
  <c r="T3006" i="11"/>
  <c r="AC3005" i="11"/>
  <c r="AB3005" i="11"/>
  <c r="U3005" i="11"/>
  <c r="T3005" i="11"/>
  <c r="AC3004" i="11"/>
  <c r="AB3004" i="11"/>
  <c r="U3004" i="11"/>
  <c r="T3004" i="11"/>
  <c r="AC3003" i="11"/>
  <c r="AB3003" i="11"/>
  <c r="U3003" i="11"/>
  <c r="V3003" i="11" s="1"/>
  <c r="T3003" i="11"/>
  <c r="AC3002" i="11"/>
  <c r="AB3002" i="11"/>
  <c r="U3002" i="11"/>
  <c r="X3002" i="11" s="1"/>
  <c r="T3002" i="11"/>
  <c r="AC3001" i="11"/>
  <c r="AB3001" i="11"/>
  <c r="U3001" i="11"/>
  <c r="T3001" i="11"/>
  <c r="AC3000" i="11"/>
  <c r="AB3000" i="11"/>
  <c r="U3000" i="11"/>
  <c r="V3000" i="11" s="1"/>
  <c r="T3000" i="11"/>
  <c r="AC2999" i="11"/>
  <c r="AB2999" i="11"/>
  <c r="U2999" i="11"/>
  <c r="X2999" i="11" s="1"/>
  <c r="T2999" i="11"/>
  <c r="AC2998" i="11"/>
  <c r="AB2998" i="11"/>
  <c r="U2998" i="11"/>
  <c r="T2998" i="11"/>
  <c r="AC2997" i="11"/>
  <c r="AB2997" i="11"/>
  <c r="U2997" i="11"/>
  <c r="T2997" i="11"/>
  <c r="AC2996" i="11"/>
  <c r="AB2996" i="11"/>
  <c r="U2996" i="11"/>
  <c r="T2996" i="11"/>
  <c r="AC2995" i="11"/>
  <c r="AB2995" i="11"/>
  <c r="U2995" i="11"/>
  <c r="T2995" i="11"/>
  <c r="AC2994" i="11"/>
  <c r="AB2994" i="11"/>
  <c r="U2994" i="11"/>
  <c r="T2994" i="11"/>
  <c r="AC2993" i="11"/>
  <c r="AB2993" i="11"/>
  <c r="U2993" i="11"/>
  <c r="T2993" i="11"/>
  <c r="AC2992" i="11"/>
  <c r="AB2992" i="11"/>
  <c r="U2992" i="11"/>
  <c r="T2992" i="11"/>
  <c r="AC2991" i="11"/>
  <c r="AB2991" i="11"/>
  <c r="U2991" i="11"/>
  <c r="T2991" i="11"/>
  <c r="AC2990" i="11"/>
  <c r="AB2990" i="11"/>
  <c r="U2990" i="11"/>
  <c r="T2990" i="11"/>
  <c r="AC2989" i="11"/>
  <c r="AB2989" i="11"/>
  <c r="U2989" i="11"/>
  <c r="T2989" i="11"/>
  <c r="AC2988" i="11"/>
  <c r="AB2988" i="11"/>
  <c r="U2988" i="11"/>
  <c r="V2988" i="11" s="1"/>
  <c r="T2988" i="11"/>
  <c r="AC2987" i="11"/>
  <c r="AB2987" i="11"/>
  <c r="U2987" i="11"/>
  <c r="V2987" i="11" s="1"/>
  <c r="T2987" i="11"/>
  <c r="AC2986" i="11"/>
  <c r="AB2986" i="11"/>
  <c r="U2986" i="11"/>
  <c r="T2986" i="11"/>
  <c r="AC2985" i="11"/>
  <c r="AB2985" i="11"/>
  <c r="U2985" i="11"/>
  <c r="T2985" i="11"/>
  <c r="AC2984" i="11"/>
  <c r="AB2984" i="11"/>
  <c r="U2984" i="11"/>
  <c r="T2984" i="11"/>
  <c r="AC2983" i="11"/>
  <c r="AB2983" i="11"/>
  <c r="U2983" i="11"/>
  <c r="V2983" i="11" s="1"/>
  <c r="T2983" i="11"/>
  <c r="AC2982" i="11"/>
  <c r="AB2982" i="11"/>
  <c r="U2982" i="11"/>
  <c r="X2982" i="11" s="1"/>
  <c r="T2982" i="11"/>
  <c r="AC2981" i="11"/>
  <c r="AB2981" i="11"/>
  <c r="U2981" i="11"/>
  <c r="T2981" i="11"/>
  <c r="AC2980" i="11"/>
  <c r="AB2980" i="11"/>
  <c r="U2980" i="11"/>
  <c r="T2980" i="11"/>
  <c r="AC2979" i="11"/>
  <c r="AB2979" i="11"/>
  <c r="U2979" i="11"/>
  <c r="T2979" i="11"/>
  <c r="AC2978" i="11"/>
  <c r="AB2978" i="11"/>
  <c r="U2978" i="11"/>
  <c r="T2978" i="11"/>
  <c r="AC2977" i="11"/>
  <c r="AB2977" i="11"/>
  <c r="U2977" i="11"/>
  <c r="T2977" i="11"/>
  <c r="AC2976" i="11"/>
  <c r="AB2976" i="11"/>
  <c r="U2976" i="11"/>
  <c r="V2976" i="11" s="1"/>
  <c r="T2976" i="11"/>
  <c r="AC2975" i="11"/>
  <c r="AB2975" i="11"/>
  <c r="U2975" i="11"/>
  <c r="X2975" i="11" s="1"/>
  <c r="T2975" i="11"/>
  <c r="AC2974" i="11"/>
  <c r="AB2974" i="11"/>
  <c r="U2974" i="11"/>
  <c r="T2974" i="11"/>
  <c r="AC2973" i="11"/>
  <c r="AB2973" i="11"/>
  <c r="U2973" i="11"/>
  <c r="T2973" i="11"/>
  <c r="AC2972" i="11"/>
  <c r="AB2972" i="11"/>
  <c r="U2972" i="11"/>
  <c r="T2972" i="11"/>
  <c r="AC2971" i="11"/>
  <c r="AB2971" i="11"/>
  <c r="U2971" i="11"/>
  <c r="X2971" i="11" s="1"/>
  <c r="T2971" i="11"/>
  <c r="AC2970" i="11"/>
  <c r="AB2970" i="11"/>
  <c r="U2970" i="11"/>
  <c r="X2970" i="11" s="1"/>
  <c r="T2970" i="11"/>
  <c r="AC2969" i="11"/>
  <c r="AB2969" i="11"/>
  <c r="U2969" i="11"/>
  <c r="T2969" i="11"/>
  <c r="AC2968" i="11"/>
  <c r="AB2968" i="11"/>
  <c r="U2968" i="11"/>
  <c r="V2968" i="11" s="1"/>
  <c r="T2968" i="11"/>
  <c r="AC2967" i="11"/>
  <c r="AB2967" i="11"/>
  <c r="U2967" i="11"/>
  <c r="T2967" i="11"/>
  <c r="AC2966" i="11"/>
  <c r="AB2966" i="11"/>
  <c r="U2966" i="11"/>
  <c r="T2966" i="11"/>
  <c r="AC2965" i="11"/>
  <c r="AB2965" i="11"/>
  <c r="U2965" i="11"/>
  <c r="T2965" i="11"/>
  <c r="AC2964" i="11"/>
  <c r="AB2964" i="11"/>
  <c r="U2964" i="11"/>
  <c r="T2964" i="11"/>
  <c r="AC2963" i="11"/>
  <c r="AB2963" i="11"/>
  <c r="U2963" i="11"/>
  <c r="T2963" i="11"/>
  <c r="AC2962" i="11"/>
  <c r="AB2962" i="11"/>
  <c r="U2962" i="11"/>
  <c r="T2962" i="11"/>
  <c r="AC2961" i="11"/>
  <c r="AB2961" i="11"/>
  <c r="U2961" i="11"/>
  <c r="T2961" i="11"/>
  <c r="AC2960" i="11"/>
  <c r="AB2960" i="11"/>
  <c r="U2960" i="11"/>
  <c r="V2960" i="11" s="1"/>
  <c r="T2960" i="11"/>
  <c r="AC2959" i="11"/>
  <c r="AB2959" i="11"/>
  <c r="U2959" i="11"/>
  <c r="T2959" i="11"/>
  <c r="AC2958" i="11"/>
  <c r="AB2958" i="11"/>
  <c r="U2958" i="11"/>
  <c r="T2958" i="11"/>
  <c r="AC2957" i="11"/>
  <c r="AB2957" i="11"/>
  <c r="U2957" i="11"/>
  <c r="T2957" i="11"/>
  <c r="AC2956" i="11"/>
  <c r="AB2956" i="11"/>
  <c r="U2956" i="11"/>
  <c r="T2956" i="11"/>
  <c r="AC2955" i="11"/>
  <c r="AB2955" i="11"/>
  <c r="U2955" i="11"/>
  <c r="T2955" i="11"/>
  <c r="AC2954" i="11"/>
  <c r="AB2954" i="11"/>
  <c r="U2954" i="11"/>
  <c r="T2954" i="11"/>
  <c r="AC2953" i="11"/>
  <c r="AB2953" i="11"/>
  <c r="U2953" i="11"/>
  <c r="T2953" i="11"/>
  <c r="AC2952" i="11"/>
  <c r="AB2952" i="11"/>
  <c r="U2952" i="11"/>
  <c r="V2952" i="11" s="1"/>
  <c r="T2952" i="11"/>
  <c r="AC2951" i="11"/>
  <c r="AB2951" i="11"/>
  <c r="U2951" i="11"/>
  <c r="X2951" i="11" s="1"/>
  <c r="T2951" i="11"/>
  <c r="AC2950" i="11"/>
  <c r="AB2950" i="11"/>
  <c r="U2950" i="11"/>
  <c r="X2950" i="11" s="1"/>
  <c r="T2950" i="11"/>
  <c r="AC2949" i="11"/>
  <c r="AB2949" i="11"/>
  <c r="U2949" i="11"/>
  <c r="T2949" i="11"/>
  <c r="AC2948" i="11"/>
  <c r="AB2948" i="11"/>
  <c r="U2948" i="11"/>
  <c r="T2948" i="11"/>
  <c r="AC2947" i="11"/>
  <c r="AB2947" i="11"/>
  <c r="U2947" i="11"/>
  <c r="X2947" i="11" s="1"/>
  <c r="T2947" i="11"/>
  <c r="AC2946" i="11"/>
  <c r="AB2946" i="11"/>
  <c r="U2946" i="11"/>
  <c r="T2946" i="11"/>
  <c r="AC2945" i="11"/>
  <c r="AB2945" i="11"/>
  <c r="U2945" i="11"/>
  <c r="T2945" i="11"/>
  <c r="AC2944" i="11"/>
  <c r="AB2944" i="11"/>
  <c r="U2944" i="11"/>
  <c r="T2944" i="11"/>
  <c r="AC2943" i="11"/>
  <c r="AB2943" i="11"/>
  <c r="U2943" i="11"/>
  <c r="T2943" i="11"/>
  <c r="AC2942" i="11"/>
  <c r="AB2942" i="11"/>
  <c r="U2942" i="11"/>
  <c r="X2942" i="11" s="1"/>
  <c r="T2942" i="11"/>
  <c r="AC2941" i="11"/>
  <c r="AB2941" i="11"/>
  <c r="U2941" i="11"/>
  <c r="T2941" i="11"/>
  <c r="AC2940" i="11"/>
  <c r="AB2940" i="11"/>
  <c r="U2940" i="11"/>
  <c r="T2940" i="11"/>
  <c r="AC2939" i="11"/>
  <c r="AB2939" i="11"/>
  <c r="U2939" i="11"/>
  <c r="T2939" i="11"/>
  <c r="AC2938" i="11"/>
  <c r="AB2938" i="11"/>
  <c r="U2938" i="11"/>
  <c r="X2938" i="11" s="1"/>
  <c r="T2938" i="11"/>
  <c r="AC2937" i="11"/>
  <c r="AB2937" i="11"/>
  <c r="U2937" i="11"/>
  <c r="T2937" i="11"/>
  <c r="AC2936" i="11"/>
  <c r="AB2936" i="11"/>
  <c r="U2936" i="11"/>
  <c r="V2936" i="11" s="1"/>
  <c r="T2936" i="11"/>
  <c r="AC2935" i="11"/>
  <c r="AB2935" i="11"/>
  <c r="U2935" i="11"/>
  <c r="T2935" i="11"/>
  <c r="AC2934" i="11"/>
  <c r="AB2934" i="11"/>
  <c r="U2934" i="11"/>
  <c r="T2934" i="11"/>
  <c r="AC2933" i="11"/>
  <c r="AB2933" i="11"/>
  <c r="U2933" i="11"/>
  <c r="T2933" i="11"/>
  <c r="AC2932" i="11"/>
  <c r="AB2932" i="11"/>
  <c r="U2932" i="11"/>
  <c r="T2932" i="11"/>
  <c r="AC2931" i="11"/>
  <c r="AB2931" i="11"/>
  <c r="U2931" i="11"/>
  <c r="T2931" i="11"/>
  <c r="AC2930" i="11"/>
  <c r="AB2930" i="11"/>
  <c r="U2930" i="11"/>
  <c r="T2930" i="11"/>
  <c r="AC2929" i="11"/>
  <c r="AB2929" i="11"/>
  <c r="U2929" i="11"/>
  <c r="T2929" i="11"/>
  <c r="AC2928" i="11"/>
  <c r="AB2928" i="11"/>
  <c r="U2928" i="11"/>
  <c r="T2928" i="11"/>
  <c r="AC2927" i="11"/>
  <c r="AB2927" i="11"/>
  <c r="U2927" i="11"/>
  <c r="T2927" i="11"/>
  <c r="AC2926" i="11"/>
  <c r="AB2926" i="11"/>
  <c r="U2926" i="11"/>
  <c r="X2926" i="11" s="1"/>
  <c r="T2926" i="11"/>
  <c r="AC2925" i="11"/>
  <c r="AB2925" i="11"/>
  <c r="U2925" i="11"/>
  <c r="T2925" i="11"/>
  <c r="AC2924" i="11"/>
  <c r="AB2924" i="11"/>
  <c r="U2924" i="11"/>
  <c r="T2924" i="11"/>
  <c r="AC2923" i="11"/>
  <c r="AB2923" i="11"/>
  <c r="U2923" i="11"/>
  <c r="T2923" i="11"/>
  <c r="AC2922" i="11"/>
  <c r="AB2922" i="11"/>
  <c r="U2922" i="11"/>
  <c r="X2922" i="11" s="1"/>
  <c r="T2922" i="11"/>
  <c r="AC2921" i="11"/>
  <c r="AB2921" i="11"/>
  <c r="U2921" i="11"/>
  <c r="T2921" i="11"/>
  <c r="AC2920" i="11"/>
  <c r="AB2920" i="11"/>
  <c r="U2920" i="11"/>
  <c r="V2920" i="11" s="1"/>
  <c r="T2920" i="11"/>
  <c r="AC2919" i="11"/>
  <c r="AB2919" i="11"/>
  <c r="U2919" i="11"/>
  <c r="V2919" i="11" s="1"/>
  <c r="T2919" i="11"/>
  <c r="AC2918" i="11"/>
  <c r="AB2918" i="11"/>
  <c r="U2918" i="11"/>
  <c r="T2918" i="11"/>
  <c r="AC2917" i="11"/>
  <c r="AB2917" i="11"/>
  <c r="U2917" i="11"/>
  <c r="T2917" i="11"/>
  <c r="AC2916" i="11"/>
  <c r="AB2916" i="11"/>
  <c r="U2916" i="11"/>
  <c r="T2916" i="11"/>
  <c r="AC2915" i="11"/>
  <c r="AB2915" i="11"/>
  <c r="U2915" i="11"/>
  <c r="T2915" i="11"/>
  <c r="AC2914" i="11"/>
  <c r="AB2914" i="11"/>
  <c r="U2914" i="11"/>
  <c r="T2914" i="11"/>
  <c r="AC2913" i="11"/>
  <c r="AB2913" i="11"/>
  <c r="U2913" i="11"/>
  <c r="T2913" i="11"/>
  <c r="AC2912" i="11"/>
  <c r="AB2912" i="11"/>
  <c r="U2912" i="11"/>
  <c r="V2912" i="11" s="1"/>
  <c r="T2912" i="11"/>
  <c r="AC2911" i="11"/>
  <c r="AB2911" i="11"/>
  <c r="U2911" i="11"/>
  <c r="T2911" i="11"/>
  <c r="AC2910" i="11"/>
  <c r="AB2910" i="11"/>
  <c r="U2910" i="11"/>
  <c r="T2910" i="11"/>
  <c r="AC2909" i="11"/>
  <c r="AB2909" i="11"/>
  <c r="U2909" i="11"/>
  <c r="T2909" i="11"/>
  <c r="AC2908" i="11"/>
  <c r="AB2908" i="11"/>
  <c r="U2908" i="11"/>
  <c r="T2908" i="11"/>
  <c r="AC2907" i="11"/>
  <c r="AB2907" i="11"/>
  <c r="U2907" i="11"/>
  <c r="X2907" i="11" s="1"/>
  <c r="T2907" i="11"/>
  <c r="AC2906" i="11"/>
  <c r="AB2906" i="11"/>
  <c r="U2906" i="11"/>
  <c r="T2906" i="11"/>
  <c r="AC2905" i="11"/>
  <c r="AB2905" i="11"/>
  <c r="U2905" i="11"/>
  <c r="T2905" i="11"/>
  <c r="AC2904" i="11"/>
  <c r="AB2904" i="11"/>
  <c r="U2904" i="11"/>
  <c r="T2904" i="11"/>
  <c r="AC2903" i="11"/>
  <c r="AB2903" i="11"/>
  <c r="U2903" i="11"/>
  <c r="T2903" i="11"/>
  <c r="AC2902" i="11"/>
  <c r="AB2902" i="11"/>
  <c r="U2902" i="11"/>
  <c r="T2902" i="11"/>
  <c r="AC2901" i="11"/>
  <c r="AB2901" i="11"/>
  <c r="U2901" i="11"/>
  <c r="T2901" i="11"/>
  <c r="AC2900" i="11"/>
  <c r="AB2900" i="11"/>
  <c r="U2900" i="11"/>
  <c r="T2900" i="11"/>
  <c r="AC2899" i="11"/>
  <c r="AB2899" i="11"/>
  <c r="U2899" i="11"/>
  <c r="T2899" i="11"/>
  <c r="AC2898" i="11"/>
  <c r="AB2898" i="11"/>
  <c r="U2898" i="11"/>
  <c r="T2898" i="11"/>
  <c r="AC2897" i="11"/>
  <c r="AB2897" i="11"/>
  <c r="U2897" i="11"/>
  <c r="T2897" i="11"/>
  <c r="AC2896" i="11"/>
  <c r="AB2896" i="11"/>
  <c r="U2896" i="11"/>
  <c r="T2896" i="11"/>
  <c r="AC2895" i="11"/>
  <c r="AB2895" i="11"/>
  <c r="U2895" i="11"/>
  <c r="T2895" i="11"/>
  <c r="AC2894" i="11"/>
  <c r="AB2894" i="11"/>
  <c r="U2894" i="11"/>
  <c r="T2894" i="11"/>
  <c r="AC2893" i="11"/>
  <c r="AB2893" i="11"/>
  <c r="U2893" i="11"/>
  <c r="T2893" i="11"/>
  <c r="AC2892" i="11"/>
  <c r="AB2892" i="11"/>
  <c r="U2892" i="11"/>
  <c r="T2892" i="11"/>
  <c r="AC2891" i="11"/>
  <c r="AB2891" i="11"/>
  <c r="U2891" i="11"/>
  <c r="T2891" i="11"/>
  <c r="AC2890" i="11"/>
  <c r="AB2890" i="11"/>
  <c r="U2890" i="11"/>
  <c r="T2890" i="11"/>
  <c r="AC2889" i="11"/>
  <c r="AB2889" i="11"/>
  <c r="U2889" i="11"/>
  <c r="T2889" i="11"/>
  <c r="AC2888" i="11"/>
  <c r="AB2888" i="11"/>
  <c r="U2888" i="11"/>
  <c r="T2888" i="11"/>
  <c r="AC2887" i="11"/>
  <c r="AB2887" i="11"/>
  <c r="U2887" i="11"/>
  <c r="T2887" i="11"/>
  <c r="AC2886" i="11"/>
  <c r="AB2886" i="11"/>
  <c r="U2886" i="11"/>
  <c r="T2886" i="11"/>
  <c r="AC2885" i="11"/>
  <c r="AB2885" i="11"/>
  <c r="U2885" i="11"/>
  <c r="T2885" i="11"/>
  <c r="AC2884" i="11"/>
  <c r="AB2884" i="11"/>
  <c r="U2884" i="11"/>
  <c r="T2884" i="11"/>
  <c r="AC2883" i="11"/>
  <c r="AB2883" i="11"/>
  <c r="U2883" i="11"/>
  <c r="V2883" i="11" s="1"/>
  <c r="T2883" i="11"/>
  <c r="AC2882" i="11"/>
  <c r="AB2882" i="11"/>
  <c r="U2882" i="11"/>
  <c r="T2882" i="11"/>
  <c r="AC2881" i="11"/>
  <c r="AB2881" i="11"/>
  <c r="U2881" i="11"/>
  <c r="T2881" i="11"/>
  <c r="AC2880" i="11"/>
  <c r="AB2880" i="11"/>
  <c r="U2880" i="11"/>
  <c r="T2880" i="11"/>
  <c r="AC2879" i="11"/>
  <c r="AB2879" i="11"/>
  <c r="U2879" i="11"/>
  <c r="V2879" i="11" s="1"/>
  <c r="T2879" i="11"/>
  <c r="AC2878" i="11"/>
  <c r="AB2878" i="11"/>
  <c r="U2878" i="11"/>
  <c r="X2878" i="11" s="1"/>
  <c r="T2878" i="11"/>
  <c r="AC2877" i="11"/>
  <c r="AB2877" i="11"/>
  <c r="U2877" i="11"/>
  <c r="T2877" i="11"/>
  <c r="AC2876" i="11"/>
  <c r="AB2876" i="11"/>
  <c r="U2876" i="11"/>
  <c r="T2876" i="11"/>
  <c r="AC2875" i="11"/>
  <c r="AB2875" i="11"/>
  <c r="U2875" i="11"/>
  <c r="X2875" i="11" s="1"/>
  <c r="T2875" i="11"/>
  <c r="AC2874" i="11"/>
  <c r="AB2874" i="11"/>
  <c r="U2874" i="11"/>
  <c r="T2874" i="11"/>
  <c r="AC2873" i="11"/>
  <c r="AB2873" i="11"/>
  <c r="U2873" i="11"/>
  <c r="T2873" i="11"/>
  <c r="AC2872" i="11"/>
  <c r="AB2872" i="11"/>
  <c r="U2872" i="11"/>
  <c r="T2872" i="11"/>
  <c r="AC2871" i="11"/>
  <c r="AB2871" i="11"/>
  <c r="U2871" i="11"/>
  <c r="T2871" i="11"/>
  <c r="AC2870" i="11"/>
  <c r="AB2870" i="11"/>
  <c r="U2870" i="11"/>
  <c r="T2870" i="11"/>
  <c r="AC2869" i="11"/>
  <c r="AB2869" i="11"/>
  <c r="U2869" i="11"/>
  <c r="T2869" i="11"/>
  <c r="AC2868" i="11"/>
  <c r="AB2868" i="11"/>
  <c r="U2868" i="11"/>
  <c r="T2868" i="11"/>
  <c r="AC2867" i="11"/>
  <c r="AB2867" i="11"/>
  <c r="U2867" i="11"/>
  <c r="T2867" i="11"/>
  <c r="AC2866" i="11"/>
  <c r="AB2866" i="11"/>
  <c r="U2866" i="11"/>
  <c r="T2866" i="11"/>
  <c r="AC2865" i="11"/>
  <c r="AB2865" i="11"/>
  <c r="U2865" i="11"/>
  <c r="T2865" i="11"/>
  <c r="AC2864" i="11"/>
  <c r="AB2864" i="11"/>
  <c r="U2864" i="11"/>
  <c r="T2864" i="11"/>
  <c r="AC2863" i="11"/>
  <c r="AB2863" i="11"/>
  <c r="U2863" i="11"/>
  <c r="T2863" i="11"/>
  <c r="AC2862" i="11"/>
  <c r="AB2862" i="11"/>
  <c r="U2862" i="11"/>
  <c r="T2862" i="11"/>
  <c r="AC2861" i="11"/>
  <c r="AB2861" i="11"/>
  <c r="U2861" i="11"/>
  <c r="T2861" i="11"/>
  <c r="AC2860" i="11"/>
  <c r="AB2860" i="11"/>
  <c r="U2860" i="11"/>
  <c r="V2860" i="11" s="1"/>
  <c r="T2860" i="11"/>
  <c r="AC2859" i="11"/>
  <c r="AB2859" i="11"/>
  <c r="U2859" i="11"/>
  <c r="V2859" i="11" s="1"/>
  <c r="T2859" i="11"/>
  <c r="AC2858" i="11"/>
  <c r="AB2858" i="11"/>
  <c r="U2858" i="11"/>
  <c r="T2858" i="11"/>
  <c r="AC2857" i="11"/>
  <c r="AB2857" i="11"/>
  <c r="U2857" i="11"/>
  <c r="T2857" i="11"/>
  <c r="AC2856" i="11"/>
  <c r="AB2856" i="11"/>
  <c r="U2856" i="11"/>
  <c r="T2856" i="11"/>
  <c r="AC2855" i="11"/>
  <c r="AB2855" i="11"/>
  <c r="U2855" i="11"/>
  <c r="T2855" i="11"/>
  <c r="AC2854" i="11"/>
  <c r="AB2854" i="11"/>
  <c r="U2854" i="11"/>
  <c r="T2854" i="11"/>
  <c r="AC2853" i="11"/>
  <c r="AB2853" i="11"/>
  <c r="U2853" i="11"/>
  <c r="T2853" i="11"/>
  <c r="AC2852" i="11"/>
  <c r="AB2852" i="11"/>
  <c r="U2852" i="11"/>
  <c r="T2852" i="11"/>
  <c r="AC2851" i="11"/>
  <c r="AB2851" i="11"/>
  <c r="U2851" i="11"/>
  <c r="T2851" i="11"/>
  <c r="AC2850" i="11"/>
  <c r="AB2850" i="11"/>
  <c r="U2850" i="11"/>
  <c r="T2850" i="11"/>
  <c r="AC2849" i="11"/>
  <c r="AB2849" i="11"/>
  <c r="U2849" i="11"/>
  <c r="T2849" i="11"/>
  <c r="AC2848" i="11"/>
  <c r="AB2848" i="11"/>
  <c r="U2848" i="11"/>
  <c r="T2848" i="11"/>
  <c r="AC2847" i="11"/>
  <c r="AB2847" i="11"/>
  <c r="U2847" i="11"/>
  <c r="X2847" i="11" s="1"/>
  <c r="T2847" i="11"/>
  <c r="AC2846" i="11"/>
  <c r="AB2846" i="11"/>
  <c r="U2846" i="11"/>
  <c r="T2846" i="11"/>
  <c r="AC2845" i="11"/>
  <c r="AB2845" i="11"/>
  <c r="U2845" i="11"/>
  <c r="T2845" i="11"/>
  <c r="AC2844" i="11"/>
  <c r="AB2844" i="11"/>
  <c r="U2844" i="11"/>
  <c r="T2844" i="11"/>
  <c r="AC2843" i="11"/>
  <c r="AB2843" i="11"/>
  <c r="U2843" i="11"/>
  <c r="T2843" i="11"/>
  <c r="AC2842" i="11"/>
  <c r="AB2842" i="11"/>
  <c r="U2842" i="11"/>
  <c r="X2842" i="11" s="1"/>
  <c r="T2842" i="11"/>
  <c r="AC2841" i="11"/>
  <c r="AB2841" i="11"/>
  <c r="U2841" i="11"/>
  <c r="T2841" i="11"/>
  <c r="AC2840" i="11"/>
  <c r="AB2840" i="11"/>
  <c r="U2840" i="11"/>
  <c r="T2840" i="11"/>
  <c r="AC2839" i="11"/>
  <c r="AB2839" i="11"/>
  <c r="U2839" i="11"/>
  <c r="T2839" i="11"/>
  <c r="AC2838" i="11"/>
  <c r="AB2838" i="11"/>
  <c r="U2838" i="11"/>
  <c r="T2838" i="11"/>
  <c r="AC2837" i="11"/>
  <c r="AB2837" i="11"/>
  <c r="U2837" i="11"/>
  <c r="T2837" i="11"/>
  <c r="AC2836" i="11"/>
  <c r="AB2836" i="11"/>
  <c r="U2836" i="11"/>
  <c r="T2836" i="11"/>
  <c r="AC2835" i="11"/>
  <c r="AB2835" i="11"/>
  <c r="U2835" i="11"/>
  <c r="T2835" i="11"/>
  <c r="AC2834" i="11"/>
  <c r="AB2834" i="11"/>
  <c r="U2834" i="11"/>
  <c r="T2834" i="11"/>
  <c r="AC2833" i="11"/>
  <c r="AB2833" i="11"/>
  <c r="U2833" i="11"/>
  <c r="T2833" i="11"/>
  <c r="AC2832" i="11"/>
  <c r="AB2832" i="11"/>
  <c r="U2832" i="11"/>
  <c r="T2832" i="11"/>
  <c r="AC2831" i="11"/>
  <c r="AB2831" i="11"/>
  <c r="U2831" i="11"/>
  <c r="T2831" i="11"/>
  <c r="AC2830" i="11"/>
  <c r="AB2830" i="11"/>
  <c r="U2830" i="11"/>
  <c r="T2830" i="11"/>
  <c r="AC2829" i="11"/>
  <c r="AB2829" i="11"/>
  <c r="U2829" i="11"/>
  <c r="T2829" i="11"/>
  <c r="AC2828" i="11"/>
  <c r="AB2828" i="11"/>
  <c r="U2828" i="11"/>
  <c r="V2828" i="11" s="1"/>
  <c r="T2828" i="11"/>
  <c r="AC2827" i="11"/>
  <c r="AB2827" i="11"/>
  <c r="U2827" i="11"/>
  <c r="T2827" i="11"/>
  <c r="AC2826" i="11"/>
  <c r="AB2826" i="11"/>
  <c r="U2826" i="11"/>
  <c r="T2826" i="11"/>
  <c r="AC2825" i="11"/>
  <c r="AB2825" i="11"/>
  <c r="U2825" i="11"/>
  <c r="T2825" i="11"/>
  <c r="AC2824" i="11"/>
  <c r="AB2824" i="11"/>
  <c r="U2824" i="11"/>
  <c r="T2824" i="11"/>
  <c r="AC2823" i="11"/>
  <c r="AB2823" i="11"/>
  <c r="U2823" i="11"/>
  <c r="T2823" i="11"/>
  <c r="AC2822" i="11"/>
  <c r="AB2822" i="11"/>
  <c r="U2822" i="11"/>
  <c r="T2822" i="11"/>
  <c r="AC2821" i="11"/>
  <c r="AB2821" i="11"/>
  <c r="U2821" i="11"/>
  <c r="T2821" i="11"/>
  <c r="AC2820" i="11"/>
  <c r="AB2820" i="11"/>
  <c r="U2820" i="11"/>
  <c r="T2820" i="11"/>
  <c r="AC2819" i="11"/>
  <c r="AB2819" i="11"/>
  <c r="U2819" i="11"/>
  <c r="V2819" i="11" s="1"/>
  <c r="T2819" i="11"/>
  <c r="AC2818" i="11"/>
  <c r="AB2818" i="11"/>
  <c r="U2818" i="11"/>
  <c r="T2818" i="11"/>
  <c r="AC2817" i="11"/>
  <c r="AB2817" i="11"/>
  <c r="U2817" i="11"/>
  <c r="T2817" i="11"/>
  <c r="AC2816" i="11"/>
  <c r="AB2816" i="11"/>
  <c r="U2816" i="11"/>
  <c r="T2816" i="11"/>
  <c r="AC2815" i="11"/>
  <c r="AB2815" i="11"/>
  <c r="U2815" i="11"/>
  <c r="X2815" i="11" s="1"/>
  <c r="T2815" i="11"/>
  <c r="AC2814" i="11"/>
  <c r="AB2814" i="11"/>
  <c r="U2814" i="11"/>
  <c r="X2814" i="11" s="1"/>
  <c r="T2814" i="11"/>
  <c r="AC2813" i="11"/>
  <c r="AB2813" i="11"/>
  <c r="U2813" i="11"/>
  <c r="T2813" i="11"/>
  <c r="AC2812" i="11"/>
  <c r="AB2812" i="11"/>
  <c r="U2812" i="11"/>
  <c r="T2812" i="11"/>
  <c r="AC2811" i="11"/>
  <c r="AB2811" i="11"/>
  <c r="U2811" i="11"/>
  <c r="T2811" i="11"/>
  <c r="AC2810" i="11"/>
  <c r="AB2810" i="11"/>
  <c r="U2810" i="11"/>
  <c r="T2810" i="11"/>
  <c r="AC2809" i="11"/>
  <c r="AB2809" i="11"/>
  <c r="U2809" i="11"/>
  <c r="T2809" i="11"/>
  <c r="AC2808" i="11"/>
  <c r="AB2808" i="11"/>
  <c r="U2808" i="11"/>
  <c r="T2808" i="11"/>
  <c r="AC2807" i="11"/>
  <c r="AB2807" i="11"/>
  <c r="U2807" i="11"/>
  <c r="X2807" i="11" s="1"/>
  <c r="T2807" i="11"/>
  <c r="AC2806" i="11"/>
  <c r="AB2806" i="11"/>
  <c r="U2806" i="11"/>
  <c r="T2806" i="11"/>
  <c r="AC2805" i="11"/>
  <c r="AB2805" i="11"/>
  <c r="U2805" i="11"/>
  <c r="T2805" i="11"/>
  <c r="AC2804" i="11"/>
  <c r="AB2804" i="11"/>
  <c r="U2804" i="11"/>
  <c r="T2804" i="11"/>
  <c r="AC2803" i="11"/>
  <c r="AB2803" i="11"/>
  <c r="U2803" i="11"/>
  <c r="T2803" i="11"/>
  <c r="AC2802" i="11"/>
  <c r="AB2802" i="11"/>
  <c r="U2802" i="11"/>
  <c r="T2802" i="11"/>
  <c r="AC2801" i="11"/>
  <c r="AB2801" i="11"/>
  <c r="U2801" i="11"/>
  <c r="T2801" i="11"/>
  <c r="AC2800" i="11"/>
  <c r="AB2800" i="11"/>
  <c r="U2800" i="11"/>
  <c r="T2800" i="11"/>
  <c r="AC2799" i="11"/>
  <c r="AB2799" i="11"/>
  <c r="U2799" i="11"/>
  <c r="T2799" i="11"/>
  <c r="AC2798" i="11"/>
  <c r="AB2798" i="11"/>
  <c r="U2798" i="11"/>
  <c r="X2798" i="11" s="1"/>
  <c r="T2798" i="11"/>
  <c r="AC2797" i="11"/>
  <c r="AB2797" i="11"/>
  <c r="U2797" i="11"/>
  <c r="T2797" i="11"/>
  <c r="AC2796" i="11"/>
  <c r="AB2796" i="11"/>
  <c r="U2796" i="11"/>
  <c r="V2796" i="11" s="1"/>
  <c r="T2796" i="11"/>
  <c r="AC2795" i="11"/>
  <c r="AB2795" i="11"/>
  <c r="U2795" i="11"/>
  <c r="T2795" i="11"/>
  <c r="AC2794" i="11"/>
  <c r="AB2794" i="11"/>
  <c r="U2794" i="11"/>
  <c r="X2794" i="11" s="1"/>
  <c r="T2794" i="11"/>
  <c r="AC2793" i="11"/>
  <c r="AB2793" i="11"/>
  <c r="U2793" i="11"/>
  <c r="T2793" i="11"/>
  <c r="AC2792" i="11"/>
  <c r="AB2792" i="11"/>
  <c r="U2792" i="11"/>
  <c r="T2792" i="11"/>
  <c r="AC2791" i="11"/>
  <c r="AB2791" i="11"/>
  <c r="U2791" i="11"/>
  <c r="V2791" i="11" s="1"/>
  <c r="T2791" i="11"/>
  <c r="AC2790" i="11"/>
  <c r="AB2790" i="11"/>
  <c r="U2790" i="11"/>
  <c r="X2790" i="11" s="1"/>
  <c r="T2790" i="11"/>
  <c r="AC2789" i="11"/>
  <c r="AB2789" i="11"/>
  <c r="U2789" i="11"/>
  <c r="T2789" i="11"/>
  <c r="AC2788" i="11"/>
  <c r="AB2788" i="11"/>
  <c r="U2788" i="11"/>
  <c r="T2788" i="11"/>
  <c r="AC2787" i="11"/>
  <c r="AB2787" i="11"/>
  <c r="U2787" i="11"/>
  <c r="V2787" i="11" s="1"/>
  <c r="T2787" i="11"/>
  <c r="AC2786" i="11"/>
  <c r="AB2786" i="11"/>
  <c r="U2786" i="11"/>
  <c r="T2786" i="11"/>
  <c r="AC2785" i="11"/>
  <c r="AB2785" i="11"/>
  <c r="U2785" i="11"/>
  <c r="T2785" i="11"/>
  <c r="AC2784" i="11"/>
  <c r="AB2784" i="11"/>
  <c r="U2784" i="11"/>
  <c r="V2784" i="11" s="1"/>
  <c r="T2784" i="11"/>
  <c r="AC2783" i="11"/>
  <c r="AB2783" i="11"/>
  <c r="U2783" i="11"/>
  <c r="X2783" i="11" s="1"/>
  <c r="T2783" i="11"/>
  <c r="AC2782" i="11"/>
  <c r="AB2782" i="11"/>
  <c r="U2782" i="11"/>
  <c r="X2782" i="11" s="1"/>
  <c r="T2782" i="11"/>
  <c r="AC2781" i="11"/>
  <c r="AB2781" i="11"/>
  <c r="U2781" i="11"/>
  <c r="T2781" i="11"/>
  <c r="AC2780" i="11"/>
  <c r="AB2780" i="11"/>
  <c r="U2780" i="11"/>
  <c r="T2780" i="11"/>
  <c r="AC2779" i="11"/>
  <c r="AB2779" i="11"/>
  <c r="U2779" i="11"/>
  <c r="X2779" i="11" s="1"/>
  <c r="T2779" i="11"/>
  <c r="AC2778" i="11"/>
  <c r="AB2778" i="11"/>
  <c r="U2778" i="11"/>
  <c r="T2778" i="11"/>
  <c r="AC2777" i="11"/>
  <c r="AB2777" i="11"/>
  <c r="U2777" i="11"/>
  <c r="T2777" i="11"/>
  <c r="AC2776" i="11"/>
  <c r="AB2776" i="11"/>
  <c r="U2776" i="11"/>
  <c r="T2776" i="11"/>
  <c r="AC2775" i="11"/>
  <c r="AB2775" i="11"/>
  <c r="U2775" i="11"/>
  <c r="T2775" i="11"/>
  <c r="AC2774" i="11"/>
  <c r="AB2774" i="11"/>
  <c r="U2774" i="11"/>
  <c r="X2774" i="11" s="1"/>
  <c r="T2774" i="11"/>
  <c r="AC2773" i="11"/>
  <c r="AB2773" i="11"/>
  <c r="U2773" i="11"/>
  <c r="T2773" i="11"/>
  <c r="AC2772" i="11"/>
  <c r="AB2772" i="11"/>
  <c r="U2772" i="11"/>
  <c r="V2772" i="11" s="1"/>
  <c r="T2772" i="11"/>
  <c r="AC2771" i="11"/>
  <c r="AB2771" i="11"/>
  <c r="U2771" i="11"/>
  <c r="T2771" i="11"/>
  <c r="AC2770" i="11"/>
  <c r="AB2770" i="11"/>
  <c r="U2770" i="11"/>
  <c r="X2770" i="11" s="1"/>
  <c r="T2770" i="11"/>
  <c r="AC2769" i="11"/>
  <c r="AB2769" i="11"/>
  <c r="U2769" i="11"/>
  <c r="T2769" i="11"/>
  <c r="AC2768" i="11"/>
  <c r="AB2768" i="11"/>
  <c r="U2768" i="11"/>
  <c r="T2768" i="11"/>
  <c r="AC2767" i="11"/>
  <c r="AB2767" i="11"/>
  <c r="U2767" i="11"/>
  <c r="X2767" i="11" s="1"/>
  <c r="T2767" i="11"/>
  <c r="AC2766" i="11"/>
  <c r="AB2766" i="11"/>
  <c r="U2766" i="11"/>
  <c r="T2766" i="11"/>
  <c r="AC2765" i="11"/>
  <c r="AB2765" i="11"/>
  <c r="U2765" i="11"/>
  <c r="T2765" i="11"/>
  <c r="AC2764" i="11"/>
  <c r="AB2764" i="11"/>
  <c r="U2764" i="11"/>
  <c r="T2764" i="11"/>
  <c r="AC2763" i="11"/>
  <c r="AB2763" i="11"/>
  <c r="U2763" i="11"/>
  <c r="T2763" i="11"/>
  <c r="AC2762" i="11"/>
  <c r="AB2762" i="11"/>
  <c r="U2762" i="11"/>
  <c r="T2762" i="11"/>
  <c r="AC2761" i="11"/>
  <c r="AB2761" i="11"/>
  <c r="U2761" i="11"/>
  <c r="T2761" i="11"/>
  <c r="AC2760" i="11"/>
  <c r="AB2760" i="11"/>
  <c r="U2760" i="11"/>
  <c r="V2760" i="11" s="1"/>
  <c r="T2760" i="11"/>
  <c r="AC2759" i="11"/>
  <c r="AB2759" i="11"/>
  <c r="U2759" i="11"/>
  <c r="V2759" i="11" s="1"/>
  <c r="T2759" i="11"/>
  <c r="AC2758" i="11"/>
  <c r="AB2758" i="11"/>
  <c r="U2758" i="11"/>
  <c r="T2758" i="11"/>
  <c r="AC2757" i="11"/>
  <c r="AB2757" i="11"/>
  <c r="U2757" i="11"/>
  <c r="T2757" i="11"/>
  <c r="AC2756" i="11"/>
  <c r="AB2756" i="11"/>
  <c r="U2756" i="11"/>
  <c r="V2756" i="11" s="1"/>
  <c r="T2756" i="11"/>
  <c r="AC2755" i="11"/>
  <c r="AB2755" i="11"/>
  <c r="U2755" i="11"/>
  <c r="T2755" i="11"/>
  <c r="AC2754" i="11"/>
  <c r="AB2754" i="11"/>
  <c r="U2754" i="11"/>
  <c r="X2754" i="11" s="1"/>
  <c r="T2754" i="11"/>
  <c r="AC2753" i="11"/>
  <c r="AB2753" i="11"/>
  <c r="U2753" i="11"/>
  <c r="T2753" i="11"/>
  <c r="AC2752" i="11"/>
  <c r="AB2752" i="11"/>
  <c r="U2752" i="11"/>
  <c r="T2752" i="11"/>
  <c r="AC2751" i="11"/>
  <c r="AB2751" i="11"/>
  <c r="U2751" i="11"/>
  <c r="X2751" i="11" s="1"/>
  <c r="T2751" i="11"/>
  <c r="AC2750" i="11"/>
  <c r="AB2750" i="11"/>
  <c r="U2750" i="11"/>
  <c r="X2750" i="11" s="1"/>
  <c r="T2750" i="11"/>
  <c r="AC2749" i="11"/>
  <c r="AB2749" i="11"/>
  <c r="U2749" i="11"/>
  <c r="T2749" i="11"/>
  <c r="AC2748" i="11"/>
  <c r="AB2748" i="11"/>
  <c r="U2748" i="11"/>
  <c r="T2748" i="11"/>
  <c r="AC2747" i="11"/>
  <c r="AB2747" i="11"/>
  <c r="U2747" i="11"/>
  <c r="V2747" i="11" s="1"/>
  <c r="T2747" i="11"/>
  <c r="AC2746" i="11"/>
  <c r="AB2746" i="11"/>
  <c r="U2746" i="11"/>
  <c r="T2746" i="11"/>
  <c r="AC2745" i="11"/>
  <c r="AB2745" i="11"/>
  <c r="U2745" i="11"/>
  <c r="T2745" i="11"/>
  <c r="AC2744" i="11"/>
  <c r="AB2744" i="11"/>
  <c r="U2744" i="11"/>
  <c r="V2744" i="11" s="1"/>
  <c r="T2744" i="11"/>
  <c r="AC2743" i="11"/>
  <c r="AB2743" i="11"/>
  <c r="U2743" i="11"/>
  <c r="V2743" i="11" s="1"/>
  <c r="T2743" i="11"/>
  <c r="AC2742" i="11"/>
  <c r="AB2742" i="11"/>
  <c r="U2742" i="11"/>
  <c r="X2742" i="11" s="1"/>
  <c r="T2742" i="11"/>
  <c r="AC2741" i="11"/>
  <c r="AB2741" i="11"/>
  <c r="U2741" i="11"/>
  <c r="T2741" i="11"/>
  <c r="AC2740" i="11"/>
  <c r="AB2740" i="11"/>
  <c r="U2740" i="11"/>
  <c r="T2740" i="11"/>
  <c r="AC2739" i="11"/>
  <c r="AB2739" i="11"/>
  <c r="U2739" i="11"/>
  <c r="T2739" i="11"/>
  <c r="AC2738" i="11"/>
  <c r="AB2738" i="11"/>
  <c r="U2738" i="11"/>
  <c r="X2738" i="11" s="1"/>
  <c r="T2738" i="11"/>
  <c r="AC2737" i="11"/>
  <c r="AB2737" i="11"/>
  <c r="U2737" i="11"/>
  <c r="T2737" i="11"/>
  <c r="AC2736" i="11"/>
  <c r="AB2736" i="11"/>
  <c r="U2736" i="11"/>
  <c r="T2736" i="11"/>
  <c r="AC2735" i="11"/>
  <c r="AB2735" i="11"/>
  <c r="U2735" i="11"/>
  <c r="X2735" i="11" s="1"/>
  <c r="T2735" i="11"/>
  <c r="AC2734" i="11"/>
  <c r="AB2734" i="11"/>
  <c r="U2734" i="11"/>
  <c r="X2734" i="11" s="1"/>
  <c r="T2734" i="11"/>
  <c r="AC2733" i="11"/>
  <c r="AB2733" i="11"/>
  <c r="U2733" i="11"/>
  <c r="T2733" i="11"/>
  <c r="AC2732" i="11"/>
  <c r="AB2732" i="11"/>
  <c r="U2732" i="11"/>
  <c r="T2732" i="11"/>
  <c r="AC2731" i="11"/>
  <c r="AB2731" i="11"/>
  <c r="U2731" i="11"/>
  <c r="T2731" i="11"/>
  <c r="AC2730" i="11"/>
  <c r="AB2730" i="11"/>
  <c r="U2730" i="11"/>
  <c r="T2730" i="11"/>
  <c r="AC2729" i="11"/>
  <c r="AB2729" i="11"/>
  <c r="U2729" i="11"/>
  <c r="T2729" i="11"/>
  <c r="AC2728" i="11"/>
  <c r="AB2728" i="11"/>
  <c r="U2728" i="11"/>
  <c r="V2728" i="11" s="1"/>
  <c r="T2728" i="11"/>
  <c r="AC2727" i="11"/>
  <c r="AB2727" i="11"/>
  <c r="U2727" i="11"/>
  <c r="T2727" i="11"/>
  <c r="AC2726" i="11"/>
  <c r="AB2726" i="11"/>
  <c r="U2726" i="11"/>
  <c r="T2726" i="11"/>
  <c r="AC2725" i="11"/>
  <c r="AB2725" i="11"/>
  <c r="U2725" i="11"/>
  <c r="T2725" i="11"/>
  <c r="AC2724" i="11"/>
  <c r="AB2724" i="11"/>
  <c r="U2724" i="11"/>
  <c r="V2724" i="11" s="1"/>
  <c r="T2724" i="11"/>
  <c r="AC2723" i="11"/>
  <c r="AB2723" i="11"/>
  <c r="U2723" i="11"/>
  <c r="T2723" i="11"/>
  <c r="AC2722" i="11"/>
  <c r="AB2722" i="11"/>
  <c r="U2722" i="11"/>
  <c r="T2722" i="11"/>
  <c r="AC2721" i="11"/>
  <c r="AB2721" i="11"/>
  <c r="U2721" i="11"/>
  <c r="T2721" i="11"/>
  <c r="AC2720" i="11"/>
  <c r="AB2720" i="11"/>
  <c r="U2720" i="11"/>
  <c r="V2720" i="11" s="1"/>
  <c r="T2720" i="11"/>
  <c r="AC2719" i="11"/>
  <c r="AB2719" i="11"/>
  <c r="U2719" i="11"/>
  <c r="X2719" i="11" s="1"/>
  <c r="T2719" i="11"/>
  <c r="AC2718" i="11"/>
  <c r="AB2718" i="11"/>
  <c r="U2718" i="11"/>
  <c r="T2718" i="11"/>
  <c r="AC2717" i="11"/>
  <c r="AB2717" i="11"/>
  <c r="U2717" i="11"/>
  <c r="T2717" i="11"/>
  <c r="AC2716" i="11"/>
  <c r="AB2716" i="11"/>
  <c r="U2716" i="11"/>
  <c r="T2716" i="11"/>
  <c r="AC2715" i="11"/>
  <c r="AB2715" i="11"/>
  <c r="U2715" i="11"/>
  <c r="X2715" i="11" s="1"/>
  <c r="T2715" i="11"/>
  <c r="AC2714" i="11"/>
  <c r="AB2714" i="11"/>
  <c r="U2714" i="11"/>
  <c r="T2714" i="11"/>
  <c r="AC2713" i="11"/>
  <c r="AB2713" i="11"/>
  <c r="U2713" i="11"/>
  <c r="T2713" i="11"/>
  <c r="AC2712" i="11"/>
  <c r="AB2712" i="11"/>
  <c r="U2712" i="11"/>
  <c r="T2712" i="11"/>
  <c r="AC2711" i="11"/>
  <c r="AB2711" i="11"/>
  <c r="U2711" i="11"/>
  <c r="T2711" i="11"/>
  <c r="AC2710" i="11"/>
  <c r="AB2710" i="11"/>
  <c r="U2710" i="11"/>
  <c r="X2710" i="11" s="1"/>
  <c r="T2710" i="11"/>
  <c r="AC2709" i="11"/>
  <c r="AB2709" i="11"/>
  <c r="U2709" i="11"/>
  <c r="T2709" i="11"/>
  <c r="AC2708" i="11"/>
  <c r="AB2708" i="11"/>
  <c r="U2708" i="11"/>
  <c r="T2708" i="11"/>
  <c r="AC2707" i="11"/>
  <c r="AB2707" i="11"/>
  <c r="U2707" i="11"/>
  <c r="T2707" i="11"/>
  <c r="AC2706" i="11"/>
  <c r="AB2706" i="11"/>
  <c r="U2706" i="11"/>
  <c r="X2706" i="11" s="1"/>
  <c r="T2706" i="11"/>
  <c r="AC2705" i="11"/>
  <c r="AB2705" i="11"/>
  <c r="U2705" i="11"/>
  <c r="T2705" i="11"/>
  <c r="AC2704" i="11"/>
  <c r="AB2704" i="11"/>
  <c r="U2704" i="11"/>
  <c r="T2704" i="11"/>
  <c r="AC2703" i="11"/>
  <c r="AB2703" i="11"/>
  <c r="U2703" i="11"/>
  <c r="T2703" i="11"/>
  <c r="AC2702" i="11"/>
  <c r="AB2702" i="11"/>
  <c r="U2702" i="11"/>
  <c r="T2702" i="11"/>
  <c r="AC2701" i="11"/>
  <c r="AB2701" i="11"/>
  <c r="U2701" i="11"/>
  <c r="T2701" i="11"/>
  <c r="AC2700" i="11"/>
  <c r="AB2700" i="11"/>
  <c r="U2700" i="11"/>
  <c r="T2700" i="11"/>
  <c r="AC2699" i="11"/>
  <c r="AB2699" i="11"/>
  <c r="U2699" i="11"/>
  <c r="V2699" i="11" s="1"/>
  <c r="T2699" i="11"/>
  <c r="AC2698" i="11"/>
  <c r="AB2698" i="11"/>
  <c r="U2698" i="11"/>
  <c r="T2698" i="11"/>
  <c r="AC2697" i="11"/>
  <c r="AB2697" i="11"/>
  <c r="U2697" i="11"/>
  <c r="T2697" i="11"/>
  <c r="AC2696" i="11"/>
  <c r="AB2696" i="11"/>
  <c r="U2696" i="11"/>
  <c r="V2696" i="11" s="1"/>
  <c r="T2696" i="11"/>
  <c r="AC2695" i="11"/>
  <c r="AB2695" i="11"/>
  <c r="U2695" i="11"/>
  <c r="V2695" i="11" s="1"/>
  <c r="T2695" i="11"/>
  <c r="AC2694" i="11"/>
  <c r="AB2694" i="11"/>
  <c r="U2694" i="11"/>
  <c r="T2694" i="11"/>
  <c r="AC2693" i="11"/>
  <c r="AB2693" i="11"/>
  <c r="U2693" i="11"/>
  <c r="T2693" i="11"/>
  <c r="AC2692" i="11"/>
  <c r="AB2692" i="11"/>
  <c r="U2692" i="11"/>
  <c r="V2692" i="11" s="1"/>
  <c r="T2692" i="11"/>
  <c r="AC2691" i="11"/>
  <c r="AB2691" i="11"/>
  <c r="U2691" i="11"/>
  <c r="T2691" i="11"/>
  <c r="AC2690" i="11"/>
  <c r="AB2690" i="11"/>
  <c r="U2690" i="11"/>
  <c r="T2690" i="11"/>
  <c r="AC2689" i="11"/>
  <c r="AB2689" i="11"/>
  <c r="U2689" i="11"/>
  <c r="T2689" i="11"/>
  <c r="AC2688" i="11"/>
  <c r="AB2688" i="11"/>
  <c r="U2688" i="11"/>
  <c r="V2688" i="11" s="1"/>
  <c r="T2688" i="11"/>
  <c r="AC2687" i="11"/>
  <c r="AB2687" i="11"/>
  <c r="U2687" i="11"/>
  <c r="X2687" i="11" s="1"/>
  <c r="T2687" i="11"/>
  <c r="AC2686" i="11"/>
  <c r="AB2686" i="11"/>
  <c r="U2686" i="11"/>
  <c r="T2686" i="11"/>
  <c r="AC2685" i="11"/>
  <c r="AB2685" i="11"/>
  <c r="U2685" i="11"/>
  <c r="T2685" i="11"/>
  <c r="AC2684" i="11"/>
  <c r="AB2684" i="11"/>
  <c r="U2684" i="11"/>
  <c r="T2684" i="11"/>
  <c r="AC2683" i="11"/>
  <c r="AB2683" i="11"/>
  <c r="U2683" i="11"/>
  <c r="V2683" i="11" s="1"/>
  <c r="T2683" i="11"/>
  <c r="AC2682" i="11"/>
  <c r="AB2682" i="11"/>
  <c r="U2682" i="11"/>
  <c r="T2682" i="11"/>
  <c r="AC2681" i="11"/>
  <c r="AB2681" i="11"/>
  <c r="U2681" i="11"/>
  <c r="T2681" i="11"/>
  <c r="AC2680" i="11"/>
  <c r="AB2680" i="11"/>
  <c r="U2680" i="11"/>
  <c r="T2680" i="11"/>
  <c r="AC2679" i="11"/>
  <c r="AB2679" i="11"/>
  <c r="U2679" i="11"/>
  <c r="V2679" i="11" s="1"/>
  <c r="T2679" i="11"/>
  <c r="AC2678" i="11"/>
  <c r="AB2678" i="11"/>
  <c r="U2678" i="11"/>
  <c r="T2678" i="11"/>
  <c r="AC2677" i="11"/>
  <c r="AB2677" i="11"/>
  <c r="U2677" i="11"/>
  <c r="T2677" i="11"/>
  <c r="AC2676" i="11"/>
  <c r="AB2676" i="11"/>
  <c r="U2676" i="11"/>
  <c r="V2676" i="11" s="1"/>
  <c r="T2676" i="11"/>
  <c r="AC2675" i="11"/>
  <c r="AB2675" i="11"/>
  <c r="U2675" i="11"/>
  <c r="X2675" i="11" s="1"/>
  <c r="T2675" i="11"/>
  <c r="AC2674" i="11"/>
  <c r="AB2674" i="11"/>
  <c r="U2674" i="11"/>
  <c r="T2674" i="11"/>
  <c r="AC2673" i="11"/>
  <c r="AB2673" i="11"/>
  <c r="U2673" i="11"/>
  <c r="T2673" i="11"/>
  <c r="AC2672" i="11"/>
  <c r="AB2672" i="11"/>
  <c r="U2672" i="11"/>
  <c r="T2672" i="11"/>
  <c r="AC2671" i="11"/>
  <c r="AB2671" i="11"/>
  <c r="U2671" i="11"/>
  <c r="T2671" i="11"/>
  <c r="AC2670" i="11"/>
  <c r="AB2670" i="11"/>
  <c r="U2670" i="11"/>
  <c r="T2670" i="11"/>
  <c r="AC2669" i="11"/>
  <c r="AB2669" i="11"/>
  <c r="U2669" i="11"/>
  <c r="T2669" i="11"/>
  <c r="AC2668" i="11"/>
  <c r="AB2668" i="11"/>
  <c r="U2668" i="11"/>
  <c r="T2668" i="11"/>
  <c r="AC2667" i="11"/>
  <c r="AB2667" i="11"/>
  <c r="U2667" i="11"/>
  <c r="V2667" i="11" s="1"/>
  <c r="T2667" i="11"/>
  <c r="AC2666" i="11"/>
  <c r="AB2666" i="11"/>
  <c r="U2666" i="11"/>
  <c r="T2666" i="11"/>
  <c r="AC2665" i="11"/>
  <c r="AB2665" i="11"/>
  <c r="U2665" i="11"/>
  <c r="T2665" i="11"/>
  <c r="AC2664" i="11"/>
  <c r="AB2664" i="11"/>
  <c r="U2664" i="11"/>
  <c r="T2664" i="11"/>
  <c r="AC2663" i="11"/>
  <c r="AB2663" i="11"/>
  <c r="U2663" i="11"/>
  <c r="T2663" i="11"/>
  <c r="AC2662" i="11"/>
  <c r="AB2662" i="11"/>
  <c r="U2662" i="11"/>
  <c r="X2662" i="11" s="1"/>
  <c r="T2662" i="11"/>
  <c r="AC2661" i="11"/>
  <c r="AB2661" i="11"/>
  <c r="U2661" i="11"/>
  <c r="T2661" i="11"/>
  <c r="AC2660" i="11"/>
  <c r="AB2660" i="11"/>
  <c r="U2660" i="11"/>
  <c r="T2660" i="11"/>
  <c r="AC2659" i="11"/>
  <c r="AB2659" i="11"/>
  <c r="U2659" i="11"/>
  <c r="T2659" i="11"/>
  <c r="AC2658" i="11"/>
  <c r="AB2658" i="11"/>
  <c r="U2658" i="11"/>
  <c r="T2658" i="11"/>
  <c r="AC2657" i="11"/>
  <c r="AB2657" i="11"/>
  <c r="U2657" i="11"/>
  <c r="T2657" i="11"/>
  <c r="AC2656" i="11"/>
  <c r="AB2656" i="11"/>
  <c r="U2656" i="11"/>
  <c r="T2656" i="11"/>
  <c r="AC2655" i="11"/>
  <c r="AB2655" i="11"/>
  <c r="U2655" i="11"/>
  <c r="X2655" i="11" s="1"/>
  <c r="T2655" i="11"/>
  <c r="AC2654" i="11"/>
  <c r="AB2654" i="11"/>
  <c r="U2654" i="11"/>
  <c r="X2654" i="11" s="1"/>
  <c r="T2654" i="11"/>
  <c r="AC2653" i="11"/>
  <c r="AB2653" i="11"/>
  <c r="U2653" i="11"/>
  <c r="T2653" i="11"/>
  <c r="AC2652" i="11"/>
  <c r="AB2652" i="11"/>
  <c r="U2652" i="11"/>
  <c r="T2652" i="11"/>
  <c r="AC2651" i="11"/>
  <c r="AB2651" i="11"/>
  <c r="U2651" i="11"/>
  <c r="T2651" i="11"/>
  <c r="AC2650" i="11"/>
  <c r="AB2650" i="11"/>
  <c r="U2650" i="11"/>
  <c r="T2650" i="11"/>
  <c r="AC2649" i="11"/>
  <c r="AB2649" i="11"/>
  <c r="U2649" i="11"/>
  <c r="T2649" i="11"/>
  <c r="AC2648" i="11"/>
  <c r="AB2648" i="11"/>
  <c r="U2648" i="11"/>
  <c r="T2648" i="11"/>
  <c r="AC2647" i="11"/>
  <c r="AB2647" i="11"/>
  <c r="U2647" i="11"/>
  <c r="V2647" i="11" s="1"/>
  <c r="T2647" i="11"/>
  <c r="AC2646" i="11"/>
  <c r="AB2646" i="11"/>
  <c r="U2646" i="11"/>
  <c r="X2646" i="11" s="1"/>
  <c r="T2646" i="11"/>
  <c r="AC2645" i="11"/>
  <c r="AB2645" i="11"/>
  <c r="U2645" i="11"/>
  <c r="T2645" i="11"/>
  <c r="AC2644" i="11"/>
  <c r="AB2644" i="11"/>
  <c r="U2644" i="11"/>
  <c r="T2644" i="11"/>
  <c r="AC2643" i="11"/>
  <c r="AB2643" i="11"/>
  <c r="U2643" i="11"/>
  <c r="T2643" i="11"/>
  <c r="AC2642" i="11"/>
  <c r="AB2642" i="11"/>
  <c r="U2642" i="11"/>
  <c r="X2642" i="11" s="1"/>
  <c r="T2642" i="11"/>
  <c r="AC2641" i="11"/>
  <c r="AB2641" i="11"/>
  <c r="U2641" i="11"/>
  <c r="T2641" i="11"/>
  <c r="AC2640" i="11"/>
  <c r="AB2640" i="11"/>
  <c r="U2640" i="11"/>
  <c r="T2640" i="11"/>
  <c r="AC2639" i="11"/>
  <c r="AB2639" i="11"/>
  <c r="U2639" i="11"/>
  <c r="T2639" i="11"/>
  <c r="AC2638" i="11"/>
  <c r="AB2638" i="11"/>
  <c r="U2638" i="11"/>
  <c r="T2638" i="11"/>
  <c r="AC2637" i="11"/>
  <c r="AB2637" i="11"/>
  <c r="U2637" i="11"/>
  <c r="T2637" i="11"/>
  <c r="AC2636" i="11"/>
  <c r="AB2636" i="11"/>
  <c r="U2636" i="11"/>
  <c r="T2636" i="11"/>
  <c r="AC2635" i="11"/>
  <c r="AB2635" i="11"/>
  <c r="U2635" i="11"/>
  <c r="T2635" i="11"/>
  <c r="AC2634" i="11"/>
  <c r="AB2634" i="11"/>
  <c r="U2634" i="11"/>
  <c r="X2634" i="11" s="1"/>
  <c r="T2634" i="11"/>
  <c r="AC2633" i="11"/>
  <c r="AB2633" i="11"/>
  <c r="U2633" i="11"/>
  <c r="T2633" i="11"/>
  <c r="AC2632" i="11"/>
  <c r="AB2632" i="11"/>
  <c r="U2632" i="11"/>
  <c r="T2632" i="11"/>
  <c r="AC2631" i="11"/>
  <c r="AB2631" i="11"/>
  <c r="U2631" i="11"/>
  <c r="X2631" i="11" s="1"/>
  <c r="T2631" i="11"/>
  <c r="AC2630" i="11"/>
  <c r="AB2630" i="11"/>
  <c r="U2630" i="11"/>
  <c r="X2630" i="11" s="1"/>
  <c r="T2630" i="11"/>
  <c r="AC2629" i="11"/>
  <c r="AB2629" i="11"/>
  <c r="U2629" i="11"/>
  <c r="T2629" i="11"/>
  <c r="AC2628" i="11"/>
  <c r="AB2628" i="11"/>
  <c r="U2628" i="11"/>
  <c r="T2628" i="11"/>
  <c r="AC2627" i="11"/>
  <c r="AB2627" i="11"/>
  <c r="U2627" i="11"/>
  <c r="T2627" i="11"/>
  <c r="AC2626" i="11"/>
  <c r="AB2626" i="11"/>
  <c r="U2626" i="11"/>
  <c r="T2626" i="11"/>
  <c r="AC2625" i="11"/>
  <c r="AB2625" i="11"/>
  <c r="U2625" i="11"/>
  <c r="T2625" i="11"/>
  <c r="AC2624" i="11"/>
  <c r="AB2624" i="11"/>
  <c r="U2624" i="11"/>
  <c r="T2624" i="11"/>
  <c r="AC2623" i="11"/>
  <c r="AB2623" i="11"/>
  <c r="U2623" i="11"/>
  <c r="T2623" i="11"/>
  <c r="AC2622" i="11"/>
  <c r="AB2622" i="11"/>
  <c r="U2622" i="11"/>
  <c r="X2622" i="11" s="1"/>
  <c r="T2622" i="11"/>
  <c r="AC2621" i="11"/>
  <c r="AB2621" i="11"/>
  <c r="U2621" i="11"/>
  <c r="T2621" i="11"/>
  <c r="AC2620" i="11"/>
  <c r="AB2620" i="11"/>
  <c r="U2620" i="11"/>
  <c r="V2620" i="11" s="1"/>
  <c r="T2620" i="11"/>
  <c r="AC2619" i="11"/>
  <c r="AB2619" i="11"/>
  <c r="U2619" i="11"/>
  <c r="T2619" i="11"/>
  <c r="AC2618" i="11"/>
  <c r="AB2618" i="11"/>
  <c r="U2618" i="11"/>
  <c r="X2618" i="11" s="1"/>
  <c r="T2618" i="11"/>
  <c r="AC2617" i="11"/>
  <c r="AB2617" i="11"/>
  <c r="U2617" i="11"/>
  <c r="T2617" i="11"/>
  <c r="AC2616" i="11"/>
  <c r="AB2616" i="11"/>
  <c r="U2616" i="11"/>
  <c r="T2616" i="11"/>
  <c r="AC2615" i="11"/>
  <c r="AB2615" i="11"/>
  <c r="U2615" i="11"/>
  <c r="X2615" i="11" s="1"/>
  <c r="T2615" i="11"/>
  <c r="AC2614" i="11"/>
  <c r="AB2614" i="11"/>
  <c r="U2614" i="11"/>
  <c r="T2614" i="11"/>
  <c r="AC2613" i="11"/>
  <c r="AB2613" i="11"/>
  <c r="U2613" i="11"/>
  <c r="T2613" i="11"/>
  <c r="AC2612" i="11"/>
  <c r="AB2612" i="11"/>
  <c r="U2612" i="11"/>
  <c r="T2612" i="11"/>
  <c r="AC2611" i="11"/>
  <c r="AB2611" i="11"/>
  <c r="U2611" i="11"/>
  <c r="V2611" i="11" s="1"/>
  <c r="T2611" i="11"/>
  <c r="AC2610" i="11"/>
  <c r="AB2610" i="11"/>
  <c r="U2610" i="11"/>
  <c r="T2610" i="11"/>
  <c r="AC2609" i="11"/>
  <c r="AB2609" i="11"/>
  <c r="U2609" i="11"/>
  <c r="T2609" i="11"/>
  <c r="AC2608" i="11"/>
  <c r="AB2608" i="11"/>
  <c r="U2608" i="11"/>
  <c r="T2608" i="11"/>
  <c r="AC2607" i="11"/>
  <c r="AB2607" i="11"/>
  <c r="U2607" i="11"/>
  <c r="T2607" i="11"/>
  <c r="AC2606" i="11"/>
  <c r="AB2606" i="11"/>
  <c r="U2606" i="11"/>
  <c r="T2606" i="11"/>
  <c r="AC2605" i="11"/>
  <c r="AB2605" i="11"/>
  <c r="U2605" i="11"/>
  <c r="T2605" i="11"/>
  <c r="AC2604" i="11"/>
  <c r="AB2604" i="11"/>
  <c r="U2604" i="11"/>
  <c r="V2604" i="11" s="1"/>
  <c r="T2604" i="11"/>
  <c r="AC2603" i="11"/>
  <c r="AB2603" i="11"/>
  <c r="U2603" i="11"/>
  <c r="T2603" i="11"/>
  <c r="AC2602" i="11"/>
  <c r="AB2602" i="11"/>
  <c r="U2602" i="11"/>
  <c r="X2602" i="11" s="1"/>
  <c r="T2602" i="11"/>
  <c r="AC2601" i="11"/>
  <c r="AB2601" i="11"/>
  <c r="U2601" i="11"/>
  <c r="T2601" i="11"/>
  <c r="AC2600" i="11"/>
  <c r="AB2600" i="11"/>
  <c r="U2600" i="11"/>
  <c r="T2600" i="11"/>
  <c r="AC2599" i="11"/>
  <c r="AB2599" i="11"/>
  <c r="U2599" i="11"/>
  <c r="X2599" i="11" s="1"/>
  <c r="T2599" i="11"/>
  <c r="AC2598" i="11"/>
  <c r="AB2598" i="11"/>
  <c r="U2598" i="11"/>
  <c r="X2598" i="11" s="1"/>
  <c r="T2598" i="11"/>
  <c r="AC2597" i="11"/>
  <c r="AB2597" i="11"/>
  <c r="U2597" i="11"/>
  <c r="T2597" i="11"/>
  <c r="AC2596" i="11"/>
  <c r="AB2596" i="11"/>
  <c r="U2596" i="11"/>
  <c r="T2596" i="11"/>
  <c r="AC2595" i="11"/>
  <c r="AB2595" i="11"/>
  <c r="U2595" i="11"/>
  <c r="X2595" i="11" s="1"/>
  <c r="T2595" i="11"/>
  <c r="AC2594" i="11"/>
  <c r="AB2594" i="11"/>
  <c r="U2594" i="11"/>
  <c r="T2594" i="11"/>
  <c r="AC2593" i="11"/>
  <c r="AB2593" i="11"/>
  <c r="U2593" i="11"/>
  <c r="T2593" i="11"/>
  <c r="AC2592" i="11"/>
  <c r="AB2592" i="11"/>
  <c r="U2592" i="11"/>
  <c r="T2592" i="11"/>
  <c r="AC2591" i="11"/>
  <c r="AB2591" i="11"/>
  <c r="U2591" i="11"/>
  <c r="T2591" i="11"/>
  <c r="AC2590" i="11"/>
  <c r="AB2590" i="11"/>
  <c r="U2590" i="11"/>
  <c r="T2590" i="11"/>
  <c r="AC2589" i="11"/>
  <c r="AB2589" i="11"/>
  <c r="U2589" i="11"/>
  <c r="T2589" i="11"/>
  <c r="AC2588" i="11"/>
  <c r="AB2588" i="11"/>
  <c r="U2588" i="11"/>
  <c r="V2588" i="11" s="1"/>
  <c r="T2588" i="11"/>
  <c r="AC2587" i="11"/>
  <c r="AB2587" i="11"/>
  <c r="U2587" i="11"/>
  <c r="T2587" i="11"/>
  <c r="AC2586" i="11"/>
  <c r="AB2586" i="11"/>
  <c r="U2586" i="11"/>
  <c r="X2586" i="11" s="1"/>
  <c r="T2586" i="11"/>
  <c r="AC2585" i="11"/>
  <c r="AB2585" i="11"/>
  <c r="U2585" i="11"/>
  <c r="T2585" i="11"/>
  <c r="AC2584" i="11"/>
  <c r="AB2584" i="11"/>
  <c r="U2584" i="11"/>
  <c r="T2584" i="11"/>
  <c r="AC2583" i="11"/>
  <c r="AB2583" i="11"/>
  <c r="U2583" i="11"/>
  <c r="X2583" i="11" s="1"/>
  <c r="T2583" i="11"/>
  <c r="AC2582" i="11"/>
  <c r="AB2582" i="11"/>
  <c r="U2582" i="11"/>
  <c r="T2582" i="11"/>
  <c r="AC2581" i="11"/>
  <c r="AB2581" i="11"/>
  <c r="U2581" i="11"/>
  <c r="T2581" i="11"/>
  <c r="AC2580" i="11"/>
  <c r="AB2580" i="11"/>
  <c r="U2580" i="11"/>
  <c r="T2580" i="11"/>
  <c r="AC2579" i="11"/>
  <c r="AB2579" i="11"/>
  <c r="U2579" i="11"/>
  <c r="T2579" i="11"/>
  <c r="AC2578" i="11"/>
  <c r="AB2578" i="11"/>
  <c r="U2578" i="11"/>
  <c r="T2578" i="11"/>
  <c r="AC2577" i="11"/>
  <c r="AB2577" i="11"/>
  <c r="U2577" i="11"/>
  <c r="T2577" i="11"/>
  <c r="AC2576" i="11"/>
  <c r="AB2576" i="11"/>
  <c r="U2576" i="11"/>
  <c r="T2576" i="11"/>
  <c r="AC2575" i="11"/>
  <c r="AB2575" i="11"/>
  <c r="U2575" i="11"/>
  <c r="T2575" i="11"/>
  <c r="AC2574" i="11"/>
  <c r="AB2574" i="11"/>
  <c r="U2574" i="11"/>
  <c r="T2574" i="11"/>
  <c r="AC2573" i="11"/>
  <c r="AB2573" i="11"/>
  <c r="U2573" i="11"/>
  <c r="T2573" i="11"/>
  <c r="AC2572" i="11"/>
  <c r="AB2572" i="11"/>
  <c r="U2572" i="11"/>
  <c r="V2572" i="11" s="1"/>
  <c r="T2572" i="11"/>
  <c r="AC2571" i="11"/>
  <c r="AB2571" i="11"/>
  <c r="U2571" i="11"/>
  <c r="T2571" i="11"/>
  <c r="AC2570" i="11"/>
  <c r="AB2570" i="11"/>
  <c r="U2570" i="11"/>
  <c r="X2570" i="11" s="1"/>
  <c r="T2570" i="11"/>
  <c r="AC2569" i="11"/>
  <c r="AB2569" i="11"/>
  <c r="U2569" i="11"/>
  <c r="T2569" i="11"/>
  <c r="AC2568" i="11"/>
  <c r="AB2568" i="11"/>
  <c r="U2568" i="11"/>
  <c r="T2568" i="11"/>
  <c r="AC2567" i="11"/>
  <c r="AB2567" i="11"/>
  <c r="U2567" i="11"/>
  <c r="X2567" i="11" s="1"/>
  <c r="T2567" i="11"/>
  <c r="AC2566" i="11"/>
  <c r="AB2566" i="11"/>
  <c r="U2566" i="11"/>
  <c r="X2566" i="11" s="1"/>
  <c r="T2566" i="11"/>
  <c r="AC2565" i="11"/>
  <c r="AB2565" i="11"/>
  <c r="U2565" i="11"/>
  <c r="T2565" i="11"/>
  <c r="AC2564" i="11"/>
  <c r="AB2564" i="11"/>
  <c r="U2564" i="11"/>
  <c r="T2564" i="11"/>
  <c r="AC2563" i="11"/>
  <c r="AB2563" i="11"/>
  <c r="U2563" i="11"/>
  <c r="V2563" i="11" s="1"/>
  <c r="T2563" i="11"/>
  <c r="AC2562" i="11"/>
  <c r="AB2562" i="11"/>
  <c r="U2562" i="11"/>
  <c r="T2562" i="11"/>
  <c r="AC2561" i="11"/>
  <c r="AB2561" i="11"/>
  <c r="U2561" i="11"/>
  <c r="T2561" i="11"/>
  <c r="AC2560" i="11"/>
  <c r="AB2560" i="11"/>
  <c r="U2560" i="11"/>
  <c r="T2560" i="11"/>
  <c r="AC2559" i="11"/>
  <c r="AB2559" i="11"/>
  <c r="U2559" i="11"/>
  <c r="T2559" i="11"/>
  <c r="AC2558" i="11"/>
  <c r="AB2558" i="11"/>
  <c r="U2558" i="11"/>
  <c r="X2558" i="11" s="1"/>
  <c r="T2558" i="11"/>
  <c r="AC2557" i="11"/>
  <c r="AB2557" i="11"/>
  <c r="U2557" i="11"/>
  <c r="T2557" i="11"/>
  <c r="AC2556" i="11"/>
  <c r="AB2556" i="11"/>
  <c r="U2556" i="11"/>
  <c r="V2556" i="11" s="1"/>
  <c r="T2556" i="11"/>
  <c r="AC2555" i="11"/>
  <c r="AB2555" i="11"/>
  <c r="U2555" i="11"/>
  <c r="T2555" i="11"/>
  <c r="AC2554" i="11"/>
  <c r="AB2554" i="11"/>
  <c r="U2554" i="11"/>
  <c r="X2554" i="11" s="1"/>
  <c r="T2554" i="11"/>
  <c r="AC2553" i="11"/>
  <c r="AB2553" i="11"/>
  <c r="U2553" i="11"/>
  <c r="T2553" i="11"/>
  <c r="AC2552" i="11"/>
  <c r="AB2552" i="11"/>
  <c r="U2552" i="11"/>
  <c r="T2552" i="11"/>
  <c r="AC2551" i="11"/>
  <c r="AB2551" i="11"/>
  <c r="U2551" i="11"/>
  <c r="X2551" i="11" s="1"/>
  <c r="T2551" i="11"/>
  <c r="AC2550" i="11"/>
  <c r="AB2550" i="11"/>
  <c r="U2550" i="11"/>
  <c r="T2550" i="11"/>
  <c r="AC2549" i="11"/>
  <c r="AB2549" i="11"/>
  <c r="U2549" i="11"/>
  <c r="T2549" i="11"/>
  <c r="AC2548" i="11"/>
  <c r="AB2548" i="11"/>
  <c r="U2548" i="11"/>
  <c r="T2548" i="11"/>
  <c r="AC2547" i="11"/>
  <c r="AB2547" i="11"/>
  <c r="U2547" i="11"/>
  <c r="V2547" i="11" s="1"/>
  <c r="T2547" i="11"/>
  <c r="AC2546" i="11"/>
  <c r="AB2546" i="11"/>
  <c r="U2546" i="11"/>
  <c r="T2546" i="11"/>
  <c r="AC2545" i="11"/>
  <c r="AB2545" i="11"/>
  <c r="U2545" i="11"/>
  <c r="T2545" i="11"/>
  <c r="AC2544" i="11"/>
  <c r="AB2544" i="11"/>
  <c r="U2544" i="11"/>
  <c r="T2544" i="11"/>
  <c r="AC2543" i="11"/>
  <c r="AB2543" i="11"/>
  <c r="U2543" i="11"/>
  <c r="T2543" i="11"/>
  <c r="AC2542" i="11"/>
  <c r="AB2542" i="11"/>
  <c r="U2542" i="11"/>
  <c r="T2542" i="11"/>
  <c r="AC2541" i="11"/>
  <c r="AB2541" i="11"/>
  <c r="U2541" i="11"/>
  <c r="T2541" i="11"/>
  <c r="AC2540" i="11"/>
  <c r="AB2540" i="11"/>
  <c r="U2540" i="11"/>
  <c r="V2540" i="11" s="1"/>
  <c r="T2540" i="11"/>
  <c r="AC2539" i="11"/>
  <c r="AB2539" i="11"/>
  <c r="U2539" i="11"/>
  <c r="T2539" i="11"/>
  <c r="AC2538" i="11"/>
  <c r="AB2538" i="11"/>
  <c r="U2538" i="11"/>
  <c r="X2538" i="11" s="1"/>
  <c r="T2538" i="11"/>
  <c r="AC2537" i="11"/>
  <c r="AB2537" i="11"/>
  <c r="U2537" i="11"/>
  <c r="T2537" i="11"/>
  <c r="AC2536" i="11"/>
  <c r="AB2536" i="11"/>
  <c r="U2536" i="11"/>
  <c r="T2536" i="11"/>
  <c r="AC2535" i="11"/>
  <c r="AB2535" i="11"/>
  <c r="U2535" i="11"/>
  <c r="X2535" i="11" s="1"/>
  <c r="T2535" i="11"/>
  <c r="AC2534" i="11"/>
  <c r="AB2534" i="11"/>
  <c r="U2534" i="11"/>
  <c r="X2534" i="11" s="1"/>
  <c r="T2534" i="11"/>
  <c r="AC2533" i="11"/>
  <c r="AB2533" i="11"/>
  <c r="U2533" i="11"/>
  <c r="T2533" i="11"/>
  <c r="AC2532" i="11"/>
  <c r="AB2532" i="11"/>
  <c r="U2532" i="11"/>
  <c r="T2532" i="11"/>
  <c r="AC2531" i="11"/>
  <c r="AB2531" i="11"/>
  <c r="U2531" i="11"/>
  <c r="X2531" i="11" s="1"/>
  <c r="T2531" i="11"/>
  <c r="AC2530" i="11"/>
  <c r="AB2530" i="11"/>
  <c r="U2530" i="11"/>
  <c r="T2530" i="11"/>
  <c r="AC2529" i="11"/>
  <c r="AB2529" i="11"/>
  <c r="U2529" i="11"/>
  <c r="T2529" i="11"/>
  <c r="AC2528" i="11"/>
  <c r="AB2528" i="11"/>
  <c r="U2528" i="11"/>
  <c r="T2528" i="11"/>
  <c r="AC2527" i="11"/>
  <c r="AB2527" i="11"/>
  <c r="U2527" i="11"/>
  <c r="T2527" i="11"/>
  <c r="AC2526" i="11"/>
  <c r="AB2526" i="11"/>
  <c r="U2526" i="11"/>
  <c r="T2526" i="11"/>
  <c r="AC2525" i="11"/>
  <c r="AB2525" i="11"/>
  <c r="U2525" i="11"/>
  <c r="T2525" i="11"/>
  <c r="AC2524" i="11"/>
  <c r="AB2524" i="11"/>
  <c r="U2524" i="11"/>
  <c r="V2524" i="11" s="1"/>
  <c r="T2524" i="11"/>
  <c r="AC2523" i="11"/>
  <c r="AB2523" i="11"/>
  <c r="U2523" i="11"/>
  <c r="T2523" i="11"/>
  <c r="AC2522" i="11"/>
  <c r="AB2522" i="11"/>
  <c r="U2522" i="11"/>
  <c r="X2522" i="11" s="1"/>
  <c r="T2522" i="11"/>
  <c r="AC2521" i="11"/>
  <c r="AB2521" i="11"/>
  <c r="U2521" i="11"/>
  <c r="T2521" i="11"/>
  <c r="AC2520" i="11"/>
  <c r="AB2520" i="11"/>
  <c r="U2520" i="11"/>
  <c r="T2520" i="11"/>
  <c r="AC2519" i="11"/>
  <c r="AB2519" i="11"/>
  <c r="U2519" i="11"/>
  <c r="X2519" i="11" s="1"/>
  <c r="T2519" i="11"/>
  <c r="AC2518" i="11"/>
  <c r="AB2518" i="11"/>
  <c r="U2518" i="11"/>
  <c r="T2518" i="11"/>
  <c r="AC2517" i="11"/>
  <c r="AB2517" i="11"/>
  <c r="U2517" i="11"/>
  <c r="T2517" i="11"/>
  <c r="AC2516" i="11"/>
  <c r="AB2516" i="11"/>
  <c r="U2516" i="11"/>
  <c r="T2516" i="11"/>
  <c r="AC2515" i="11"/>
  <c r="AB2515" i="11"/>
  <c r="U2515" i="11"/>
  <c r="T2515" i="11"/>
  <c r="AC2514" i="11"/>
  <c r="AB2514" i="11"/>
  <c r="U2514" i="11"/>
  <c r="T2514" i="11"/>
  <c r="AC2513" i="11"/>
  <c r="AB2513" i="11"/>
  <c r="U2513" i="11"/>
  <c r="T2513" i="11"/>
  <c r="AC2512" i="11"/>
  <c r="AB2512" i="11"/>
  <c r="U2512" i="11"/>
  <c r="T2512" i="11"/>
  <c r="AC2511" i="11"/>
  <c r="AB2511" i="11"/>
  <c r="U2511" i="11"/>
  <c r="T2511" i="11"/>
  <c r="AC2510" i="11"/>
  <c r="AB2510" i="11"/>
  <c r="U2510" i="11"/>
  <c r="T2510" i="11"/>
  <c r="AC2509" i="11"/>
  <c r="AB2509" i="11"/>
  <c r="U2509" i="11"/>
  <c r="T2509" i="11"/>
  <c r="AC2508" i="11"/>
  <c r="AB2508" i="11"/>
  <c r="U2508" i="11"/>
  <c r="V2508" i="11" s="1"/>
  <c r="T2508" i="11"/>
  <c r="AC2507" i="11"/>
  <c r="AB2507" i="11"/>
  <c r="U2507" i="11"/>
  <c r="T2507" i="11"/>
  <c r="AC2506" i="11"/>
  <c r="AB2506" i="11"/>
  <c r="U2506" i="11"/>
  <c r="X2506" i="11" s="1"/>
  <c r="T2506" i="11"/>
  <c r="AC2505" i="11"/>
  <c r="AB2505" i="11"/>
  <c r="U2505" i="11"/>
  <c r="T2505" i="11"/>
  <c r="AC2504" i="11"/>
  <c r="AB2504" i="11"/>
  <c r="U2504" i="11"/>
  <c r="T2504" i="11"/>
  <c r="AC2503" i="11"/>
  <c r="AB2503" i="11"/>
  <c r="U2503" i="11"/>
  <c r="X2503" i="11" s="1"/>
  <c r="T2503" i="11"/>
  <c r="AC2502" i="11"/>
  <c r="AB2502" i="11"/>
  <c r="U2502" i="11"/>
  <c r="X2502" i="11" s="1"/>
  <c r="T2502" i="11"/>
  <c r="AC2501" i="11"/>
  <c r="AB2501" i="11"/>
  <c r="U2501" i="11"/>
  <c r="T2501" i="11"/>
  <c r="AC2500" i="11"/>
  <c r="AB2500" i="11"/>
  <c r="U2500" i="11"/>
  <c r="T2500" i="11"/>
  <c r="AC2499" i="11"/>
  <c r="AB2499" i="11"/>
  <c r="U2499" i="11"/>
  <c r="V2499" i="11" s="1"/>
  <c r="T2499" i="11"/>
  <c r="AC2498" i="11"/>
  <c r="AB2498" i="11"/>
  <c r="U2498" i="11"/>
  <c r="T2498" i="11"/>
  <c r="AC2497" i="11"/>
  <c r="AB2497" i="11"/>
  <c r="U2497" i="11"/>
  <c r="T2497" i="11"/>
  <c r="AC2496" i="11"/>
  <c r="AB2496" i="11"/>
  <c r="U2496" i="11"/>
  <c r="T2496" i="11"/>
  <c r="AC2495" i="11"/>
  <c r="AB2495" i="11"/>
  <c r="U2495" i="11"/>
  <c r="T2495" i="11"/>
  <c r="AC2494" i="11"/>
  <c r="AB2494" i="11"/>
  <c r="U2494" i="11"/>
  <c r="X2494" i="11" s="1"/>
  <c r="T2494" i="11"/>
  <c r="AC2493" i="11"/>
  <c r="AB2493" i="11"/>
  <c r="U2493" i="11"/>
  <c r="T2493" i="11"/>
  <c r="AC2492" i="11"/>
  <c r="AB2492" i="11"/>
  <c r="U2492" i="11"/>
  <c r="V2492" i="11" s="1"/>
  <c r="T2492" i="11"/>
  <c r="AC2491" i="11"/>
  <c r="AB2491" i="11"/>
  <c r="U2491" i="11"/>
  <c r="T2491" i="11"/>
  <c r="AC2490" i="11"/>
  <c r="AB2490" i="11"/>
  <c r="U2490" i="11"/>
  <c r="X2490" i="11" s="1"/>
  <c r="T2490" i="11"/>
  <c r="AC2489" i="11"/>
  <c r="AB2489" i="11"/>
  <c r="U2489" i="11"/>
  <c r="T2489" i="11"/>
  <c r="AC2488" i="11"/>
  <c r="AB2488" i="11"/>
  <c r="U2488" i="11"/>
  <c r="T2488" i="11"/>
  <c r="AC2487" i="11"/>
  <c r="AB2487" i="11"/>
  <c r="U2487" i="11"/>
  <c r="X2487" i="11" s="1"/>
  <c r="T2487" i="11"/>
  <c r="AC2486" i="11"/>
  <c r="AB2486" i="11"/>
  <c r="U2486" i="11"/>
  <c r="T2486" i="11"/>
  <c r="AC2485" i="11"/>
  <c r="AB2485" i="11"/>
  <c r="U2485" i="11"/>
  <c r="T2485" i="11"/>
  <c r="AC2484" i="11"/>
  <c r="AB2484" i="11"/>
  <c r="U2484" i="11"/>
  <c r="T2484" i="11"/>
  <c r="AC2483" i="11"/>
  <c r="AB2483" i="11"/>
  <c r="U2483" i="11"/>
  <c r="T2483" i="11"/>
  <c r="AC2482" i="11"/>
  <c r="AB2482" i="11"/>
  <c r="U2482" i="11"/>
  <c r="T2482" i="11"/>
  <c r="AC2481" i="11"/>
  <c r="AB2481" i="11"/>
  <c r="U2481" i="11"/>
  <c r="T2481" i="11"/>
  <c r="AC2480" i="11"/>
  <c r="AB2480" i="11"/>
  <c r="U2480" i="11"/>
  <c r="T2480" i="11"/>
  <c r="AC2479" i="11"/>
  <c r="AB2479" i="11"/>
  <c r="U2479" i="11"/>
  <c r="T2479" i="11"/>
  <c r="AC2478" i="11"/>
  <c r="AB2478" i="11"/>
  <c r="U2478" i="11"/>
  <c r="T2478" i="11"/>
  <c r="AC2477" i="11"/>
  <c r="AB2477" i="11"/>
  <c r="U2477" i="11"/>
  <c r="T2477" i="11"/>
  <c r="AC2476" i="11"/>
  <c r="AB2476" i="11"/>
  <c r="U2476" i="11"/>
  <c r="V2476" i="11" s="1"/>
  <c r="T2476" i="11"/>
  <c r="AC2475" i="11"/>
  <c r="AB2475" i="11"/>
  <c r="U2475" i="11"/>
  <c r="T2475" i="11"/>
  <c r="AC2474" i="11"/>
  <c r="AB2474" i="11"/>
  <c r="U2474" i="11"/>
  <c r="T2474" i="11"/>
  <c r="AC2473" i="11"/>
  <c r="AB2473" i="11"/>
  <c r="U2473" i="11"/>
  <c r="T2473" i="11"/>
  <c r="AC2472" i="11"/>
  <c r="AB2472" i="11"/>
  <c r="U2472" i="11"/>
  <c r="T2472" i="11"/>
  <c r="AC2471" i="11"/>
  <c r="AB2471" i="11"/>
  <c r="U2471" i="11"/>
  <c r="X2471" i="11" s="1"/>
  <c r="T2471" i="11"/>
  <c r="AC2470" i="11"/>
  <c r="AB2470" i="11"/>
  <c r="U2470" i="11"/>
  <c r="X2470" i="11" s="1"/>
  <c r="T2470" i="11"/>
  <c r="AC2469" i="11"/>
  <c r="AB2469" i="11"/>
  <c r="U2469" i="11"/>
  <c r="V2469" i="11" s="1"/>
  <c r="T2469" i="11"/>
  <c r="AC2468" i="11"/>
  <c r="AB2468" i="11"/>
  <c r="U2468" i="11"/>
  <c r="T2468" i="11"/>
  <c r="AC2467" i="11"/>
  <c r="AB2467" i="11"/>
  <c r="U2467" i="11"/>
  <c r="T2467" i="11"/>
  <c r="AC2466" i="11"/>
  <c r="AB2466" i="11"/>
  <c r="U2466" i="11"/>
  <c r="X2466" i="11" s="1"/>
  <c r="T2466" i="11"/>
  <c r="AC2465" i="11"/>
  <c r="AB2465" i="11"/>
  <c r="U2465" i="11"/>
  <c r="V2465" i="11" s="1"/>
  <c r="T2465" i="11"/>
  <c r="AC2464" i="11"/>
  <c r="AB2464" i="11"/>
  <c r="U2464" i="11"/>
  <c r="X2464" i="11" s="1"/>
  <c r="T2464" i="11"/>
  <c r="AC2463" i="11"/>
  <c r="AB2463" i="11"/>
  <c r="U2463" i="11"/>
  <c r="X2463" i="11" s="1"/>
  <c r="T2463" i="11"/>
  <c r="AC2462" i="11"/>
  <c r="AB2462" i="11"/>
  <c r="U2462" i="11"/>
  <c r="X2462" i="11" s="1"/>
  <c r="T2462" i="11"/>
  <c r="AC2461" i="11"/>
  <c r="AB2461" i="11"/>
  <c r="U2461" i="11"/>
  <c r="T2461" i="11"/>
  <c r="AC2460" i="11"/>
  <c r="AB2460" i="11"/>
  <c r="U2460" i="11"/>
  <c r="X2460" i="11" s="1"/>
  <c r="T2460" i="11"/>
  <c r="AC2459" i="11"/>
  <c r="AB2459" i="11"/>
  <c r="U2459" i="11"/>
  <c r="T2459" i="11"/>
  <c r="AC2458" i="11"/>
  <c r="AB2458" i="11"/>
  <c r="U2458" i="11"/>
  <c r="T2458" i="11"/>
  <c r="AC2457" i="11"/>
  <c r="AB2457" i="11"/>
  <c r="U2457" i="11"/>
  <c r="T2457" i="11"/>
  <c r="AC2456" i="11"/>
  <c r="AB2456" i="11"/>
  <c r="U2456" i="11"/>
  <c r="T2456" i="11"/>
  <c r="AC2455" i="11"/>
  <c r="AB2455" i="11"/>
  <c r="U2455" i="11"/>
  <c r="X2455" i="11" s="1"/>
  <c r="T2455" i="11"/>
  <c r="AC2454" i="11"/>
  <c r="AB2454" i="11"/>
  <c r="U2454" i="11"/>
  <c r="T2454" i="11"/>
  <c r="AC2453" i="11"/>
  <c r="AB2453" i="11"/>
  <c r="U2453" i="11"/>
  <c r="V2453" i="11" s="1"/>
  <c r="T2453" i="11"/>
  <c r="AC2452" i="11"/>
  <c r="AB2452" i="11"/>
  <c r="U2452" i="11"/>
  <c r="T2452" i="11"/>
  <c r="AC2451" i="11"/>
  <c r="AB2451" i="11"/>
  <c r="U2451" i="11"/>
  <c r="V2451" i="11" s="1"/>
  <c r="T2451" i="11"/>
  <c r="AC2450" i="11"/>
  <c r="AB2450" i="11"/>
  <c r="U2450" i="11"/>
  <c r="T2450" i="11"/>
  <c r="AC2449" i="11"/>
  <c r="AB2449" i="11"/>
  <c r="U2449" i="11"/>
  <c r="T2449" i="11"/>
  <c r="AC2448" i="11"/>
  <c r="AB2448" i="11"/>
  <c r="U2448" i="11"/>
  <c r="T2448" i="11"/>
  <c r="AC2447" i="11"/>
  <c r="AB2447" i="11"/>
  <c r="U2447" i="11"/>
  <c r="T2447" i="11"/>
  <c r="AC2446" i="11"/>
  <c r="AB2446" i="11"/>
  <c r="U2446" i="11"/>
  <c r="T2446" i="11"/>
  <c r="AC2445" i="11"/>
  <c r="AB2445" i="11"/>
  <c r="U2445" i="11"/>
  <c r="X2445" i="11" s="1"/>
  <c r="T2445" i="11"/>
  <c r="AC2444" i="11"/>
  <c r="AB2444" i="11"/>
  <c r="U2444" i="11"/>
  <c r="X2444" i="11" s="1"/>
  <c r="T2444" i="11"/>
  <c r="AC2443" i="11"/>
  <c r="AB2443" i="11"/>
  <c r="U2443" i="11"/>
  <c r="X2443" i="11" s="1"/>
  <c r="T2443" i="11"/>
  <c r="AC2442" i="11"/>
  <c r="AB2442" i="11"/>
  <c r="U2442" i="11"/>
  <c r="X2442" i="11" s="1"/>
  <c r="T2442" i="11"/>
  <c r="AC2441" i="11"/>
  <c r="AB2441" i="11"/>
  <c r="U2441" i="11"/>
  <c r="T2441" i="11"/>
  <c r="AC2440" i="11"/>
  <c r="AB2440" i="11"/>
  <c r="U2440" i="11"/>
  <c r="T2440" i="11"/>
  <c r="AC2439" i="11"/>
  <c r="AB2439" i="11"/>
  <c r="U2439" i="11"/>
  <c r="T2439" i="11"/>
  <c r="AC2438" i="11"/>
  <c r="AB2438" i="11"/>
  <c r="U2438" i="11"/>
  <c r="X2438" i="11" s="1"/>
  <c r="T2438" i="11"/>
  <c r="AC2437" i="11"/>
  <c r="AB2437" i="11"/>
  <c r="U2437" i="11"/>
  <c r="T2437" i="11"/>
  <c r="AC2436" i="11"/>
  <c r="AB2436" i="11"/>
  <c r="U2436" i="11"/>
  <c r="V2436" i="11" s="1"/>
  <c r="T2436" i="11"/>
  <c r="AC2435" i="11"/>
  <c r="AB2435" i="11"/>
  <c r="U2435" i="11"/>
  <c r="T2435" i="11"/>
  <c r="AC2434" i="11"/>
  <c r="AB2434" i="11"/>
  <c r="U2434" i="11"/>
  <c r="T2434" i="11"/>
  <c r="AC2433" i="11"/>
  <c r="AB2433" i="11"/>
  <c r="U2433" i="11"/>
  <c r="T2433" i="11"/>
  <c r="AC2432" i="11"/>
  <c r="AB2432" i="11"/>
  <c r="U2432" i="11"/>
  <c r="T2432" i="11"/>
  <c r="AC2431" i="11"/>
  <c r="AB2431" i="11"/>
  <c r="U2431" i="11"/>
  <c r="T2431" i="11"/>
  <c r="AC2430" i="11"/>
  <c r="AB2430" i="11"/>
  <c r="U2430" i="11"/>
  <c r="X2430" i="11" s="1"/>
  <c r="T2430" i="11"/>
  <c r="AC2429" i="11"/>
  <c r="AB2429" i="11"/>
  <c r="U2429" i="11"/>
  <c r="X2429" i="11" s="1"/>
  <c r="T2429" i="11"/>
  <c r="AC2428" i="11"/>
  <c r="AB2428" i="11"/>
  <c r="U2428" i="11"/>
  <c r="X2428" i="11" s="1"/>
  <c r="T2428" i="11"/>
  <c r="AC2427" i="11"/>
  <c r="AB2427" i="11"/>
  <c r="U2427" i="11"/>
  <c r="T2427" i="11"/>
  <c r="AC2426" i="11"/>
  <c r="AB2426" i="11"/>
  <c r="U2426" i="11"/>
  <c r="X2426" i="11" s="1"/>
  <c r="T2426" i="11"/>
  <c r="AC2425" i="11"/>
  <c r="AB2425" i="11"/>
  <c r="U2425" i="11"/>
  <c r="T2425" i="11"/>
  <c r="AC2424" i="11"/>
  <c r="AB2424" i="11"/>
  <c r="U2424" i="11"/>
  <c r="T2424" i="11"/>
  <c r="AC2423" i="11"/>
  <c r="AB2423" i="11"/>
  <c r="U2423" i="11"/>
  <c r="T2423" i="11"/>
  <c r="AC2422" i="11"/>
  <c r="AB2422" i="11"/>
  <c r="U2422" i="11"/>
  <c r="X2422" i="11" s="1"/>
  <c r="T2422" i="11"/>
  <c r="AC2421" i="11"/>
  <c r="AB2421" i="11"/>
  <c r="U2421" i="11"/>
  <c r="T2421" i="11"/>
  <c r="AC2420" i="11"/>
  <c r="AB2420" i="11"/>
  <c r="U2420" i="11"/>
  <c r="V2420" i="11" s="1"/>
  <c r="T2420" i="11"/>
  <c r="AC2419" i="11"/>
  <c r="AB2419" i="11"/>
  <c r="U2419" i="11"/>
  <c r="V2419" i="11" s="1"/>
  <c r="T2419" i="11"/>
  <c r="AC2418" i="11"/>
  <c r="AB2418" i="11"/>
  <c r="U2418" i="11"/>
  <c r="T2418" i="11"/>
  <c r="AC2417" i="11"/>
  <c r="AB2417" i="11"/>
  <c r="U2417" i="11"/>
  <c r="T2417" i="11"/>
  <c r="AC2416" i="11"/>
  <c r="AB2416" i="11"/>
  <c r="U2416" i="11"/>
  <c r="T2416" i="11"/>
  <c r="AC2415" i="11"/>
  <c r="AB2415" i="11"/>
  <c r="U2415" i="11"/>
  <c r="T2415" i="11"/>
  <c r="AC2414" i="11"/>
  <c r="AB2414" i="11"/>
  <c r="U2414" i="11"/>
  <c r="T2414" i="11"/>
  <c r="AC2413" i="11"/>
  <c r="AB2413" i="11"/>
  <c r="U2413" i="11"/>
  <c r="X2413" i="11" s="1"/>
  <c r="T2413" i="11"/>
  <c r="AC2412" i="11"/>
  <c r="AB2412" i="11"/>
  <c r="U2412" i="11"/>
  <c r="X2412" i="11" s="1"/>
  <c r="T2412" i="11"/>
  <c r="AC2411" i="11"/>
  <c r="AB2411" i="11"/>
  <c r="U2411" i="11"/>
  <c r="X2411" i="11" s="1"/>
  <c r="T2411" i="11"/>
  <c r="AC2410" i="11"/>
  <c r="AB2410" i="11"/>
  <c r="U2410" i="11"/>
  <c r="X2410" i="11" s="1"/>
  <c r="T2410" i="11"/>
  <c r="AC2409" i="11"/>
  <c r="AB2409" i="11"/>
  <c r="U2409" i="11"/>
  <c r="T2409" i="11"/>
  <c r="AC2408" i="11"/>
  <c r="AB2408" i="11"/>
  <c r="U2408" i="11"/>
  <c r="T2408" i="11"/>
  <c r="AC2407" i="11"/>
  <c r="AB2407" i="11"/>
  <c r="U2407" i="11"/>
  <c r="T2407" i="11"/>
  <c r="AC2406" i="11"/>
  <c r="AB2406" i="11"/>
  <c r="U2406" i="11"/>
  <c r="X2406" i="11" s="1"/>
  <c r="T2406" i="11"/>
  <c r="AC2405" i="11"/>
  <c r="AB2405" i="11"/>
  <c r="U2405" i="11"/>
  <c r="T2405" i="11"/>
  <c r="AC2404" i="11"/>
  <c r="AB2404" i="11"/>
  <c r="U2404" i="11"/>
  <c r="V2404" i="11" s="1"/>
  <c r="T2404" i="11"/>
  <c r="AC2403" i="11"/>
  <c r="AB2403" i="11"/>
  <c r="U2403" i="11"/>
  <c r="T2403" i="11"/>
  <c r="AC2402" i="11"/>
  <c r="AB2402" i="11"/>
  <c r="U2402" i="11"/>
  <c r="T2402" i="11"/>
  <c r="AC2401" i="11"/>
  <c r="AB2401" i="11"/>
  <c r="U2401" i="11"/>
  <c r="T2401" i="11"/>
  <c r="AC2400" i="11"/>
  <c r="AB2400" i="11"/>
  <c r="U2400" i="11"/>
  <c r="T2400" i="11"/>
  <c r="AC2399" i="11"/>
  <c r="AB2399" i="11"/>
  <c r="U2399" i="11"/>
  <c r="V2399" i="11" s="1"/>
  <c r="T2399" i="11"/>
  <c r="AC2398" i="11"/>
  <c r="AB2398" i="11"/>
  <c r="U2398" i="11"/>
  <c r="T2398" i="11"/>
  <c r="AC2397" i="11"/>
  <c r="AB2397" i="11"/>
  <c r="U2397" i="11"/>
  <c r="X2397" i="11" s="1"/>
  <c r="T2397" i="11"/>
  <c r="AC2396" i="11"/>
  <c r="AB2396" i="11"/>
  <c r="U2396" i="11"/>
  <c r="V2396" i="11" s="1"/>
  <c r="T2396" i="11"/>
  <c r="AC2395" i="11"/>
  <c r="AB2395" i="11"/>
  <c r="U2395" i="11"/>
  <c r="X2395" i="11" s="1"/>
  <c r="T2395" i="11"/>
  <c r="AC2394" i="11"/>
  <c r="AB2394" i="11"/>
  <c r="U2394" i="11"/>
  <c r="X2394" i="11" s="1"/>
  <c r="T2394" i="11"/>
  <c r="AC2393" i="11"/>
  <c r="AB2393" i="11"/>
  <c r="U2393" i="11"/>
  <c r="T2393" i="11"/>
  <c r="AC2392" i="11"/>
  <c r="AB2392" i="11"/>
  <c r="U2392" i="11"/>
  <c r="T2392" i="11"/>
  <c r="AC2391" i="11"/>
  <c r="AB2391" i="11"/>
  <c r="U2391" i="11"/>
  <c r="T2391" i="11"/>
  <c r="AC2390" i="11"/>
  <c r="AB2390" i="11"/>
  <c r="U2390" i="11"/>
  <c r="X2390" i="11" s="1"/>
  <c r="T2390" i="11"/>
  <c r="AC2389" i="11"/>
  <c r="AB2389" i="11"/>
  <c r="U2389" i="11"/>
  <c r="T2389" i="11"/>
  <c r="AC2388" i="11"/>
  <c r="AB2388" i="11"/>
  <c r="U2388" i="11"/>
  <c r="V2388" i="11" s="1"/>
  <c r="T2388" i="11"/>
  <c r="AC2387" i="11"/>
  <c r="AB2387" i="11"/>
  <c r="U2387" i="11"/>
  <c r="X2387" i="11" s="1"/>
  <c r="T2387" i="11"/>
  <c r="AC2386" i="11"/>
  <c r="AB2386" i="11"/>
  <c r="U2386" i="11"/>
  <c r="T2386" i="11"/>
  <c r="AC2385" i="11"/>
  <c r="AB2385" i="11"/>
  <c r="U2385" i="11"/>
  <c r="T2385" i="11"/>
  <c r="AC2384" i="11"/>
  <c r="AB2384" i="11"/>
  <c r="U2384" i="11"/>
  <c r="T2384" i="11"/>
  <c r="AC2383" i="11"/>
  <c r="AB2383" i="11"/>
  <c r="U2383" i="11"/>
  <c r="V2383" i="11" s="1"/>
  <c r="T2383" i="11"/>
  <c r="AC2382" i="11"/>
  <c r="AB2382" i="11"/>
  <c r="U2382" i="11"/>
  <c r="T2382" i="11"/>
  <c r="AC2381" i="11"/>
  <c r="AB2381" i="11"/>
  <c r="U2381" i="11"/>
  <c r="X2381" i="11" s="1"/>
  <c r="T2381" i="11"/>
  <c r="AC2380" i="11"/>
  <c r="AB2380" i="11"/>
  <c r="U2380" i="11"/>
  <c r="V2380" i="11" s="1"/>
  <c r="T2380" i="11"/>
  <c r="AC2379" i="11"/>
  <c r="AB2379" i="11"/>
  <c r="U2379" i="11"/>
  <c r="X2379" i="11" s="1"/>
  <c r="T2379" i="11"/>
  <c r="AC2378" i="11"/>
  <c r="AB2378" i="11"/>
  <c r="U2378" i="11"/>
  <c r="X2378" i="11" s="1"/>
  <c r="T2378" i="11"/>
  <c r="AC2377" i="11"/>
  <c r="AB2377" i="11"/>
  <c r="U2377" i="11"/>
  <c r="T2377" i="11"/>
  <c r="AC2376" i="11"/>
  <c r="AB2376" i="11"/>
  <c r="U2376" i="11"/>
  <c r="T2376" i="11"/>
  <c r="AC2375" i="11"/>
  <c r="AB2375" i="11"/>
  <c r="U2375" i="11"/>
  <c r="T2375" i="11"/>
  <c r="AC2374" i="11"/>
  <c r="AB2374" i="11"/>
  <c r="U2374" i="11"/>
  <c r="X2374" i="11" s="1"/>
  <c r="T2374" i="11"/>
  <c r="AC2373" i="11"/>
  <c r="AB2373" i="11"/>
  <c r="U2373" i="11"/>
  <c r="T2373" i="11"/>
  <c r="AC2372" i="11"/>
  <c r="AB2372" i="11"/>
  <c r="U2372" i="11"/>
  <c r="V2372" i="11" s="1"/>
  <c r="T2372" i="11"/>
  <c r="AC2371" i="11"/>
  <c r="AB2371" i="11"/>
  <c r="U2371" i="11"/>
  <c r="T2371" i="11"/>
  <c r="AC2370" i="11"/>
  <c r="AB2370" i="11"/>
  <c r="U2370" i="11"/>
  <c r="T2370" i="11"/>
  <c r="AC2369" i="11"/>
  <c r="AB2369" i="11"/>
  <c r="U2369" i="11"/>
  <c r="T2369" i="11"/>
  <c r="AC2368" i="11"/>
  <c r="AB2368" i="11"/>
  <c r="U2368" i="11"/>
  <c r="T2368" i="11"/>
  <c r="AC2367" i="11"/>
  <c r="AB2367" i="11"/>
  <c r="U2367" i="11"/>
  <c r="V2367" i="11" s="1"/>
  <c r="T2367" i="11"/>
  <c r="AC2366" i="11"/>
  <c r="AB2366" i="11"/>
  <c r="U2366" i="11"/>
  <c r="T2366" i="11"/>
  <c r="AC2365" i="11"/>
  <c r="AB2365" i="11"/>
  <c r="U2365" i="11"/>
  <c r="X2365" i="11" s="1"/>
  <c r="T2365" i="11"/>
  <c r="AC2364" i="11"/>
  <c r="AB2364" i="11"/>
  <c r="U2364" i="11"/>
  <c r="V2364" i="11" s="1"/>
  <c r="T2364" i="11"/>
  <c r="AC2363" i="11"/>
  <c r="AB2363" i="11"/>
  <c r="U2363" i="11"/>
  <c r="X2363" i="11" s="1"/>
  <c r="T2363" i="11"/>
  <c r="AC2362" i="11"/>
  <c r="AB2362" i="11"/>
  <c r="U2362" i="11"/>
  <c r="X2362" i="11" s="1"/>
  <c r="T2362" i="11"/>
  <c r="AC2361" i="11"/>
  <c r="AB2361" i="11"/>
  <c r="U2361" i="11"/>
  <c r="T2361" i="11"/>
  <c r="AC2360" i="11"/>
  <c r="AB2360" i="11"/>
  <c r="U2360" i="11"/>
  <c r="T2360" i="11"/>
  <c r="AC2359" i="11"/>
  <c r="AB2359" i="11"/>
  <c r="U2359" i="11"/>
  <c r="T2359" i="11"/>
  <c r="AC2358" i="11"/>
  <c r="AB2358" i="11"/>
  <c r="U2358" i="11"/>
  <c r="X2358" i="11" s="1"/>
  <c r="T2358" i="11"/>
  <c r="AC2357" i="11"/>
  <c r="AB2357" i="11"/>
  <c r="U2357" i="11"/>
  <c r="T2357" i="11"/>
  <c r="AC2356" i="11"/>
  <c r="AB2356" i="11"/>
  <c r="U2356" i="11"/>
  <c r="V2356" i="11" s="1"/>
  <c r="T2356" i="11"/>
  <c r="AC2355" i="11"/>
  <c r="AB2355" i="11"/>
  <c r="U2355" i="11"/>
  <c r="X2355" i="11" s="1"/>
  <c r="T2355" i="11"/>
  <c r="AC2354" i="11"/>
  <c r="AB2354" i="11"/>
  <c r="U2354" i="11"/>
  <c r="T2354" i="11"/>
  <c r="AC2353" i="11"/>
  <c r="AB2353" i="11"/>
  <c r="U2353" i="11"/>
  <c r="T2353" i="11"/>
  <c r="AC2352" i="11"/>
  <c r="AB2352" i="11"/>
  <c r="U2352" i="11"/>
  <c r="T2352" i="11"/>
  <c r="AC2351" i="11"/>
  <c r="AB2351" i="11"/>
  <c r="U2351" i="11"/>
  <c r="V2351" i="11" s="1"/>
  <c r="T2351" i="11"/>
  <c r="AC2350" i="11"/>
  <c r="AB2350" i="11"/>
  <c r="U2350" i="11"/>
  <c r="T2350" i="11"/>
  <c r="AC2349" i="11"/>
  <c r="AB2349" i="11"/>
  <c r="U2349" i="11"/>
  <c r="X2349" i="11" s="1"/>
  <c r="T2349" i="11"/>
  <c r="AC2348" i="11"/>
  <c r="AB2348" i="11"/>
  <c r="U2348" i="11"/>
  <c r="V2348" i="11" s="1"/>
  <c r="T2348" i="11"/>
  <c r="AC2347" i="11"/>
  <c r="AB2347" i="11"/>
  <c r="U2347" i="11"/>
  <c r="X2347" i="11" s="1"/>
  <c r="T2347" i="11"/>
  <c r="AC2346" i="11"/>
  <c r="AB2346" i="11"/>
  <c r="U2346" i="11"/>
  <c r="X2346" i="11" s="1"/>
  <c r="T2346" i="11"/>
  <c r="AC2345" i="11"/>
  <c r="AB2345" i="11"/>
  <c r="U2345" i="11"/>
  <c r="T2345" i="11"/>
  <c r="AC2344" i="11"/>
  <c r="AB2344" i="11"/>
  <c r="U2344" i="11"/>
  <c r="T2344" i="11"/>
  <c r="AC2343" i="11"/>
  <c r="AB2343" i="11"/>
  <c r="U2343" i="11"/>
  <c r="V2343" i="11" s="1"/>
  <c r="T2343" i="11"/>
  <c r="AC2342" i="11"/>
  <c r="AB2342" i="11"/>
  <c r="U2342" i="11"/>
  <c r="X2342" i="11" s="1"/>
  <c r="T2342" i="11"/>
  <c r="AC2341" i="11"/>
  <c r="AB2341" i="11"/>
  <c r="U2341" i="11"/>
  <c r="T2341" i="11"/>
  <c r="AC2340" i="11"/>
  <c r="AB2340" i="11"/>
  <c r="U2340" i="11"/>
  <c r="V2340" i="11" s="1"/>
  <c r="T2340" i="11"/>
  <c r="AC2339" i="11"/>
  <c r="AB2339" i="11"/>
  <c r="U2339" i="11"/>
  <c r="T2339" i="11"/>
  <c r="AC2338" i="11"/>
  <c r="AB2338" i="11"/>
  <c r="U2338" i="11"/>
  <c r="T2338" i="11"/>
  <c r="AC2337" i="11"/>
  <c r="AB2337" i="11"/>
  <c r="U2337" i="11"/>
  <c r="T2337" i="11"/>
  <c r="AC2336" i="11"/>
  <c r="AB2336" i="11"/>
  <c r="U2336" i="11"/>
  <c r="T2336" i="11"/>
  <c r="AC2335" i="11"/>
  <c r="AB2335" i="11"/>
  <c r="U2335" i="11"/>
  <c r="V2335" i="11" s="1"/>
  <c r="T2335" i="11"/>
  <c r="AC2334" i="11"/>
  <c r="AB2334" i="11"/>
  <c r="U2334" i="11"/>
  <c r="T2334" i="11"/>
  <c r="AC2333" i="11"/>
  <c r="AB2333" i="11"/>
  <c r="U2333" i="11"/>
  <c r="X2333" i="11" s="1"/>
  <c r="T2333" i="11"/>
  <c r="AC2332" i="11"/>
  <c r="AB2332" i="11"/>
  <c r="U2332" i="11"/>
  <c r="V2332" i="11" s="1"/>
  <c r="T2332" i="11"/>
  <c r="AC2331" i="11"/>
  <c r="AB2331" i="11"/>
  <c r="U2331" i="11"/>
  <c r="X2331" i="11" s="1"/>
  <c r="T2331" i="11"/>
  <c r="AC2330" i="11"/>
  <c r="AB2330" i="11"/>
  <c r="U2330" i="11"/>
  <c r="X2330" i="11" s="1"/>
  <c r="T2330" i="11"/>
  <c r="AC2329" i="11"/>
  <c r="AB2329" i="11"/>
  <c r="U2329" i="11"/>
  <c r="T2329" i="11"/>
  <c r="AC2328" i="11"/>
  <c r="AB2328" i="11"/>
  <c r="U2328" i="11"/>
  <c r="T2328" i="11"/>
  <c r="AC2327" i="11"/>
  <c r="AB2327" i="11"/>
  <c r="U2327" i="11"/>
  <c r="T2327" i="11"/>
  <c r="AC2326" i="11"/>
  <c r="AB2326" i="11"/>
  <c r="U2326" i="11"/>
  <c r="X2326" i="11" s="1"/>
  <c r="T2326" i="11"/>
  <c r="AC2325" i="11"/>
  <c r="AB2325" i="11"/>
  <c r="U2325" i="11"/>
  <c r="T2325" i="11"/>
  <c r="AC2324" i="11"/>
  <c r="AB2324" i="11"/>
  <c r="U2324" i="11"/>
  <c r="V2324" i="11" s="1"/>
  <c r="T2324" i="11"/>
  <c r="AC2323" i="11"/>
  <c r="AB2323" i="11"/>
  <c r="U2323" i="11"/>
  <c r="X2323" i="11" s="1"/>
  <c r="T2323" i="11"/>
  <c r="AC2322" i="11"/>
  <c r="AB2322" i="11"/>
  <c r="U2322" i="11"/>
  <c r="T2322" i="11"/>
  <c r="AC2321" i="11"/>
  <c r="AB2321" i="11"/>
  <c r="U2321" i="11"/>
  <c r="T2321" i="11"/>
  <c r="AC2320" i="11"/>
  <c r="AB2320" i="11"/>
  <c r="U2320" i="11"/>
  <c r="T2320" i="11"/>
  <c r="AC2319" i="11"/>
  <c r="AB2319" i="11"/>
  <c r="U2319" i="11"/>
  <c r="V2319" i="11" s="1"/>
  <c r="T2319" i="11"/>
  <c r="AC2318" i="11"/>
  <c r="AB2318" i="11"/>
  <c r="U2318" i="11"/>
  <c r="X2318" i="11" s="1"/>
  <c r="T2318" i="11"/>
  <c r="AC2317" i="11"/>
  <c r="AB2317" i="11"/>
  <c r="U2317" i="11"/>
  <c r="X2317" i="11" s="1"/>
  <c r="T2317" i="11"/>
  <c r="AC2316" i="11"/>
  <c r="AB2316" i="11"/>
  <c r="U2316" i="11"/>
  <c r="V2316" i="11" s="1"/>
  <c r="T2316" i="11"/>
  <c r="AC2315" i="11"/>
  <c r="AB2315" i="11"/>
  <c r="U2315" i="11"/>
  <c r="X2315" i="11" s="1"/>
  <c r="T2315" i="11"/>
  <c r="AC2314" i="11"/>
  <c r="AB2314" i="11"/>
  <c r="U2314" i="11"/>
  <c r="X2314" i="11" s="1"/>
  <c r="T2314" i="11"/>
  <c r="AC2313" i="11"/>
  <c r="AB2313" i="11"/>
  <c r="U2313" i="11"/>
  <c r="T2313" i="11"/>
  <c r="AC2312" i="11"/>
  <c r="AB2312" i="11"/>
  <c r="U2312" i="11"/>
  <c r="T2312" i="11"/>
  <c r="AC2311" i="11"/>
  <c r="AB2311" i="11"/>
  <c r="U2311" i="11"/>
  <c r="V2311" i="11" s="1"/>
  <c r="T2311" i="11"/>
  <c r="AC2310" i="11"/>
  <c r="AB2310" i="11"/>
  <c r="U2310" i="11"/>
  <c r="X2310" i="11" s="1"/>
  <c r="T2310" i="11"/>
  <c r="AC2309" i="11"/>
  <c r="AB2309" i="11"/>
  <c r="U2309" i="11"/>
  <c r="T2309" i="11"/>
  <c r="AC2308" i="11"/>
  <c r="AB2308" i="11"/>
  <c r="U2308" i="11"/>
  <c r="V2308" i="11" s="1"/>
  <c r="T2308" i="11"/>
  <c r="AC2307" i="11"/>
  <c r="AB2307" i="11"/>
  <c r="U2307" i="11"/>
  <c r="T2307" i="11"/>
  <c r="AC2306" i="11"/>
  <c r="AB2306" i="11"/>
  <c r="U2306" i="11"/>
  <c r="T2306" i="11"/>
  <c r="AC2305" i="11"/>
  <c r="AB2305" i="11"/>
  <c r="U2305" i="11"/>
  <c r="T2305" i="11"/>
  <c r="AC2304" i="11"/>
  <c r="AB2304" i="11"/>
  <c r="U2304" i="11"/>
  <c r="T2304" i="11"/>
  <c r="AC2303" i="11"/>
  <c r="AB2303" i="11"/>
  <c r="U2303" i="11"/>
  <c r="V2303" i="11" s="1"/>
  <c r="T2303" i="11"/>
  <c r="AC2302" i="11"/>
  <c r="AB2302" i="11"/>
  <c r="U2302" i="11"/>
  <c r="T2302" i="11"/>
  <c r="AC2301" i="11"/>
  <c r="AB2301" i="11"/>
  <c r="U2301" i="11"/>
  <c r="X2301" i="11" s="1"/>
  <c r="T2301" i="11"/>
  <c r="AC2300" i="11"/>
  <c r="AB2300" i="11"/>
  <c r="U2300" i="11"/>
  <c r="V2300" i="11" s="1"/>
  <c r="T2300" i="11"/>
  <c r="AC2299" i="11"/>
  <c r="AB2299" i="11"/>
  <c r="U2299" i="11"/>
  <c r="X2299" i="11" s="1"/>
  <c r="T2299" i="11"/>
  <c r="AC2298" i="11"/>
  <c r="AB2298" i="11"/>
  <c r="U2298" i="11"/>
  <c r="X2298" i="11" s="1"/>
  <c r="T2298" i="11"/>
  <c r="AC2297" i="11"/>
  <c r="AB2297" i="11"/>
  <c r="U2297" i="11"/>
  <c r="T2297" i="11"/>
  <c r="AC2296" i="11"/>
  <c r="AB2296" i="11"/>
  <c r="U2296" i="11"/>
  <c r="T2296" i="11"/>
  <c r="AC2295" i="11"/>
  <c r="AB2295" i="11"/>
  <c r="U2295" i="11"/>
  <c r="V2295" i="11" s="1"/>
  <c r="T2295" i="11"/>
  <c r="AC2294" i="11"/>
  <c r="AB2294" i="11"/>
  <c r="U2294" i="11"/>
  <c r="X2294" i="11" s="1"/>
  <c r="T2294" i="11"/>
  <c r="AC2293" i="11"/>
  <c r="AB2293" i="11"/>
  <c r="U2293" i="11"/>
  <c r="X2293" i="11" s="1"/>
  <c r="T2293" i="11"/>
  <c r="AC2292" i="11"/>
  <c r="AB2292" i="11"/>
  <c r="U2292" i="11"/>
  <c r="V2292" i="11" s="1"/>
  <c r="T2292" i="11"/>
  <c r="AC2291" i="11"/>
  <c r="AB2291" i="11"/>
  <c r="U2291" i="11"/>
  <c r="T2291" i="11"/>
  <c r="AC2290" i="11"/>
  <c r="AB2290" i="11"/>
  <c r="U2290" i="11"/>
  <c r="V2290" i="11" s="1"/>
  <c r="T2290" i="11"/>
  <c r="AC2289" i="11"/>
  <c r="AB2289" i="11"/>
  <c r="U2289" i="11"/>
  <c r="T2289" i="11"/>
  <c r="AC2288" i="11"/>
  <c r="AB2288" i="11"/>
  <c r="U2288" i="11"/>
  <c r="V2288" i="11" s="1"/>
  <c r="T2288" i="11"/>
  <c r="AC2287" i="11"/>
  <c r="AB2287" i="11"/>
  <c r="U2287" i="11"/>
  <c r="T2287" i="11"/>
  <c r="AC2286" i="11"/>
  <c r="AB2286" i="11"/>
  <c r="U2286" i="11"/>
  <c r="T2286" i="11"/>
  <c r="AC2285" i="11"/>
  <c r="AB2285" i="11"/>
  <c r="U2285" i="11"/>
  <c r="V2285" i="11" s="1"/>
  <c r="T2285" i="11"/>
  <c r="AC2284" i="11"/>
  <c r="AB2284" i="11"/>
  <c r="U2284" i="11"/>
  <c r="X2284" i="11" s="1"/>
  <c r="T2284" i="11"/>
  <c r="AC2283" i="11"/>
  <c r="AB2283" i="11"/>
  <c r="U2283" i="11"/>
  <c r="T2283" i="11"/>
  <c r="AC2282" i="11"/>
  <c r="AB2282" i="11"/>
  <c r="U2282" i="11"/>
  <c r="T2282" i="11"/>
  <c r="AC2281" i="11"/>
  <c r="AB2281" i="11"/>
  <c r="U2281" i="11"/>
  <c r="T2281" i="11"/>
  <c r="AC2280" i="11"/>
  <c r="AB2280" i="11"/>
  <c r="U2280" i="11"/>
  <c r="T2280" i="11"/>
  <c r="AC2279" i="11"/>
  <c r="AB2279" i="11"/>
  <c r="U2279" i="11"/>
  <c r="T2279" i="11"/>
  <c r="AC2278" i="11"/>
  <c r="AB2278" i="11"/>
  <c r="U2278" i="11"/>
  <c r="T2278" i="11"/>
  <c r="AC2277" i="11"/>
  <c r="AB2277" i="11"/>
  <c r="U2277" i="11"/>
  <c r="T2277" i="11"/>
  <c r="AC2276" i="11"/>
  <c r="AB2276" i="11"/>
  <c r="U2276" i="11"/>
  <c r="T2276" i="11"/>
  <c r="AC2275" i="11"/>
  <c r="AB2275" i="11"/>
  <c r="U2275" i="11"/>
  <c r="T2275" i="11"/>
  <c r="AC2274" i="11"/>
  <c r="AB2274" i="11"/>
  <c r="U2274" i="11"/>
  <c r="V2274" i="11" s="1"/>
  <c r="T2274" i="11"/>
  <c r="AC2273" i="11"/>
  <c r="AB2273" i="11"/>
  <c r="U2273" i="11"/>
  <c r="T2273" i="11"/>
  <c r="AC2272" i="11"/>
  <c r="AB2272" i="11"/>
  <c r="U2272" i="11"/>
  <c r="V2272" i="11" s="1"/>
  <c r="T2272" i="11"/>
  <c r="AC2271" i="11"/>
  <c r="AB2271" i="11"/>
  <c r="U2271" i="11"/>
  <c r="T2271" i="11"/>
  <c r="AC2270" i="11"/>
  <c r="AB2270" i="11"/>
  <c r="U2270" i="11"/>
  <c r="T2270" i="11"/>
  <c r="AC2269" i="11"/>
  <c r="AB2269" i="11"/>
  <c r="U2269" i="11"/>
  <c r="V2269" i="11" s="1"/>
  <c r="T2269" i="11"/>
  <c r="AC2268" i="11"/>
  <c r="AB2268" i="11"/>
  <c r="U2268" i="11"/>
  <c r="T2268" i="11"/>
  <c r="AC2267" i="11"/>
  <c r="AB2267" i="11"/>
  <c r="U2267" i="11"/>
  <c r="T2267" i="11"/>
  <c r="AC2266" i="11"/>
  <c r="AB2266" i="11"/>
  <c r="U2266" i="11"/>
  <c r="T2266" i="11"/>
  <c r="AC2265" i="11"/>
  <c r="AB2265" i="11"/>
  <c r="U2265" i="11"/>
  <c r="V2265" i="11" s="1"/>
  <c r="T2265" i="11"/>
  <c r="AC2264" i="11"/>
  <c r="AB2264" i="11"/>
  <c r="U2264" i="11"/>
  <c r="T2264" i="11"/>
  <c r="AC2263" i="11"/>
  <c r="AB2263" i="11"/>
  <c r="U2263" i="11"/>
  <c r="T2263" i="11"/>
  <c r="AC2262" i="11"/>
  <c r="AB2262" i="11"/>
  <c r="U2262" i="11"/>
  <c r="T2262" i="11"/>
  <c r="AC2261" i="11"/>
  <c r="AB2261" i="11"/>
  <c r="U2261" i="11"/>
  <c r="X2261" i="11" s="1"/>
  <c r="T2261" i="11"/>
  <c r="AC2260" i="11"/>
  <c r="AB2260" i="11"/>
  <c r="U2260" i="11"/>
  <c r="V2260" i="11" s="1"/>
  <c r="T2260" i="11"/>
  <c r="AC2259" i="11"/>
  <c r="AB2259" i="11"/>
  <c r="U2259" i="11"/>
  <c r="T2259" i="11"/>
  <c r="AC2258" i="11"/>
  <c r="AB2258" i="11"/>
  <c r="U2258" i="11"/>
  <c r="V2258" i="11" s="1"/>
  <c r="T2258" i="11"/>
  <c r="AC2257" i="11"/>
  <c r="AB2257" i="11"/>
  <c r="U2257" i="11"/>
  <c r="T2257" i="11"/>
  <c r="AC2256" i="11"/>
  <c r="AB2256" i="11"/>
  <c r="U2256" i="11"/>
  <c r="V2256" i="11" s="1"/>
  <c r="T2256" i="11"/>
  <c r="AC2255" i="11"/>
  <c r="AB2255" i="11"/>
  <c r="U2255" i="11"/>
  <c r="T2255" i="11"/>
  <c r="AC2254" i="11"/>
  <c r="AB2254" i="11"/>
  <c r="U2254" i="11"/>
  <c r="T2254" i="11"/>
  <c r="AC2253" i="11"/>
  <c r="AB2253" i="11"/>
  <c r="U2253" i="11"/>
  <c r="V2253" i="11" s="1"/>
  <c r="T2253" i="11"/>
  <c r="AC2252" i="11"/>
  <c r="AB2252" i="11"/>
  <c r="U2252" i="11"/>
  <c r="X2252" i="11" s="1"/>
  <c r="T2252" i="11"/>
  <c r="AC2251" i="11"/>
  <c r="AB2251" i="11"/>
  <c r="U2251" i="11"/>
  <c r="T2251" i="11"/>
  <c r="AC2250" i="11"/>
  <c r="AB2250" i="11"/>
  <c r="U2250" i="11"/>
  <c r="T2250" i="11"/>
  <c r="AC2249" i="11"/>
  <c r="AB2249" i="11"/>
  <c r="U2249" i="11"/>
  <c r="V2249" i="11" s="1"/>
  <c r="T2249" i="11"/>
  <c r="AC2248" i="11"/>
  <c r="AB2248" i="11"/>
  <c r="U2248" i="11"/>
  <c r="T2248" i="11"/>
  <c r="AC2247" i="11"/>
  <c r="AB2247" i="11"/>
  <c r="U2247" i="11"/>
  <c r="T2247" i="11"/>
  <c r="AC2246" i="11"/>
  <c r="AB2246" i="11"/>
  <c r="U2246" i="11"/>
  <c r="T2246" i="11"/>
  <c r="AC2245" i="11"/>
  <c r="AB2245" i="11"/>
  <c r="U2245" i="11"/>
  <c r="X2245" i="11" s="1"/>
  <c r="T2245" i="11"/>
  <c r="AC2244" i="11"/>
  <c r="AB2244" i="11"/>
  <c r="U2244" i="11"/>
  <c r="V2244" i="11" s="1"/>
  <c r="T2244" i="11"/>
  <c r="AC2243" i="11"/>
  <c r="AB2243" i="11"/>
  <c r="U2243" i="11"/>
  <c r="T2243" i="11"/>
  <c r="AC2242" i="11"/>
  <c r="AB2242" i="11"/>
  <c r="U2242" i="11"/>
  <c r="V2242" i="11" s="1"/>
  <c r="T2242" i="11"/>
  <c r="AC2241" i="11"/>
  <c r="AB2241" i="11"/>
  <c r="U2241" i="11"/>
  <c r="T2241" i="11"/>
  <c r="AC2240" i="11"/>
  <c r="AB2240" i="11"/>
  <c r="U2240" i="11"/>
  <c r="V2240" i="11" s="1"/>
  <c r="T2240" i="11"/>
  <c r="AC2239" i="11"/>
  <c r="AB2239" i="11"/>
  <c r="U2239" i="11"/>
  <c r="T2239" i="11"/>
  <c r="AC2238" i="11"/>
  <c r="AB2238" i="11"/>
  <c r="U2238" i="11"/>
  <c r="T2238" i="11"/>
  <c r="AC2237" i="11"/>
  <c r="AB2237" i="11"/>
  <c r="U2237" i="11"/>
  <c r="V2237" i="11" s="1"/>
  <c r="T2237" i="11"/>
  <c r="AC2236" i="11"/>
  <c r="AB2236" i="11"/>
  <c r="U2236" i="11"/>
  <c r="V2236" i="11" s="1"/>
  <c r="T2236" i="11"/>
  <c r="AC2235" i="11"/>
  <c r="AB2235" i="11"/>
  <c r="U2235" i="11"/>
  <c r="T2235" i="11"/>
  <c r="AC2234" i="11"/>
  <c r="AB2234" i="11"/>
  <c r="U2234" i="11"/>
  <c r="T2234" i="11"/>
  <c r="AC2233" i="11"/>
  <c r="AB2233" i="11"/>
  <c r="U2233" i="11"/>
  <c r="T2233" i="11"/>
  <c r="AC2232" i="11"/>
  <c r="AB2232" i="11"/>
  <c r="U2232" i="11"/>
  <c r="T2232" i="11"/>
  <c r="AC2231" i="11"/>
  <c r="AB2231" i="11"/>
  <c r="U2231" i="11"/>
  <c r="T2231" i="11"/>
  <c r="AC2230" i="11"/>
  <c r="AB2230" i="11"/>
  <c r="U2230" i="11"/>
  <c r="T2230" i="11"/>
  <c r="AC2229" i="11"/>
  <c r="AB2229" i="11"/>
  <c r="U2229" i="11"/>
  <c r="V2229" i="11" s="1"/>
  <c r="T2229" i="11"/>
  <c r="AC2228" i="11"/>
  <c r="AB2228" i="11"/>
  <c r="U2228" i="11"/>
  <c r="V2228" i="11" s="1"/>
  <c r="T2228" i="11"/>
  <c r="AC2227" i="11"/>
  <c r="AB2227" i="11"/>
  <c r="U2227" i="11"/>
  <c r="T2227" i="11"/>
  <c r="AC2226" i="11"/>
  <c r="AB2226" i="11"/>
  <c r="U2226" i="11"/>
  <c r="V2226" i="11" s="1"/>
  <c r="T2226" i="11"/>
  <c r="AC2225" i="11"/>
  <c r="AB2225" i="11"/>
  <c r="U2225" i="11"/>
  <c r="V2225" i="11" s="1"/>
  <c r="T2225" i="11"/>
  <c r="AC2224" i="11"/>
  <c r="AB2224" i="11"/>
  <c r="U2224" i="11"/>
  <c r="T2224" i="11"/>
  <c r="AC2223" i="11"/>
  <c r="AB2223" i="11"/>
  <c r="U2223" i="11"/>
  <c r="T2223" i="11"/>
  <c r="AC2222" i="11"/>
  <c r="AB2222" i="11"/>
  <c r="U2222" i="11"/>
  <c r="T2222" i="11"/>
  <c r="AC2221" i="11"/>
  <c r="AB2221" i="11"/>
  <c r="U2221" i="11"/>
  <c r="V2221" i="11" s="1"/>
  <c r="T2221" i="11"/>
  <c r="AC2220" i="11"/>
  <c r="AB2220" i="11"/>
  <c r="U2220" i="11"/>
  <c r="X2220" i="11" s="1"/>
  <c r="T2220" i="11"/>
  <c r="AC2219" i="11"/>
  <c r="AB2219" i="11"/>
  <c r="U2219" i="11"/>
  <c r="T2219" i="11"/>
  <c r="AC2218" i="11"/>
  <c r="AB2218" i="11"/>
  <c r="U2218" i="11"/>
  <c r="T2218" i="11"/>
  <c r="AC2217" i="11"/>
  <c r="AB2217" i="11"/>
  <c r="U2217" i="11"/>
  <c r="T2217" i="11"/>
  <c r="AC2216" i="11"/>
  <c r="AB2216" i="11"/>
  <c r="U2216" i="11"/>
  <c r="X2216" i="11" s="1"/>
  <c r="T2216" i="11"/>
  <c r="AC2215" i="11"/>
  <c r="AB2215" i="11"/>
  <c r="U2215" i="11"/>
  <c r="T2215" i="11"/>
  <c r="AC2214" i="11"/>
  <c r="AB2214" i="11"/>
  <c r="U2214" i="11"/>
  <c r="V2214" i="11" s="1"/>
  <c r="T2214" i="11"/>
  <c r="AC2213" i="11"/>
  <c r="AB2213" i="11"/>
  <c r="U2213" i="11"/>
  <c r="X2213" i="11" s="1"/>
  <c r="T2213" i="11"/>
  <c r="AC2212" i="11"/>
  <c r="AB2212" i="11"/>
  <c r="U2212" i="11"/>
  <c r="V2212" i="11" s="1"/>
  <c r="T2212" i="11"/>
  <c r="AC2211" i="11"/>
  <c r="AB2211" i="11"/>
  <c r="U2211" i="11"/>
  <c r="T2211" i="11"/>
  <c r="AC2210" i="11"/>
  <c r="AB2210" i="11"/>
  <c r="U2210" i="11"/>
  <c r="T2210" i="11"/>
  <c r="AC2209" i="11"/>
  <c r="AB2209" i="11"/>
  <c r="U2209" i="11"/>
  <c r="T2209" i="11"/>
  <c r="AC2208" i="11"/>
  <c r="AB2208" i="11"/>
  <c r="U2208" i="11"/>
  <c r="V2208" i="11" s="1"/>
  <c r="T2208" i="11"/>
  <c r="AC2207" i="11"/>
  <c r="AB2207" i="11"/>
  <c r="U2207" i="11"/>
  <c r="T2207" i="11"/>
  <c r="AC2206" i="11"/>
  <c r="AB2206" i="11"/>
  <c r="U2206" i="11"/>
  <c r="V2206" i="11" s="1"/>
  <c r="T2206" i="11"/>
  <c r="AC2205" i="11"/>
  <c r="AB2205" i="11"/>
  <c r="U2205" i="11"/>
  <c r="T2205" i="11"/>
  <c r="AC2204" i="11"/>
  <c r="AB2204" i="11"/>
  <c r="U2204" i="11"/>
  <c r="T2204" i="11"/>
  <c r="AC2203" i="11"/>
  <c r="AB2203" i="11"/>
  <c r="U2203" i="11"/>
  <c r="T2203" i="11"/>
  <c r="AC2202" i="11"/>
  <c r="AB2202" i="11"/>
  <c r="U2202" i="11"/>
  <c r="T2202" i="11"/>
  <c r="AC2201" i="11"/>
  <c r="AB2201" i="11"/>
  <c r="U2201" i="11"/>
  <c r="V2201" i="11" s="1"/>
  <c r="T2201" i="11"/>
  <c r="AC2200" i="11"/>
  <c r="AB2200" i="11"/>
  <c r="U2200" i="11"/>
  <c r="T2200" i="11"/>
  <c r="AC2199" i="11"/>
  <c r="AB2199" i="11"/>
  <c r="U2199" i="11"/>
  <c r="T2199" i="11"/>
  <c r="AC2198" i="11"/>
  <c r="AB2198" i="11"/>
  <c r="U2198" i="11"/>
  <c r="T2198" i="11"/>
  <c r="AC2197" i="11"/>
  <c r="AB2197" i="11"/>
  <c r="U2197" i="11"/>
  <c r="V2197" i="11" s="1"/>
  <c r="T2197" i="11"/>
  <c r="AC2196" i="11"/>
  <c r="AB2196" i="11"/>
  <c r="U2196" i="11"/>
  <c r="T2196" i="11"/>
  <c r="AC2195" i="11"/>
  <c r="AB2195" i="11"/>
  <c r="U2195" i="11"/>
  <c r="T2195" i="11"/>
  <c r="AC2194" i="11"/>
  <c r="AB2194" i="11"/>
  <c r="U2194" i="11"/>
  <c r="T2194" i="11"/>
  <c r="AC2193" i="11"/>
  <c r="AB2193" i="11"/>
  <c r="U2193" i="11"/>
  <c r="V2193" i="11" s="1"/>
  <c r="T2193" i="11"/>
  <c r="AC2192" i="11"/>
  <c r="AB2192" i="11"/>
  <c r="U2192" i="11"/>
  <c r="V2192" i="11" s="1"/>
  <c r="T2192" i="11"/>
  <c r="AC2191" i="11"/>
  <c r="AB2191" i="11"/>
  <c r="U2191" i="11"/>
  <c r="T2191" i="11"/>
  <c r="AC2190" i="11"/>
  <c r="AB2190" i="11"/>
  <c r="U2190" i="11"/>
  <c r="V2190" i="11" s="1"/>
  <c r="T2190" i="11"/>
  <c r="AC2189" i="11"/>
  <c r="AB2189" i="11"/>
  <c r="U2189" i="11"/>
  <c r="V2189" i="11" s="1"/>
  <c r="T2189" i="11"/>
  <c r="AC2188" i="11"/>
  <c r="AB2188" i="11"/>
  <c r="U2188" i="11"/>
  <c r="X2188" i="11" s="1"/>
  <c r="T2188" i="11"/>
  <c r="AC2187" i="11"/>
  <c r="AB2187" i="11"/>
  <c r="U2187" i="11"/>
  <c r="T2187" i="11"/>
  <c r="AC2186" i="11"/>
  <c r="AB2186" i="11"/>
  <c r="U2186" i="11"/>
  <c r="T2186" i="11"/>
  <c r="AC2185" i="11"/>
  <c r="AB2185" i="11"/>
  <c r="U2185" i="11"/>
  <c r="T2185" i="11"/>
  <c r="AC2184" i="11"/>
  <c r="AB2184" i="11"/>
  <c r="U2184" i="11"/>
  <c r="X2184" i="11" s="1"/>
  <c r="T2184" i="11"/>
  <c r="AC2183" i="11"/>
  <c r="AB2183" i="11"/>
  <c r="U2183" i="11"/>
  <c r="T2183" i="11"/>
  <c r="AC2182" i="11"/>
  <c r="AB2182" i="11"/>
  <c r="U2182" i="11"/>
  <c r="V2182" i="11" s="1"/>
  <c r="T2182" i="11"/>
  <c r="AC2181" i="11"/>
  <c r="AB2181" i="11"/>
  <c r="U2181" i="11"/>
  <c r="X2181" i="11" s="1"/>
  <c r="T2181" i="11"/>
  <c r="AC2180" i="11"/>
  <c r="AB2180" i="11"/>
  <c r="U2180" i="11"/>
  <c r="V2180" i="11" s="1"/>
  <c r="T2180" i="11"/>
  <c r="AC2179" i="11"/>
  <c r="AB2179" i="11"/>
  <c r="U2179" i="11"/>
  <c r="T2179" i="11"/>
  <c r="AC2178" i="11"/>
  <c r="AB2178" i="11"/>
  <c r="U2178" i="11"/>
  <c r="V2178" i="11" s="1"/>
  <c r="T2178" i="11"/>
  <c r="AC2177" i="11"/>
  <c r="AB2177" i="11"/>
  <c r="U2177" i="11"/>
  <c r="T2177" i="11"/>
  <c r="AC2176" i="11"/>
  <c r="AB2176" i="11"/>
  <c r="U2176" i="11"/>
  <c r="T2176" i="11"/>
  <c r="AC2175" i="11"/>
  <c r="AB2175" i="11"/>
  <c r="U2175" i="11"/>
  <c r="T2175" i="11"/>
  <c r="AC2174" i="11"/>
  <c r="AB2174" i="11"/>
  <c r="U2174" i="11"/>
  <c r="V2174" i="11" s="1"/>
  <c r="T2174" i="11"/>
  <c r="AC2173" i="11"/>
  <c r="AB2173" i="11"/>
  <c r="U2173" i="11"/>
  <c r="V2173" i="11" s="1"/>
  <c r="T2173" i="11"/>
  <c r="AC2172" i="11"/>
  <c r="AB2172" i="11"/>
  <c r="U2172" i="11"/>
  <c r="V2172" i="11" s="1"/>
  <c r="T2172" i="11"/>
  <c r="AC2171" i="11"/>
  <c r="AB2171" i="11"/>
  <c r="U2171" i="11"/>
  <c r="T2171" i="11"/>
  <c r="AC2170" i="11"/>
  <c r="AB2170" i="11"/>
  <c r="U2170" i="11"/>
  <c r="V2170" i="11" s="1"/>
  <c r="T2170" i="11"/>
  <c r="AC2169" i="11"/>
  <c r="AB2169" i="11"/>
  <c r="U2169" i="11"/>
  <c r="V2169" i="11" s="1"/>
  <c r="T2169" i="11"/>
  <c r="AC2168" i="11"/>
  <c r="AB2168" i="11"/>
  <c r="U2168" i="11"/>
  <c r="V2168" i="11" s="1"/>
  <c r="T2168" i="11"/>
  <c r="AC2167" i="11"/>
  <c r="AB2167" i="11"/>
  <c r="U2167" i="11"/>
  <c r="T2167" i="11"/>
  <c r="AC2166" i="11"/>
  <c r="AB2166" i="11"/>
  <c r="U2166" i="11"/>
  <c r="T2166" i="11"/>
  <c r="AC2165" i="11"/>
  <c r="AB2165" i="11"/>
  <c r="U2165" i="11"/>
  <c r="V2165" i="11" s="1"/>
  <c r="T2165" i="11"/>
  <c r="AC2164" i="11"/>
  <c r="AB2164" i="11"/>
  <c r="U2164" i="11"/>
  <c r="X2164" i="11" s="1"/>
  <c r="T2164" i="11"/>
  <c r="AC2163" i="11"/>
  <c r="AB2163" i="11"/>
  <c r="U2163" i="11"/>
  <c r="T2163" i="11"/>
  <c r="AC2162" i="11"/>
  <c r="AB2162" i="11"/>
  <c r="U2162" i="11"/>
  <c r="T2162" i="11"/>
  <c r="AC2161" i="11"/>
  <c r="AB2161" i="11"/>
  <c r="U2161" i="11"/>
  <c r="V2161" i="11" s="1"/>
  <c r="T2161" i="11"/>
  <c r="AC2160" i="11"/>
  <c r="AB2160" i="11"/>
  <c r="U2160" i="11"/>
  <c r="T2160" i="11"/>
  <c r="AC2159" i="11"/>
  <c r="AB2159" i="11"/>
  <c r="U2159" i="11"/>
  <c r="T2159" i="11"/>
  <c r="AC2158" i="11"/>
  <c r="AB2158" i="11"/>
  <c r="U2158" i="11"/>
  <c r="T2158" i="11"/>
  <c r="AC2157" i="11"/>
  <c r="AB2157" i="11"/>
  <c r="U2157" i="11"/>
  <c r="V2157" i="11" s="1"/>
  <c r="T2157" i="11"/>
  <c r="AC2156" i="11"/>
  <c r="AB2156" i="11"/>
  <c r="U2156" i="11"/>
  <c r="T2156" i="11"/>
  <c r="AC2155" i="11"/>
  <c r="AB2155" i="11"/>
  <c r="U2155" i="11"/>
  <c r="T2155" i="11"/>
  <c r="AC2154" i="11"/>
  <c r="AB2154" i="11"/>
  <c r="U2154" i="11"/>
  <c r="V2154" i="11" s="1"/>
  <c r="T2154" i="11"/>
  <c r="AC2153" i="11"/>
  <c r="AB2153" i="11"/>
  <c r="U2153" i="11"/>
  <c r="V2153" i="11" s="1"/>
  <c r="T2153" i="11"/>
  <c r="AC2152" i="11"/>
  <c r="AB2152" i="11"/>
  <c r="U2152" i="11"/>
  <c r="T2152" i="11"/>
  <c r="AC2151" i="11"/>
  <c r="AB2151" i="11"/>
  <c r="U2151" i="11"/>
  <c r="T2151" i="11"/>
  <c r="AC2150" i="11"/>
  <c r="AB2150" i="11"/>
  <c r="U2150" i="11"/>
  <c r="V2150" i="11" s="1"/>
  <c r="T2150" i="11"/>
  <c r="AC2149" i="11"/>
  <c r="AB2149" i="11"/>
  <c r="U2149" i="11"/>
  <c r="V2149" i="11" s="1"/>
  <c r="T2149" i="11"/>
  <c r="AC2148" i="11"/>
  <c r="AB2148" i="11"/>
  <c r="U2148" i="11"/>
  <c r="V2148" i="11" s="1"/>
  <c r="T2148" i="11"/>
  <c r="AC2147" i="11"/>
  <c r="AB2147" i="11"/>
  <c r="U2147" i="11"/>
  <c r="T2147" i="11"/>
  <c r="AC2146" i="11"/>
  <c r="AB2146" i="11"/>
  <c r="U2146" i="11"/>
  <c r="V2146" i="11" s="1"/>
  <c r="T2146" i="11"/>
  <c r="AC2145" i="11"/>
  <c r="AB2145" i="11"/>
  <c r="U2145" i="11"/>
  <c r="T2145" i="11"/>
  <c r="AC2144" i="11"/>
  <c r="AB2144" i="11"/>
  <c r="U2144" i="11"/>
  <c r="T2144" i="11"/>
  <c r="AC2143" i="11"/>
  <c r="AB2143" i="11"/>
  <c r="U2143" i="11"/>
  <c r="T2143" i="11"/>
  <c r="AC2142" i="11"/>
  <c r="AB2142" i="11"/>
  <c r="U2142" i="11"/>
  <c r="V2142" i="11" s="1"/>
  <c r="T2142" i="11"/>
  <c r="AC2141" i="11"/>
  <c r="AB2141" i="11"/>
  <c r="U2141" i="11"/>
  <c r="V2141" i="11" s="1"/>
  <c r="T2141" i="11"/>
  <c r="AC2140" i="11"/>
  <c r="AB2140" i="11"/>
  <c r="U2140" i="11"/>
  <c r="V2140" i="11" s="1"/>
  <c r="T2140" i="11"/>
  <c r="AC2139" i="11"/>
  <c r="AB2139" i="11"/>
  <c r="U2139" i="11"/>
  <c r="T2139" i="11"/>
  <c r="AC2138" i="11"/>
  <c r="AB2138" i="11"/>
  <c r="U2138" i="11"/>
  <c r="V2138" i="11" s="1"/>
  <c r="T2138" i="11"/>
  <c r="AC2137" i="11"/>
  <c r="AB2137" i="11"/>
  <c r="U2137" i="11"/>
  <c r="T2137" i="11"/>
  <c r="AC2136" i="11"/>
  <c r="AB2136" i="11"/>
  <c r="U2136" i="11"/>
  <c r="V2136" i="11" s="1"/>
  <c r="T2136" i="11"/>
  <c r="AC2135" i="11"/>
  <c r="AB2135" i="11"/>
  <c r="U2135" i="11"/>
  <c r="T2135" i="11"/>
  <c r="AC2134" i="11"/>
  <c r="AB2134" i="11"/>
  <c r="U2134" i="11"/>
  <c r="T2134" i="11"/>
  <c r="AC2133" i="11"/>
  <c r="AB2133" i="11"/>
  <c r="U2133" i="11"/>
  <c r="T2133" i="11"/>
  <c r="AC2132" i="11"/>
  <c r="AB2132" i="11"/>
  <c r="U2132" i="11"/>
  <c r="X2132" i="11" s="1"/>
  <c r="T2132" i="11"/>
  <c r="AC2131" i="11"/>
  <c r="AB2131" i="11"/>
  <c r="U2131" i="11"/>
  <c r="T2131" i="11"/>
  <c r="AC2130" i="11"/>
  <c r="AB2130" i="11"/>
  <c r="U2130" i="11"/>
  <c r="V2130" i="11" s="1"/>
  <c r="T2130" i="11"/>
  <c r="AC2129" i="11"/>
  <c r="AB2129" i="11"/>
  <c r="U2129" i="11"/>
  <c r="V2129" i="11" s="1"/>
  <c r="T2129" i="11"/>
  <c r="AC2128" i="11"/>
  <c r="AB2128" i="11"/>
  <c r="U2128" i="11"/>
  <c r="T2128" i="11"/>
  <c r="AC2127" i="11"/>
  <c r="AB2127" i="11"/>
  <c r="U2127" i="11"/>
  <c r="T2127" i="11"/>
  <c r="AC2126" i="11"/>
  <c r="AB2126" i="11"/>
  <c r="U2126" i="11"/>
  <c r="T2126" i="11"/>
  <c r="AC2125" i="11"/>
  <c r="AB2125" i="11"/>
  <c r="U2125" i="11"/>
  <c r="V2125" i="11" s="1"/>
  <c r="T2125" i="11"/>
  <c r="AC2124" i="11"/>
  <c r="AB2124" i="11"/>
  <c r="U2124" i="11"/>
  <c r="V2124" i="11" s="1"/>
  <c r="T2124" i="11"/>
  <c r="AC2123" i="11"/>
  <c r="AB2123" i="11"/>
  <c r="U2123" i="11"/>
  <c r="T2123" i="11"/>
  <c r="AC2122" i="11"/>
  <c r="AB2122" i="11"/>
  <c r="U2122" i="11"/>
  <c r="V2122" i="11" s="1"/>
  <c r="T2122" i="11"/>
  <c r="AC2121" i="11"/>
  <c r="AB2121" i="11"/>
  <c r="U2121" i="11"/>
  <c r="V2121" i="11" s="1"/>
  <c r="T2121" i="11"/>
  <c r="AC2120" i="11"/>
  <c r="AB2120" i="11"/>
  <c r="U2120" i="11"/>
  <c r="X2120" i="11" s="1"/>
  <c r="T2120" i="11"/>
  <c r="AC2119" i="11"/>
  <c r="AB2119" i="11"/>
  <c r="U2119" i="11"/>
  <c r="T2119" i="11"/>
  <c r="AC2118" i="11"/>
  <c r="AB2118" i="11"/>
  <c r="U2118" i="11"/>
  <c r="V2118" i="11" s="1"/>
  <c r="T2118" i="11"/>
  <c r="AC2117" i="11"/>
  <c r="AB2117" i="11"/>
  <c r="U2117" i="11"/>
  <c r="V2117" i="11" s="1"/>
  <c r="T2117" i="11"/>
  <c r="AC2116" i="11"/>
  <c r="AB2116" i="11"/>
  <c r="U2116" i="11"/>
  <c r="V2116" i="11" s="1"/>
  <c r="T2116" i="11"/>
  <c r="AC2115" i="11"/>
  <c r="AB2115" i="11"/>
  <c r="U2115" i="11"/>
  <c r="T2115" i="11"/>
  <c r="AC2114" i="11"/>
  <c r="AB2114" i="11"/>
  <c r="U2114" i="11"/>
  <c r="V2114" i="11" s="1"/>
  <c r="T2114" i="11"/>
  <c r="AC2113" i="11"/>
  <c r="AB2113" i="11"/>
  <c r="U2113" i="11"/>
  <c r="V2113" i="11" s="1"/>
  <c r="T2113" i="11"/>
  <c r="AC2112" i="11"/>
  <c r="AB2112" i="11"/>
  <c r="U2112" i="11"/>
  <c r="T2112" i="11"/>
  <c r="AC2111" i="11"/>
  <c r="AB2111" i="11"/>
  <c r="U2111" i="11"/>
  <c r="T2111" i="11"/>
  <c r="AC2110" i="11"/>
  <c r="AB2110" i="11"/>
  <c r="U2110" i="11"/>
  <c r="V2110" i="11" s="1"/>
  <c r="T2110" i="11"/>
  <c r="AC2109" i="11"/>
  <c r="AB2109" i="11"/>
  <c r="U2109" i="11"/>
  <c r="T2109" i="11"/>
  <c r="AC2108" i="11"/>
  <c r="AB2108" i="11"/>
  <c r="U2108" i="11"/>
  <c r="V2108" i="11" s="1"/>
  <c r="T2108" i="11"/>
  <c r="AC2107" i="11"/>
  <c r="AB2107" i="11"/>
  <c r="U2107" i="11"/>
  <c r="T2107" i="11"/>
  <c r="AC2106" i="11"/>
  <c r="AB2106" i="11"/>
  <c r="U2106" i="11"/>
  <c r="V2106" i="11" s="1"/>
  <c r="T2106" i="11"/>
  <c r="AC2105" i="11"/>
  <c r="AB2105" i="11"/>
  <c r="U2105" i="11"/>
  <c r="T2105" i="11"/>
  <c r="AC2104" i="11"/>
  <c r="AB2104" i="11"/>
  <c r="U2104" i="11"/>
  <c r="V2104" i="11" s="1"/>
  <c r="T2104" i="11"/>
  <c r="AC2103" i="11"/>
  <c r="AB2103" i="11"/>
  <c r="U2103" i="11"/>
  <c r="T2103" i="11"/>
  <c r="AC2102" i="11"/>
  <c r="AB2102" i="11"/>
  <c r="U2102" i="11"/>
  <c r="T2102" i="11"/>
  <c r="AC2101" i="11"/>
  <c r="AB2101" i="11"/>
  <c r="U2101" i="11"/>
  <c r="V2101" i="11" s="1"/>
  <c r="T2101" i="11"/>
  <c r="AC2100" i="11"/>
  <c r="AB2100" i="11"/>
  <c r="U2100" i="11"/>
  <c r="X2100" i="11" s="1"/>
  <c r="T2100" i="11"/>
  <c r="AC2099" i="11"/>
  <c r="AB2099" i="11"/>
  <c r="U2099" i="11"/>
  <c r="T2099" i="11"/>
  <c r="AC2098" i="11"/>
  <c r="AB2098" i="11"/>
  <c r="U2098" i="11"/>
  <c r="V2098" i="11" s="1"/>
  <c r="T2098" i="11"/>
  <c r="AC2097" i="11"/>
  <c r="AB2097" i="11"/>
  <c r="U2097" i="11"/>
  <c r="V2097" i="11" s="1"/>
  <c r="T2097" i="11"/>
  <c r="AC2096" i="11"/>
  <c r="AB2096" i="11"/>
  <c r="U2096" i="11"/>
  <c r="T2096" i="11"/>
  <c r="AC2095" i="11"/>
  <c r="AB2095" i="11"/>
  <c r="U2095" i="11"/>
  <c r="T2095" i="11"/>
  <c r="AC2094" i="11"/>
  <c r="AB2094" i="11"/>
  <c r="U2094" i="11"/>
  <c r="T2094" i="11"/>
  <c r="AC2093" i="11"/>
  <c r="AB2093" i="11"/>
  <c r="U2093" i="11"/>
  <c r="V2093" i="11" s="1"/>
  <c r="T2093" i="11"/>
  <c r="AC2092" i="11"/>
  <c r="AB2092" i="11"/>
  <c r="U2092" i="11"/>
  <c r="T2092" i="11"/>
  <c r="AC2091" i="11"/>
  <c r="AB2091" i="11"/>
  <c r="U2091" i="11"/>
  <c r="T2091" i="11"/>
  <c r="AC2090" i="11"/>
  <c r="AB2090" i="11"/>
  <c r="U2090" i="11"/>
  <c r="V2090" i="11" s="1"/>
  <c r="T2090" i="11"/>
  <c r="AC2089" i="11"/>
  <c r="AB2089" i="11"/>
  <c r="U2089" i="11"/>
  <c r="V2089" i="11" s="1"/>
  <c r="T2089" i="11"/>
  <c r="AC2088" i="11"/>
  <c r="AB2088" i="11"/>
  <c r="U2088" i="11"/>
  <c r="X2088" i="11" s="1"/>
  <c r="T2088" i="11"/>
  <c r="AC2087" i="11"/>
  <c r="AB2087" i="11"/>
  <c r="U2087" i="11"/>
  <c r="T2087" i="11"/>
  <c r="AC2086" i="11"/>
  <c r="AB2086" i="11"/>
  <c r="U2086" i="11"/>
  <c r="V2086" i="11" s="1"/>
  <c r="T2086" i="11"/>
  <c r="AC2085" i="11"/>
  <c r="AB2085" i="11"/>
  <c r="U2085" i="11"/>
  <c r="V2085" i="11" s="1"/>
  <c r="T2085" i="11"/>
  <c r="AC2084" i="11"/>
  <c r="AB2084" i="11"/>
  <c r="U2084" i="11"/>
  <c r="V2084" i="11" s="1"/>
  <c r="T2084" i="11"/>
  <c r="AC2083" i="11"/>
  <c r="AB2083" i="11"/>
  <c r="U2083" i="11"/>
  <c r="T2083" i="11"/>
  <c r="AC2082" i="11"/>
  <c r="AB2082" i="11"/>
  <c r="U2082" i="11"/>
  <c r="V2082" i="11" s="1"/>
  <c r="T2082" i="11"/>
  <c r="AC2081" i="11"/>
  <c r="AB2081" i="11"/>
  <c r="U2081" i="11"/>
  <c r="T2081" i="11"/>
  <c r="AC2080" i="11"/>
  <c r="AB2080" i="11"/>
  <c r="U2080" i="11"/>
  <c r="T2080" i="11"/>
  <c r="AC2079" i="11"/>
  <c r="AB2079" i="11"/>
  <c r="U2079" i="11"/>
  <c r="T2079" i="11"/>
  <c r="AC2078" i="11"/>
  <c r="AB2078" i="11"/>
  <c r="U2078" i="11"/>
  <c r="V2078" i="11" s="1"/>
  <c r="T2078" i="11"/>
  <c r="AC2077" i="11"/>
  <c r="AB2077" i="11"/>
  <c r="U2077" i="11"/>
  <c r="T2077" i="11"/>
  <c r="AC2076" i="11"/>
  <c r="AB2076" i="11"/>
  <c r="U2076" i="11"/>
  <c r="V2076" i="11" s="1"/>
  <c r="T2076" i="11"/>
  <c r="AC2075" i="11"/>
  <c r="AB2075" i="11"/>
  <c r="U2075" i="11"/>
  <c r="T2075" i="11"/>
  <c r="AC2074" i="11"/>
  <c r="AB2074" i="11"/>
  <c r="U2074" i="11"/>
  <c r="V2074" i="11" s="1"/>
  <c r="T2074" i="11"/>
  <c r="AC2073" i="11"/>
  <c r="AB2073" i="11"/>
  <c r="U2073" i="11"/>
  <c r="V2073" i="11" s="1"/>
  <c r="T2073" i="11"/>
  <c r="AC2072" i="11"/>
  <c r="AB2072" i="11"/>
  <c r="U2072" i="11"/>
  <c r="V2072" i="11" s="1"/>
  <c r="T2072" i="11"/>
  <c r="AC2071" i="11"/>
  <c r="AB2071" i="11"/>
  <c r="U2071" i="11"/>
  <c r="T2071" i="11"/>
  <c r="AC2070" i="11"/>
  <c r="AB2070" i="11"/>
  <c r="U2070" i="11"/>
  <c r="T2070" i="11"/>
  <c r="AC2069" i="11"/>
  <c r="AB2069" i="11"/>
  <c r="U2069" i="11"/>
  <c r="T2069" i="11"/>
  <c r="AC2068" i="11"/>
  <c r="AB2068" i="11"/>
  <c r="U2068" i="11"/>
  <c r="X2068" i="11" s="1"/>
  <c r="T2068" i="11"/>
  <c r="AC2067" i="11"/>
  <c r="AB2067" i="11"/>
  <c r="U2067" i="11"/>
  <c r="T2067" i="11"/>
  <c r="AC2066" i="11"/>
  <c r="AB2066" i="11"/>
  <c r="U2066" i="11"/>
  <c r="T2066" i="11"/>
  <c r="AC2065" i="11"/>
  <c r="AB2065" i="11"/>
  <c r="U2065" i="11"/>
  <c r="T2065" i="11"/>
  <c r="AC2064" i="11"/>
  <c r="AB2064" i="11"/>
  <c r="U2064" i="11"/>
  <c r="T2064" i="11"/>
  <c r="AC2063" i="11"/>
  <c r="AB2063" i="11"/>
  <c r="U2063" i="11"/>
  <c r="T2063" i="11"/>
  <c r="AC2062" i="11"/>
  <c r="AB2062" i="11"/>
  <c r="U2062" i="11"/>
  <c r="V2062" i="11" s="1"/>
  <c r="T2062" i="11"/>
  <c r="AC2061" i="11"/>
  <c r="AB2061" i="11"/>
  <c r="U2061" i="11"/>
  <c r="V2061" i="11" s="1"/>
  <c r="T2061" i="11"/>
  <c r="AC2060" i="11"/>
  <c r="AB2060" i="11"/>
  <c r="U2060" i="11"/>
  <c r="T2060" i="11"/>
  <c r="AC2059" i="11"/>
  <c r="AB2059" i="11"/>
  <c r="U2059" i="11"/>
  <c r="T2059" i="11"/>
  <c r="AC2058" i="11"/>
  <c r="AB2058" i="11"/>
  <c r="U2058" i="11"/>
  <c r="V2058" i="11" s="1"/>
  <c r="T2058" i="11"/>
  <c r="AC2057" i="11"/>
  <c r="AB2057" i="11"/>
  <c r="U2057" i="11"/>
  <c r="V2057" i="11" s="1"/>
  <c r="T2057" i="11"/>
  <c r="AC2056" i="11"/>
  <c r="AB2056" i="11"/>
  <c r="U2056" i="11"/>
  <c r="V2056" i="11" s="1"/>
  <c r="T2056" i="11"/>
  <c r="AC2055" i="11"/>
  <c r="AB2055" i="11"/>
  <c r="U2055" i="11"/>
  <c r="T2055" i="11"/>
  <c r="AC2054" i="11"/>
  <c r="AB2054" i="11"/>
  <c r="U2054" i="11"/>
  <c r="V2054" i="11" s="1"/>
  <c r="T2054" i="11"/>
  <c r="AC2053" i="11"/>
  <c r="AB2053" i="11"/>
  <c r="U2053" i="11"/>
  <c r="V2053" i="11" s="1"/>
  <c r="T2053" i="11"/>
  <c r="AC2052" i="11"/>
  <c r="AB2052" i="11"/>
  <c r="U2052" i="11"/>
  <c r="V2052" i="11" s="1"/>
  <c r="T2052" i="11"/>
  <c r="AC2051" i="11"/>
  <c r="AB2051" i="11"/>
  <c r="U2051" i="11"/>
  <c r="T2051" i="11"/>
  <c r="AC2050" i="11"/>
  <c r="AB2050" i="11"/>
  <c r="U2050" i="11"/>
  <c r="V2050" i="11" s="1"/>
  <c r="T2050" i="11"/>
  <c r="AC2049" i="11"/>
  <c r="AB2049" i="11"/>
  <c r="U2049" i="11"/>
  <c r="T2049" i="11"/>
  <c r="AC2048" i="11"/>
  <c r="AB2048" i="11"/>
  <c r="U2048" i="11"/>
  <c r="V2048" i="11" s="1"/>
  <c r="T2048" i="11"/>
  <c r="AC2047" i="11"/>
  <c r="AB2047" i="11"/>
  <c r="U2047" i="11"/>
  <c r="T2047" i="11"/>
  <c r="AC2046" i="11"/>
  <c r="AB2046" i="11"/>
  <c r="U2046" i="11"/>
  <c r="V2046" i="11" s="1"/>
  <c r="T2046" i="11"/>
  <c r="AC2045" i="11"/>
  <c r="AB2045" i="11"/>
  <c r="U2045" i="11"/>
  <c r="V2045" i="11" s="1"/>
  <c r="T2045" i="11"/>
  <c r="AC2044" i="11"/>
  <c r="AB2044" i="11"/>
  <c r="U2044" i="11"/>
  <c r="V2044" i="11" s="1"/>
  <c r="T2044" i="11"/>
  <c r="AC2043" i="11"/>
  <c r="AB2043" i="11"/>
  <c r="U2043" i="11"/>
  <c r="T2043" i="11"/>
  <c r="AC2042" i="11"/>
  <c r="AB2042" i="11"/>
  <c r="U2042" i="11"/>
  <c r="T2042" i="11"/>
  <c r="AC2041" i="11"/>
  <c r="AB2041" i="11"/>
  <c r="U2041" i="11"/>
  <c r="T2041" i="11"/>
  <c r="AC2040" i="11"/>
  <c r="AB2040" i="11"/>
  <c r="U2040" i="11"/>
  <c r="V2040" i="11" s="1"/>
  <c r="T2040" i="11"/>
  <c r="AC2039" i="11"/>
  <c r="AB2039" i="11"/>
  <c r="U2039" i="11"/>
  <c r="T2039" i="11"/>
  <c r="AC2038" i="11"/>
  <c r="AB2038" i="11"/>
  <c r="U2038" i="11"/>
  <c r="T2038" i="11"/>
  <c r="AC2037" i="11"/>
  <c r="AB2037" i="11"/>
  <c r="U2037" i="11"/>
  <c r="V2037" i="11" s="1"/>
  <c r="T2037" i="11"/>
  <c r="AC2036" i="11"/>
  <c r="AB2036" i="11"/>
  <c r="U2036" i="11"/>
  <c r="X2036" i="11" s="1"/>
  <c r="T2036" i="11"/>
  <c r="AC2035" i="11"/>
  <c r="AB2035" i="11"/>
  <c r="U2035" i="11"/>
  <c r="T2035" i="11"/>
  <c r="AC2034" i="11"/>
  <c r="AB2034" i="11"/>
  <c r="U2034" i="11"/>
  <c r="T2034" i="11"/>
  <c r="AC2033" i="11"/>
  <c r="AB2033" i="11"/>
  <c r="U2033" i="11"/>
  <c r="T2033" i="11"/>
  <c r="AC2032" i="11"/>
  <c r="AB2032" i="11"/>
  <c r="U2032" i="11"/>
  <c r="X2032" i="11" s="1"/>
  <c r="T2032" i="11"/>
  <c r="AC2031" i="11"/>
  <c r="AB2031" i="11"/>
  <c r="U2031" i="11"/>
  <c r="T2031" i="11"/>
  <c r="AC2030" i="11"/>
  <c r="AB2030" i="11"/>
  <c r="U2030" i="11"/>
  <c r="T2030" i="11"/>
  <c r="AC2029" i="11"/>
  <c r="AB2029" i="11"/>
  <c r="U2029" i="11"/>
  <c r="V2029" i="11" s="1"/>
  <c r="T2029" i="11"/>
  <c r="AC2028" i="11"/>
  <c r="AB2028" i="11"/>
  <c r="U2028" i="11"/>
  <c r="T2028" i="11"/>
  <c r="AC2027" i="11"/>
  <c r="AB2027" i="11"/>
  <c r="U2027" i="11"/>
  <c r="T2027" i="11"/>
  <c r="AC2026" i="11"/>
  <c r="AB2026" i="11"/>
  <c r="U2026" i="11"/>
  <c r="V2026" i="11" s="1"/>
  <c r="T2026" i="11"/>
  <c r="AC2025" i="11"/>
  <c r="AB2025" i="11"/>
  <c r="U2025" i="11"/>
  <c r="V2025" i="11" s="1"/>
  <c r="T2025" i="11"/>
  <c r="AC2024" i="11"/>
  <c r="AB2024" i="11"/>
  <c r="U2024" i="11"/>
  <c r="V2024" i="11" s="1"/>
  <c r="T2024" i="11"/>
  <c r="AC2023" i="11"/>
  <c r="AB2023" i="11"/>
  <c r="U2023" i="11"/>
  <c r="T2023" i="11"/>
  <c r="AC2022" i="11"/>
  <c r="AB2022" i="11"/>
  <c r="U2022" i="11"/>
  <c r="V2022" i="11" s="1"/>
  <c r="T2022" i="11"/>
  <c r="AC2021" i="11"/>
  <c r="AB2021" i="11"/>
  <c r="U2021" i="11"/>
  <c r="V2021" i="11" s="1"/>
  <c r="T2021" i="11"/>
  <c r="AC2020" i="11"/>
  <c r="AB2020" i="11"/>
  <c r="U2020" i="11"/>
  <c r="T2020" i="11"/>
  <c r="AC2019" i="11"/>
  <c r="AB2019" i="11"/>
  <c r="U2019" i="11"/>
  <c r="T2019" i="11"/>
  <c r="AC2018" i="11"/>
  <c r="AB2018" i="11"/>
  <c r="U2018" i="11"/>
  <c r="V2018" i="11" s="1"/>
  <c r="T2018" i="11"/>
  <c r="AC2017" i="11"/>
  <c r="AB2017" i="11"/>
  <c r="U2017" i="11"/>
  <c r="T2017" i="11"/>
  <c r="AC2016" i="11"/>
  <c r="AB2016" i="11"/>
  <c r="U2016" i="11"/>
  <c r="T2016" i="11"/>
  <c r="AC2015" i="11"/>
  <c r="AB2015" i="11"/>
  <c r="U2015" i="11"/>
  <c r="T2015" i="11"/>
  <c r="AC2014" i="11"/>
  <c r="AB2014" i="11"/>
  <c r="U2014" i="11"/>
  <c r="V2014" i="11" s="1"/>
  <c r="T2014" i="11"/>
  <c r="AC2013" i="11"/>
  <c r="AB2013" i="11"/>
  <c r="U2013" i="11"/>
  <c r="V2013" i="11" s="1"/>
  <c r="T2013" i="11"/>
  <c r="AC2012" i="11"/>
  <c r="AB2012" i="11"/>
  <c r="U2012" i="11"/>
  <c r="V2012" i="11" s="1"/>
  <c r="T2012" i="11"/>
  <c r="AC2011" i="11"/>
  <c r="AB2011" i="11"/>
  <c r="U2011" i="11"/>
  <c r="T2011" i="11"/>
  <c r="AC2010" i="11"/>
  <c r="AB2010" i="11"/>
  <c r="U2010" i="11"/>
  <c r="T2010" i="11"/>
  <c r="AC2009" i="11"/>
  <c r="AB2009" i="11"/>
  <c r="U2009" i="11"/>
  <c r="T2009" i="11"/>
  <c r="AC2008" i="11"/>
  <c r="AB2008" i="11"/>
  <c r="U2008" i="11"/>
  <c r="V2008" i="11" s="1"/>
  <c r="T2008" i="11"/>
  <c r="AC2007" i="11"/>
  <c r="AB2007" i="11"/>
  <c r="U2007" i="11"/>
  <c r="T2007" i="11"/>
  <c r="AC2006" i="11"/>
  <c r="AB2006" i="11"/>
  <c r="U2006" i="11"/>
  <c r="T2006" i="11"/>
  <c r="AC2005" i="11"/>
  <c r="AB2005" i="11"/>
  <c r="U2005" i="11"/>
  <c r="V2005" i="11" s="1"/>
  <c r="T2005" i="11"/>
  <c r="AC2004" i="11"/>
  <c r="AB2004" i="11"/>
  <c r="U2004" i="11"/>
  <c r="T2004" i="11"/>
  <c r="AC2003" i="11"/>
  <c r="AB2003" i="11"/>
  <c r="U2003" i="11"/>
  <c r="T2003" i="11"/>
  <c r="AC2002" i="11"/>
  <c r="AB2002" i="11"/>
  <c r="U2002" i="11"/>
  <c r="T2002" i="11"/>
  <c r="AC2001" i="11"/>
  <c r="AB2001" i="11"/>
  <c r="U2001" i="11"/>
  <c r="V2001" i="11" s="1"/>
  <c r="T2001" i="11"/>
  <c r="AC2000" i="11"/>
  <c r="AB2000" i="11"/>
  <c r="U2000" i="11"/>
  <c r="T2000" i="11"/>
  <c r="AC1999" i="11"/>
  <c r="AB1999" i="11"/>
  <c r="U1999" i="11"/>
  <c r="T1999" i="11"/>
  <c r="AC1998" i="11"/>
  <c r="AB1998" i="11"/>
  <c r="U1998" i="11"/>
  <c r="V1998" i="11" s="1"/>
  <c r="T1998" i="11"/>
  <c r="AC1997" i="11"/>
  <c r="AB1997" i="11"/>
  <c r="U1997" i="11"/>
  <c r="V1997" i="11" s="1"/>
  <c r="T1997" i="11"/>
  <c r="AC1996" i="11"/>
  <c r="AB1996" i="11"/>
  <c r="U1996" i="11"/>
  <c r="X1996" i="11" s="1"/>
  <c r="T1996" i="11"/>
  <c r="AC1995" i="11"/>
  <c r="AB1995" i="11"/>
  <c r="U1995" i="11"/>
  <c r="T1995" i="11"/>
  <c r="AC1994" i="11"/>
  <c r="AB1994" i="11"/>
  <c r="U1994" i="11"/>
  <c r="V1994" i="11" s="1"/>
  <c r="T1994" i="11"/>
  <c r="AC1993" i="11"/>
  <c r="AB1993" i="11"/>
  <c r="U1993" i="11"/>
  <c r="V1993" i="11" s="1"/>
  <c r="T1993" i="11"/>
  <c r="AC1992" i="11"/>
  <c r="AB1992" i="11"/>
  <c r="U1992" i="11"/>
  <c r="T1992" i="11"/>
  <c r="AC1991" i="11"/>
  <c r="AB1991" i="11"/>
  <c r="U1991" i="11"/>
  <c r="T1991" i="11"/>
  <c r="AC1990" i="11"/>
  <c r="AB1990" i="11"/>
  <c r="U1990" i="11"/>
  <c r="V1990" i="11" s="1"/>
  <c r="T1990" i="11"/>
  <c r="AC1989" i="11"/>
  <c r="AB1989" i="11"/>
  <c r="U1989" i="11"/>
  <c r="V1989" i="11" s="1"/>
  <c r="T1989" i="11"/>
  <c r="AC1988" i="11"/>
  <c r="AB1988" i="11"/>
  <c r="U1988" i="11"/>
  <c r="T1988" i="11"/>
  <c r="AC1987" i="11"/>
  <c r="AB1987" i="11"/>
  <c r="U1987" i="11"/>
  <c r="T1987" i="11"/>
  <c r="AC1986" i="11"/>
  <c r="AB1986" i="11"/>
  <c r="U1986" i="11"/>
  <c r="V1986" i="11" s="1"/>
  <c r="T1986" i="11"/>
  <c r="AC1985" i="11"/>
  <c r="AB1985" i="11"/>
  <c r="U1985" i="11"/>
  <c r="T1985" i="11"/>
  <c r="AC1984" i="11"/>
  <c r="AB1984" i="11"/>
  <c r="U1984" i="11"/>
  <c r="T1984" i="11"/>
  <c r="AC1983" i="11"/>
  <c r="AB1983" i="11"/>
  <c r="U1983" i="11"/>
  <c r="T1983" i="11"/>
  <c r="AC1982" i="11"/>
  <c r="AB1982" i="11"/>
  <c r="U1982" i="11"/>
  <c r="V1982" i="11" s="1"/>
  <c r="T1982" i="11"/>
  <c r="AC1981" i="11"/>
  <c r="AB1981" i="11"/>
  <c r="U1981" i="11"/>
  <c r="V1981" i="11" s="1"/>
  <c r="T1981" i="11"/>
  <c r="AC1980" i="11"/>
  <c r="AB1980" i="11"/>
  <c r="U1980" i="11"/>
  <c r="V1980" i="11" s="1"/>
  <c r="T1980" i="11"/>
  <c r="AC1979" i="11"/>
  <c r="AB1979" i="11"/>
  <c r="U1979" i="11"/>
  <c r="T1979" i="11"/>
  <c r="AC1978" i="11"/>
  <c r="AB1978" i="11"/>
  <c r="U1978" i="11"/>
  <c r="T1978" i="11"/>
  <c r="AC1977" i="11"/>
  <c r="AB1977" i="11"/>
  <c r="U1977" i="11"/>
  <c r="T1977" i="11"/>
  <c r="AC1976" i="11"/>
  <c r="AB1976" i="11"/>
  <c r="U1976" i="11"/>
  <c r="V1976" i="11" s="1"/>
  <c r="T1976" i="11"/>
  <c r="AC1975" i="11"/>
  <c r="AB1975" i="11"/>
  <c r="U1975" i="11"/>
  <c r="T1975" i="11"/>
  <c r="AC1974" i="11"/>
  <c r="AB1974" i="11"/>
  <c r="U1974" i="11"/>
  <c r="X1974" i="11" s="1"/>
  <c r="T1974" i="11"/>
  <c r="AC1973" i="11"/>
  <c r="AB1973" i="11"/>
  <c r="U1973" i="11"/>
  <c r="T1973" i="11"/>
  <c r="AC1972" i="11"/>
  <c r="AB1972" i="11"/>
  <c r="U1972" i="11"/>
  <c r="T1972" i="11"/>
  <c r="AC1971" i="11"/>
  <c r="AB1971" i="11"/>
  <c r="U1971" i="11"/>
  <c r="V1971" i="11" s="1"/>
  <c r="T1971" i="11"/>
  <c r="AC1970" i="11"/>
  <c r="AB1970" i="11"/>
  <c r="U1970" i="11"/>
  <c r="T1970" i="11"/>
  <c r="AC1969" i="11"/>
  <c r="AB1969" i="11"/>
  <c r="U1969" i="11"/>
  <c r="V1969" i="11" s="1"/>
  <c r="T1969" i="11"/>
  <c r="AC1968" i="11"/>
  <c r="AB1968" i="11"/>
  <c r="U1968" i="11"/>
  <c r="T1968" i="11"/>
  <c r="AC1967" i="11"/>
  <c r="AB1967" i="11"/>
  <c r="U1967" i="11"/>
  <c r="V1967" i="11" s="1"/>
  <c r="T1967" i="11"/>
  <c r="AC1966" i="11"/>
  <c r="AB1966" i="11"/>
  <c r="U1966" i="11"/>
  <c r="X1966" i="11" s="1"/>
  <c r="T1966" i="11"/>
  <c r="AC1965" i="11"/>
  <c r="AB1965" i="11"/>
  <c r="U1965" i="11"/>
  <c r="V1965" i="11" s="1"/>
  <c r="T1965" i="11"/>
  <c r="AC1964" i="11"/>
  <c r="AB1964" i="11"/>
  <c r="U1964" i="11"/>
  <c r="V1964" i="11" s="1"/>
  <c r="T1964" i="11"/>
  <c r="AC1963" i="11"/>
  <c r="AB1963" i="11"/>
  <c r="U1963" i="11"/>
  <c r="V1963" i="11" s="1"/>
  <c r="T1963" i="11"/>
  <c r="AC1962" i="11"/>
  <c r="AB1962" i="11"/>
  <c r="U1962" i="11"/>
  <c r="X1962" i="11" s="1"/>
  <c r="T1962" i="11"/>
  <c r="AC1961" i="11"/>
  <c r="AB1961" i="11"/>
  <c r="U1961" i="11"/>
  <c r="T1961" i="11"/>
  <c r="AC1960" i="11"/>
  <c r="AB1960" i="11"/>
  <c r="U1960" i="11"/>
  <c r="V1960" i="11" s="1"/>
  <c r="T1960" i="11"/>
  <c r="AC1959" i="11"/>
  <c r="AB1959" i="11"/>
  <c r="U1959" i="11"/>
  <c r="T1959" i="11"/>
  <c r="AC1958" i="11"/>
  <c r="AB1958" i="11"/>
  <c r="U1958" i="11"/>
  <c r="X1958" i="11" s="1"/>
  <c r="T1958" i="11"/>
  <c r="AC1957" i="11"/>
  <c r="AB1957" i="11"/>
  <c r="U1957" i="11"/>
  <c r="T1957" i="11"/>
  <c r="AC1956" i="11"/>
  <c r="AB1956" i="11"/>
  <c r="U1956" i="11"/>
  <c r="X1956" i="11" s="1"/>
  <c r="T1956" i="11"/>
  <c r="AC1955" i="11"/>
  <c r="AB1955" i="11"/>
  <c r="U1955" i="11"/>
  <c r="V1955" i="11" s="1"/>
  <c r="T1955" i="11"/>
  <c r="AC1954" i="11"/>
  <c r="AB1954" i="11"/>
  <c r="U1954" i="11"/>
  <c r="T1954" i="11"/>
  <c r="AC1953" i="11"/>
  <c r="AB1953" i="11"/>
  <c r="U1953" i="11"/>
  <c r="V1953" i="11" s="1"/>
  <c r="T1953" i="11"/>
  <c r="AC1952" i="11"/>
  <c r="AB1952" i="11"/>
  <c r="U1952" i="11"/>
  <c r="T1952" i="11"/>
  <c r="AC1951" i="11"/>
  <c r="AB1951" i="11"/>
  <c r="U1951" i="11"/>
  <c r="V1951" i="11" s="1"/>
  <c r="T1951" i="11"/>
  <c r="AC1950" i="11"/>
  <c r="AB1950" i="11"/>
  <c r="U1950" i="11"/>
  <c r="X1950" i="11" s="1"/>
  <c r="T1950" i="11"/>
  <c r="AC1949" i="11"/>
  <c r="AB1949" i="11"/>
  <c r="U1949" i="11"/>
  <c r="V1949" i="11" s="1"/>
  <c r="T1949" i="11"/>
  <c r="AC1948" i="11"/>
  <c r="AB1948" i="11"/>
  <c r="U1948" i="11"/>
  <c r="V1948" i="11" s="1"/>
  <c r="T1948" i="11"/>
  <c r="AC1947" i="11"/>
  <c r="AB1947" i="11"/>
  <c r="U1947" i="11"/>
  <c r="V1947" i="11" s="1"/>
  <c r="T1947" i="11"/>
  <c r="AC1946" i="11"/>
  <c r="AB1946" i="11"/>
  <c r="U1946" i="11"/>
  <c r="X1946" i="11" s="1"/>
  <c r="T1946" i="11"/>
  <c r="AC1945" i="11"/>
  <c r="AB1945" i="11"/>
  <c r="U1945" i="11"/>
  <c r="T1945" i="11"/>
  <c r="AC1944" i="11"/>
  <c r="AB1944" i="11"/>
  <c r="U1944" i="11"/>
  <c r="V1944" i="11" s="1"/>
  <c r="T1944" i="11"/>
  <c r="AC1943" i="11"/>
  <c r="AB1943" i="11"/>
  <c r="U1943" i="11"/>
  <c r="T1943" i="11"/>
  <c r="AC1942" i="11"/>
  <c r="AB1942" i="11"/>
  <c r="U1942" i="11"/>
  <c r="X1942" i="11" s="1"/>
  <c r="T1942" i="11"/>
  <c r="AC1941" i="11"/>
  <c r="AB1941" i="11"/>
  <c r="U1941" i="11"/>
  <c r="T1941" i="11"/>
  <c r="AC1940" i="11"/>
  <c r="AB1940" i="11"/>
  <c r="U1940" i="11"/>
  <c r="X1940" i="11" s="1"/>
  <c r="T1940" i="11"/>
  <c r="AC1939" i="11"/>
  <c r="AB1939" i="11"/>
  <c r="U1939" i="11"/>
  <c r="V1939" i="11" s="1"/>
  <c r="T1939" i="11"/>
  <c r="AC1938" i="11"/>
  <c r="AB1938" i="11"/>
  <c r="U1938" i="11"/>
  <c r="T1938" i="11"/>
  <c r="AC1937" i="11"/>
  <c r="AB1937" i="11"/>
  <c r="U1937" i="11"/>
  <c r="V1937" i="11" s="1"/>
  <c r="T1937" i="11"/>
  <c r="AC1936" i="11"/>
  <c r="AB1936" i="11"/>
  <c r="U1936" i="11"/>
  <c r="V1936" i="11" s="1"/>
  <c r="T1936" i="11"/>
  <c r="AC1935" i="11"/>
  <c r="AB1935" i="11"/>
  <c r="U1935" i="11"/>
  <c r="V1935" i="11" s="1"/>
  <c r="T1935" i="11"/>
  <c r="AC1934" i="11"/>
  <c r="AB1934" i="11"/>
  <c r="U1934" i="11"/>
  <c r="X1934" i="11" s="1"/>
  <c r="T1934" i="11"/>
  <c r="AC1933" i="11"/>
  <c r="AB1933" i="11"/>
  <c r="U1933" i="11"/>
  <c r="V1933" i="11" s="1"/>
  <c r="T1933" i="11"/>
  <c r="AC1932" i="11"/>
  <c r="AB1932" i="11"/>
  <c r="U1932" i="11"/>
  <c r="V1932" i="11" s="1"/>
  <c r="T1932" i="11"/>
  <c r="AC1931" i="11"/>
  <c r="AB1931" i="11"/>
  <c r="U1931" i="11"/>
  <c r="V1931" i="11" s="1"/>
  <c r="T1931" i="11"/>
  <c r="AC1930" i="11"/>
  <c r="AB1930" i="11"/>
  <c r="U1930" i="11"/>
  <c r="X1930" i="11" s="1"/>
  <c r="T1930" i="11"/>
  <c r="AC1929" i="11"/>
  <c r="AB1929" i="11"/>
  <c r="U1929" i="11"/>
  <c r="V1929" i="11" s="1"/>
  <c r="T1929" i="11"/>
  <c r="AC1928" i="11"/>
  <c r="AB1928" i="11"/>
  <c r="U1928" i="11"/>
  <c r="V1928" i="11" s="1"/>
  <c r="T1928" i="11"/>
  <c r="AC1927" i="11"/>
  <c r="AB1927" i="11"/>
  <c r="U1927" i="11"/>
  <c r="T1927" i="11"/>
  <c r="AC1926" i="11"/>
  <c r="AB1926" i="11"/>
  <c r="U1926" i="11"/>
  <c r="X1926" i="11" s="1"/>
  <c r="T1926" i="11"/>
  <c r="AC1925" i="11"/>
  <c r="AB1925" i="11"/>
  <c r="U1925" i="11"/>
  <c r="V1925" i="11" s="1"/>
  <c r="T1925" i="11"/>
  <c r="AC1924" i="11"/>
  <c r="AB1924" i="11"/>
  <c r="U1924" i="11"/>
  <c r="T1924" i="11"/>
  <c r="AC1923" i="11"/>
  <c r="AB1923" i="11"/>
  <c r="U1923" i="11"/>
  <c r="V1923" i="11" s="1"/>
  <c r="T1923" i="11"/>
  <c r="AC1922" i="11"/>
  <c r="AB1922" i="11"/>
  <c r="U1922" i="11"/>
  <c r="T1922" i="11"/>
  <c r="AC1921" i="11"/>
  <c r="AB1921" i="11"/>
  <c r="U1921" i="11"/>
  <c r="V1921" i="11" s="1"/>
  <c r="T1921" i="11"/>
  <c r="AC1920" i="11"/>
  <c r="AB1920" i="11"/>
  <c r="U1920" i="11"/>
  <c r="X1920" i="11" s="1"/>
  <c r="T1920" i="11"/>
  <c r="AC1919" i="11"/>
  <c r="AB1919" i="11"/>
  <c r="U1919" i="11"/>
  <c r="V1919" i="11" s="1"/>
  <c r="T1919" i="11"/>
  <c r="AC1918" i="11"/>
  <c r="AB1918" i="11"/>
  <c r="U1918" i="11"/>
  <c r="X1918" i="11" s="1"/>
  <c r="T1918" i="11"/>
  <c r="AC1917" i="11"/>
  <c r="AB1917" i="11"/>
  <c r="U1917" i="11"/>
  <c r="V1917" i="11" s="1"/>
  <c r="T1917" i="11"/>
  <c r="AC1916" i="11"/>
  <c r="AB1916" i="11"/>
  <c r="U1916" i="11"/>
  <c r="V1916" i="11" s="1"/>
  <c r="T1916" i="11"/>
  <c r="AC1915" i="11"/>
  <c r="AB1915" i="11"/>
  <c r="U1915" i="11"/>
  <c r="V1915" i="11" s="1"/>
  <c r="T1915" i="11"/>
  <c r="AC1914" i="11"/>
  <c r="AB1914" i="11"/>
  <c r="U1914" i="11"/>
  <c r="X1914" i="11" s="1"/>
  <c r="T1914" i="11"/>
  <c r="AC1913" i="11"/>
  <c r="AB1913" i="11"/>
  <c r="U1913" i="11"/>
  <c r="T1913" i="11"/>
  <c r="AC1912" i="11"/>
  <c r="AB1912" i="11"/>
  <c r="U1912" i="11"/>
  <c r="V1912" i="11" s="1"/>
  <c r="T1912" i="11"/>
  <c r="AC1911" i="11"/>
  <c r="AB1911" i="11"/>
  <c r="U1911" i="11"/>
  <c r="T1911" i="11"/>
  <c r="AC1910" i="11"/>
  <c r="AB1910" i="11"/>
  <c r="U1910" i="11"/>
  <c r="X1910" i="11" s="1"/>
  <c r="T1910" i="11"/>
  <c r="AC1909" i="11"/>
  <c r="AB1909" i="11"/>
  <c r="U1909" i="11"/>
  <c r="V1909" i="11" s="1"/>
  <c r="T1909" i="11"/>
  <c r="AC1908" i="11"/>
  <c r="AB1908" i="11"/>
  <c r="U1908" i="11"/>
  <c r="X1908" i="11" s="1"/>
  <c r="T1908" i="11"/>
  <c r="AC1907" i="11"/>
  <c r="AB1907" i="11"/>
  <c r="U1907" i="11"/>
  <c r="V1907" i="11" s="1"/>
  <c r="T1907" i="11"/>
  <c r="AC1906" i="11"/>
  <c r="AB1906" i="11"/>
  <c r="U1906" i="11"/>
  <c r="T1906" i="11"/>
  <c r="AC1905" i="11"/>
  <c r="AB1905" i="11"/>
  <c r="U1905" i="11"/>
  <c r="V1905" i="11" s="1"/>
  <c r="T1905" i="11"/>
  <c r="AC1904" i="11"/>
  <c r="AB1904" i="11"/>
  <c r="U1904" i="11"/>
  <c r="V1904" i="11" s="1"/>
  <c r="T1904" i="11"/>
  <c r="AC1903" i="11"/>
  <c r="AB1903" i="11"/>
  <c r="U1903" i="11"/>
  <c r="V1903" i="11" s="1"/>
  <c r="T1903" i="11"/>
  <c r="AC1902" i="11"/>
  <c r="AB1902" i="11"/>
  <c r="U1902" i="11"/>
  <c r="X1902" i="11" s="1"/>
  <c r="T1902" i="11"/>
  <c r="AC1901" i="11"/>
  <c r="AB1901" i="11"/>
  <c r="U1901" i="11"/>
  <c r="V1901" i="11" s="1"/>
  <c r="T1901" i="11"/>
  <c r="AC1900" i="11"/>
  <c r="AB1900" i="11"/>
  <c r="U1900" i="11"/>
  <c r="V1900" i="11" s="1"/>
  <c r="T1900" i="11"/>
  <c r="AC1899" i="11"/>
  <c r="AB1899" i="11"/>
  <c r="U1899" i="11"/>
  <c r="V1899" i="11" s="1"/>
  <c r="T1899" i="11"/>
  <c r="AC1898" i="11"/>
  <c r="AB1898" i="11"/>
  <c r="U1898" i="11"/>
  <c r="X1898" i="11" s="1"/>
  <c r="T1898" i="11"/>
  <c r="AC1897" i="11"/>
  <c r="AB1897" i="11"/>
  <c r="U1897" i="11"/>
  <c r="V1897" i="11" s="1"/>
  <c r="T1897" i="11"/>
  <c r="AC1896" i="11"/>
  <c r="AB1896" i="11"/>
  <c r="U1896" i="11"/>
  <c r="V1896" i="11" s="1"/>
  <c r="T1896" i="11"/>
  <c r="AC1895" i="11"/>
  <c r="AB1895" i="11"/>
  <c r="U1895" i="11"/>
  <c r="T1895" i="11"/>
  <c r="AC1894" i="11"/>
  <c r="AB1894" i="11"/>
  <c r="U1894" i="11"/>
  <c r="X1894" i="11" s="1"/>
  <c r="T1894" i="11"/>
  <c r="AC1893" i="11"/>
  <c r="AB1893" i="11"/>
  <c r="U1893" i="11"/>
  <c r="T1893" i="11"/>
  <c r="AC1892" i="11"/>
  <c r="AB1892" i="11"/>
  <c r="U1892" i="11"/>
  <c r="T1892" i="11"/>
  <c r="AC1891" i="11"/>
  <c r="AB1891" i="11"/>
  <c r="U1891" i="11"/>
  <c r="V1891" i="11" s="1"/>
  <c r="T1891" i="11"/>
  <c r="AC1890" i="11"/>
  <c r="AB1890" i="11"/>
  <c r="U1890" i="11"/>
  <c r="T1890" i="11"/>
  <c r="AC1889" i="11"/>
  <c r="AB1889" i="11"/>
  <c r="U1889" i="11"/>
  <c r="V1889" i="11" s="1"/>
  <c r="T1889" i="11"/>
  <c r="AC1888" i="11"/>
  <c r="AB1888" i="11"/>
  <c r="U1888" i="11"/>
  <c r="V1888" i="11" s="1"/>
  <c r="T1888" i="11"/>
  <c r="AC1887" i="11"/>
  <c r="AB1887" i="11"/>
  <c r="U1887" i="11"/>
  <c r="V1887" i="11" s="1"/>
  <c r="T1887" i="11"/>
  <c r="AC1886" i="11"/>
  <c r="AB1886" i="11"/>
  <c r="U1886" i="11"/>
  <c r="X1886" i="11" s="1"/>
  <c r="T1886" i="11"/>
  <c r="AC1885" i="11"/>
  <c r="AB1885" i="11"/>
  <c r="U1885" i="11"/>
  <c r="V1885" i="11" s="1"/>
  <c r="T1885" i="11"/>
  <c r="AC1884" i="11"/>
  <c r="AB1884" i="11"/>
  <c r="U1884" i="11"/>
  <c r="V1884" i="11" s="1"/>
  <c r="T1884" i="11"/>
  <c r="AC1883" i="11"/>
  <c r="AB1883" i="11"/>
  <c r="U1883" i="11"/>
  <c r="V1883" i="11" s="1"/>
  <c r="T1883" i="11"/>
  <c r="AC1882" i="11"/>
  <c r="AB1882" i="11"/>
  <c r="U1882" i="11"/>
  <c r="X1882" i="11" s="1"/>
  <c r="T1882" i="11"/>
  <c r="AC1881" i="11"/>
  <c r="AB1881" i="11"/>
  <c r="U1881" i="11"/>
  <c r="V1881" i="11" s="1"/>
  <c r="T1881" i="11"/>
  <c r="AC1880" i="11"/>
  <c r="AB1880" i="11"/>
  <c r="U1880" i="11"/>
  <c r="V1880" i="11" s="1"/>
  <c r="T1880" i="11"/>
  <c r="AC1879" i="11"/>
  <c r="AB1879" i="11"/>
  <c r="U1879" i="11"/>
  <c r="T1879" i="11"/>
  <c r="AC1878" i="11"/>
  <c r="AB1878" i="11"/>
  <c r="U1878" i="11"/>
  <c r="X1878" i="11" s="1"/>
  <c r="T1878" i="11"/>
  <c r="AC1877" i="11"/>
  <c r="AB1877" i="11"/>
  <c r="U1877" i="11"/>
  <c r="T1877" i="11"/>
  <c r="AC1876" i="11"/>
  <c r="AB1876" i="11"/>
  <c r="U1876" i="11"/>
  <c r="T1876" i="11"/>
  <c r="AC1875" i="11"/>
  <c r="AB1875" i="11"/>
  <c r="U1875" i="11"/>
  <c r="V1875" i="11" s="1"/>
  <c r="T1875" i="11"/>
  <c r="AC1874" i="11"/>
  <c r="AB1874" i="11"/>
  <c r="U1874" i="11"/>
  <c r="T1874" i="11"/>
  <c r="AC1873" i="11"/>
  <c r="AB1873" i="11"/>
  <c r="U1873" i="11"/>
  <c r="V1873" i="11" s="1"/>
  <c r="T1873" i="11"/>
  <c r="AC1872" i="11"/>
  <c r="AB1872" i="11"/>
  <c r="U1872" i="11"/>
  <c r="V1872" i="11" s="1"/>
  <c r="T1872" i="11"/>
  <c r="AC1871" i="11"/>
  <c r="AB1871" i="11"/>
  <c r="U1871" i="11"/>
  <c r="V1871" i="11" s="1"/>
  <c r="T1871" i="11"/>
  <c r="AC1870" i="11"/>
  <c r="AB1870" i="11"/>
  <c r="U1870" i="11"/>
  <c r="X1870" i="11" s="1"/>
  <c r="T1870" i="11"/>
  <c r="AC1869" i="11"/>
  <c r="AB1869" i="11"/>
  <c r="U1869" i="11"/>
  <c r="V1869" i="11" s="1"/>
  <c r="T1869" i="11"/>
  <c r="AC1868" i="11"/>
  <c r="AB1868" i="11"/>
  <c r="U1868" i="11"/>
  <c r="V1868" i="11" s="1"/>
  <c r="T1868" i="11"/>
  <c r="AC1867" i="11"/>
  <c r="AB1867" i="11"/>
  <c r="U1867" i="11"/>
  <c r="V1867" i="11" s="1"/>
  <c r="T1867" i="11"/>
  <c r="AC1866" i="11"/>
  <c r="AB1866" i="11"/>
  <c r="U1866" i="11"/>
  <c r="X1866" i="11" s="1"/>
  <c r="T1866" i="11"/>
  <c r="AC1865" i="11"/>
  <c r="AB1865" i="11"/>
  <c r="U1865" i="11"/>
  <c r="T1865" i="11"/>
  <c r="AC1864" i="11"/>
  <c r="AB1864" i="11"/>
  <c r="U1864" i="11"/>
  <c r="V1864" i="11" s="1"/>
  <c r="T1864" i="11"/>
  <c r="AC1863" i="11"/>
  <c r="AB1863" i="11"/>
  <c r="U1863" i="11"/>
  <c r="T1863" i="11"/>
  <c r="AC1862" i="11"/>
  <c r="AB1862" i="11"/>
  <c r="U1862" i="11"/>
  <c r="X1862" i="11" s="1"/>
  <c r="T1862" i="11"/>
  <c r="AC1861" i="11"/>
  <c r="AB1861" i="11"/>
  <c r="U1861" i="11"/>
  <c r="V1861" i="11" s="1"/>
  <c r="T1861" i="11"/>
  <c r="AC1860" i="11"/>
  <c r="AB1860" i="11"/>
  <c r="U1860" i="11"/>
  <c r="X1860" i="11" s="1"/>
  <c r="T1860" i="11"/>
  <c r="AC1859" i="11"/>
  <c r="AB1859" i="11"/>
  <c r="U1859" i="11"/>
  <c r="V1859" i="11" s="1"/>
  <c r="T1859" i="11"/>
  <c r="AC1858" i="11"/>
  <c r="AB1858" i="11"/>
  <c r="U1858" i="11"/>
  <c r="T1858" i="11"/>
  <c r="AC1857" i="11"/>
  <c r="AB1857" i="11"/>
  <c r="U1857" i="11"/>
  <c r="V1857" i="11" s="1"/>
  <c r="T1857" i="11"/>
  <c r="AC1856" i="11"/>
  <c r="AB1856" i="11"/>
  <c r="U1856" i="11"/>
  <c r="X1856" i="11" s="1"/>
  <c r="T1856" i="11"/>
  <c r="AC1855" i="11"/>
  <c r="AB1855" i="11"/>
  <c r="U1855" i="11"/>
  <c r="V1855" i="11" s="1"/>
  <c r="T1855" i="11"/>
  <c r="AC1854" i="11"/>
  <c r="AB1854" i="11"/>
  <c r="U1854" i="11"/>
  <c r="X1854" i="11" s="1"/>
  <c r="T1854" i="11"/>
  <c r="AC1853" i="11"/>
  <c r="AB1853" i="11"/>
  <c r="U1853" i="11"/>
  <c r="V1853" i="11" s="1"/>
  <c r="T1853" i="11"/>
  <c r="AC1852" i="11"/>
  <c r="AB1852" i="11"/>
  <c r="U1852" i="11"/>
  <c r="V1852" i="11" s="1"/>
  <c r="T1852" i="11"/>
  <c r="AC1851" i="11"/>
  <c r="AB1851" i="11"/>
  <c r="U1851" i="11"/>
  <c r="V1851" i="11" s="1"/>
  <c r="T1851" i="11"/>
  <c r="AC1850" i="11"/>
  <c r="AB1850" i="11"/>
  <c r="U1850" i="11"/>
  <c r="X1850" i="11" s="1"/>
  <c r="T1850" i="11"/>
  <c r="AC1849" i="11"/>
  <c r="AB1849" i="11"/>
  <c r="U1849" i="11"/>
  <c r="T1849" i="11"/>
  <c r="AC1848" i="11"/>
  <c r="AB1848" i="11"/>
  <c r="U1848" i="11"/>
  <c r="V1848" i="11" s="1"/>
  <c r="T1848" i="11"/>
  <c r="AC1847" i="11"/>
  <c r="AB1847" i="11"/>
  <c r="U1847" i="11"/>
  <c r="T1847" i="11"/>
  <c r="AC1846" i="11"/>
  <c r="AB1846" i="11"/>
  <c r="U1846" i="11"/>
  <c r="X1846" i="11" s="1"/>
  <c r="T1846" i="11"/>
  <c r="AC1845" i="11"/>
  <c r="AB1845" i="11"/>
  <c r="U1845" i="11"/>
  <c r="T1845" i="11"/>
  <c r="AC1844" i="11"/>
  <c r="AB1844" i="11"/>
  <c r="U1844" i="11"/>
  <c r="T1844" i="11"/>
  <c r="AC1843" i="11"/>
  <c r="AB1843" i="11"/>
  <c r="U1843" i="11"/>
  <c r="V1843" i="11" s="1"/>
  <c r="T1843" i="11"/>
  <c r="AC1842" i="11"/>
  <c r="AB1842" i="11"/>
  <c r="U1842" i="11"/>
  <c r="T1842" i="11"/>
  <c r="AC1841" i="11"/>
  <c r="AB1841" i="11"/>
  <c r="U1841" i="11"/>
  <c r="V1841" i="11" s="1"/>
  <c r="T1841" i="11"/>
  <c r="AC1840" i="11"/>
  <c r="AB1840" i="11"/>
  <c r="U1840" i="11"/>
  <c r="T1840" i="11"/>
  <c r="AC1839" i="11"/>
  <c r="AB1839" i="11"/>
  <c r="U1839" i="11"/>
  <c r="V1839" i="11" s="1"/>
  <c r="T1839" i="11"/>
  <c r="AC1838" i="11"/>
  <c r="AB1838" i="11"/>
  <c r="U1838" i="11"/>
  <c r="X1838" i="11" s="1"/>
  <c r="T1838" i="11"/>
  <c r="AC1837" i="11"/>
  <c r="AB1837" i="11"/>
  <c r="U1837" i="11"/>
  <c r="V1837" i="11" s="1"/>
  <c r="T1837" i="11"/>
  <c r="AC1836" i="11"/>
  <c r="AB1836" i="11"/>
  <c r="U1836" i="11"/>
  <c r="V1836" i="11" s="1"/>
  <c r="T1836" i="11"/>
  <c r="AC1835" i="11"/>
  <c r="AB1835" i="11"/>
  <c r="U1835" i="11"/>
  <c r="V1835" i="11" s="1"/>
  <c r="T1835" i="11"/>
  <c r="AC1834" i="11"/>
  <c r="AB1834" i="11"/>
  <c r="U1834" i="11"/>
  <c r="X1834" i="11" s="1"/>
  <c r="T1834" i="11"/>
  <c r="AC1833" i="11"/>
  <c r="AB1833" i="11"/>
  <c r="U1833" i="11"/>
  <c r="V1833" i="11" s="1"/>
  <c r="T1833" i="11"/>
  <c r="AC1832" i="11"/>
  <c r="AB1832" i="11"/>
  <c r="U1832" i="11"/>
  <c r="V1832" i="11" s="1"/>
  <c r="T1832" i="11"/>
  <c r="AC1831" i="11"/>
  <c r="AB1831" i="11"/>
  <c r="U1831" i="11"/>
  <c r="T1831" i="11"/>
  <c r="AC1830" i="11"/>
  <c r="AB1830" i="11"/>
  <c r="U1830" i="11"/>
  <c r="X1830" i="11" s="1"/>
  <c r="T1830" i="11"/>
  <c r="AC1829" i="11"/>
  <c r="AB1829" i="11"/>
  <c r="U1829" i="11"/>
  <c r="V1829" i="11" s="1"/>
  <c r="T1829" i="11"/>
  <c r="AC1828" i="11"/>
  <c r="AB1828" i="11"/>
  <c r="U1828" i="11"/>
  <c r="T1828" i="11"/>
  <c r="AC1827" i="11"/>
  <c r="AB1827" i="11"/>
  <c r="U1827" i="11"/>
  <c r="V1827" i="11" s="1"/>
  <c r="T1827" i="11"/>
  <c r="AC1826" i="11"/>
  <c r="AB1826" i="11"/>
  <c r="U1826" i="11"/>
  <c r="T1826" i="11"/>
  <c r="AC1825" i="11"/>
  <c r="AB1825" i="11"/>
  <c r="U1825" i="11"/>
  <c r="V1825" i="11" s="1"/>
  <c r="T1825" i="11"/>
  <c r="AC1824" i="11"/>
  <c r="AB1824" i="11"/>
  <c r="U1824" i="11"/>
  <c r="X1824" i="11" s="1"/>
  <c r="T1824" i="11"/>
  <c r="AC1823" i="11"/>
  <c r="AB1823" i="11"/>
  <c r="U1823" i="11"/>
  <c r="V1823" i="11" s="1"/>
  <c r="T1823" i="11"/>
  <c r="AC1822" i="11"/>
  <c r="AB1822" i="11"/>
  <c r="U1822" i="11"/>
  <c r="X1822" i="11" s="1"/>
  <c r="T1822" i="11"/>
  <c r="AC1821" i="11"/>
  <c r="AB1821" i="11"/>
  <c r="U1821" i="11"/>
  <c r="V1821" i="11" s="1"/>
  <c r="T1821" i="11"/>
  <c r="AC1820" i="11"/>
  <c r="AB1820" i="11"/>
  <c r="U1820" i="11"/>
  <c r="V1820" i="11" s="1"/>
  <c r="T1820" i="11"/>
  <c r="AC1819" i="11"/>
  <c r="AB1819" i="11"/>
  <c r="U1819" i="11"/>
  <c r="V1819" i="11" s="1"/>
  <c r="T1819" i="11"/>
  <c r="AC1818" i="11"/>
  <c r="AB1818" i="11"/>
  <c r="U1818" i="11"/>
  <c r="X1818" i="11" s="1"/>
  <c r="T1818" i="11"/>
  <c r="AC1817" i="11"/>
  <c r="AB1817" i="11"/>
  <c r="U1817" i="11"/>
  <c r="T1817" i="11"/>
  <c r="AC1816" i="11"/>
  <c r="AB1816" i="11"/>
  <c r="U1816" i="11"/>
  <c r="V1816" i="11" s="1"/>
  <c r="T1816" i="11"/>
  <c r="AC1815" i="11"/>
  <c r="AB1815" i="11"/>
  <c r="U1815" i="11"/>
  <c r="T1815" i="11"/>
  <c r="AC1814" i="11"/>
  <c r="AB1814" i="11"/>
  <c r="U1814" i="11"/>
  <c r="X1814" i="11" s="1"/>
  <c r="T1814" i="11"/>
  <c r="AC1813" i="11"/>
  <c r="AB1813" i="11"/>
  <c r="U1813" i="11"/>
  <c r="T1813" i="11"/>
  <c r="AC1812" i="11"/>
  <c r="AB1812" i="11"/>
  <c r="U1812" i="11"/>
  <c r="X1812" i="11" s="1"/>
  <c r="T1812" i="11"/>
  <c r="AC1811" i="11"/>
  <c r="AB1811" i="11"/>
  <c r="U1811" i="11"/>
  <c r="V1811" i="11" s="1"/>
  <c r="T1811" i="11"/>
  <c r="AC1810" i="11"/>
  <c r="AB1810" i="11"/>
  <c r="U1810" i="11"/>
  <c r="T1810" i="11"/>
  <c r="AC1809" i="11"/>
  <c r="AB1809" i="11"/>
  <c r="U1809" i="11"/>
  <c r="V1809" i="11" s="1"/>
  <c r="T1809" i="11"/>
  <c r="AC1808" i="11"/>
  <c r="AB1808" i="11"/>
  <c r="U1808" i="11"/>
  <c r="V1808" i="11" s="1"/>
  <c r="T1808" i="11"/>
  <c r="AC1807" i="11"/>
  <c r="AB1807" i="11"/>
  <c r="U1807" i="11"/>
  <c r="V1807" i="11" s="1"/>
  <c r="T1807" i="11"/>
  <c r="AC1806" i="11"/>
  <c r="AB1806" i="11"/>
  <c r="U1806" i="11"/>
  <c r="X1806" i="11" s="1"/>
  <c r="T1806" i="11"/>
  <c r="AC1805" i="11"/>
  <c r="AB1805" i="11"/>
  <c r="U1805" i="11"/>
  <c r="V1805" i="11" s="1"/>
  <c r="T1805" i="11"/>
  <c r="AC1804" i="11"/>
  <c r="AB1804" i="11"/>
  <c r="U1804" i="11"/>
  <c r="V1804" i="11" s="1"/>
  <c r="T1804" i="11"/>
  <c r="AC1803" i="11"/>
  <c r="AB1803" i="11"/>
  <c r="U1803" i="11"/>
  <c r="V1803" i="11" s="1"/>
  <c r="T1803" i="11"/>
  <c r="AC1802" i="11"/>
  <c r="AB1802" i="11"/>
  <c r="U1802" i="11"/>
  <c r="X1802" i="11" s="1"/>
  <c r="T1802" i="11"/>
  <c r="AC1801" i="11"/>
  <c r="AB1801" i="11"/>
  <c r="U1801" i="11"/>
  <c r="T1801" i="11"/>
  <c r="AC1800" i="11"/>
  <c r="AB1800" i="11"/>
  <c r="U1800" i="11"/>
  <c r="V1800" i="11" s="1"/>
  <c r="T1800" i="11"/>
  <c r="AC1799" i="11"/>
  <c r="AB1799" i="11"/>
  <c r="U1799" i="11"/>
  <c r="T1799" i="11"/>
  <c r="AC1798" i="11"/>
  <c r="AB1798" i="11"/>
  <c r="U1798" i="11"/>
  <c r="X1798" i="11" s="1"/>
  <c r="T1798" i="11"/>
  <c r="AC1797" i="11"/>
  <c r="AB1797" i="11"/>
  <c r="U1797" i="11"/>
  <c r="V1797" i="11" s="1"/>
  <c r="T1797" i="11"/>
  <c r="AC1796" i="11"/>
  <c r="AB1796" i="11"/>
  <c r="U1796" i="11"/>
  <c r="X1796" i="11" s="1"/>
  <c r="T1796" i="11"/>
  <c r="AC1795" i="11"/>
  <c r="AB1795" i="11"/>
  <c r="U1795" i="11"/>
  <c r="V1795" i="11" s="1"/>
  <c r="T1795" i="11"/>
  <c r="AC1794" i="11"/>
  <c r="AB1794" i="11"/>
  <c r="U1794" i="11"/>
  <c r="T1794" i="11"/>
  <c r="AC1793" i="11"/>
  <c r="AB1793" i="11"/>
  <c r="U1793" i="11"/>
  <c r="V1793" i="11" s="1"/>
  <c r="T1793" i="11"/>
  <c r="AC1792" i="11"/>
  <c r="AB1792" i="11"/>
  <c r="U1792" i="11"/>
  <c r="T1792" i="11"/>
  <c r="AC1791" i="11"/>
  <c r="AB1791" i="11"/>
  <c r="U1791" i="11"/>
  <c r="V1791" i="11" s="1"/>
  <c r="T1791" i="11"/>
  <c r="AC1790" i="11"/>
  <c r="AB1790" i="11"/>
  <c r="U1790" i="11"/>
  <c r="X1790" i="11" s="1"/>
  <c r="T1790" i="11"/>
  <c r="AC1789" i="11"/>
  <c r="AB1789" i="11"/>
  <c r="U1789" i="11"/>
  <c r="V1789" i="11" s="1"/>
  <c r="T1789" i="11"/>
  <c r="AC1788" i="11"/>
  <c r="AB1788" i="11"/>
  <c r="U1788" i="11"/>
  <c r="V1788" i="11" s="1"/>
  <c r="T1788" i="11"/>
  <c r="AC1787" i="11"/>
  <c r="AB1787" i="11"/>
  <c r="U1787" i="11"/>
  <c r="V1787" i="11" s="1"/>
  <c r="T1787" i="11"/>
  <c r="AC1786" i="11"/>
  <c r="AB1786" i="11"/>
  <c r="U1786" i="11"/>
  <c r="X1786" i="11" s="1"/>
  <c r="T1786" i="11"/>
  <c r="AC1785" i="11"/>
  <c r="AB1785" i="11"/>
  <c r="U1785" i="11"/>
  <c r="T1785" i="11"/>
  <c r="AC1784" i="11"/>
  <c r="AB1784" i="11"/>
  <c r="U1784" i="11"/>
  <c r="V1784" i="11" s="1"/>
  <c r="T1784" i="11"/>
  <c r="AC1783" i="11"/>
  <c r="AB1783" i="11"/>
  <c r="U1783" i="11"/>
  <c r="T1783" i="11"/>
  <c r="AC1782" i="11"/>
  <c r="AB1782" i="11"/>
  <c r="U1782" i="11"/>
  <c r="X1782" i="11" s="1"/>
  <c r="T1782" i="11"/>
  <c r="AC1781" i="11"/>
  <c r="AB1781" i="11"/>
  <c r="U1781" i="11"/>
  <c r="T1781" i="11"/>
  <c r="AC1780" i="11"/>
  <c r="AB1780" i="11"/>
  <c r="U1780" i="11"/>
  <c r="T1780" i="11"/>
  <c r="AC1779" i="11"/>
  <c r="AB1779" i="11"/>
  <c r="U1779" i="11"/>
  <c r="V1779" i="11" s="1"/>
  <c r="T1779" i="11"/>
  <c r="AC1778" i="11"/>
  <c r="AB1778" i="11"/>
  <c r="U1778" i="11"/>
  <c r="T1778" i="11"/>
  <c r="AC1777" i="11"/>
  <c r="AB1777" i="11"/>
  <c r="U1777" i="11"/>
  <c r="V1777" i="11" s="1"/>
  <c r="T1777" i="11"/>
  <c r="AC1776" i="11"/>
  <c r="AB1776" i="11"/>
  <c r="U1776" i="11"/>
  <c r="X1776" i="11" s="1"/>
  <c r="T1776" i="11"/>
  <c r="AC1775" i="11"/>
  <c r="AB1775" i="11"/>
  <c r="U1775" i="11"/>
  <c r="V1775" i="11" s="1"/>
  <c r="T1775" i="11"/>
  <c r="AC1774" i="11"/>
  <c r="AB1774" i="11"/>
  <c r="U1774" i="11"/>
  <c r="X1774" i="11" s="1"/>
  <c r="T1774" i="11"/>
  <c r="AC1773" i="11"/>
  <c r="AB1773" i="11"/>
  <c r="U1773" i="11"/>
  <c r="V1773" i="11" s="1"/>
  <c r="T1773" i="11"/>
  <c r="AC1772" i="11"/>
  <c r="AB1772" i="11"/>
  <c r="U1772" i="11"/>
  <c r="V1772" i="11" s="1"/>
  <c r="T1772" i="11"/>
  <c r="AC1771" i="11"/>
  <c r="AB1771" i="11"/>
  <c r="U1771" i="11"/>
  <c r="V1771" i="11" s="1"/>
  <c r="T1771" i="11"/>
  <c r="AC1770" i="11"/>
  <c r="AB1770" i="11"/>
  <c r="U1770" i="11"/>
  <c r="X1770" i="11" s="1"/>
  <c r="T1770" i="11"/>
  <c r="AC1769" i="11"/>
  <c r="AB1769" i="11"/>
  <c r="U1769" i="11"/>
  <c r="T1769" i="11"/>
  <c r="AC1768" i="11"/>
  <c r="AB1768" i="11"/>
  <c r="U1768" i="11"/>
  <c r="V1768" i="11" s="1"/>
  <c r="T1768" i="11"/>
  <c r="AC1767" i="11"/>
  <c r="AB1767" i="11"/>
  <c r="U1767" i="11"/>
  <c r="T1767" i="11"/>
  <c r="AC1766" i="11"/>
  <c r="AB1766" i="11"/>
  <c r="U1766" i="11"/>
  <c r="X1766" i="11" s="1"/>
  <c r="T1766" i="11"/>
  <c r="AC1765" i="11"/>
  <c r="AB1765" i="11"/>
  <c r="U1765" i="11"/>
  <c r="V1765" i="11" s="1"/>
  <c r="T1765" i="11"/>
  <c r="AC1764" i="11"/>
  <c r="AB1764" i="11"/>
  <c r="U1764" i="11"/>
  <c r="T1764" i="11"/>
  <c r="AC1763" i="11"/>
  <c r="AB1763" i="11"/>
  <c r="U1763" i="11"/>
  <c r="V1763" i="11" s="1"/>
  <c r="T1763" i="11"/>
  <c r="AC1762" i="11"/>
  <c r="AB1762" i="11"/>
  <c r="U1762" i="11"/>
  <c r="T1762" i="11"/>
  <c r="AC1761" i="11"/>
  <c r="AB1761" i="11"/>
  <c r="U1761" i="11"/>
  <c r="V1761" i="11" s="1"/>
  <c r="T1761" i="11"/>
  <c r="AC1760" i="11"/>
  <c r="AB1760" i="11"/>
  <c r="U1760" i="11"/>
  <c r="V1760" i="11" s="1"/>
  <c r="T1760" i="11"/>
  <c r="AC1759" i="11"/>
  <c r="AB1759" i="11"/>
  <c r="U1759" i="11"/>
  <c r="V1759" i="11" s="1"/>
  <c r="T1759" i="11"/>
  <c r="AC1758" i="11"/>
  <c r="AB1758" i="11"/>
  <c r="U1758" i="11"/>
  <c r="X1758" i="11" s="1"/>
  <c r="T1758" i="11"/>
  <c r="AC1757" i="11"/>
  <c r="AB1757" i="11"/>
  <c r="U1757" i="11"/>
  <c r="V1757" i="11" s="1"/>
  <c r="T1757" i="11"/>
  <c r="AC1756" i="11"/>
  <c r="AB1756" i="11"/>
  <c r="U1756" i="11"/>
  <c r="V1756" i="11" s="1"/>
  <c r="T1756" i="11"/>
  <c r="AC1755" i="11"/>
  <c r="AB1755" i="11"/>
  <c r="U1755" i="11"/>
  <c r="V1755" i="11" s="1"/>
  <c r="T1755" i="11"/>
  <c r="AC1754" i="11"/>
  <c r="AB1754" i="11"/>
  <c r="U1754" i="11"/>
  <c r="X1754" i="11" s="1"/>
  <c r="T1754" i="11"/>
  <c r="AC1753" i="11"/>
  <c r="AB1753" i="11"/>
  <c r="U1753" i="11"/>
  <c r="T1753" i="11"/>
  <c r="AC1752" i="11"/>
  <c r="AB1752" i="11"/>
  <c r="U1752" i="11"/>
  <c r="V1752" i="11" s="1"/>
  <c r="T1752" i="11"/>
  <c r="AC1751" i="11"/>
  <c r="AB1751" i="11"/>
  <c r="U1751" i="11"/>
  <c r="T1751" i="11"/>
  <c r="AC1750" i="11"/>
  <c r="AB1750" i="11"/>
  <c r="U1750" i="11"/>
  <c r="X1750" i="11" s="1"/>
  <c r="T1750" i="11"/>
  <c r="AC1749" i="11"/>
  <c r="AB1749" i="11"/>
  <c r="U1749" i="11"/>
  <c r="T1749" i="11"/>
  <c r="AC1748" i="11"/>
  <c r="AB1748" i="11"/>
  <c r="U1748" i="11"/>
  <c r="X1748" i="11" s="1"/>
  <c r="T1748" i="11"/>
  <c r="AC1747" i="11"/>
  <c r="AB1747" i="11"/>
  <c r="U1747" i="11"/>
  <c r="V1747" i="11" s="1"/>
  <c r="T1747" i="11"/>
  <c r="AC1746" i="11"/>
  <c r="AB1746" i="11"/>
  <c r="U1746" i="11"/>
  <c r="T1746" i="11"/>
  <c r="AC1745" i="11"/>
  <c r="AB1745" i="11"/>
  <c r="U1745" i="11"/>
  <c r="V1745" i="11" s="1"/>
  <c r="T1745" i="11"/>
  <c r="AC1744" i="11"/>
  <c r="AB1744" i="11"/>
  <c r="U1744" i="11"/>
  <c r="T1744" i="11"/>
  <c r="AC1743" i="11"/>
  <c r="AB1743" i="11"/>
  <c r="U1743" i="11"/>
  <c r="V1743" i="11" s="1"/>
  <c r="T1743" i="11"/>
  <c r="AC1742" i="11"/>
  <c r="AB1742" i="11"/>
  <c r="U1742" i="11"/>
  <c r="X1742" i="11" s="1"/>
  <c r="T1742" i="11"/>
  <c r="AC1741" i="11"/>
  <c r="AB1741" i="11"/>
  <c r="U1741" i="11"/>
  <c r="V1741" i="11" s="1"/>
  <c r="T1741" i="11"/>
  <c r="AC1740" i="11"/>
  <c r="AB1740" i="11"/>
  <c r="U1740" i="11"/>
  <c r="V1740" i="11" s="1"/>
  <c r="T1740" i="11"/>
  <c r="AC1739" i="11"/>
  <c r="AB1739" i="11"/>
  <c r="U1739" i="11"/>
  <c r="V1739" i="11" s="1"/>
  <c r="T1739" i="11"/>
  <c r="AC1738" i="11"/>
  <c r="AB1738" i="11"/>
  <c r="U1738" i="11"/>
  <c r="X1738" i="11" s="1"/>
  <c r="T1738" i="11"/>
  <c r="AC1737" i="11"/>
  <c r="AB1737" i="11"/>
  <c r="U1737" i="11"/>
  <c r="T1737" i="11"/>
  <c r="AC1736" i="11"/>
  <c r="AB1736" i="11"/>
  <c r="U1736" i="11"/>
  <c r="V1736" i="11" s="1"/>
  <c r="T1736" i="11"/>
  <c r="AC1735" i="11"/>
  <c r="AB1735" i="11"/>
  <c r="U1735" i="11"/>
  <c r="T1735" i="11"/>
  <c r="AC1734" i="11"/>
  <c r="AB1734" i="11"/>
  <c r="U1734" i="11"/>
  <c r="X1734" i="11" s="1"/>
  <c r="T1734" i="11"/>
  <c r="AC1733" i="11"/>
  <c r="AB1733" i="11"/>
  <c r="U1733" i="11"/>
  <c r="T1733" i="11"/>
  <c r="AC1732" i="11"/>
  <c r="AB1732" i="11"/>
  <c r="U1732" i="11"/>
  <c r="T1732" i="11"/>
  <c r="AC1731" i="11"/>
  <c r="AB1731" i="11"/>
  <c r="U1731" i="11"/>
  <c r="V1731" i="11" s="1"/>
  <c r="T1731" i="11"/>
  <c r="AC1730" i="11"/>
  <c r="AB1730" i="11"/>
  <c r="U1730" i="11"/>
  <c r="T1730" i="11"/>
  <c r="AC1729" i="11"/>
  <c r="AB1729" i="11"/>
  <c r="U1729" i="11"/>
  <c r="V1729" i="11" s="1"/>
  <c r="T1729" i="11"/>
  <c r="AC1728" i="11"/>
  <c r="AB1728" i="11"/>
  <c r="U1728" i="11"/>
  <c r="X1728" i="11" s="1"/>
  <c r="T1728" i="11"/>
  <c r="AC1727" i="11"/>
  <c r="AB1727" i="11"/>
  <c r="U1727" i="11"/>
  <c r="V1727" i="11" s="1"/>
  <c r="T1727" i="11"/>
  <c r="AC1726" i="11"/>
  <c r="AB1726" i="11"/>
  <c r="U1726" i="11"/>
  <c r="X1726" i="11" s="1"/>
  <c r="T1726" i="11"/>
  <c r="AC1725" i="11"/>
  <c r="AB1725" i="11"/>
  <c r="U1725" i="11"/>
  <c r="V1725" i="11" s="1"/>
  <c r="T1725" i="11"/>
  <c r="AC1724" i="11"/>
  <c r="AB1724" i="11"/>
  <c r="U1724" i="11"/>
  <c r="V1724" i="11" s="1"/>
  <c r="T1724" i="11"/>
  <c r="AC1723" i="11"/>
  <c r="AB1723" i="11"/>
  <c r="U1723" i="11"/>
  <c r="V1723" i="11" s="1"/>
  <c r="T1723" i="11"/>
  <c r="AC1722" i="11"/>
  <c r="AB1722" i="11"/>
  <c r="U1722" i="11"/>
  <c r="X1722" i="11" s="1"/>
  <c r="T1722" i="11"/>
  <c r="AC1721" i="11"/>
  <c r="AB1721" i="11"/>
  <c r="U1721" i="11"/>
  <c r="T1721" i="11"/>
  <c r="AC1720" i="11"/>
  <c r="AB1720" i="11"/>
  <c r="U1720" i="11"/>
  <c r="V1720" i="11" s="1"/>
  <c r="T1720" i="11"/>
  <c r="AC1719" i="11"/>
  <c r="AB1719" i="11"/>
  <c r="U1719" i="11"/>
  <c r="T1719" i="11"/>
  <c r="AC1718" i="11"/>
  <c r="AB1718" i="11"/>
  <c r="U1718" i="11"/>
  <c r="X1718" i="11" s="1"/>
  <c r="T1718" i="11"/>
  <c r="AC1717" i="11"/>
  <c r="AB1717" i="11"/>
  <c r="U1717" i="11"/>
  <c r="V1717" i="11" s="1"/>
  <c r="T1717" i="11"/>
  <c r="AC1716" i="11"/>
  <c r="AB1716" i="11"/>
  <c r="U1716" i="11"/>
  <c r="T1716" i="11"/>
  <c r="AC1715" i="11"/>
  <c r="AB1715" i="11"/>
  <c r="U1715" i="11"/>
  <c r="V1715" i="11" s="1"/>
  <c r="T1715" i="11"/>
  <c r="AC1714" i="11"/>
  <c r="AB1714" i="11"/>
  <c r="U1714" i="11"/>
  <c r="T1714" i="11"/>
  <c r="AC1713" i="11"/>
  <c r="AB1713" i="11"/>
  <c r="U1713" i="11"/>
  <c r="V1713" i="11" s="1"/>
  <c r="T1713" i="11"/>
  <c r="AC1712" i="11"/>
  <c r="AB1712" i="11"/>
  <c r="U1712" i="11"/>
  <c r="V1712" i="11" s="1"/>
  <c r="T1712" i="11"/>
  <c r="AC1711" i="11"/>
  <c r="AB1711" i="11"/>
  <c r="U1711" i="11"/>
  <c r="V1711" i="11" s="1"/>
  <c r="T1711" i="11"/>
  <c r="AC1710" i="11"/>
  <c r="AB1710" i="11"/>
  <c r="U1710" i="11"/>
  <c r="X1710" i="11" s="1"/>
  <c r="T1710" i="11"/>
  <c r="AC1709" i="11"/>
  <c r="AB1709" i="11"/>
  <c r="U1709" i="11"/>
  <c r="V1709" i="11" s="1"/>
  <c r="T1709" i="11"/>
  <c r="AC1708" i="11"/>
  <c r="AB1708" i="11"/>
  <c r="U1708" i="11"/>
  <c r="V1708" i="11" s="1"/>
  <c r="T1708" i="11"/>
  <c r="AC1707" i="11"/>
  <c r="AB1707" i="11"/>
  <c r="U1707" i="11"/>
  <c r="V1707" i="11" s="1"/>
  <c r="T1707" i="11"/>
  <c r="AC1706" i="11"/>
  <c r="AB1706" i="11"/>
  <c r="U1706" i="11"/>
  <c r="X1706" i="11" s="1"/>
  <c r="T1706" i="11"/>
  <c r="AC1705" i="11"/>
  <c r="AB1705" i="11"/>
  <c r="U1705" i="11"/>
  <c r="T1705" i="11"/>
  <c r="AC1704" i="11"/>
  <c r="AB1704" i="11"/>
  <c r="U1704" i="11"/>
  <c r="V1704" i="11" s="1"/>
  <c r="T1704" i="11"/>
  <c r="AC1703" i="11"/>
  <c r="AB1703" i="11"/>
  <c r="U1703" i="11"/>
  <c r="T1703" i="11"/>
  <c r="AC1702" i="11"/>
  <c r="AB1702" i="11"/>
  <c r="U1702" i="11"/>
  <c r="X1702" i="11" s="1"/>
  <c r="T1702" i="11"/>
  <c r="AC1701" i="11"/>
  <c r="AB1701" i="11"/>
  <c r="U1701" i="11"/>
  <c r="V1701" i="11" s="1"/>
  <c r="T1701" i="11"/>
  <c r="AC1700" i="11"/>
  <c r="AB1700" i="11"/>
  <c r="U1700" i="11"/>
  <c r="T1700" i="11"/>
  <c r="AC1699" i="11"/>
  <c r="AB1699" i="11"/>
  <c r="U1699" i="11"/>
  <c r="T1699" i="11"/>
  <c r="AC1698" i="11"/>
  <c r="AB1698" i="11"/>
  <c r="U1698" i="11"/>
  <c r="V1698" i="11" s="1"/>
  <c r="T1698" i="11"/>
  <c r="AC1697" i="11"/>
  <c r="AB1697" i="11"/>
  <c r="U1697" i="11"/>
  <c r="T1697" i="11"/>
  <c r="AC1696" i="11"/>
  <c r="AB1696" i="11"/>
  <c r="U1696" i="11"/>
  <c r="T1696" i="11"/>
  <c r="AC1695" i="11"/>
  <c r="AB1695" i="11"/>
  <c r="U1695" i="11"/>
  <c r="X1695" i="11" s="1"/>
  <c r="T1695" i="11"/>
  <c r="AC1694" i="11"/>
  <c r="AB1694" i="11"/>
  <c r="U1694" i="11"/>
  <c r="T1694" i="11"/>
  <c r="AC1693" i="11"/>
  <c r="AB1693" i="11"/>
  <c r="U1693" i="11"/>
  <c r="V1693" i="11" s="1"/>
  <c r="T1693" i="11"/>
  <c r="AC1692" i="11"/>
  <c r="AB1692" i="11"/>
  <c r="U1692" i="11"/>
  <c r="V1692" i="11" s="1"/>
  <c r="T1692" i="11"/>
  <c r="AC1691" i="11"/>
  <c r="AB1691" i="11"/>
  <c r="U1691" i="11"/>
  <c r="X1691" i="11" s="1"/>
  <c r="T1691" i="11"/>
  <c r="AC1690" i="11"/>
  <c r="AB1690" i="11"/>
  <c r="U1690" i="11"/>
  <c r="T1690" i="11"/>
  <c r="AC1689" i="11"/>
  <c r="AB1689" i="11"/>
  <c r="U1689" i="11"/>
  <c r="V1689" i="11" s="1"/>
  <c r="T1689" i="11"/>
  <c r="AC1688" i="11"/>
  <c r="AB1688" i="11"/>
  <c r="U1688" i="11"/>
  <c r="T1688" i="11"/>
  <c r="AC1687" i="11"/>
  <c r="AB1687" i="11"/>
  <c r="U1687" i="11"/>
  <c r="X1687" i="11" s="1"/>
  <c r="T1687" i="11"/>
  <c r="AC1686" i="11"/>
  <c r="AB1686" i="11"/>
  <c r="U1686" i="11"/>
  <c r="X1686" i="11" s="1"/>
  <c r="T1686" i="11"/>
  <c r="AC1685" i="11"/>
  <c r="AB1685" i="11"/>
  <c r="U1685" i="11"/>
  <c r="V1685" i="11" s="1"/>
  <c r="T1685" i="11"/>
  <c r="AC1684" i="11"/>
  <c r="AB1684" i="11"/>
  <c r="U1684" i="11"/>
  <c r="V1684" i="11" s="1"/>
  <c r="T1684" i="11"/>
  <c r="AC1683" i="11"/>
  <c r="AB1683" i="11"/>
  <c r="U1683" i="11"/>
  <c r="T1683" i="11"/>
  <c r="AC1682" i="11"/>
  <c r="AB1682" i="11"/>
  <c r="U1682" i="11"/>
  <c r="V1682" i="11" s="1"/>
  <c r="T1682" i="11"/>
  <c r="AC1681" i="11"/>
  <c r="AB1681" i="11"/>
  <c r="U1681" i="11"/>
  <c r="T1681" i="11"/>
  <c r="AC1680" i="11"/>
  <c r="AB1680" i="11"/>
  <c r="U1680" i="11"/>
  <c r="V1680" i="11" s="1"/>
  <c r="T1680" i="11"/>
  <c r="AC1679" i="11"/>
  <c r="AB1679" i="11"/>
  <c r="U1679" i="11"/>
  <c r="T1679" i="11"/>
  <c r="AC1678" i="11"/>
  <c r="AB1678" i="11"/>
  <c r="U1678" i="11"/>
  <c r="T1678" i="11"/>
  <c r="AC1677" i="11"/>
  <c r="AB1677" i="11"/>
  <c r="U1677" i="11"/>
  <c r="V1677" i="11" s="1"/>
  <c r="T1677" i="11"/>
  <c r="AC1676" i="11"/>
  <c r="AB1676" i="11"/>
  <c r="U1676" i="11"/>
  <c r="T1676" i="11"/>
  <c r="AC1675" i="11"/>
  <c r="AB1675" i="11"/>
  <c r="U1675" i="11"/>
  <c r="X1675" i="11" s="1"/>
  <c r="T1675" i="11"/>
  <c r="AC1674" i="11"/>
  <c r="AB1674" i="11"/>
  <c r="U1674" i="11"/>
  <c r="T1674" i="11"/>
  <c r="AC1673" i="11"/>
  <c r="AB1673" i="11"/>
  <c r="U1673" i="11"/>
  <c r="V1673" i="11" s="1"/>
  <c r="T1673" i="11"/>
  <c r="AC1672" i="11"/>
  <c r="AB1672" i="11"/>
  <c r="U1672" i="11"/>
  <c r="X1672" i="11" s="1"/>
  <c r="T1672" i="11"/>
  <c r="AC1671" i="11"/>
  <c r="AB1671" i="11"/>
  <c r="U1671" i="11"/>
  <c r="T1671" i="11"/>
  <c r="AC1670" i="11"/>
  <c r="AB1670" i="11"/>
  <c r="U1670" i="11"/>
  <c r="X1670" i="11" s="1"/>
  <c r="T1670" i="11"/>
  <c r="AC1669" i="11"/>
  <c r="AB1669" i="11"/>
  <c r="U1669" i="11"/>
  <c r="V1669" i="11" s="1"/>
  <c r="T1669" i="11"/>
  <c r="AC1668" i="11"/>
  <c r="AB1668" i="11"/>
  <c r="U1668" i="11"/>
  <c r="V1668" i="11" s="1"/>
  <c r="T1668" i="11"/>
  <c r="AC1667" i="11"/>
  <c r="AB1667" i="11"/>
  <c r="U1667" i="11"/>
  <c r="T1667" i="11"/>
  <c r="AC1666" i="11"/>
  <c r="AB1666" i="11"/>
  <c r="U1666" i="11"/>
  <c r="T1666" i="11"/>
  <c r="AC1665" i="11"/>
  <c r="AB1665" i="11"/>
  <c r="U1665" i="11"/>
  <c r="T1665" i="11"/>
  <c r="AC1664" i="11"/>
  <c r="AB1664" i="11"/>
  <c r="U1664" i="11"/>
  <c r="X1664" i="11" s="1"/>
  <c r="T1664" i="11"/>
  <c r="AC1663" i="11"/>
  <c r="AB1663" i="11"/>
  <c r="U1663" i="11"/>
  <c r="X1663" i="11" s="1"/>
  <c r="T1663" i="11"/>
  <c r="AC1662" i="11"/>
  <c r="AB1662" i="11"/>
  <c r="U1662" i="11"/>
  <c r="X1662" i="11" s="1"/>
  <c r="T1662" i="11"/>
  <c r="AC1661" i="11"/>
  <c r="AB1661" i="11"/>
  <c r="U1661" i="11"/>
  <c r="T1661" i="11"/>
  <c r="AC1660" i="11"/>
  <c r="AB1660" i="11"/>
  <c r="U1660" i="11"/>
  <c r="X1660" i="11" s="1"/>
  <c r="T1660" i="11"/>
  <c r="AC1659" i="11"/>
  <c r="AB1659" i="11"/>
  <c r="U1659" i="11"/>
  <c r="X1659" i="11" s="1"/>
  <c r="T1659" i="11"/>
  <c r="AC1658" i="11"/>
  <c r="AB1658" i="11"/>
  <c r="U1658" i="11"/>
  <c r="T1658" i="11"/>
  <c r="AC1657" i="11"/>
  <c r="AB1657" i="11"/>
  <c r="U1657" i="11"/>
  <c r="V1657" i="11" s="1"/>
  <c r="T1657" i="11"/>
  <c r="AC1656" i="11"/>
  <c r="AB1656" i="11"/>
  <c r="U1656" i="11"/>
  <c r="T1656" i="11"/>
  <c r="AC1655" i="11"/>
  <c r="AB1655" i="11"/>
  <c r="U1655" i="11"/>
  <c r="T1655" i="11"/>
  <c r="AC1654" i="11"/>
  <c r="AB1654" i="11"/>
  <c r="U1654" i="11"/>
  <c r="V1654" i="11" s="1"/>
  <c r="T1654" i="11"/>
  <c r="AC1653" i="11"/>
  <c r="AB1653" i="11"/>
  <c r="U1653" i="11"/>
  <c r="V1653" i="11" s="1"/>
  <c r="T1653" i="11"/>
  <c r="AC1652" i="11"/>
  <c r="AB1652" i="11"/>
  <c r="U1652" i="11"/>
  <c r="T1652" i="11"/>
  <c r="AC1651" i="11"/>
  <c r="AB1651" i="11"/>
  <c r="U1651" i="11"/>
  <c r="T1651" i="11"/>
  <c r="AC1650" i="11"/>
  <c r="AB1650" i="11"/>
  <c r="U1650" i="11"/>
  <c r="V1650" i="11" s="1"/>
  <c r="T1650" i="11"/>
  <c r="AC1649" i="11"/>
  <c r="AB1649" i="11"/>
  <c r="U1649" i="11"/>
  <c r="T1649" i="11"/>
  <c r="AC1648" i="11"/>
  <c r="AB1648" i="11"/>
  <c r="U1648" i="11"/>
  <c r="V1648" i="11" s="1"/>
  <c r="T1648" i="11"/>
  <c r="AC1647" i="11"/>
  <c r="AB1647" i="11"/>
  <c r="U1647" i="11"/>
  <c r="X1647" i="11" s="1"/>
  <c r="T1647" i="11"/>
  <c r="AC1646" i="11"/>
  <c r="AB1646" i="11"/>
  <c r="U1646" i="11"/>
  <c r="X1646" i="11" s="1"/>
  <c r="T1646" i="11"/>
  <c r="AC1645" i="11"/>
  <c r="AB1645" i="11"/>
  <c r="U1645" i="11"/>
  <c r="T1645" i="11"/>
  <c r="AC1644" i="11"/>
  <c r="AB1644" i="11"/>
  <c r="U1644" i="11"/>
  <c r="V1644" i="11" s="1"/>
  <c r="T1644" i="11"/>
  <c r="AC1643" i="11"/>
  <c r="AB1643" i="11"/>
  <c r="U1643" i="11"/>
  <c r="X1643" i="11" s="1"/>
  <c r="T1643" i="11"/>
  <c r="AC1642" i="11"/>
  <c r="AB1642" i="11"/>
  <c r="U1642" i="11"/>
  <c r="T1642" i="11"/>
  <c r="AC1641" i="11"/>
  <c r="AB1641" i="11"/>
  <c r="U1641" i="11"/>
  <c r="T1641" i="11"/>
  <c r="AC1640" i="11"/>
  <c r="AB1640" i="11"/>
  <c r="U1640" i="11"/>
  <c r="V1640" i="11" s="1"/>
  <c r="T1640" i="11"/>
  <c r="AC1639" i="11"/>
  <c r="AB1639" i="11"/>
  <c r="U1639" i="11"/>
  <c r="X1639" i="11" s="1"/>
  <c r="T1639" i="11"/>
  <c r="AC1638" i="11"/>
  <c r="AB1638" i="11"/>
  <c r="U1638" i="11"/>
  <c r="V1638" i="11" s="1"/>
  <c r="T1638" i="11"/>
  <c r="AC1637" i="11"/>
  <c r="AB1637" i="11"/>
  <c r="U1637" i="11"/>
  <c r="V1637" i="11" s="1"/>
  <c r="T1637" i="11"/>
  <c r="AC1636" i="11"/>
  <c r="AB1636" i="11"/>
  <c r="U1636" i="11"/>
  <c r="T1636" i="11"/>
  <c r="AC1635" i="11"/>
  <c r="AB1635" i="11"/>
  <c r="U1635" i="11"/>
  <c r="T1635" i="11"/>
  <c r="AC1634" i="11"/>
  <c r="AB1634" i="11"/>
  <c r="U1634" i="11"/>
  <c r="V1634" i="11" s="1"/>
  <c r="T1634" i="11"/>
  <c r="AC1633" i="11"/>
  <c r="AB1633" i="11"/>
  <c r="U1633" i="11"/>
  <c r="T1633" i="11"/>
  <c r="AC1632" i="11"/>
  <c r="AB1632" i="11"/>
  <c r="U1632" i="11"/>
  <c r="X1632" i="11" s="1"/>
  <c r="T1632" i="11"/>
  <c r="AC1631" i="11"/>
  <c r="AB1631" i="11"/>
  <c r="U1631" i="11"/>
  <c r="X1631" i="11" s="1"/>
  <c r="T1631" i="11"/>
  <c r="AC1630" i="11"/>
  <c r="AB1630" i="11"/>
  <c r="U1630" i="11"/>
  <c r="T1630" i="11"/>
  <c r="AC1629" i="11"/>
  <c r="AB1629" i="11"/>
  <c r="U1629" i="11"/>
  <c r="V1629" i="11" s="1"/>
  <c r="T1629" i="11"/>
  <c r="AC1628" i="11"/>
  <c r="AB1628" i="11"/>
  <c r="U1628" i="11"/>
  <c r="V1628" i="11" s="1"/>
  <c r="T1628" i="11"/>
  <c r="AC1627" i="11"/>
  <c r="AB1627" i="11"/>
  <c r="U1627" i="11"/>
  <c r="X1627" i="11" s="1"/>
  <c r="T1627" i="11"/>
  <c r="AC1626" i="11"/>
  <c r="AB1626" i="11"/>
  <c r="U1626" i="11"/>
  <c r="T1626" i="11"/>
  <c r="AC1625" i="11"/>
  <c r="AB1625" i="11"/>
  <c r="U1625" i="11"/>
  <c r="T1625" i="11"/>
  <c r="AC1624" i="11"/>
  <c r="AB1624" i="11"/>
  <c r="U1624" i="11"/>
  <c r="T1624" i="11"/>
  <c r="AC1623" i="11"/>
  <c r="AB1623" i="11"/>
  <c r="U1623" i="11"/>
  <c r="X1623" i="11" s="1"/>
  <c r="T1623" i="11"/>
  <c r="AC1622" i="11"/>
  <c r="AB1622" i="11"/>
  <c r="U1622" i="11"/>
  <c r="X1622" i="11" s="1"/>
  <c r="T1622" i="11"/>
  <c r="AC1621" i="11"/>
  <c r="AB1621" i="11"/>
  <c r="U1621" i="11"/>
  <c r="V1621" i="11" s="1"/>
  <c r="T1621" i="11"/>
  <c r="AC1620" i="11"/>
  <c r="AB1620" i="11"/>
  <c r="U1620" i="11"/>
  <c r="V1620" i="11" s="1"/>
  <c r="T1620" i="11"/>
  <c r="AC1619" i="11"/>
  <c r="AB1619" i="11"/>
  <c r="U1619" i="11"/>
  <c r="T1619" i="11"/>
  <c r="AC1618" i="11"/>
  <c r="AB1618" i="11"/>
  <c r="U1618" i="11"/>
  <c r="V1618" i="11" s="1"/>
  <c r="T1618" i="11"/>
  <c r="AC1617" i="11"/>
  <c r="AB1617" i="11"/>
  <c r="U1617" i="11"/>
  <c r="T1617" i="11"/>
  <c r="AC1616" i="11"/>
  <c r="AB1616" i="11"/>
  <c r="U1616" i="11"/>
  <c r="V1616" i="11" s="1"/>
  <c r="T1616" i="11"/>
  <c r="AC1615" i="11"/>
  <c r="AB1615" i="11"/>
  <c r="U1615" i="11"/>
  <c r="T1615" i="11"/>
  <c r="AC1614" i="11"/>
  <c r="AB1614" i="11"/>
  <c r="U1614" i="11"/>
  <c r="X1614" i="11" s="1"/>
  <c r="T1614" i="11"/>
  <c r="AC1613" i="11"/>
  <c r="AB1613" i="11"/>
  <c r="U1613" i="11"/>
  <c r="V1613" i="11" s="1"/>
  <c r="T1613" i="11"/>
  <c r="AC1612" i="11"/>
  <c r="AB1612" i="11"/>
  <c r="U1612" i="11"/>
  <c r="T1612" i="11"/>
  <c r="AC1611" i="11"/>
  <c r="AB1611" i="11"/>
  <c r="U1611" i="11"/>
  <c r="X1611" i="11" s="1"/>
  <c r="T1611" i="11"/>
  <c r="AC1610" i="11"/>
  <c r="AB1610" i="11"/>
  <c r="U1610" i="11"/>
  <c r="T1610" i="11"/>
  <c r="AC1609" i="11"/>
  <c r="AB1609" i="11"/>
  <c r="U1609" i="11"/>
  <c r="V1609" i="11" s="1"/>
  <c r="T1609" i="11"/>
  <c r="AC1608" i="11"/>
  <c r="AB1608" i="11"/>
  <c r="U1608" i="11"/>
  <c r="X1608" i="11" s="1"/>
  <c r="T1608" i="11"/>
  <c r="AC1607" i="11"/>
  <c r="AB1607" i="11"/>
  <c r="U1607" i="11"/>
  <c r="X1607" i="11" s="1"/>
  <c r="T1607" i="11"/>
  <c r="AC1606" i="11"/>
  <c r="AB1606" i="11"/>
  <c r="U1606" i="11"/>
  <c r="X1606" i="11" s="1"/>
  <c r="T1606" i="11"/>
  <c r="AC1605" i="11"/>
  <c r="AB1605" i="11"/>
  <c r="U1605" i="11"/>
  <c r="V1605" i="11" s="1"/>
  <c r="T1605" i="11"/>
  <c r="AC1604" i="11"/>
  <c r="AB1604" i="11"/>
  <c r="U1604" i="11"/>
  <c r="V1604" i="11" s="1"/>
  <c r="T1604" i="11"/>
  <c r="AC1603" i="11"/>
  <c r="AB1603" i="11"/>
  <c r="U1603" i="11"/>
  <c r="T1603" i="11"/>
  <c r="AC1602" i="11"/>
  <c r="AB1602" i="11"/>
  <c r="U1602" i="11"/>
  <c r="T1602" i="11"/>
  <c r="AC1601" i="11"/>
  <c r="AB1601" i="11"/>
  <c r="U1601" i="11"/>
  <c r="T1601" i="11"/>
  <c r="AC1600" i="11"/>
  <c r="AB1600" i="11"/>
  <c r="U1600" i="11"/>
  <c r="T1600" i="11"/>
  <c r="AC1599" i="11"/>
  <c r="AB1599" i="11"/>
  <c r="U1599" i="11"/>
  <c r="X1599" i="11" s="1"/>
  <c r="T1599" i="11"/>
  <c r="AC1598" i="11"/>
  <c r="AB1598" i="11"/>
  <c r="U1598" i="11"/>
  <c r="T1598" i="11"/>
  <c r="AC1597" i="11"/>
  <c r="AB1597" i="11"/>
  <c r="U1597" i="11"/>
  <c r="T1597" i="11"/>
  <c r="AC1596" i="11"/>
  <c r="AB1596" i="11"/>
  <c r="U1596" i="11"/>
  <c r="X1596" i="11" s="1"/>
  <c r="T1596" i="11"/>
  <c r="AC1595" i="11"/>
  <c r="AB1595" i="11"/>
  <c r="U1595" i="11"/>
  <c r="X1595" i="11" s="1"/>
  <c r="T1595" i="11"/>
  <c r="AC1594" i="11"/>
  <c r="AB1594" i="11"/>
  <c r="U1594" i="11"/>
  <c r="T1594" i="11"/>
  <c r="AC1593" i="11"/>
  <c r="AB1593" i="11"/>
  <c r="U1593" i="11"/>
  <c r="T1593" i="11"/>
  <c r="AC1592" i="11"/>
  <c r="AB1592" i="11"/>
  <c r="U1592" i="11"/>
  <c r="X1592" i="11" s="1"/>
  <c r="T1592" i="11"/>
  <c r="AC1591" i="11"/>
  <c r="AB1591" i="11"/>
  <c r="U1591" i="11"/>
  <c r="T1591" i="11"/>
  <c r="AC1590" i="11"/>
  <c r="AB1590" i="11"/>
  <c r="U1590" i="11"/>
  <c r="V1590" i="11" s="1"/>
  <c r="T1590" i="11"/>
  <c r="AC1589" i="11"/>
  <c r="AB1589" i="11"/>
  <c r="U1589" i="11"/>
  <c r="V1589" i="11" s="1"/>
  <c r="T1589" i="11"/>
  <c r="AC1588" i="11"/>
  <c r="AB1588" i="11"/>
  <c r="U1588" i="11"/>
  <c r="X1588" i="11" s="1"/>
  <c r="T1588" i="11"/>
  <c r="AC1587" i="11"/>
  <c r="AB1587" i="11"/>
  <c r="U1587" i="11"/>
  <c r="T1587" i="11"/>
  <c r="AC1586" i="11"/>
  <c r="AB1586" i="11"/>
  <c r="U1586" i="11"/>
  <c r="V1586" i="11" s="1"/>
  <c r="T1586" i="11"/>
  <c r="AC1585" i="11"/>
  <c r="AB1585" i="11"/>
  <c r="U1585" i="11"/>
  <c r="T1585" i="11"/>
  <c r="AC1584" i="11"/>
  <c r="AB1584" i="11"/>
  <c r="U1584" i="11"/>
  <c r="T1584" i="11"/>
  <c r="AC1583" i="11"/>
  <c r="AB1583" i="11"/>
  <c r="U1583" i="11"/>
  <c r="X1583" i="11" s="1"/>
  <c r="T1583" i="11"/>
  <c r="AC1582" i="11"/>
  <c r="AB1582" i="11"/>
  <c r="U1582" i="11"/>
  <c r="X1582" i="11" s="1"/>
  <c r="T1582" i="11"/>
  <c r="AC1581" i="11"/>
  <c r="AB1581" i="11"/>
  <c r="U1581" i="11"/>
  <c r="V1581" i="11" s="1"/>
  <c r="T1581" i="11"/>
  <c r="AC1580" i="11"/>
  <c r="AB1580" i="11"/>
  <c r="U1580" i="11"/>
  <c r="V1580" i="11" s="1"/>
  <c r="T1580" i="11"/>
  <c r="AC1579" i="11"/>
  <c r="AB1579" i="11"/>
  <c r="U1579" i="11"/>
  <c r="X1579" i="11" s="1"/>
  <c r="T1579" i="11"/>
  <c r="AC1578" i="11"/>
  <c r="AB1578" i="11"/>
  <c r="U1578" i="11"/>
  <c r="T1578" i="11"/>
  <c r="AC1577" i="11"/>
  <c r="AB1577" i="11"/>
  <c r="U1577" i="11"/>
  <c r="T1577" i="11"/>
  <c r="AC1576" i="11"/>
  <c r="AB1576" i="11"/>
  <c r="U1576" i="11"/>
  <c r="V1576" i="11" s="1"/>
  <c r="T1576" i="11"/>
  <c r="AC1575" i="11"/>
  <c r="AB1575" i="11"/>
  <c r="U1575" i="11"/>
  <c r="T1575" i="11"/>
  <c r="AC1574" i="11"/>
  <c r="AB1574" i="11"/>
  <c r="U1574" i="11"/>
  <c r="V1574" i="11" s="1"/>
  <c r="T1574" i="11"/>
  <c r="AC1573" i="11"/>
  <c r="AB1573" i="11"/>
  <c r="U1573" i="11"/>
  <c r="V1573" i="11" s="1"/>
  <c r="T1573" i="11"/>
  <c r="AC1572" i="11"/>
  <c r="AB1572" i="11"/>
  <c r="U1572" i="11"/>
  <c r="T1572" i="11"/>
  <c r="AC1571" i="11"/>
  <c r="AB1571" i="11"/>
  <c r="U1571" i="11"/>
  <c r="T1571" i="11"/>
  <c r="AC1570" i="11"/>
  <c r="AB1570" i="11"/>
  <c r="U1570" i="11"/>
  <c r="V1570" i="11" s="1"/>
  <c r="T1570" i="11"/>
  <c r="AC1569" i="11"/>
  <c r="AB1569" i="11"/>
  <c r="U1569" i="11"/>
  <c r="T1569" i="11"/>
  <c r="AC1568" i="11"/>
  <c r="AB1568" i="11"/>
  <c r="U1568" i="11"/>
  <c r="T1568" i="11"/>
  <c r="AC1567" i="11"/>
  <c r="AB1567" i="11"/>
  <c r="U1567" i="11"/>
  <c r="X1567" i="11" s="1"/>
  <c r="T1567" i="11"/>
  <c r="AC1566" i="11"/>
  <c r="AB1566" i="11"/>
  <c r="U1566" i="11"/>
  <c r="T1566" i="11"/>
  <c r="AC1565" i="11"/>
  <c r="AB1565" i="11"/>
  <c r="U1565" i="11"/>
  <c r="V1565" i="11" s="1"/>
  <c r="T1565" i="11"/>
  <c r="AC1564" i="11"/>
  <c r="AB1564" i="11"/>
  <c r="U1564" i="11"/>
  <c r="T1564" i="11"/>
  <c r="AC1563" i="11"/>
  <c r="AB1563" i="11"/>
  <c r="U1563" i="11"/>
  <c r="X1563" i="11" s="1"/>
  <c r="T1563" i="11"/>
  <c r="AC1562" i="11"/>
  <c r="AB1562" i="11"/>
  <c r="U1562" i="11"/>
  <c r="X1562" i="11" s="1"/>
  <c r="T1562" i="11"/>
  <c r="AC1561" i="11"/>
  <c r="AB1561" i="11"/>
  <c r="U1561" i="11"/>
  <c r="T1561" i="11"/>
  <c r="AC1560" i="11"/>
  <c r="AB1560" i="11"/>
  <c r="U1560" i="11"/>
  <c r="T1560" i="11"/>
  <c r="AC1559" i="11"/>
  <c r="AB1559" i="11"/>
  <c r="U1559" i="11"/>
  <c r="T1559" i="11"/>
  <c r="AC1558" i="11"/>
  <c r="AB1558" i="11"/>
  <c r="U1558" i="11"/>
  <c r="X1558" i="11" s="1"/>
  <c r="T1558" i="11"/>
  <c r="AC1557" i="11"/>
  <c r="AB1557" i="11"/>
  <c r="U1557" i="11"/>
  <c r="X1557" i="11" s="1"/>
  <c r="T1557" i="11"/>
  <c r="AC1556" i="11"/>
  <c r="AB1556" i="11"/>
  <c r="U1556" i="11"/>
  <c r="T1556" i="11"/>
  <c r="AC1555" i="11"/>
  <c r="AB1555" i="11"/>
  <c r="U1555" i="11"/>
  <c r="T1555" i="11"/>
  <c r="AC1554" i="11"/>
  <c r="AB1554" i="11"/>
  <c r="U1554" i="11"/>
  <c r="X1554" i="11" s="1"/>
  <c r="T1554" i="11"/>
  <c r="AC1553" i="11"/>
  <c r="AB1553" i="11"/>
  <c r="U1553" i="11"/>
  <c r="X1553" i="11" s="1"/>
  <c r="T1553" i="11"/>
  <c r="AC1552" i="11"/>
  <c r="AB1552" i="11"/>
  <c r="U1552" i="11"/>
  <c r="T1552" i="11"/>
  <c r="AC1551" i="11"/>
  <c r="AB1551" i="11"/>
  <c r="U1551" i="11"/>
  <c r="T1551" i="11"/>
  <c r="AC1550" i="11"/>
  <c r="AB1550" i="11"/>
  <c r="U1550" i="11"/>
  <c r="X1550" i="11" s="1"/>
  <c r="T1550" i="11"/>
  <c r="AC1549" i="11"/>
  <c r="AB1549" i="11"/>
  <c r="U1549" i="11"/>
  <c r="X1549" i="11" s="1"/>
  <c r="T1549" i="11"/>
  <c r="AC1548" i="11"/>
  <c r="AB1548" i="11"/>
  <c r="U1548" i="11"/>
  <c r="T1548" i="11"/>
  <c r="AC1547" i="11"/>
  <c r="AB1547" i="11"/>
  <c r="U1547" i="11"/>
  <c r="X1547" i="11" s="1"/>
  <c r="T1547" i="11"/>
  <c r="AC1546" i="11"/>
  <c r="AB1546" i="11"/>
  <c r="U1546" i="11"/>
  <c r="X1546" i="11" s="1"/>
  <c r="T1546" i="11"/>
  <c r="AC1545" i="11"/>
  <c r="AB1545" i="11"/>
  <c r="U1545" i="11"/>
  <c r="T1545" i="11"/>
  <c r="AC1544" i="11"/>
  <c r="AB1544" i="11"/>
  <c r="U1544" i="11"/>
  <c r="T1544" i="11"/>
  <c r="AC1543" i="11"/>
  <c r="AB1543" i="11"/>
  <c r="U1543" i="11"/>
  <c r="T1543" i="11"/>
  <c r="AC1542" i="11"/>
  <c r="AB1542" i="11"/>
  <c r="U1542" i="11"/>
  <c r="X1542" i="11" s="1"/>
  <c r="T1542" i="11"/>
  <c r="AC1541" i="11"/>
  <c r="AB1541" i="11"/>
  <c r="U1541" i="11"/>
  <c r="X1541" i="11" s="1"/>
  <c r="T1541" i="11"/>
  <c r="AC1540" i="11"/>
  <c r="AB1540" i="11"/>
  <c r="U1540" i="11"/>
  <c r="T1540" i="11"/>
  <c r="AC1539" i="11"/>
  <c r="AB1539" i="11"/>
  <c r="U1539" i="11"/>
  <c r="T1539" i="11"/>
  <c r="AC1538" i="11"/>
  <c r="AB1538" i="11"/>
  <c r="U1538" i="11"/>
  <c r="X1538" i="11" s="1"/>
  <c r="T1538" i="11"/>
  <c r="AC1537" i="11"/>
  <c r="AB1537" i="11"/>
  <c r="U1537" i="11"/>
  <c r="X1537" i="11" s="1"/>
  <c r="T1537" i="11"/>
  <c r="AC1536" i="11"/>
  <c r="AB1536" i="11"/>
  <c r="U1536" i="11"/>
  <c r="T1536" i="11"/>
  <c r="AC1535" i="11"/>
  <c r="AB1535" i="11"/>
  <c r="U1535" i="11"/>
  <c r="T1535" i="11"/>
  <c r="AC1534" i="11"/>
  <c r="AB1534" i="11"/>
  <c r="U1534" i="11"/>
  <c r="X1534" i="11" s="1"/>
  <c r="T1534" i="11"/>
  <c r="AC1533" i="11"/>
  <c r="AB1533" i="11"/>
  <c r="U1533" i="11"/>
  <c r="X1533" i="11" s="1"/>
  <c r="T1533" i="11"/>
  <c r="AC1532" i="11"/>
  <c r="AB1532" i="11"/>
  <c r="U1532" i="11"/>
  <c r="T1532" i="11"/>
  <c r="AC1531" i="11"/>
  <c r="AB1531" i="11"/>
  <c r="U1531" i="11"/>
  <c r="X1531" i="11" s="1"/>
  <c r="T1531" i="11"/>
  <c r="AC1530" i="11"/>
  <c r="AB1530" i="11"/>
  <c r="U1530" i="11"/>
  <c r="X1530" i="11" s="1"/>
  <c r="T1530" i="11"/>
  <c r="AC1529" i="11"/>
  <c r="AB1529" i="11"/>
  <c r="U1529" i="11"/>
  <c r="T1529" i="11"/>
  <c r="AC1528" i="11"/>
  <c r="AB1528" i="11"/>
  <c r="U1528" i="11"/>
  <c r="T1528" i="11"/>
  <c r="AC1527" i="11"/>
  <c r="AB1527" i="11"/>
  <c r="U1527" i="11"/>
  <c r="T1527" i="11"/>
  <c r="AC1526" i="11"/>
  <c r="AB1526" i="11"/>
  <c r="U1526" i="11"/>
  <c r="X1526" i="11" s="1"/>
  <c r="T1526" i="11"/>
  <c r="AC1525" i="11"/>
  <c r="AB1525" i="11"/>
  <c r="U1525" i="11"/>
  <c r="X1525" i="11" s="1"/>
  <c r="T1525" i="11"/>
  <c r="AC1524" i="11"/>
  <c r="AB1524" i="11"/>
  <c r="U1524" i="11"/>
  <c r="T1524" i="11"/>
  <c r="AC1523" i="11"/>
  <c r="AB1523" i="11"/>
  <c r="U1523" i="11"/>
  <c r="V1523" i="11" s="1"/>
  <c r="T1523" i="11"/>
  <c r="AC1522" i="11"/>
  <c r="AB1522" i="11"/>
  <c r="U1522" i="11"/>
  <c r="X1522" i="11" s="1"/>
  <c r="T1522" i="11"/>
  <c r="AC1521" i="11"/>
  <c r="AB1521" i="11"/>
  <c r="U1521" i="11"/>
  <c r="X1521" i="11" s="1"/>
  <c r="T1521" i="11"/>
  <c r="AC1520" i="11"/>
  <c r="AB1520" i="11"/>
  <c r="U1520" i="11"/>
  <c r="T1520" i="11"/>
  <c r="AC1519" i="11"/>
  <c r="AB1519" i="11"/>
  <c r="U1519" i="11"/>
  <c r="T1519" i="11"/>
  <c r="AC1518" i="11"/>
  <c r="AB1518" i="11"/>
  <c r="U1518" i="11"/>
  <c r="X1518" i="11" s="1"/>
  <c r="T1518" i="11"/>
  <c r="AC1517" i="11"/>
  <c r="AB1517" i="11"/>
  <c r="U1517" i="11"/>
  <c r="X1517" i="11" s="1"/>
  <c r="T1517" i="11"/>
  <c r="AC1516" i="11"/>
  <c r="AB1516" i="11"/>
  <c r="U1516" i="11"/>
  <c r="T1516" i="11"/>
  <c r="AC1515" i="11"/>
  <c r="AB1515" i="11"/>
  <c r="U1515" i="11"/>
  <c r="X1515" i="11" s="1"/>
  <c r="T1515" i="11"/>
  <c r="AC1514" i="11"/>
  <c r="AB1514" i="11"/>
  <c r="U1514" i="11"/>
  <c r="X1514" i="11" s="1"/>
  <c r="T1514" i="11"/>
  <c r="AC1513" i="11"/>
  <c r="AB1513" i="11"/>
  <c r="U1513" i="11"/>
  <c r="T1513" i="11"/>
  <c r="AC1512" i="11"/>
  <c r="AB1512" i="11"/>
  <c r="U1512" i="11"/>
  <c r="T1512" i="11"/>
  <c r="AC1511" i="11"/>
  <c r="AB1511" i="11"/>
  <c r="U1511" i="11"/>
  <c r="T1511" i="11"/>
  <c r="AC1510" i="11"/>
  <c r="AB1510" i="11"/>
  <c r="U1510" i="11"/>
  <c r="X1510" i="11" s="1"/>
  <c r="T1510" i="11"/>
  <c r="AC1509" i="11"/>
  <c r="AB1509" i="11"/>
  <c r="U1509" i="11"/>
  <c r="X1509" i="11" s="1"/>
  <c r="T1509" i="11"/>
  <c r="AC1508" i="11"/>
  <c r="AB1508" i="11"/>
  <c r="U1508" i="11"/>
  <c r="T1508" i="11"/>
  <c r="AC1507" i="11"/>
  <c r="AB1507" i="11"/>
  <c r="U1507" i="11"/>
  <c r="T1507" i="11"/>
  <c r="AC1506" i="11"/>
  <c r="AB1506" i="11"/>
  <c r="U1506" i="11"/>
  <c r="X1506" i="11" s="1"/>
  <c r="T1506" i="11"/>
  <c r="AC1505" i="11"/>
  <c r="AB1505" i="11"/>
  <c r="U1505" i="11"/>
  <c r="X1505" i="11" s="1"/>
  <c r="T1505" i="11"/>
  <c r="AC1504" i="11"/>
  <c r="AB1504" i="11"/>
  <c r="U1504" i="11"/>
  <c r="T1504" i="11"/>
  <c r="AC1503" i="11"/>
  <c r="AB1503" i="11"/>
  <c r="U1503" i="11"/>
  <c r="T1503" i="11"/>
  <c r="AC1502" i="11"/>
  <c r="AB1502" i="11"/>
  <c r="U1502" i="11"/>
  <c r="X1502" i="11" s="1"/>
  <c r="T1502" i="11"/>
  <c r="AC1501" i="11"/>
  <c r="AB1501" i="11"/>
  <c r="U1501" i="11"/>
  <c r="X1501" i="11" s="1"/>
  <c r="T1501" i="11"/>
  <c r="AC1500" i="11"/>
  <c r="AB1500" i="11"/>
  <c r="U1500" i="11"/>
  <c r="T1500" i="11"/>
  <c r="AC1499" i="11"/>
  <c r="AB1499" i="11"/>
  <c r="U1499" i="11"/>
  <c r="X1499" i="11" s="1"/>
  <c r="T1499" i="11"/>
  <c r="AC1498" i="11"/>
  <c r="AB1498" i="11"/>
  <c r="U1498" i="11"/>
  <c r="X1498" i="11" s="1"/>
  <c r="T1498" i="11"/>
  <c r="AC1497" i="11"/>
  <c r="AB1497" i="11"/>
  <c r="U1497" i="11"/>
  <c r="T1497" i="11"/>
  <c r="AC1496" i="11"/>
  <c r="AB1496" i="11"/>
  <c r="U1496" i="11"/>
  <c r="T1496" i="11"/>
  <c r="AC1495" i="11"/>
  <c r="AB1495" i="11"/>
  <c r="U1495" i="11"/>
  <c r="T1495" i="11"/>
  <c r="AC1494" i="11"/>
  <c r="AB1494" i="11"/>
  <c r="U1494" i="11"/>
  <c r="X1494" i="11" s="1"/>
  <c r="T1494" i="11"/>
  <c r="AC1493" i="11"/>
  <c r="AB1493" i="11"/>
  <c r="U1493" i="11"/>
  <c r="X1493" i="11" s="1"/>
  <c r="T1493" i="11"/>
  <c r="AC1492" i="11"/>
  <c r="AB1492" i="11"/>
  <c r="U1492" i="11"/>
  <c r="T1492" i="11"/>
  <c r="AC1491" i="11"/>
  <c r="AB1491" i="11"/>
  <c r="U1491" i="11"/>
  <c r="T1491" i="11"/>
  <c r="AC1490" i="11"/>
  <c r="AB1490" i="11"/>
  <c r="U1490" i="11"/>
  <c r="T1490" i="11"/>
  <c r="AC1489" i="11"/>
  <c r="AB1489" i="11"/>
  <c r="U1489" i="11"/>
  <c r="X1489" i="11" s="1"/>
  <c r="T1489" i="11"/>
  <c r="AC1488" i="11"/>
  <c r="AB1488" i="11"/>
  <c r="U1488" i="11"/>
  <c r="T1488" i="11"/>
  <c r="AC1487" i="11"/>
  <c r="AB1487" i="11"/>
  <c r="U1487" i="11"/>
  <c r="T1487" i="11"/>
  <c r="AC1486" i="11"/>
  <c r="AB1486" i="11"/>
  <c r="U1486" i="11"/>
  <c r="T1486" i="11"/>
  <c r="AC1485" i="11"/>
  <c r="AB1485" i="11"/>
  <c r="U1485" i="11"/>
  <c r="X1485" i="11" s="1"/>
  <c r="T1485" i="11"/>
  <c r="AC1484" i="11"/>
  <c r="AB1484" i="11"/>
  <c r="U1484" i="11"/>
  <c r="T1484" i="11"/>
  <c r="AC1483" i="11"/>
  <c r="AB1483" i="11"/>
  <c r="U1483" i="11"/>
  <c r="X1483" i="11" s="1"/>
  <c r="T1483" i="11"/>
  <c r="AC1482" i="11"/>
  <c r="AB1482" i="11"/>
  <c r="U1482" i="11"/>
  <c r="T1482" i="11"/>
  <c r="AC1481" i="11"/>
  <c r="AB1481" i="11"/>
  <c r="U1481" i="11"/>
  <c r="T1481" i="11"/>
  <c r="AC1480" i="11"/>
  <c r="AB1480" i="11"/>
  <c r="U1480" i="11"/>
  <c r="T1480" i="11"/>
  <c r="AC1479" i="11"/>
  <c r="AB1479" i="11"/>
  <c r="U1479" i="11"/>
  <c r="T1479" i="11"/>
  <c r="AC1478" i="11"/>
  <c r="AB1478" i="11"/>
  <c r="U1478" i="11"/>
  <c r="T1478" i="11"/>
  <c r="AC1477" i="11"/>
  <c r="AB1477" i="11"/>
  <c r="U1477" i="11"/>
  <c r="X1477" i="11" s="1"/>
  <c r="T1477" i="11"/>
  <c r="AC1476" i="11"/>
  <c r="AB1476" i="11"/>
  <c r="U1476" i="11"/>
  <c r="T1476" i="11"/>
  <c r="AC1475" i="11"/>
  <c r="AB1475" i="11"/>
  <c r="U1475" i="11"/>
  <c r="V1475" i="11" s="1"/>
  <c r="T1475" i="11"/>
  <c r="AC1474" i="11"/>
  <c r="AB1474" i="11"/>
  <c r="U1474" i="11"/>
  <c r="T1474" i="11"/>
  <c r="AC1473" i="11"/>
  <c r="AB1473" i="11"/>
  <c r="U1473" i="11"/>
  <c r="X1473" i="11" s="1"/>
  <c r="T1473" i="11"/>
  <c r="AC1472" i="11"/>
  <c r="AB1472" i="11"/>
  <c r="U1472" i="11"/>
  <c r="T1472" i="11"/>
  <c r="AC1471" i="11"/>
  <c r="AB1471" i="11"/>
  <c r="U1471" i="11"/>
  <c r="T1471" i="11"/>
  <c r="AC1470" i="11"/>
  <c r="AB1470" i="11"/>
  <c r="U1470" i="11"/>
  <c r="T1470" i="11"/>
  <c r="AC1469" i="11"/>
  <c r="AB1469" i="11"/>
  <c r="U1469" i="11"/>
  <c r="X1469" i="11" s="1"/>
  <c r="T1469" i="11"/>
  <c r="AC1468" i="11"/>
  <c r="AB1468" i="11"/>
  <c r="U1468" i="11"/>
  <c r="T1468" i="11"/>
  <c r="AC1467" i="11"/>
  <c r="AB1467" i="11"/>
  <c r="U1467" i="11"/>
  <c r="T1467" i="11"/>
  <c r="AC1466" i="11"/>
  <c r="AB1466" i="11"/>
  <c r="U1466" i="11"/>
  <c r="T1466" i="11"/>
  <c r="AC1465" i="11"/>
  <c r="AB1465" i="11"/>
  <c r="U1465" i="11"/>
  <c r="T1465" i="11"/>
  <c r="AC1464" i="11"/>
  <c r="AB1464" i="11"/>
  <c r="U1464" i="11"/>
  <c r="T1464" i="11"/>
  <c r="AC1463" i="11"/>
  <c r="AB1463" i="11"/>
  <c r="U1463" i="11"/>
  <c r="V1463" i="11" s="1"/>
  <c r="T1463" i="11"/>
  <c r="AC1462" i="11"/>
  <c r="AB1462" i="11"/>
  <c r="U1462" i="11"/>
  <c r="T1462" i="11"/>
  <c r="AC1461" i="11"/>
  <c r="AB1461" i="11"/>
  <c r="U1461" i="11"/>
  <c r="X1461" i="11" s="1"/>
  <c r="T1461" i="11"/>
  <c r="AC1460" i="11"/>
  <c r="AB1460" i="11"/>
  <c r="U1460" i="11"/>
  <c r="T1460" i="11"/>
  <c r="AC1459" i="11"/>
  <c r="AB1459" i="11"/>
  <c r="U1459" i="11"/>
  <c r="T1459" i="11"/>
  <c r="AC1458" i="11"/>
  <c r="AB1458" i="11"/>
  <c r="U1458" i="11"/>
  <c r="T1458" i="11"/>
  <c r="AC1457" i="11"/>
  <c r="AB1457" i="11"/>
  <c r="U1457" i="11"/>
  <c r="X1457" i="11" s="1"/>
  <c r="T1457" i="11"/>
  <c r="AC1456" i="11"/>
  <c r="AB1456" i="11"/>
  <c r="U1456" i="11"/>
  <c r="T1456" i="11"/>
  <c r="AC1455" i="11"/>
  <c r="AB1455" i="11"/>
  <c r="U1455" i="11"/>
  <c r="T1455" i="11"/>
  <c r="AC1454" i="11"/>
  <c r="AB1454" i="11"/>
  <c r="U1454" i="11"/>
  <c r="T1454" i="11"/>
  <c r="AC1453" i="11"/>
  <c r="AB1453" i="11"/>
  <c r="U1453" i="11"/>
  <c r="T1453" i="11"/>
  <c r="AC1452" i="11"/>
  <c r="AB1452" i="11"/>
  <c r="U1452" i="11"/>
  <c r="T1452" i="11"/>
  <c r="AC1451" i="11"/>
  <c r="AB1451" i="11"/>
  <c r="U1451" i="11"/>
  <c r="X1451" i="11" s="1"/>
  <c r="T1451" i="11"/>
  <c r="AC1450" i="11"/>
  <c r="AB1450" i="11"/>
  <c r="U1450" i="11"/>
  <c r="T1450" i="11"/>
  <c r="AC1449" i="11"/>
  <c r="AB1449" i="11"/>
  <c r="U1449" i="11"/>
  <c r="T1449" i="11"/>
  <c r="AC1448" i="11"/>
  <c r="AB1448" i="11"/>
  <c r="U1448" i="11"/>
  <c r="T1448" i="11"/>
  <c r="AC1447" i="11"/>
  <c r="AB1447" i="11"/>
  <c r="U1447" i="11"/>
  <c r="V1447" i="11" s="1"/>
  <c r="T1447" i="11"/>
  <c r="AC1446" i="11"/>
  <c r="AB1446" i="11"/>
  <c r="U1446" i="11"/>
  <c r="T1446" i="11"/>
  <c r="AC1445" i="11"/>
  <c r="AB1445" i="11"/>
  <c r="U1445" i="11"/>
  <c r="T1445" i="11"/>
  <c r="AC1444" i="11"/>
  <c r="AB1444" i="11"/>
  <c r="U1444" i="11"/>
  <c r="T1444" i="11"/>
  <c r="AC1443" i="11"/>
  <c r="AB1443" i="11"/>
  <c r="U1443" i="11"/>
  <c r="T1443" i="11"/>
  <c r="AC1442" i="11"/>
  <c r="AB1442" i="11"/>
  <c r="U1442" i="11"/>
  <c r="T1442" i="11"/>
  <c r="AC1441" i="11"/>
  <c r="AB1441" i="11"/>
  <c r="U1441" i="11"/>
  <c r="X1441" i="11" s="1"/>
  <c r="T1441" i="11"/>
  <c r="AC1440" i="11"/>
  <c r="AB1440" i="11"/>
  <c r="U1440" i="11"/>
  <c r="T1440" i="11"/>
  <c r="AC1439" i="11"/>
  <c r="AB1439" i="11"/>
  <c r="U1439" i="11"/>
  <c r="T1439" i="11"/>
  <c r="AC1438" i="11"/>
  <c r="AB1438" i="11"/>
  <c r="U1438" i="11"/>
  <c r="T1438" i="11"/>
  <c r="AC1437" i="11"/>
  <c r="AB1437" i="11"/>
  <c r="U1437" i="11"/>
  <c r="X1437" i="11" s="1"/>
  <c r="T1437" i="11"/>
  <c r="AC1436" i="11"/>
  <c r="AB1436" i="11"/>
  <c r="U1436" i="11"/>
  <c r="T1436" i="11"/>
  <c r="AC1435" i="11"/>
  <c r="AB1435" i="11"/>
  <c r="U1435" i="11"/>
  <c r="T1435" i="11"/>
  <c r="AC1434" i="11"/>
  <c r="AB1434" i="11"/>
  <c r="U1434" i="11"/>
  <c r="T1434" i="11"/>
  <c r="AC1433" i="11"/>
  <c r="AB1433" i="11"/>
  <c r="U1433" i="11"/>
  <c r="T1433" i="11"/>
  <c r="AC1432" i="11"/>
  <c r="AB1432" i="11"/>
  <c r="U1432" i="11"/>
  <c r="T1432" i="11"/>
  <c r="AC1431" i="11"/>
  <c r="AB1431" i="11"/>
  <c r="U1431" i="11"/>
  <c r="V1431" i="11" s="1"/>
  <c r="T1431" i="11"/>
  <c r="AC1430" i="11"/>
  <c r="AB1430" i="11"/>
  <c r="U1430" i="11"/>
  <c r="T1430" i="11"/>
  <c r="AC1429" i="11"/>
  <c r="AB1429" i="11"/>
  <c r="U1429" i="11"/>
  <c r="X1429" i="11" s="1"/>
  <c r="T1429" i="11"/>
  <c r="AC1428" i="11"/>
  <c r="AB1428" i="11"/>
  <c r="U1428" i="11"/>
  <c r="T1428" i="11"/>
  <c r="AC1427" i="11"/>
  <c r="AB1427" i="11"/>
  <c r="U1427" i="11"/>
  <c r="T1427" i="11"/>
  <c r="AC1426" i="11"/>
  <c r="AB1426" i="11"/>
  <c r="U1426" i="11"/>
  <c r="T1426" i="11"/>
  <c r="AC1425" i="11"/>
  <c r="AB1425" i="11"/>
  <c r="U1425" i="11"/>
  <c r="X1425" i="11" s="1"/>
  <c r="T1425" i="11"/>
  <c r="AC1424" i="11"/>
  <c r="AB1424" i="11"/>
  <c r="U1424" i="11"/>
  <c r="T1424" i="11"/>
  <c r="AC1423" i="11"/>
  <c r="AB1423" i="11"/>
  <c r="U1423" i="11"/>
  <c r="T1423" i="11"/>
  <c r="AC1422" i="11"/>
  <c r="AB1422" i="11"/>
  <c r="U1422" i="11"/>
  <c r="T1422" i="11"/>
  <c r="AC1421" i="11"/>
  <c r="AB1421" i="11"/>
  <c r="U1421" i="11"/>
  <c r="T1421" i="11"/>
  <c r="AC1420" i="11"/>
  <c r="AB1420" i="11"/>
  <c r="U1420" i="11"/>
  <c r="T1420" i="11"/>
  <c r="AC1419" i="11"/>
  <c r="AB1419" i="11"/>
  <c r="U1419" i="11"/>
  <c r="X1419" i="11" s="1"/>
  <c r="T1419" i="11"/>
  <c r="AC1418" i="11"/>
  <c r="AB1418" i="11"/>
  <c r="U1418" i="11"/>
  <c r="T1418" i="11"/>
  <c r="AC1417" i="11"/>
  <c r="AB1417" i="11"/>
  <c r="U1417" i="11"/>
  <c r="T1417" i="11"/>
  <c r="AC1416" i="11"/>
  <c r="AB1416" i="11"/>
  <c r="U1416" i="11"/>
  <c r="T1416" i="11"/>
  <c r="AC1415" i="11"/>
  <c r="AB1415" i="11"/>
  <c r="U1415" i="11"/>
  <c r="V1415" i="11" s="1"/>
  <c r="T1415" i="11"/>
  <c r="AC1414" i="11"/>
  <c r="AB1414" i="11"/>
  <c r="U1414" i="11"/>
  <c r="T1414" i="11"/>
  <c r="AC1413" i="11"/>
  <c r="AB1413" i="11"/>
  <c r="U1413" i="11"/>
  <c r="T1413" i="11"/>
  <c r="AC1412" i="11"/>
  <c r="AB1412" i="11"/>
  <c r="U1412" i="11"/>
  <c r="T1412" i="11"/>
  <c r="AC1411" i="11"/>
  <c r="AB1411" i="11"/>
  <c r="U1411" i="11"/>
  <c r="V1411" i="11" s="1"/>
  <c r="T1411" i="11"/>
  <c r="AC1410" i="11"/>
  <c r="AB1410" i="11"/>
  <c r="U1410" i="11"/>
  <c r="T1410" i="11"/>
  <c r="AC1409" i="11"/>
  <c r="AB1409" i="11"/>
  <c r="U1409" i="11"/>
  <c r="X1409" i="11" s="1"/>
  <c r="T1409" i="11"/>
  <c r="AC1408" i="11"/>
  <c r="AB1408" i="11"/>
  <c r="U1408" i="11"/>
  <c r="T1408" i="11"/>
  <c r="AC1407" i="11"/>
  <c r="AB1407" i="11"/>
  <c r="U1407" i="11"/>
  <c r="T1407" i="11"/>
  <c r="AC1406" i="11"/>
  <c r="AB1406" i="11"/>
  <c r="U1406" i="11"/>
  <c r="T1406" i="11"/>
  <c r="AC1405" i="11"/>
  <c r="AB1405" i="11"/>
  <c r="U1405" i="11"/>
  <c r="X1405" i="11" s="1"/>
  <c r="T1405" i="11"/>
  <c r="AC1404" i="11"/>
  <c r="AB1404" i="11"/>
  <c r="U1404" i="11"/>
  <c r="T1404" i="11"/>
  <c r="AC1403" i="11"/>
  <c r="AB1403" i="11"/>
  <c r="U1403" i="11"/>
  <c r="T1403" i="11"/>
  <c r="AC1402" i="11"/>
  <c r="AB1402" i="11"/>
  <c r="U1402" i="11"/>
  <c r="T1402" i="11"/>
  <c r="AC1401" i="11"/>
  <c r="AB1401" i="11"/>
  <c r="U1401" i="11"/>
  <c r="T1401" i="11"/>
  <c r="AC1400" i="11"/>
  <c r="AB1400" i="11"/>
  <c r="U1400" i="11"/>
  <c r="T1400" i="11"/>
  <c r="AC1399" i="11"/>
  <c r="AB1399" i="11"/>
  <c r="U1399" i="11"/>
  <c r="T1399" i="11"/>
  <c r="AC1398" i="11"/>
  <c r="AB1398" i="11"/>
  <c r="U1398" i="11"/>
  <c r="T1398" i="11"/>
  <c r="AC1397" i="11"/>
  <c r="AB1397" i="11"/>
  <c r="U1397" i="11"/>
  <c r="X1397" i="11" s="1"/>
  <c r="T1397" i="11"/>
  <c r="AC1396" i="11"/>
  <c r="AB1396" i="11"/>
  <c r="U1396" i="11"/>
  <c r="T1396" i="11"/>
  <c r="AC1395" i="11"/>
  <c r="AB1395" i="11"/>
  <c r="U1395" i="11"/>
  <c r="X1395" i="11" s="1"/>
  <c r="T1395" i="11"/>
  <c r="AC1394" i="11"/>
  <c r="AB1394" i="11"/>
  <c r="U1394" i="11"/>
  <c r="T1394" i="11"/>
  <c r="AC1393" i="11"/>
  <c r="AB1393" i="11"/>
  <c r="U1393" i="11"/>
  <c r="X1393" i="11" s="1"/>
  <c r="T1393" i="11"/>
  <c r="AC1392" i="11"/>
  <c r="AB1392" i="11"/>
  <c r="U1392" i="11"/>
  <c r="T1392" i="11"/>
  <c r="AC1391" i="11"/>
  <c r="AB1391" i="11"/>
  <c r="U1391" i="11"/>
  <c r="T1391" i="11"/>
  <c r="AC1390" i="11"/>
  <c r="AB1390" i="11"/>
  <c r="U1390" i="11"/>
  <c r="T1390" i="11"/>
  <c r="AC1389" i="11"/>
  <c r="AB1389" i="11"/>
  <c r="U1389" i="11"/>
  <c r="T1389" i="11"/>
  <c r="AC1388" i="11"/>
  <c r="AB1388" i="11"/>
  <c r="U1388" i="11"/>
  <c r="T1388" i="11"/>
  <c r="AC1387" i="11"/>
  <c r="AB1387" i="11"/>
  <c r="U1387" i="11"/>
  <c r="X1387" i="11" s="1"/>
  <c r="T1387" i="11"/>
  <c r="AC1386" i="11"/>
  <c r="AB1386" i="11"/>
  <c r="U1386" i="11"/>
  <c r="T1386" i="11"/>
  <c r="AC1385" i="11"/>
  <c r="AB1385" i="11"/>
  <c r="U1385" i="11"/>
  <c r="T1385" i="11"/>
  <c r="AC1384" i="11"/>
  <c r="AB1384" i="11"/>
  <c r="U1384" i="11"/>
  <c r="T1384" i="11"/>
  <c r="AC1383" i="11"/>
  <c r="AB1383" i="11"/>
  <c r="U1383" i="11"/>
  <c r="V1383" i="11" s="1"/>
  <c r="T1383" i="11"/>
  <c r="AC1382" i="11"/>
  <c r="AB1382" i="11"/>
  <c r="U1382" i="11"/>
  <c r="T1382" i="11"/>
  <c r="AC1381" i="11"/>
  <c r="AB1381" i="11"/>
  <c r="U1381" i="11"/>
  <c r="X1381" i="11" s="1"/>
  <c r="T1381" i="11"/>
  <c r="AC1380" i="11"/>
  <c r="AB1380" i="11"/>
  <c r="U1380" i="11"/>
  <c r="T1380" i="11"/>
  <c r="AC1379" i="11"/>
  <c r="AB1379" i="11"/>
  <c r="U1379" i="11"/>
  <c r="X1379" i="11" s="1"/>
  <c r="T1379" i="11"/>
  <c r="AC1378" i="11"/>
  <c r="AB1378" i="11"/>
  <c r="U1378" i="11"/>
  <c r="T1378" i="11"/>
  <c r="AC1377" i="11"/>
  <c r="AB1377" i="11"/>
  <c r="U1377" i="11"/>
  <c r="X1377" i="11" s="1"/>
  <c r="T1377" i="11"/>
  <c r="AC1376" i="11"/>
  <c r="AB1376" i="11"/>
  <c r="U1376" i="11"/>
  <c r="T1376" i="11"/>
  <c r="AC1375" i="11"/>
  <c r="AB1375" i="11"/>
  <c r="U1375" i="11"/>
  <c r="T1375" i="11"/>
  <c r="AC1374" i="11"/>
  <c r="AB1374" i="11"/>
  <c r="U1374" i="11"/>
  <c r="T1374" i="11"/>
  <c r="AC1373" i="11"/>
  <c r="AB1373" i="11"/>
  <c r="U1373" i="11"/>
  <c r="T1373" i="11"/>
  <c r="AC1372" i="11"/>
  <c r="AB1372" i="11"/>
  <c r="U1372" i="11"/>
  <c r="T1372" i="11"/>
  <c r="AC1371" i="11"/>
  <c r="AB1371" i="11"/>
  <c r="U1371" i="11"/>
  <c r="X1371" i="11" s="1"/>
  <c r="T1371" i="11"/>
  <c r="AC1370" i="11"/>
  <c r="AB1370" i="11"/>
  <c r="U1370" i="11"/>
  <c r="T1370" i="11"/>
  <c r="AC1369" i="11"/>
  <c r="AB1369" i="11"/>
  <c r="U1369" i="11"/>
  <c r="T1369" i="11"/>
  <c r="AC1368" i="11"/>
  <c r="AB1368" i="11"/>
  <c r="U1368" i="11"/>
  <c r="T1368" i="11"/>
  <c r="AC1367" i="11"/>
  <c r="AB1367" i="11"/>
  <c r="U1367" i="11"/>
  <c r="T1367" i="11"/>
  <c r="AC1366" i="11"/>
  <c r="AB1366" i="11"/>
  <c r="U1366" i="11"/>
  <c r="T1366" i="11"/>
  <c r="AC1365" i="11"/>
  <c r="AB1365" i="11"/>
  <c r="U1365" i="11"/>
  <c r="X1365" i="11" s="1"/>
  <c r="T1365" i="11"/>
  <c r="AC1364" i="11"/>
  <c r="AB1364" i="11"/>
  <c r="U1364" i="11"/>
  <c r="T1364" i="11"/>
  <c r="AC1363" i="11"/>
  <c r="AB1363" i="11"/>
  <c r="U1363" i="11"/>
  <c r="X1363" i="11" s="1"/>
  <c r="T1363" i="11"/>
  <c r="AC1362" i="11"/>
  <c r="AB1362" i="11"/>
  <c r="U1362" i="11"/>
  <c r="T1362" i="11"/>
  <c r="AC1361" i="11"/>
  <c r="AB1361" i="11"/>
  <c r="U1361" i="11"/>
  <c r="X1361" i="11" s="1"/>
  <c r="T1361" i="11"/>
  <c r="AC1360" i="11"/>
  <c r="AB1360" i="11"/>
  <c r="U1360" i="11"/>
  <c r="T1360" i="11"/>
  <c r="AC1359" i="11"/>
  <c r="AB1359" i="11"/>
  <c r="U1359" i="11"/>
  <c r="T1359" i="11"/>
  <c r="AC1358" i="11"/>
  <c r="AB1358" i="11"/>
  <c r="U1358" i="11"/>
  <c r="T1358" i="11"/>
  <c r="AC1357" i="11"/>
  <c r="AB1357" i="11"/>
  <c r="U1357" i="11"/>
  <c r="T1357" i="11"/>
  <c r="AC1356" i="11"/>
  <c r="AB1356" i="11"/>
  <c r="U1356" i="11"/>
  <c r="T1356" i="11"/>
  <c r="AC1355" i="11"/>
  <c r="AB1355" i="11"/>
  <c r="U1355" i="11"/>
  <c r="X1355" i="11" s="1"/>
  <c r="T1355" i="11"/>
  <c r="AC1354" i="11"/>
  <c r="AB1354" i="11"/>
  <c r="U1354" i="11"/>
  <c r="T1354" i="11"/>
  <c r="AC1353" i="11"/>
  <c r="AB1353" i="11"/>
  <c r="U1353" i="11"/>
  <c r="T1353" i="11"/>
  <c r="AC1352" i="11"/>
  <c r="AB1352" i="11"/>
  <c r="U1352" i="11"/>
  <c r="T1352" i="11"/>
  <c r="AC1351" i="11"/>
  <c r="AB1351" i="11"/>
  <c r="U1351" i="11"/>
  <c r="V1351" i="11" s="1"/>
  <c r="T1351" i="11"/>
  <c r="AC1350" i="11"/>
  <c r="AB1350" i="11"/>
  <c r="U1350" i="11"/>
  <c r="T1350" i="11"/>
  <c r="AC1349" i="11"/>
  <c r="AB1349" i="11"/>
  <c r="U1349" i="11"/>
  <c r="X1349" i="11" s="1"/>
  <c r="T1349" i="11"/>
  <c r="AC1348" i="11"/>
  <c r="AB1348" i="11"/>
  <c r="U1348" i="11"/>
  <c r="T1348" i="11"/>
  <c r="AC1347" i="11"/>
  <c r="AB1347" i="11"/>
  <c r="U1347" i="11"/>
  <c r="X1347" i="11" s="1"/>
  <c r="T1347" i="11"/>
  <c r="AC1346" i="11"/>
  <c r="AB1346" i="11"/>
  <c r="U1346" i="11"/>
  <c r="T1346" i="11"/>
  <c r="AC1345" i="11"/>
  <c r="AB1345" i="11"/>
  <c r="U1345" i="11"/>
  <c r="X1345" i="11" s="1"/>
  <c r="T1345" i="11"/>
  <c r="AC1344" i="11"/>
  <c r="AB1344" i="11"/>
  <c r="U1344" i="11"/>
  <c r="T1344" i="11"/>
  <c r="AC1343" i="11"/>
  <c r="AB1343" i="11"/>
  <c r="U1343" i="11"/>
  <c r="T1343" i="11"/>
  <c r="AC1342" i="11"/>
  <c r="AB1342" i="11"/>
  <c r="U1342" i="11"/>
  <c r="T1342" i="11"/>
  <c r="AC1341" i="11"/>
  <c r="AB1341" i="11"/>
  <c r="U1341" i="11"/>
  <c r="T1341" i="11"/>
  <c r="AC1340" i="11"/>
  <c r="AB1340" i="11"/>
  <c r="U1340" i="11"/>
  <c r="T1340" i="11"/>
  <c r="AC1339" i="11"/>
  <c r="AB1339" i="11"/>
  <c r="U1339" i="11"/>
  <c r="X1339" i="11" s="1"/>
  <c r="T1339" i="11"/>
  <c r="AC1338" i="11"/>
  <c r="AB1338" i="11"/>
  <c r="U1338" i="11"/>
  <c r="T1338" i="11"/>
  <c r="AC1337" i="11"/>
  <c r="AB1337" i="11"/>
  <c r="U1337" i="11"/>
  <c r="T1337" i="11"/>
  <c r="AC1336" i="11"/>
  <c r="AB1336" i="11"/>
  <c r="U1336" i="11"/>
  <c r="T1336" i="11"/>
  <c r="AC1335" i="11"/>
  <c r="AB1335" i="11"/>
  <c r="U1335" i="11"/>
  <c r="T1335" i="11"/>
  <c r="AC1334" i="11"/>
  <c r="AB1334" i="11"/>
  <c r="U1334" i="11"/>
  <c r="T1334" i="11"/>
  <c r="AC1333" i="11"/>
  <c r="AB1333" i="11"/>
  <c r="U1333" i="11"/>
  <c r="X1333" i="11" s="1"/>
  <c r="T1333" i="11"/>
  <c r="AC1332" i="11"/>
  <c r="AB1332" i="11"/>
  <c r="U1332" i="11"/>
  <c r="T1332" i="11"/>
  <c r="AC1331" i="11"/>
  <c r="AB1331" i="11"/>
  <c r="U1331" i="11"/>
  <c r="T1331" i="11"/>
  <c r="AC1330" i="11"/>
  <c r="AB1330" i="11"/>
  <c r="U1330" i="11"/>
  <c r="T1330" i="11"/>
  <c r="AC1329" i="11"/>
  <c r="AB1329" i="11"/>
  <c r="U1329" i="11"/>
  <c r="X1329" i="11" s="1"/>
  <c r="T1329" i="11"/>
  <c r="AC1328" i="11"/>
  <c r="AB1328" i="11"/>
  <c r="U1328" i="11"/>
  <c r="T1328" i="11"/>
  <c r="AC1327" i="11"/>
  <c r="AB1327" i="11"/>
  <c r="U1327" i="11"/>
  <c r="T1327" i="11"/>
  <c r="AC1326" i="11"/>
  <c r="AB1326" i="11"/>
  <c r="U1326" i="11"/>
  <c r="T1326" i="11"/>
  <c r="AC1325" i="11"/>
  <c r="AB1325" i="11"/>
  <c r="U1325" i="11"/>
  <c r="T1325" i="11"/>
  <c r="AC1324" i="11"/>
  <c r="AB1324" i="11"/>
  <c r="U1324" i="11"/>
  <c r="T1324" i="11"/>
  <c r="AC1323" i="11"/>
  <c r="AB1323" i="11"/>
  <c r="U1323" i="11"/>
  <c r="X1323" i="11" s="1"/>
  <c r="T1323" i="11"/>
  <c r="AC1322" i="11"/>
  <c r="AB1322" i="11"/>
  <c r="U1322" i="11"/>
  <c r="T1322" i="11"/>
  <c r="AC1321" i="11"/>
  <c r="AB1321" i="11"/>
  <c r="U1321" i="11"/>
  <c r="T1321" i="11"/>
  <c r="AC1320" i="11"/>
  <c r="AB1320" i="11"/>
  <c r="U1320" i="11"/>
  <c r="T1320" i="11"/>
  <c r="AC1319" i="11"/>
  <c r="AB1319" i="11"/>
  <c r="U1319" i="11"/>
  <c r="V1319" i="11" s="1"/>
  <c r="T1319" i="11"/>
  <c r="AC1318" i="11"/>
  <c r="AB1318" i="11"/>
  <c r="U1318" i="11"/>
  <c r="T1318" i="11"/>
  <c r="AC1317" i="11"/>
  <c r="AB1317" i="11"/>
  <c r="U1317" i="11"/>
  <c r="T1317" i="11"/>
  <c r="AC1316" i="11"/>
  <c r="AB1316" i="11"/>
  <c r="U1316" i="11"/>
  <c r="T1316" i="11"/>
  <c r="AC1315" i="11"/>
  <c r="AB1315" i="11"/>
  <c r="U1315" i="11"/>
  <c r="V1315" i="11" s="1"/>
  <c r="T1315" i="11"/>
  <c r="AC1314" i="11"/>
  <c r="AB1314" i="11"/>
  <c r="U1314" i="11"/>
  <c r="T1314" i="11"/>
  <c r="AC1313" i="11"/>
  <c r="AB1313" i="11"/>
  <c r="U1313" i="11"/>
  <c r="X1313" i="11" s="1"/>
  <c r="T1313" i="11"/>
  <c r="AC1312" i="11"/>
  <c r="AB1312" i="11"/>
  <c r="U1312" i="11"/>
  <c r="T1312" i="11"/>
  <c r="AC1311" i="11"/>
  <c r="AB1311" i="11"/>
  <c r="U1311" i="11"/>
  <c r="T1311" i="11"/>
  <c r="AC1310" i="11"/>
  <c r="AB1310" i="11"/>
  <c r="U1310" i="11"/>
  <c r="T1310" i="11"/>
  <c r="AC1309" i="11"/>
  <c r="AB1309" i="11"/>
  <c r="U1309" i="11"/>
  <c r="X1309" i="11" s="1"/>
  <c r="T1309" i="11"/>
  <c r="AC1308" i="11"/>
  <c r="AB1308" i="11"/>
  <c r="U1308" i="11"/>
  <c r="T1308" i="11"/>
  <c r="AC1307" i="11"/>
  <c r="AB1307" i="11"/>
  <c r="U1307" i="11"/>
  <c r="T1307" i="11"/>
  <c r="AC1306" i="11"/>
  <c r="AB1306" i="11"/>
  <c r="U1306" i="11"/>
  <c r="T1306" i="11"/>
  <c r="AC1305" i="11"/>
  <c r="AB1305" i="11"/>
  <c r="U1305" i="11"/>
  <c r="T1305" i="11"/>
  <c r="AC1304" i="11"/>
  <c r="AB1304" i="11"/>
  <c r="U1304" i="11"/>
  <c r="T1304" i="11"/>
  <c r="AC1303" i="11"/>
  <c r="AB1303" i="11"/>
  <c r="U1303" i="11"/>
  <c r="T1303" i="11"/>
  <c r="AC1302" i="11"/>
  <c r="AB1302" i="11"/>
  <c r="U1302" i="11"/>
  <c r="T1302" i="11"/>
  <c r="AC1301" i="11"/>
  <c r="AB1301" i="11"/>
  <c r="U1301" i="11"/>
  <c r="X1301" i="11" s="1"/>
  <c r="T1301" i="11"/>
  <c r="AC1300" i="11"/>
  <c r="AB1300" i="11"/>
  <c r="U1300" i="11"/>
  <c r="T1300" i="11"/>
  <c r="AC1299" i="11"/>
  <c r="AB1299" i="11"/>
  <c r="U1299" i="11"/>
  <c r="T1299" i="11"/>
  <c r="AC1298" i="11"/>
  <c r="AB1298" i="11"/>
  <c r="U1298" i="11"/>
  <c r="T1298" i="11"/>
  <c r="AC1297" i="11"/>
  <c r="AB1297" i="11"/>
  <c r="U1297" i="11"/>
  <c r="X1297" i="11" s="1"/>
  <c r="T1297" i="11"/>
  <c r="AC1296" i="11"/>
  <c r="AB1296" i="11"/>
  <c r="U1296" i="11"/>
  <c r="T1296" i="11"/>
  <c r="AC1295" i="11"/>
  <c r="AB1295" i="11"/>
  <c r="U1295" i="11"/>
  <c r="T1295" i="11"/>
  <c r="AC1294" i="11"/>
  <c r="AB1294" i="11"/>
  <c r="U1294" i="11"/>
  <c r="T1294" i="11"/>
  <c r="AC1293" i="11"/>
  <c r="AB1293" i="11"/>
  <c r="U1293" i="11"/>
  <c r="T1293" i="11"/>
  <c r="AC1292" i="11"/>
  <c r="AB1292" i="11"/>
  <c r="U1292" i="11"/>
  <c r="T1292" i="11"/>
  <c r="AC1291" i="11"/>
  <c r="AB1291" i="11"/>
  <c r="U1291" i="11"/>
  <c r="X1291" i="11" s="1"/>
  <c r="T1291" i="11"/>
  <c r="AC1290" i="11"/>
  <c r="AB1290" i="11"/>
  <c r="U1290" i="11"/>
  <c r="T1290" i="11"/>
  <c r="AC1289" i="11"/>
  <c r="AB1289" i="11"/>
  <c r="U1289" i="11"/>
  <c r="T1289" i="11"/>
  <c r="AC1288" i="11"/>
  <c r="AB1288" i="11"/>
  <c r="U1288" i="11"/>
  <c r="T1288" i="11"/>
  <c r="AC1287" i="11"/>
  <c r="AB1287" i="11"/>
  <c r="U1287" i="11"/>
  <c r="V1287" i="11" s="1"/>
  <c r="T1287" i="11"/>
  <c r="AC1286" i="11"/>
  <c r="AB1286" i="11"/>
  <c r="U1286" i="11"/>
  <c r="T1286" i="11"/>
  <c r="AC1285" i="11"/>
  <c r="AB1285" i="11"/>
  <c r="U1285" i="11"/>
  <c r="T1285" i="11"/>
  <c r="AC1284" i="11"/>
  <c r="AB1284" i="11"/>
  <c r="U1284" i="11"/>
  <c r="T1284" i="11"/>
  <c r="AC1283" i="11"/>
  <c r="AB1283" i="11"/>
  <c r="U1283" i="11"/>
  <c r="V1283" i="11" s="1"/>
  <c r="T1283" i="11"/>
  <c r="AC1282" i="11"/>
  <c r="AB1282" i="11"/>
  <c r="U1282" i="11"/>
  <c r="T1282" i="11"/>
  <c r="AC1281" i="11"/>
  <c r="AB1281" i="11"/>
  <c r="U1281" i="11"/>
  <c r="X1281" i="11" s="1"/>
  <c r="T1281" i="11"/>
  <c r="AC1280" i="11"/>
  <c r="AB1280" i="11"/>
  <c r="U1280" i="11"/>
  <c r="T1280" i="11"/>
  <c r="AC1279" i="11"/>
  <c r="AB1279" i="11"/>
  <c r="U1279" i="11"/>
  <c r="T1279" i="11"/>
  <c r="AC1278" i="11"/>
  <c r="AB1278" i="11"/>
  <c r="U1278" i="11"/>
  <c r="T1278" i="11"/>
  <c r="AC1277" i="11"/>
  <c r="AB1277" i="11"/>
  <c r="U1277" i="11"/>
  <c r="X1277" i="11" s="1"/>
  <c r="T1277" i="11"/>
  <c r="AC1276" i="11"/>
  <c r="AB1276" i="11"/>
  <c r="U1276" i="11"/>
  <c r="T1276" i="11"/>
  <c r="AC1275" i="11"/>
  <c r="AB1275" i="11"/>
  <c r="U1275" i="11"/>
  <c r="T1275" i="11"/>
  <c r="AC1274" i="11"/>
  <c r="AB1274" i="11"/>
  <c r="U1274" i="11"/>
  <c r="T1274" i="11"/>
  <c r="AC1273" i="11"/>
  <c r="AB1273" i="11"/>
  <c r="U1273" i="11"/>
  <c r="T1273" i="11"/>
  <c r="AC1272" i="11"/>
  <c r="AB1272" i="11"/>
  <c r="U1272" i="11"/>
  <c r="T1272" i="11"/>
  <c r="AC1271" i="11"/>
  <c r="AB1271" i="11"/>
  <c r="U1271" i="11"/>
  <c r="V1271" i="11" s="1"/>
  <c r="T1271" i="11"/>
  <c r="AC1270" i="11"/>
  <c r="AB1270" i="11"/>
  <c r="U1270" i="11"/>
  <c r="T1270" i="11"/>
  <c r="AC1269" i="11"/>
  <c r="AB1269" i="11"/>
  <c r="U1269" i="11"/>
  <c r="X1269" i="11" s="1"/>
  <c r="T1269" i="11"/>
  <c r="AC1268" i="11"/>
  <c r="AB1268" i="11"/>
  <c r="U1268" i="11"/>
  <c r="T1268" i="11"/>
  <c r="AC1267" i="11"/>
  <c r="AB1267" i="11"/>
  <c r="U1267" i="11"/>
  <c r="T1267" i="11"/>
  <c r="AC1266" i="11"/>
  <c r="AB1266" i="11"/>
  <c r="U1266" i="11"/>
  <c r="T1266" i="11"/>
  <c r="AC1265" i="11"/>
  <c r="AB1265" i="11"/>
  <c r="U1265" i="11"/>
  <c r="X1265" i="11" s="1"/>
  <c r="T1265" i="11"/>
  <c r="AC1264" i="11"/>
  <c r="AB1264" i="11"/>
  <c r="U1264" i="11"/>
  <c r="T1264" i="11"/>
  <c r="AC1263" i="11"/>
  <c r="AB1263" i="11"/>
  <c r="U1263" i="11"/>
  <c r="T1263" i="11"/>
  <c r="AC1262" i="11"/>
  <c r="AB1262" i="11"/>
  <c r="U1262" i="11"/>
  <c r="T1262" i="11"/>
  <c r="AC1261" i="11"/>
  <c r="AB1261" i="11"/>
  <c r="U1261" i="11"/>
  <c r="X1261" i="11" s="1"/>
  <c r="T1261" i="11"/>
  <c r="AC1260" i="11"/>
  <c r="AB1260" i="11"/>
  <c r="U1260" i="11"/>
  <c r="T1260" i="11"/>
  <c r="AC1259" i="11"/>
  <c r="AB1259" i="11"/>
  <c r="U1259" i="11"/>
  <c r="X1259" i="11" s="1"/>
  <c r="T1259" i="11"/>
  <c r="AC1258" i="11"/>
  <c r="AB1258" i="11"/>
  <c r="U1258" i="11"/>
  <c r="T1258" i="11"/>
  <c r="AC1257" i="11"/>
  <c r="AB1257" i="11"/>
  <c r="U1257" i="11"/>
  <c r="T1257" i="11"/>
  <c r="AC1256" i="11"/>
  <c r="AB1256" i="11"/>
  <c r="U1256" i="11"/>
  <c r="T1256" i="11"/>
  <c r="AC1255" i="11"/>
  <c r="AB1255" i="11"/>
  <c r="U1255" i="11"/>
  <c r="V1255" i="11" s="1"/>
  <c r="T1255" i="11"/>
  <c r="AC1254" i="11"/>
  <c r="AB1254" i="11"/>
  <c r="U1254" i="11"/>
  <c r="T1254" i="11"/>
  <c r="AC1253" i="11"/>
  <c r="AB1253" i="11"/>
  <c r="U1253" i="11"/>
  <c r="T1253" i="11"/>
  <c r="AC1252" i="11"/>
  <c r="AB1252" i="11"/>
  <c r="U1252" i="11"/>
  <c r="T1252" i="11"/>
  <c r="AC1251" i="11"/>
  <c r="AB1251" i="11"/>
  <c r="U1251" i="11"/>
  <c r="T1251" i="11"/>
  <c r="AC1250" i="11"/>
  <c r="AB1250" i="11"/>
  <c r="U1250" i="11"/>
  <c r="T1250" i="11"/>
  <c r="AC1249" i="11"/>
  <c r="AB1249" i="11"/>
  <c r="U1249" i="11"/>
  <c r="X1249" i="11" s="1"/>
  <c r="T1249" i="11"/>
  <c r="AC1248" i="11"/>
  <c r="AB1248" i="11"/>
  <c r="U1248" i="11"/>
  <c r="T1248" i="11"/>
  <c r="AC1247" i="11"/>
  <c r="AB1247" i="11"/>
  <c r="U1247" i="11"/>
  <c r="T1247" i="11"/>
  <c r="AC1246" i="11"/>
  <c r="AB1246" i="11"/>
  <c r="U1246" i="11"/>
  <c r="T1246" i="11"/>
  <c r="AC1245" i="11"/>
  <c r="AB1245" i="11"/>
  <c r="U1245" i="11"/>
  <c r="X1245" i="11" s="1"/>
  <c r="T1245" i="11"/>
  <c r="AC1244" i="11"/>
  <c r="AB1244" i="11"/>
  <c r="U1244" i="11"/>
  <c r="T1244" i="11"/>
  <c r="AC1243" i="11"/>
  <c r="AB1243" i="11"/>
  <c r="U1243" i="11"/>
  <c r="T1243" i="11"/>
  <c r="AC1242" i="11"/>
  <c r="AB1242" i="11"/>
  <c r="U1242" i="11"/>
  <c r="T1242" i="11"/>
  <c r="AC1241" i="11"/>
  <c r="AB1241" i="11"/>
  <c r="U1241" i="11"/>
  <c r="T1241" i="11"/>
  <c r="AC1240" i="11"/>
  <c r="AB1240" i="11"/>
  <c r="U1240" i="11"/>
  <c r="T1240" i="11"/>
  <c r="AC1239" i="11"/>
  <c r="AB1239" i="11"/>
  <c r="U1239" i="11"/>
  <c r="V1239" i="11" s="1"/>
  <c r="T1239" i="11"/>
  <c r="AC1238" i="11"/>
  <c r="AB1238" i="11"/>
  <c r="U1238" i="11"/>
  <c r="T1238" i="11"/>
  <c r="AC1237" i="11"/>
  <c r="AB1237" i="11"/>
  <c r="U1237" i="11"/>
  <c r="X1237" i="11" s="1"/>
  <c r="T1237" i="11"/>
  <c r="AC1236" i="11"/>
  <c r="AB1236" i="11"/>
  <c r="U1236" i="11"/>
  <c r="T1236" i="11"/>
  <c r="AC1235" i="11"/>
  <c r="AB1235" i="11"/>
  <c r="U1235" i="11"/>
  <c r="T1235" i="11"/>
  <c r="AC1234" i="11"/>
  <c r="AB1234" i="11"/>
  <c r="U1234" i="11"/>
  <c r="T1234" i="11"/>
  <c r="AC1233" i="11"/>
  <c r="AB1233" i="11"/>
  <c r="U1233" i="11"/>
  <c r="X1233" i="11" s="1"/>
  <c r="T1233" i="11"/>
  <c r="AC1232" i="11"/>
  <c r="AB1232" i="11"/>
  <c r="U1232" i="11"/>
  <c r="T1232" i="11"/>
  <c r="AC1231" i="11"/>
  <c r="AB1231" i="11"/>
  <c r="U1231" i="11"/>
  <c r="T1231" i="11"/>
  <c r="AC1230" i="11"/>
  <c r="AB1230" i="11"/>
  <c r="U1230" i="11"/>
  <c r="T1230" i="11"/>
  <c r="AC1229" i="11"/>
  <c r="AB1229" i="11"/>
  <c r="U1229" i="11"/>
  <c r="T1229" i="11"/>
  <c r="AC1228" i="11"/>
  <c r="AB1228" i="11"/>
  <c r="U1228" i="11"/>
  <c r="T1228" i="11"/>
  <c r="AC1227" i="11"/>
  <c r="AB1227" i="11"/>
  <c r="U1227" i="11"/>
  <c r="X1227" i="11" s="1"/>
  <c r="T1227" i="11"/>
  <c r="AC1226" i="11"/>
  <c r="AB1226" i="11"/>
  <c r="U1226" i="11"/>
  <c r="T1226" i="11"/>
  <c r="AC1225" i="11"/>
  <c r="AB1225" i="11"/>
  <c r="U1225" i="11"/>
  <c r="T1225" i="11"/>
  <c r="AC1224" i="11"/>
  <c r="AB1224" i="11"/>
  <c r="U1224" i="11"/>
  <c r="T1224" i="11"/>
  <c r="AC1223" i="11"/>
  <c r="AB1223" i="11"/>
  <c r="U1223" i="11"/>
  <c r="V1223" i="11" s="1"/>
  <c r="T1223" i="11"/>
  <c r="AC1222" i="11"/>
  <c r="AB1222" i="11"/>
  <c r="U1222" i="11"/>
  <c r="T1222" i="11"/>
  <c r="AC1221" i="11"/>
  <c r="AB1221" i="11"/>
  <c r="U1221" i="11"/>
  <c r="T1221" i="11"/>
  <c r="AC1220" i="11"/>
  <c r="AB1220" i="11"/>
  <c r="U1220" i="11"/>
  <c r="T1220" i="11"/>
  <c r="AC1219" i="11"/>
  <c r="AB1219" i="11"/>
  <c r="U1219" i="11"/>
  <c r="V1219" i="11" s="1"/>
  <c r="T1219" i="11"/>
  <c r="AC1218" i="11"/>
  <c r="AB1218" i="11"/>
  <c r="U1218" i="11"/>
  <c r="T1218" i="11"/>
  <c r="AC1217" i="11"/>
  <c r="AB1217" i="11"/>
  <c r="U1217" i="11"/>
  <c r="X1217" i="11" s="1"/>
  <c r="T1217" i="11"/>
  <c r="AC1216" i="11"/>
  <c r="AB1216" i="11"/>
  <c r="U1216" i="11"/>
  <c r="T1216" i="11"/>
  <c r="AC1215" i="11"/>
  <c r="AB1215" i="11"/>
  <c r="U1215" i="11"/>
  <c r="T1215" i="11"/>
  <c r="AC1214" i="11"/>
  <c r="AB1214" i="11"/>
  <c r="U1214" i="11"/>
  <c r="T1214" i="11"/>
  <c r="AC1213" i="11"/>
  <c r="AB1213" i="11"/>
  <c r="U1213" i="11"/>
  <c r="X1213" i="11" s="1"/>
  <c r="T1213" i="11"/>
  <c r="AC1212" i="11"/>
  <c r="AB1212" i="11"/>
  <c r="U1212" i="11"/>
  <c r="T1212" i="11"/>
  <c r="AC1211" i="11"/>
  <c r="AB1211" i="11"/>
  <c r="U1211" i="11"/>
  <c r="T1211" i="11"/>
  <c r="AC1210" i="11"/>
  <c r="AB1210" i="11"/>
  <c r="U1210" i="11"/>
  <c r="T1210" i="11"/>
  <c r="AC1209" i="11"/>
  <c r="AB1209" i="11"/>
  <c r="U1209" i="11"/>
  <c r="T1209" i="11"/>
  <c r="AC1208" i="11"/>
  <c r="AB1208" i="11"/>
  <c r="U1208" i="11"/>
  <c r="T1208" i="11"/>
  <c r="AC1207" i="11"/>
  <c r="AB1207" i="11"/>
  <c r="U1207" i="11"/>
  <c r="T1207" i="11"/>
  <c r="AC1206" i="11"/>
  <c r="AB1206" i="11"/>
  <c r="U1206" i="11"/>
  <c r="T1206" i="11"/>
  <c r="AC1205" i="11"/>
  <c r="AB1205" i="11"/>
  <c r="U1205" i="11"/>
  <c r="X1205" i="11" s="1"/>
  <c r="T1205" i="11"/>
  <c r="AC1204" i="11"/>
  <c r="AB1204" i="11"/>
  <c r="U1204" i="11"/>
  <c r="T1204" i="11"/>
  <c r="AC1203" i="11"/>
  <c r="AB1203" i="11"/>
  <c r="U1203" i="11"/>
  <c r="T1203" i="11"/>
  <c r="AC1202" i="11"/>
  <c r="AB1202" i="11"/>
  <c r="U1202" i="11"/>
  <c r="T1202" i="11"/>
  <c r="AC1201" i="11"/>
  <c r="AB1201" i="11"/>
  <c r="U1201" i="11"/>
  <c r="X1201" i="11" s="1"/>
  <c r="T1201" i="11"/>
  <c r="AC1200" i="11"/>
  <c r="AB1200" i="11"/>
  <c r="U1200" i="11"/>
  <c r="T1200" i="11"/>
  <c r="AC1199" i="11"/>
  <c r="AB1199" i="11"/>
  <c r="U1199" i="11"/>
  <c r="T1199" i="11"/>
  <c r="AC1198" i="11"/>
  <c r="AB1198" i="11"/>
  <c r="U1198" i="11"/>
  <c r="T1198" i="11"/>
  <c r="AC1197" i="11"/>
  <c r="AB1197" i="11"/>
  <c r="U1197" i="11"/>
  <c r="T1197" i="11"/>
  <c r="AC1196" i="11"/>
  <c r="AB1196" i="11"/>
  <c r="U1196" i="11"/>
  <c r="T1196" i="11"/>
  <c r="AC1195" i="11"/>
  <c r="AB1195" i="11"/>
  <c r="U1195" i="11"/>
  <c r="X1195" i="11" s="1"/>
  <c r="T1195" i="11"/>
  <c r="AC1194" i="11"/>
  <c r="AB1194" i="11"/>
  <c r="U1194" i="11"/>
  <c r="T1194" i="11"/>
  <c r="AC1193" i="11"/>
  <c r="AB1193" i="11"/>
  <c r="U1193" i="11"/>
  <c r="T1193" i="11"/>
  <c r="AC1192" i="11"/>
  <c r="AB1192" i="11"/>
  <c r="U1192" i="11"/>
  <c r="T1192" i="11"/>
  <c r="AC1191" i="11"/>
  <c r="AB1191" i="11"/>
  <c r="U1191" i="11"/>
  <c r="T1191" i="11"/>
  <c r="AC1190" i="11"/>
  <c r="AB1190" i="11"/>
  <c r="U1190" i="11"/>
  <c r="T1190" i="11"/>
  <c r="AC1189" i="11"/>
  <c r="AB1189" i="11"/>
  <c r="U1189" i="11"/>
  <c r="X1189" i="11" s="1"/>
  <c r="T1189" i="11"/>
  <c r="AC1188" i="11"/>
  <c r="AB1188" i="11"/>
  <c r="U1188" i="11"/>
  <c r="T1188" i="11"/>
  <c r="AC1187" i="11"/>
  <c r="AB1187" i="11"/>
  <c r="U1187" i="11"/>
  <c r="V1187" i="11" s="1"/>
  <c r="T1187" i="11"/>
  <c r="AC1186" i="11"/>
  <c r="AB1186" i="11"/>
  <c r="U1186" i="11"/>
  <c r="T1186" i="11"/>
  <c r="AC1185" i="11"/>
  <c r="AB1185" i="11"/>
  <c r="U1185" i="11"/>
  <c r="X1185" i="11" s="1"/>
  <c r="T1185" i="11"/>
  <c r="AC1184" i="11"/>
  <c r="AB1184" i="11"/>
  <c r="U1184" i="11"/>
  <c r="T1184" i="11"/>
  <c r="AC1183" i="11"/>
  <c r="AB1183" i="11"/>
  <c r="U1183" i="11"/>
  <c r="T1183" i="11"/>
  <c r="AC1182" i="11"/>
  <c r="AB1182" i="11"/>
  <c r="U1182" i="11"/>
  <c r="T1182" i="11"/>
  <c r="AC1181" i="11"/>
  <c r="AB1181" i="11"/>
  <c r="U1181" i="11"/>
  <c r="T1181" i="11"/>
  <c r="AC1180" i="11"/>
  <c r="AB1180" i="11"/>
  <c r="U1180" i="11"/>
  <c r="T1180" i="11"/>
  <c r="AC1179" i="11"/>
  <c r="AB1179" i="11"/>
  <c r="U1179" i="11"/>
  <c r="X1179" i="11" s="1"/>
  <c r="T1179" i="11"/>
  <c r="AC1178" i="11"/>
  <c r="AB1178" i="11"/>
  <c r="U1178" i="11"/>
  <c r="T1178" i="11"/>
  <c r="AC1177" i="11"/>
  <c r="AB1177" i="11"/>
  <c r="U1177" i="11"/>
  <c r="T1177" i="11"/>
  <c r="AC1176" i="11"/>
  <c r="AB1176" i="11"/>
  <c r="U1176" i="11"/>
  <c r="T1176" i="11"/>
  <c r="AC1175" i="11"/>
  <c r="AB1175" i="11"/>
  <c r="U1175" i="11"/>
  <c r="T1175" i="11"/>
  <c r="AC1174" i="11"/>
  <c r="AB1174" i="11"/>
  <c r="U1174" i="11"/>
  <c r="T1174" i="11"/>
  <c r="AC1173" i="11"/>
  <c r="AB1173" i="11"/>
  <c r="U1173" i="11"/>
  <c r="X1173" i="11" s="1"/>
  <c r="T1173" i="11"/>
  <c r="AC1172" i="11"/>
  <c r="AB1172" i="11"/>
  <c r="U1172" i="11"/>
  <c r="T1172" i="11"/>
  <c r="AC1171" i="11"/>
  <c r="AB1171" i="11"/>
  <c r="U1171" i="11"/>
  <c r="T1171" i="11"/>
  <c r="AC1170" i="11"/>
  <c r="AB1170" i="11"/>
  <c r="U1170" i="11"/>
  <c r="T1170" i="11"/>
  <c r="AC1169" i="11"/>
  <c r="AB1169" i="11"/>
  <c r="U1169" i="11"/>
  <c r="X1169" i="11" s="1"/>
  <c r="T1169" i="11"/>
  <c r="AC1168" i="11"/>
  <c r="AB1168" i="11"/>
  <c r="U1168" i="11"/>
  <c r="T1168" i="11"/>
  <c r="AC1167" i="11"/>
  <c r="AB1167" i="11"/>
  <c r="U1167" i="11"/>
  <c r="T1167" i="11"/>
  <c r="AC1166" i="11"/>
  <c r="AB1166" i="11"/>
  <c r="U1166" i="11"/>
  <c r="T1166" i="11"/>
  <c r="AC1165" i="11"/>
  <c r="AB1165" i="11"/>
  <c r="U1165" i="11"/>
  <c r="X1165" i="11" s="1"/>
  <c r="T1165" i="11"/>
  <c r="AC1164" i="11"/>
  <c r="AB1164" i="11"/>
  <c r="U1164" i="11"/>
  <c r="T1164" i="11"/>
  <c r="AC1163" i="11"/>
  <c r="AB1163" i="11"/>
  <c r="U1163" i="11"/>
  <c r="X1163" i="11" s="1"/>
  <c r="T1163" i="11"/>
  <c r="AC1162" i="11"/>
  <c r="AB1162" i="11"/>
  <c r="U1162" i="11"/>
  <c r="T1162" i="11"/>
  <c r="AC1161" i="11"/>
  <c r="AB1161" i="11"/>
  <c r="U1161" i="11"/>
  <c r="T1161" i="11"/>
  <c r="AC1160" i="11"/>
  <c r="AB1160" i="11"/>
  <c r="U1160" i="11"/>
  <c r="T1160" i="11"/>
  <c r="AC1159" i="11"/>
  <c r="AB1159" i="11"/>
  <c r="U1159" i="11"/>
  <c r="T1159" i="11"/>
  <c r="AC1158" i="11"/>
  <c r="AB1158" i="11"/>
  <c r="U1158" i="11"/>
  <c r="T1158" i="11"/>
  <c r="AC1157" i="11"/>
  <c r="AB1157" i="11"/>
  <c r="U1157" i="11"/>
  <c r="X1157" i="11" s="1"/>
  <c r="T1157" i="11"/>
  <c r="AC1156" i="11"/>
  <c r="AB1156" i="11"/>
  <c r="U1156" i="11"/>
  <c r="T1156" i="11"/>
  <c r="AC1155" i="11"/>
  <c r="AB1155" i="11"/>
  <c r="U1155" i="11"/>
  <c r="T1155" i="11"/>
  <c r="AC1154" i="11"/>
  <c r="AB1154" i="11"/>
  <c r="U1154" i="11"/>
  <c r="T1154" i="11"/>
  <c r="AC1153" i="11"/>
  <c r="AB1153" i="11"/>
  <c r="U1153" i="11"/>
  <c r="X1153" i="11" s="1"/>
  <c r="T1153" i="11"/>
  <c r="AC1152" i="11"/>
  <c r="AB1152" i="11"/>
  <c r="U1152" i="11"/>
  <c r="T1152" i="11"/>
  <c r="AC1151" i="11"/>
  <c r="AB1151" i="11"/>
  <c r="U1151" i="11"/>
  <c r="T1151" i="11"/>
  <c r="AC1150" i="11"/>
  <c r="AB1150" i="11"/>
  <c r="U1150" i="11"/>
  <c r="T1150" i="11"/>
  <c r="AC1149" i="11"/>
  <c r="AB1149" i="11"/>
  <c r="U1149" i="11"/>
  <c r="T1149" i="11"/>
  <c r="AC1148" i="11"/>
  <c r="AB1148" i="11"/>
  <c r="U1148" i="11"/>
  <c r="T1148" i="11"/>
  <c r="AC1147" i="11"/>
  <c r="AB1147" i="11"/>
  <c r="U1147" i="11"/>
  <c r="T1147" i="11"/>
  <c r="AC1146" i="11"/>
  <c r="AB1146" i="11"/>
  <c r="U1146" i="11"/>
  <c r="T1146" i="11"/>
  <c r="AC1145" i="11"/>
  <c r="AB1145" i="11"/>
  <c r="U1145" i="11"/>
  <c r="T1145" i="11"/>
  <c r="AC1144" i="11"/>
  <c r="AB1144" i="11"/>
  <c r="U1144" i="11"/>
  <c r="T1144" i="11"/>
  <c r="AC1143" i="11"/>
  <c r="AB1143" i="11"/>
  <c r="U1143" i="11"/>
  <c r="V1143" i="11" s="1"/>
  <c r="T1143" i="11"/>
  <c r="AC1142" i="11"/>
  <c r="AB1142" i="11"/>
  <c r="U1142" i="11"/>
  <c r="T1142" i="11"/>
  <c r="AC1141" i="11"/>
  <c r="AB1141" i="11"/>
  <c r="U1141" i="11"/>
  <c r="X1141" i="11" s="1"/>
  <c r="T1141" i="11"/>
  <c r="AC1140" i="11"/>
  <c r="AB1140" i="11"/>
  <c r="U1140" i="11"/>
  <c r="T1140" i="11"/>
  <c r="AC1139" i="11"/>
  <c r="AB1139" i="11"/>
  <c r="U1139" i="11"/>
  <c r="X1139" i="11" s="1"/>
  <c r="T1139" i="11"/>
  <c r="AC1138" i="11"/>
  <c r="AB1138" i="11"/>
  <c r="U1138" i="11"/>
  <c r="T1138" i="11"/>
  <c r="AC1137" i="11"/>
  <c r="AB1137" i="11"/>
  <c r="U1137" i="11"/>
  <c r="X1137" i="11" s="1"/>
  <c r="T1137" i="11"/>
  <c r="AC1136" i="11"/>
  <c r="AB1136" i="11"/>
  <c r="U1136" i="11"/>
  <c r="T1136" i="11"/>
  <c r="AC1135" i="11"/>
  <c r="AB1135" i="11"/>
  <c r="U1135" i="11"/>
  <c r="T1135" i="11"/>
  <c r="AC1134" i="11"/>
  <c r="AB1134" i="11"/>
  <c r="U1134" i="11"/>
  <c r="T1134" i="11"/>
  <c r="AC1133" i="11"/>
  <c r="AB1133" i="11"/>
  <c r="U1133" i="11"/>
  <c r="X1133" i="11" s="1"/>
  <c r="T1133" i="11"/>
  <c r="AC1132" i="11"/>
  <c r="AB1132" i="11"/>
  <c r="U1132" i="11"/>
  <c r="T1132" i="11"/>
  <c r="AC1131" i="11"/>
  <c r="AB1131" i="11"/>
  <c r="U1131" i="11"/>
  <c r="X1131" i="11" s="1"/>
  <c r="T1131" i="11"/>
  <c r="AC1130" i="11"/>
  <c r="AB1130" i="11"/>
  <c r="U1130" i="11"/>
  <c r="T1130" i="11"/>
  <c r="AC1129" i="11"/>
  <c r="AB1129" i="11"/>
  <c r="U1129" i="11"/>
  <c r="T1129" i="11"/>
  <c r="AC1128" i="11"/>
  <c r="AB1128" i="11"/>
  <c r="U1128" i="11"/>
  <c r="T1128" i="11"/>
  <c r="AC1127" i="11"/>
  <c r="AB1127" i="11"/>
  <c r="U1127" i="11"/>
  <c r="T1127" i="11"/>
  <c r="AC1126" i="11"/>
  <c r="AB1126" i="11"/>
  <c r="U1126" i="11"/>
  <c r="T1126" i="11"/>
  <c r="AC1125" i="11"/>
  <c r="AB1125" i="11"/>
  <c r="U1125" i="11"/>
  <c r="X1125" i="11" s="1"/>
  <c r="T1125" i="11"/>
  <c r="AC1124" i="11"/>
  <c r="AB1124" i="11"/>
  <c r="U1124" i="11"/>
  <c r="T1124" i="11"/>
  <c r="AC1123" i="11"/>
  <c r="AB1123" i="11"/>
  <c r="U1123" i="11"/>
  <c r="T1123" i="11"/>
  <c r="AC1122" i="11"/>
  <c r="AB1122" i="11"/>
  <c r="U1122" i="11"/>
  <c r="T1122" i="11"/>
  <c r="AC1121" i="11"/>
  <c r="AB1121" i="11"/>
  <c r="U1121" i="11"/>
  <c r="X1121" i="11" s="1"/>
  <c r="T1121" i="11"/>
  <c r="AC1120" i="11"/>
  <c r="AB1120" i="11"/>
  <c r="U1120" i="11"/>
  <c r="T1120" i="11"/>
  <c r="AC1119" i="11"/>
  <c r="AB1119" i="11"/>
  <c r="U1119" i="11"/>
  <c r="T1119" i="11"/>
  <c r="AC1118" i="11"/>
  <c r="AB1118" i="11"/>
  <c r="U1118" i="11"/>
  <c r="T1118" i="11"/>
  <c r="AC1117" i="11"/>
  <c r="AB1117" i="11"/>
  <c r="U1117" i="11"/>
  <c r="T1117" i="11"/>
  <c r="AC1116" i="11"/>
  <c r="AB1116" i="11"/>
  <c r="U1116" i="11"/>
  <c r="T1116" i="11"/>
  <c r="AC1115" i="11"/>
  <c r="AB1115" i="11"/>
  <c r="U1115" i="11"/>
  <c r="X1115" i="11" s="1"/>
  <c r="T1115" i="11"/>
  <c r="AC1114" i="11"/>
  <c r="AB1114" i="11"/>
  <c r="U1114" i="11"/>
  <c r="T1114" i="11"/>
  <c r="AC1113" i="11"/>
  <c r="AB1113" i="11"/>
  <c r="U1113" i="11"/>
  <c r="T1113" i="11"/>
  <c r="AC1112" i="11"/>
  <c r="AB1112" i="11"/>
  <c r="U1112" i="11"/>
  <c r="T1112" i="11"/>
  <c r="AC1111" i="11"/>
  <c r="AB1111" i="11"/>
  <c r="U1111" i="11"/>
  <c r="V1111" i="11" s="1"/>
  <c r="T1111" i="11"/>
  <c r="AC1110" i="11"/>
  <c r="AB1110" i="11"/>
  <c r="U1110" i="11"/>
  <c r="T1110" i="11"/>
  <c r="AC1109" i="11"/>
  <c r="AB1109" i="11"/>
  <c r="U1109" i="11"/>
  <c r="X1109" i="11" s="1"/>
  <c r="T1109" i="11"/>
  <c r="AC1108" i="11"/>
  <c r="AB1108" i="11"/>
  <c r="U1108" i="11"/>
  <c r="T1108" i="11"/>
  <c r="AC1107" i="11"/>
  <c r="AB1107" i="11"/>
  <c r="U1107" i="11"/>
  <c r="T1107" i="11"/>
  <c r="AC1106" i="11"/>
  <c r="AB1106" i="11"/>
  <c r="U1106" i="11"/>
  <c r="T1106" i="11"/>
  <c r="AC1105" i="11"/>
  <c r="AB1105" i="11"/>
  <c r="U1105" i="11"/>
  <c r="X1105" i="11" s="1"/>
  <c r="T1105" i="11"/>
  <c r="AC1104" i="11"/>
  <c r="AB1104" i="11"/>
  <c r="U1104" i="11"/>
  <c r="T1104" i="11"/>
  <c r="AC1103" i="11"/>
  <c r="AB1103" i="11"/>
  <c r="U1103" i="11"/>
  <c r="T1103" i="11"/>
  <c r="AC1102" i="11"/>
  <c r="AB1102" i="11"/>
  <c r="U1102" i="11"/>
  <c r="T1102" i="11"/>
  <c r="AC1101" i="11"/>
  <c r="AB1101" i="11"/>
  <c r="U1101" i="11"/>
  <c r="X1101" i="11" s="1"/>
  <c r="T1101" i="11"/>
  <c r="AC1100" i="11"/>
  <c r="AB1100" i="11"/>
  <c r="U1100" i="11"/>
  <c r="T1100" i="11"/>
  <c r="AC1099" i="11"/>
  <c r="AB1099" i="11"/>
  <c r="U1099" i="11"/>
  <c r="X1099" i="11" s="1"/>
  <c r="T1099" i="11"/>
  <c r="AC1098" i="11"/>
  <c r="AB1098" i="11"/>
  <c r="U1098" i="11"/>
  <c r="T1098" i="11"/>
  <c r="AC1097" i="11"/>
  <c r="AB1097" i="11"/>
  <c r="U1097" i="11"/>
  <c r="T1097" i="11"/>
  <c r="AC1096" i="11"/>
  <c r="AB1096" i="11"/>
  <c r="U1096" i="11"/>
  <c r="T1096" i="11"/>
  <c r="AC1095" i="11"/>
  <c r="AB1095" i="11"/>
  <c r="U1095" i="11"/>
  <c r="T1095" i="11"/>
  <c r="AC1094" i="11"/>
  <c r="AB1094" i="11"/>
  <c r="U1094" i="11"/>
  <c r="T1094" i="11"/>
  <c r="AC1093" i="11"/>
  <c r="AB1093" i="11"/>
  <c r="U1093" i="11"/>
  <c r="X1093" i="11" s="1"/>
  <c r="T1093" i="11"/>
  <c r="AC1092" i="11"/>
  <c r="AB1092" i="11"/>
  <c r="U1092" i="11"/>
  <c r="T1092" i="11"/>
  <c r="AC1091" i="11"/>
  <c r="AB1091" i="11"/>
  <c r="U1091" i="11"/>
  <c r="T1091" i="11"/>
  <c r="AC1090" i="11"/>
  <c r="AB1090" i="11"/>
  <c r="U1090" i="11"/>
  <c r="T1090" i="11"/>
  <c r="AC1089" i="11"/>
  <c r="AB1089" i="11"/>
  <c r="U1089" i="11"/>
  <c r="X1089" i="11" s="1"/>
  <c r="T1089" i="11"/>
  <c r="AC1088" i="11"/>
  <c r="AB1088" i="11"/>
  <c r="U1088" i="11"/>
  <c r="T1088" i="11"/>
  <c r="AC1087" i="11"/>
  <c r="AB1087" i="11"/>
  <c r="U1087" i="11"/>
  <c r="T1087" i="11"/>
  <c r="AC1086" i="11"/>
  <c r="AB1086" i="11"/>
  <c r="U1086" i="11"/>
  <c r="T1086" i="11"/>
  <c r="AC1085" i="11"/>
  <c r="AB1085" i="11"/>
  <c r="U1085" i="11"/>
  <c r="T1085" i="11"/>
  <c r="AC1084" i="11"/>
  <c r="AB1084" i="11"/>
  <c r="U1084" i="11"/>
  <c r="T1084" i="11"/>
  <c r="AC1083" i="11"/>
  <c r="AB1083" i="11"/>
  <c r="U1083" i="11"/>
  <c r="T1083" i="11"/>
  <c r="AC1082" i="11"/>
  <c r="AB1082" i="11"/>
  <c r="U1082" i="11"/>
  <c r="T1082" i="11"/>
  <c r="AC1081" i="11"/>
  <c r="AB1081" i="11"/>
  <c r="U1081" i="11"/>
  <c r="T1081" i="11"/>
  <c r="AC1080" i="11"/>
  <c r="AB1080" i="11"/>
  <c r="U1080" i="11"/>
  <c r="T1080" i="11"/>
  <c r="AC1079" i="11"/>
  <c r="AB1079" i="11"/>
  <c r="U1079" i="11"/>
  <c r="V1079" i="11" s="1"/>
  <c r="T1079" i="11"/>
  <c r="AC1078" i="11"/>
  <c r="AB1078" i="11"/>
  <c r="U1078" i="11"/>
  <c r="T1078" i="11"/>
  <c r="AC1077" i="11"/>
  <c r="AB1077" i="11"/>
  <c r="U1077" i="11"/>
  <c r="X1077" i="11" s="1"/>
  <c r="T1077" i="11"/>
  <c r="AC1076" i="11"/>
  <c r="AB1076" i="11"/>
  <c r="U1076" i="11"/>
  <c r="T1076" i="11"/>
  <c r="AC1075" i="11"/>
  <c r="AB1075" i="11"/>
  <c r="U1075" i="11"/>
  <c r="X1075" i="11" s="1"/>
  <c r="T1075" i="11"/>
  <c r="AC1074" i="11"/>
  <c r="AB1074" i="11"/>
  <c r="U1074" i="11"/>
  <c r="T1074" i="11"/>
  <c r="AC1073" i="11"/>
  <c r="AB1073" i="11"/>
  <c r="U1073" i="11"/>
  <c r="X1073" i="11" s="1"/>
  <c r="T1073" i="11"/>
  <c r="AC1072" i="11"/>
  <c r="AB1072" i="11"/>
  <c r="U1072" i="11"/>
  <c r="T1072" i="11"/>
  <c r="AC1071" i="11"/>
  <c r="AB1071" i="11"/>
  <c r="U1071" i="11"/>
  <c r="T1071" i="11"/>
  <c r="AC1070" i="11"/>
  <c r="AB1070" i="11"/>
  <c r="U1070" i="11"/>
  <c r="T1070" i="11"/>
  <c r="AC1069" i="11"/>
  <c r="AB1069" i="11"/>
  <c r="U1069" i="11"/>
  <c r="T1069" i="11"/>
  <c r="AC1068" i="11"/>
  <c r="AB1068" i="11"/>
  <c r="U1068" i="11"/>
  <c r="T1068" i="11"/>
  <c r="AC1067" i="11"/>
  <c r="AB1067" i="11"/>
  <c r="U1067" i="11"/>
  <c r="X1067" i="11" s="1"/>
  <c r="T1067" i="11"/>
  <c r="AC1066" i="11"/>
  <c r="AB1066" i="11"/>
  <c r="U1066" i="11"/>
  <c r="T1066" i="11"/>
  <c r="AC1065" i="11"/>
  <c r="AB1065" i="11"/>
  <c r="U1065" i="11"/>
  <c r="T1065" i="11"/>
  <c r="AC1064" i="11"/>
  <c r="AB1064" i="11"/>
  <c r="U1064" i="11"/>
  <c r="T1064" i="11"/>
  <c r="AC1063" i="11"/>
  <c r="AB1063" i="11"/>
  <c r="U1063" i="11"/>
  <c r="T1063" i="11"/>
  <c r="AC1062" i="11"/>
  <c r="AB1062" i="11"/>
  <c r="U1062" i="11"/>
  <c r="T1062" i="11"/>
  <c r="AC1061" i="11"/>
  <c r="AB1061" i="11"/>
  <c r="U1061" i="11"/>
  <c r="T1061" i="11"/>
  <c r="AC1060" i="11"/>
  <c r="AB1060" i="11"/>
  <c r="U1060" i="11"/>
  <c r="T1060" i="11"/>
  <c r="AC1059" i="11"/>
  <c r="AB1059" i="11"/>
  <c r="U1059" i="11"/>
  <c r="V1059" i="11" s="1"/>
  <c r="T1059" i="11"/>
  <c r="AC1058" i="11"/>
  <c r="AB1058" i="11"/>
  <c r="U1058" i="11"/>
  <c r="T1058" i="11"/>
  <c r="AC1057" i="11"/>
  <c r="AB1057" i="11"/>
  <c r="U1057" i="11"/>
  <c r="X1057" i="11" s="1"/>
  <c r="T1057" i="11"/>
  <c r="AC1056" i="11"/>
  <c r="AB1056" i="11"/>
  <c r="U1056" i="11"/>
  <c r="T1056" i="11"/>
  <c r="AC1055" i="11"/>
  <c r="AB1055" i="11"/>
  <c r="U1055" i="11"/>
  <c r="T1055" i="11"/>
  <c r="AC1054" i="11"/>
  <c r="AB1054" i="11"/>
  <c r="U1054" i="11"/>
  <c r="T1054" i="11"/>
  <c r="AC1053" i="11"/>
  <c r="AB1053" i="11"/>
  <c r="U1053" i="11"/>
  <c r="T1053" i="11"/>
  <c r="AC1052" i="11"/>
  <c r="AB1052" i="11"/>
  <c r="U1052" i="11"/>
  <c r="T1052" i="11"/>
  <c r="AC1051" i="11"/>
  <c r="AB1051" i="11"/>
  <c r="U1051" i="11"/>
  <c r="X1051" i="11" s="1"/>
  <c r="T1051" i="11"/>
  <c r="AC1050" i="11"/>
  <c r="AB1050" i="11"/>
  <c r="U1050" i="11"/>
  <c r="T1050" i="11"/>
  <c r="AC1049" i="11"/>
  <c r="AB1049" i="11"/>
  <c r="U1049" i="11"/>
  <c r="T1049" i="11"/>
  <c r="AC1048" i="11"/>
  <c r="AB1048" i="11"/>
  <c r="U1048" i="11"/>
  <c r="T1048" i="11"/>
  <c r="AC1047" i="11"/>
  <c r="AB1047" i="11"/>
  <c r="U1047" i="11"/>
  <c r="V1047" i="11" s="1"/>
  <c r="T1047" i="11"/>
  <c r="AC1046" i="11"/>
  <c r="AB1046" i="11"/>
  <c r="U1046" i="11"/>
  <c r="T1046" i="11"/>
  <c r="AC1045" i="11"/>
  <c r="AB1045" i="11"/>
  <c r="U1045" i="11"/>
  <c r="X1045" i="11" s="1"/>
  <c r="T1045" i="11"/>
  <c r="AC1044" i="11"/>
  <c r="AB1044" i="11"/>
  <c r="U1044" i="11"/>
  <c r="T1044" i="11"/>
  <c r="AC1043" i="11"/>
  <c r="AB1043" i="11"/>
  <c r="U1043" i="11"/>
  <c r="T1043" i="11"/>
  <c r="AC1042" i="11"/>
  <c r="AB1042" i="11"/>
  <c r="U1042" i="11"/>
  <c r="T1042" i="11"/>
  <c r="AC1041" i="11"/>
  <c r="AB1041" i="11"/>
  <c r="U1041" i="11"/>
  <c r="X1041" i="11" s="1"/>
  <c r="T1041" i="11"/>
  <c r="AC1040" i="11"/>
  <c r="AB1040" i="11"/>
  <c r="U1040" i="11"/>
  <c r="T1040" i="11"/>
  <c r="AC1039" i="11"/>
  <c r="AB1039" i="11"/>
  <c r="U1039" i="11"/>
  <c r="T1039" i="11"/>
  <c r="AC1038" i="11"/>
  <c r="AB1038" i="11"/>
  <c r="U1038" i="11"/>
  <c r="T1038" i="11"/>
  <c r="AC1037" i="11"/>
  <c r="AB1037" i="11"/>
  <c r="U1037" i="11"/>
  <c r="T1037" i="11"/>
  <c r="AC1036" i="11"/>
  <c r="AB1036" i="11"/>
  <c r="U1036" i="11"/>
  <c r="T1036" i="11"/>
  <c r="AC1035" i="11"/>
  <c r="AB1035" i="11"/>
  <c r="U1035" i="11"/>
  <c r="X1035" i="11" s="1"/>
  <c r="T1035" i="11"/>
  <c r="AC1034" i="11"/>
  <c r="AB1034" i="11"/>
  <c r="U1034" i="11"/>
  <c r="T1034" i="11"/>
  <c r="AC1033" i="11"/>
  <c r="AB1033" i="11"/>
  <c r="U1033" i="11"/>
  <c r="T1033" i="11"/>
  <c r="AC1032" i="11"/>
  <c r="AB1032" i="11"/>
  <c r="U1032" i="11"/>
  <c r="T1032" i="11"/>
  <c r="AC1031" i="11"/>
  <c r="AB1031" i="11"/>
  <c r="U1031" i="11"/>
  <c r="T1031" i="11"/>
  <c r="AC1030" i="11"/>
  <c r="AB1030" i="11"/>
  <c r="U1030" i="11"/>
  <c r="T1030" i="11"/>
  <c r="AC1029" i="11"/>
  <c r="AB1029" i="11"/>
  <c r="U1029" i="11"/>
  <c r="X1029" i="11" s="1"/>
  <c r="T1029" i="11"/>
  <c r="AC1028" i="11"/>
  <c r="AB1028" i="11"/>
  <c r="U1028" i="11"/>
  <c r="T1028" i="11"/>
  <c r="AC1027" i="11"/>
  <c r="AB1027" i="11"/>
  <c r="U1027" i="11"/>
  <c r="V1027" i="11" s="1"/>
  <c r="T1027" i="11"/>
  <c r="AC1026" i="11"/>
  <c r="AB1026" i="11"/>
  <c r="U1026" i="11"/>
  <c r="T1026" i="11"/>
  <c r="AC1025" i="11"/>
  <c r="AB1025" i="11"/>
  <c r="U1025" i="11"/>
  <c r="X1025" i="11" s="1"/>
  <c r="T1025" i="11"/>
  <c r="AC1024" i="11"/>
  <c r="AB1024" i="11"/>
  <c r="U1024" i="11"/>
  <c r="T1024" i="11"/>
  <c r="AC1023" i="11"/>
  <c r="AB1023" i="11"/>
  <c r="U1023" i="11"/>
  <c r="T1023" i="11"/>
  <c r="AC1022" i="11"/>
  <c r="AB1022" i="11"/>
  <c r="U1022" i="11"/>
  <c r="T1022" i="11"/>
  <c r="AC1021" i="11"/>
  <c r="AB1021" i="11"/>
  <c r="U1021" i="11"/>
  <c r="X1021" i="11" s="1"/>
  <c r="T1021" i="11"/>
  <c r="AC1020" i="11"/>
  <c r="AB1020" i="11"/>
  <c r="U1020" i="11"/>
  <c r="T1020" i="11"/>
  <c r="AC1019" i="11"/>
  <c r="AB1019" i="11"/>
  <c r="U1019" i="11"/>
  <c r="T1019" i="11"/>
  <c r="AC1018" i="11"/>
  <c r="AB1018" i="11"/>
  <c r="U1018" i="11"/>
  <c r="T1018" i="11"/>
  <c r="AC1017" i="11"/>
  <c r="AB1017" i="11"/>
  <c r="U1017" i="11"/>
  <c r="T1017" i="11"/>
  <c r="AC1016" i="11"/>
  <c r="AB1016" i="11"/>
  <c r="U1016" i="11"/>
  <c r="T1016" i="11"/>
  <c r="AC1015" i="11"/>
  <c r="AB1015" i="11"/>
  <c r="U1015" i="11"/>
  <c r="V1015" i="11" s="1"/>
  <c r="T1015" i="11"/>
  <c r="AC1014" i="11"/>
  <c r="AB1014" i="11"/>
  <c r="U1014" i="11"/>
  <c r="T1014" i="11"/>
  <c r="AC1013" i="11"/>
  <c r="AB1013" i="11"/>
  <c r="U1013" i="11"/>
  <c r="T1013" i="11"/>
  <c r="AC1012" i="11"/>
  <c r="AB1012" i="11"/>
  <c r="U1012" i="11"/>
  <c r="T1012" i="11"/>
  <c r="AC1011" i="11"/>
  <c r="AB1011" i="11"/>
  <c r="U1011" i="11"/>
  <c r="X1011" i="11" s="1"/>
  <c r="T1011" i="11"/>
  <c r="AC1010" i="11"/>
  <c r="AB1010" i="11"/>
  <c r="U1010" i="11"/>
  <c r="T1010" i="11"/>
  <c r="AC1009" i="11"/>
  <c r="AB1009" i="11"/>
  <c r="U1009" i="11"/>
  <c r="X1009" i="11" s="1"/>
  <c r="T1009" i="11"/>
  <c r="AC1008" i="11"/>
  <c r="AB1008" i="11"/>
  <c r="U1008" i="11"/>
  <c r="T1008" i="11"/>
  <c r="AC1007" i="11"/>
  <c r="AB1007" i="11"/>
  <c r="U1007" i="11"/>
  <c r="T1007" i="11"/>
  <c r="AC1006" i="11"/>
  <c r="AB1006" i="11"/>
  <c r="U1006" i="11"/>
  <c r="T1006" i="11"/>
  <c r="AC1005" i="11"/>
  <c r="AB1005" i="11"/>
  <c r="U1005" i="11"/>
  <c r="T1005" i="11"/>
  <c r="AC1004" i="11"/>
  <c r="AB1004" i="11"/>
  <c r="U1004" i="11"/>
  <c r="T1004" i="11"/>
  <c r="AC1003" i="11"/>
  <c r="AB1003" i="11"/>
  <c r="U1003" i="11"/>
  <c r="T1003" i="11"/>
  <c r="AC1002" i="11"/>
  <c r="AB1002" i="11"/>
  <c r="U1002" i="11"/>
  <c r="T1002" i="11"/>
  <c r="AC1001" i="11"/>
  <c r="AB1001" i="11"/>
  <c r="U1001" i="11"/>
  <c r="T1001" i="11"/>
  <c r="AC1000" i="11"/>
  <c r="AB1000" i="11"/>
  <c r="U1000" i="11"/>
  <c r="T1000" i="11"/>
  <c r="AC999" i="11"/>
  <c r="AB999" i="11"/>
  <c r="U999" i="11"/>
  <c r="V999" i="11" s="1"/>
  <c r="T999" i="11"/>
  <c r="AC998" i="11"/>
  <c r="AB998" i="11"/>
  <c r="U998" i="11"/>
  <c r="T998" i="11"/>
  <c r="AC997" i="11"/>
  <c r="AB997" i="11"/>
  <c r="U997" i="11"/>
  <c r="X997" i="11" s="1"/>
  <c r="T997" i="11"/>
  <c r="AC996" i="11"/>
  <c r="AB996" i="11"/>
  <c r="U996" i="11"/>
  <c r="T996" i="11"/>
  <c r="AC995" i="11"/>
  <c r="AB995" i="11"/>
  <c r="U995" i="11"/>
  <c r="V995" i="11" s="1"/>
  <c r="T995" i="11"/>
  <c r="AC994" i="11"/>
  <c r="AB994" i="11"/>
  <c r="U994" i="11"/>
  <c r="T994" i="11"/>
  <c r="AC993" i="11"/>
  <c r="AB993" i="11"/>
  <c r="U993" i="11"/>
  <c r="X993" i="11" s="1"/>
  <c r="T993" i="11"/>
  <c r="AC992" i="11"/>
  <c r="AB992" i="11"/>
  <c r="U992" i="11"/>
  <c r="T992" i="11"/>
  <c r="AC991" i="11"/>
  <c r="AB991" i="11"/>
  <c r="U991" i="11"/>
  <c r="T991" i="11"/>
  <c r="AC990" i="11"/>
  <c r="AB990" i="11"/>
  <c r="U990" i="11"/>
  <c r="T990" i="11"/>
  <c r="AC989" i="11"/>
  <c r="AB989" i="11"/>
  <c r="U989" i="11"/>
  <c r="T989" i="11"/>
  <c r="AC988" i="11"/>
  <c r="AB988" i="11"/>
  <c r="U988" i="11"/>
  <c r="T988" i="11"/>
  <c r="AC987" i="11"/>
  <c r="AB987" i="11"/>
  <c r="U987" i="11"/>
  <c r="X987" i="11" s="1"/>
  <c r="T987" i="11"/>
  <c r="AC986" i="11"/>
  <c r="AB986" i="11"/>
  <c r="U986" i="11"/>
  <c r="T986" i="11"/>
  <c r="AC985" i="11"/>
  <c r="AB985" i="11"/>
  <c r="U985" i="11"/>
  <c r="T985" i="11"/>
  <c r="AC984" i="11"/>
  <c r="AB984" i="11"/>
  <c r="U984" i="11"/>
  <c r="T984" i="11"/>
  <c r="AC983" i="11"/>
  <c r="AB983" i="11"/>
  <c r="U983" i="11"/>
  <c r="V983" i="11" s="1"/>
  <c r="T983" i="11"/>
  <c r="AC982" i="11"/>
  <c r="AB982" i="11"/>
  <c r="U982" i="11"/>
  <c r="T982" i="11"/>
  <c r="AC981" i="11"/>
  <c r="AB981" i="11"/>
  <c r="U981" i="11"/>
  <c r="X981" i="11" s="1"/>
  <c r="T981" i="11"/>
  <c r="AC980" i="11"/>
  <c r="AB980" i="11"/>
  <c r="U980" i="11"/>
  <c r="T980" i="11"/>
  <c r="AC979" i="11"/>
  <c r="AB979" i="11"/>
  <c r="U979" i="11"/>
  <c r="T979" i="11"/>
  <c r="AC978" i="11"/>
  <c r="AB978" i="11"/>
  <c r="U978" i="11"/>
  <c r="T978" i="11"/>
  <c r="AC977" i="11"/>
  <c r="AB977" i="11"/>
  <c r="U977" i="11"/>
  <c r="T977" i="11"/>
  <c r="AC976" i="11"/>
  <c r="AB976" i="11"/>
  <c r="U976" i="11"/>
  <c r="T976" i="11"/>
  <c r="AC975" i="11"/>
  <c r="AB975" i="11"/>
  <c r="U975" i="11"/>
  <c r="V975" i="11" s="1"/>
  <c r="T975" i="11"/>
  <c r="AC974" i="11"/>
  <c r="AB974" i="11"/>
  <c r="U974" i="11"/>
  <c r="T974" i="11"/>
  <c r="AC973" i="11"/>
  <c r="AB973" i="11"/>
  <c r="U973" i="11"/>
  <c r="X973" i="11" s="1"/>
  <c r="T973" i="11"/>
  <c r="AC972" i="11"/>
  <c r="AB972" i="11"/>
  <c r="U972" i="11"/>
  <c r="T972" i="11"/>
  <c r="AC971" i="11"/>
  <c r="AB971" i="11"/>
  <c r="U971" i="11"/>
  <c r="T971" i="11"/>
  <c r="AC970" i="11"/>
  <c r="AB970" i="11"/>
  <c r="U970" i="11"/>
  <c r="T970" i="11"/>
  <c r="AC969" i="11"/>
  <c r="AB969" i="11"/>
  <c r="U969" i="11"/>
  <c r="T969" i="11"/>
  <c r="AC968" i="11"/>
  <c r="AB968" i="11"/>
  <c r="U968" i="11"/>
  <c r="T968" i="11"/>
  <c r="AC967" i="11"/>
  <c r="AB967" i="11"/>
  <c r="U967" i="11"/>
  <c r="T967" i="11"/>
  <c r="AC966" i="11"/>
  <c r="AB966" i="11"/>
  <c r="U966" i="11"/>
  <c r="T966" i="11"/>
  <c r="AC965" i="11"/>
  <c r="AB965" i="11"/>
  <c r="U965" i="11"/>
  <c r="X965" i="11" s="1"/>
  <c r="T965" i="11"/>
  <c r="AC964" i="11"/>
  <c r="AB964" i="11"/>
  <c r="U964" i="11"/>
  <c r="T964" i="11"/>
  <c r="AC963" i="11"/>
  <c r="AB963" i="11"/>
  <c r="U963" i="11"/>
  <c r="X963" i="11" s="1"/>
  <c r="T963" i="11"/>
  <c r="AC962" i="11"/>
  <c r="AB962" i="11"/>
  <c r="U962" i="11"/>
  <c r="T962" i="11"/>
  <c r="AC961" i="11"/>
  <c r="AB961" i="11"/>
  <c r="U961" i="11"/>
  <c r="T961" i="11"/>
  <c r="AC960" i="11"/>
  <c r="AB960" i="11"/>
  <c r="U960" i="11"/>
  <c r="T960" i="11"/>
  <c r="AC959" i="11"/>
  <c r="AB959" i="11"/>
  <c r="U959" i="11"/>
  <c r="T959" i="11"/>
  <c r="AC958" i="11"/>
  <c r="AB958" i="11"/>
  <c r="U958" i="11"/>
  <c r="T958" i="11"/>
  <c r="AC957" i="11"/>
  <c r="AB957" i="11"/>
  <c r="U957" i="11"/>
  <c r="X957" i="11" s="1"/>
  <c r="T957" i="11"/>
  <c r="AC956" i="11"/>
  <c r="AB956" i="11"/>
  <c r="U956" i="11"/>
  <c r="T956" i="11"/>
  <c r="AC955" i="11"/>
  <c r="AB955" i="11"/>
  <c r="U955" i="11"/>
  <c r="X955" i="11" s="1"/>
  <c r="T955" i="11"/>
  <c r="AC954" i="11"/>
  <c r="AB954" i="11"/>
  <c r="U954" i="11"/>
  <c r="T954" i="11"/>
  <c r="AC953" i="11"/>
  <c r="AB953" i="11"/>
  <c r="U953" i="11"/>
  <c r="T953" i="11"/>
  <c r="AC952" i="11"/>
  <c r="AB952" i="11"/>
  <c r="U952" i="11"/>
  <c r="T952" i="11"/>
  <c r="AC951" i="11"/>
  <c r="AB951" i="11"/>
  <c r="U951" i="11"/>
  <c r="V951" i="11" s="1"/>
  <c r="T951" i="11"/>
  <c r="AC950" i="11"/>
  <c r="AB950" i="11"/>
  <c r="U950" i="11"/>
  <c r="T950" i="11"/>
  <c r="AC949" i="11"/>
  <c r="AB949" i="11"/>
  <c r="U949" i="11"/>
  <c r="T949" i="11"/>
  <c r="AC948" i="11"/>
  <c r="AB948" i="11"/>
  <c r="U948" i="11"/>
  <c r="T948" i="11"/>
  <c r="AC947" i="11"/>
  <c r="AB947" i="11"/>
  <c r="U947" i="11"/>
  <c r="T947" i="11"/>
  <c r="AC946" i="11"/>
  <c r="AB946" i="11"/>
  <c r="U946" i="11"/>
  <c r="T946" i="11"/>
  <c r="AC945" i="11"/>
  <c r="AB945" i="11"/>
  <c r="U945" i="11"/>
  <c r="T945" i="11"/>
  <c r="AC944" i="11"/>
  <c r="AB944" i="11"/>
  <c r="U944" i="11"/>
  <c r="T944" i="11"/>
  <c r="AC943" i="11"/>
  <c r="AB943" i="11"/>
  <c r="U943" i="11"/>
  <c r="V943" i="11" s="1"/>
  <c r="T943" i="11"/>
  <c r="AC942" i="11"/>
  <c r="AB942" i="11"/>
  <c r="U942" i="11"/>
  <c r="T942" i="11"/>
  <c r="AC941" i="11"/>
  <c r="AB941" i="11"/>
  <c r="U941" i="11"/>
  <c r="X941" i="11" s="1"/>
  <c r="T941" i="11"/>
  <c r="AC940" i="11"/>
  <c r="AB940" i="11"/>
  <c r="U940" i="11"/>
  <c r="T940" i="11"/>
  <c r="AC939" i="11"/>
  <c r="AB939" i="11"/>
  <c r="U939" i="11"/>
  <c r="X939" i="11" s="1"/>
  <c r="T939" i="11"/>
  <c r="AC938" i="11"/>
  <c r="AB938" i="11"/>
  <c r="U938" i="11"/>
  <c r="T938" i="11"/>
  <c r="AC937" i="11"/>
  <c r="AB937" i="11"/>
  <c r="U937" i="11"/>
  <c r="T937" i="11"/>
  <c r="AC936" i="11"/>
  <c r="AB936" i="11"/>
  <c r="U936" i="11"/>
  <c r="T936" i="11"/>
  <c r="AC935" i="11"/>
  <c r="AB935" i="11"/>
  <c r="U935" i="11"/>
  <c r="T935" i="11"/>
  <c r="AC934" i="11"/>
  <c r="AB934" i="11"/>
  <c r="U934" i="11"/>
  <c r="T934" i="11"/>
  <c r="AC933" i="11"/>
  <c r="AB933" i="11"/>
  <c r="U933" i="11"/>
  <c r="X933" i="11" s="1"/>
  <c r="T933" i="11"/>
  <c r="AC932" i="11"/>
  <c r="AB932" i="11"/>
  <c r="U932" i="11"/>
  <c r="T932" i="11"/>
  <c r="AC931" i="11"/>
  <c r="AB931" i="11"/>
  <c r="U931" i="11"/>
  <c r="T931" i="11"/>
  <c r="AC930" i="11"/>
  <c r="AB930" i="11"/>
  <c r="U930" i="11"/>
  <c r="T930" i="11"/>
  <c r="AC929" i="11"/>
  <c r="AB929" i="11"/>
  <c r="U929" i="11"/>
  <c r="T929" i="11"/>
  <c r="AC928" i="11"/>
  <c r="AB928" i="11"/>
  <c r="U928" i="11"/>
  <c r="T928" i="11"/>
  <c r="AC927" i="11"/>
  <c r="AB927" i="11"/>
  <c r="U927" i="11"/>
  <c r="T927" i="11"/>
  <c r="AC926" i="11"/>
  <c r="AB926" i="11"/>
  <c r="U926" i="11"/>
  <c r="T926" i="11"/>
  <c r="AC925" i="11"/>
  <c r="AB925" i="11"/>
  <c r="U925" i="11"/>
  <c r="X925" i="11" s="1"/>
  <c r="T925" i="11"/>
  <c r="AC924" i="11"/>
  <c r="AB924" i="11"/>
  <c r="U924" i="11"/>
  <c r="T924" i="11"/>
  <c r="AC923" i="11"/>
  <c r="AB923" i="11"/>
  <c r="U923" i="11"/>
  <c r="X923" i="11" s="1"/>
  <c r="T923" i="11"/>
  <c r="AC922" i="11"/>
  <c r="AB922" i="11"/>
  <c r="U922" i="11"/>
  <c r="T922" i="11"/>
  <c r="AC921" i="11"/>
  <c r="AB921" i="11"/>
  <c r="U921" i="11"/>
  <c r="T921" i="11"/>
  <c r="AC920" i="11"/>
  <c r="AB920" i="11"/>
  <c r="U920" i="11"/>
  <c r="T920" i="11"/>
  <c r="AC919" i="11"/>
  <c r="AB919" i="11"/>
  <c r="U919" i="11"/>
  <c r="V919" i="11" s="1"/>
  <c r="T919" i="11"/>
  <c r="AC918" i="11"/>
  <c r="AB918" i="11"/>
  <c r="U918" i="11"/>
  <c r="T918" i="11"/>
  <c r="AC917" i="11"/>
  <c r="AB917" i="11"/>
  <c r="U917" i="11"/>
  <c r="T917" i="11"/>
  <c r="AC916" i="11"/>
  <c r="AB916" i="11"/>
  <c r="U916" i="11"/>
  <c r="T916" i="11"/>
  <c r="AC915" i="11"/>
  <c r="AB915" i="11"/>
  <c r="U915" i="11"/>
  <c r="X915" i="11" s="1"/>
  <c r="T915" i="11"/>
  <c r="AC914" i="11"/>
  <c r="AB914" i="11"/>
  <c r="U914" i="11"/>
  <c r="T914" i="11"/>
  <c r="AC913" i="11"/>
  <c r="AB913" i="11"/>
  <c r="U913" i="11"/>
  <c r="T913" i="11"/>
  <c r="AC912" i="11"/>
  <c r="AB912" i="11"/>
  <c r="U912" i="11"/>
  <c r="T912" i="11"/>
  <c r="AC911" i="11"/>
  <c r="AB911" i="11"/>
  <c r="U911" i="11"/>
  <c r="V911" i="11" s="1"/>
  <c r="T911" i="11"/>
  <c r="AC910" i="11"/>
  <c r="AB910" i="11"/>
  <c r="U910" i="11"/>
  <c r="T910" i="11"/>
  <c r="AC909" i="11"/>
  <c r="AB909" i="11"/>
  <c r="U909" i="11"/>
  <c r="X909" i="11" s="1"/>
  <c r="T909" i="11"/>
  <c r="AC908" i="11"/>
  <c r="AB908" i="11"/>
  <c r="U908" i="11"/>
  <c r="T908" i="11"/>
  <c r="AC907" i="11"/>
  <c r="AB907" i="11"/>
  <c r="U907" i="11"/>
  <c r="V907" i="11" s="1"/>
  <c r="T907" i="11"/>
  <c r="AC906" i="11"/>
  <c r="AB906" i="11"/>
  <c r="U906" i="11"/>
  <c r="T906" i="11"/>
  <c r="AC905" i="11"/>
  <c r="AB905" i="11"/>
  <c r="U905" i="11"/>
  <c r="X905" i="11" s="1"/>
  <c r="T905" i="11"/>
  <c r="AC904" i="11"/>
  <c r="AB904" i="11"/>
  <c r="U904" i="11"/>
  <c r="T904" i="11"/>
  <c r="AC903" i="11"/>
  <c r="AB903" i="11"/>
  <c r="U903" i="11"/>
  <c r="V903" i="11" s="1"/>
  <c r="T903" i="11"/>
  <c r="AC902" i="11"/>
  <c r="AB902" i="11"/>
  <c r="U902" i="11"/>
  <c r="T902" i="11"/>
  <c r="AC901" i="11"/>
  <c r="AB901" i="11"/>
  <c r="U901" i="11"/>
  <c r="X901" i="11" s="1"/>
  <c r="T901" i="11"/>
  <c r="AC900" i="11"/>
  <c r="AB900" i="11"/>
  <c r="U900" i="11"/>
  <c r="T900" i="11"/>
  <c r="AC899" i="11"/>
  <c r="AB899" i="11"/>
  <c r="U899" i="11"/>
  <c r="T899" i="11"/>
  <c r="AC898" i="11"/>
  <c r="AB898" i="11"/>
  <c r="U898" i="11"/>
  <c r="T898" i="11"/>
  <c r="AC897" i="11"/>
  <c r="AB897" i="11"/>
  <c r="U897" i="11"/>
  <c r="X897" i="11" s="1"/>
  <c r="T897" i="11"/>
  <c r="AC896" i="11"/>
  <c r="AB896" i="11"/>
  <c r="U896" i="11"/>
  <c r="T896" i="11"/>
  <c r="AC895" i="11"/>
  <c r="AB895" i="11"/>
  <c r="U895" i="11"/>
  <c r="X895" i="11" s="1"/>
  <c r="T895" i="11"/>
  <c r="AC894" i="11"/>
  <c r="AB894" i="11"/>
  <c r="U894" i="11"/>
  <c r="T894" i="11"/>
  <c r="AC893" i="11"/>
  <c r="AB893" i="11"/>
  <c r="U893" i="11"/>
  <c r="T893" i="11"/>
  <c r="AC892" i="11"/>
  <c r="AB892" i="11"/>
  <c r="U892" i="11"/>
  <c r="T892" i="11"/>
  <c r="AC891" i="11"/>
  <c r="AB891" i="11"/>
  <c r="U891" i="11"/>
  <c r="T891" i="11"/>
  <c r="AC890" i="11"/>
  <c r="AB890" i="11"/>
  <c r="U890" i="11"/>
  <c r="T890" i="11"/>
  <c r="AC889" i="11"/>
  <c r="AB889" i="11"/>
  <c r="U889" i="11"/>
  <c r="X889" i="11" s="1"/>
  <c r="T889" i="11"/>
  <c r="AC888" i="11"/>
  <c r="AB888" i="11"/>
  <c r="U888" i="11"/>
  <c r="T888" i="11"/>
  <c r="AC887" i="11"/>
  <c r="AB887" i="11"/>
  <c r="U887" i="11"/>
  <c r="V887" i="11" s="1"/>
  <c r="T887" i="11"/>
  <c r="AC886" i="11"/>
  <c r="AB886" i="11"/>
  <c r="U886" i="11"/>
  <c r="T886" i="11"/>
  <c r="AC885" i="11"/>
  <c r="AB885" i="11"/>
  <c r="U885" i="11"/>
  <c r="T885" i="11"/>
  <c r="AC884" i="11"/>
  <c r="AB884" i="11"/>
  <c r="U884" i="11"/>
  <c r="T884" i="11"/>
  <c r="AC883" i="11"/>
  <c r="AB883" i="11"/>
  <c r="U883" i="11"/>
  <c r="X883" i="11" s="1"/>
  <c r="T883" i="11"/>
  <c r="AC882" i="11"/>
  <c r="AB882" i="11"/>
  <c r="U882" i="11"/>
  <c r="T882" i="11"/>
  <c r="AC881" i="11"/>
  <c r="AB881" i="11"/>
  <c r="U881" i="11"/>
  <c r="X881" i="11" s="1"/>
  <c r="T881" i="11"/>
  <c r="AC880" i="11"/>
  <c r="AB880" i="11"/>
  <c r="U880" i="11"/>
  <c r="T880" i="11"/>
  <c r="AC879" i="11"/>
  <c r="AB879" i="11"/>
  <c r="U879" i="11"/>
  <c r="T879" i="11"/>
  <c r="AC878" i="11"/>
  <c r="AB878" i="11"/>
  <c r="U878" i="11"/>
  <c r="T878" i="11"/>
  <c r="AC877" i="11"/>
  <c r="AB877" i="11"/>
  <c r="U877" i="11"/>
  <c r="X877" i="11" s="1"/>
  <c r="T877" i="11"/>
  <c r="AC876" i="11"/>
  <c r="AB876" i="11"/>
  <c r="U876" i="11"/>
  <c r="X876" i="11" s="1"/>
  <c r="T876" i="11"/>
  <c r="AC875" i="11"/>
  <c r="AB875" i="11"/>
  <c r="U875" i="11"/>
  <c r="T875" i="11"/>
  <c r="AC874" i="11"/>
  <c r="AB874" i="11"/>
  <c r="U874" i="11"/>
  <c r="V874" i="11" s="1"/>
  <c r="T874" i="11"/>
  <c r="AC873" i="11"/>
  <c r="AB873" i="11"/>
  <c r="U873" i="11"/>
  <c r="T873" i="11"/>
  <c r="AC872" i="11"/>
  <c r="AB872" i="11"/>
  <c r="U872" i="11"/>
  <c r="X872" i="11" s="1"/>
  <c r="T872" i="11"/>
  <c r="AC871" i="11"/>
  <c r="AB871" i="11"/>
  <c r="U871" i="11"/>
  <c r="T871" i="11"/>
  <c r="AC870" i="11"/>
  <c r="AB870" i="11"/>
  <c r="U870" i="11"/>
  <c r="V870" i="11" s="1"/>
  <c r="T870" i="11"/>
  <c r="AC869" i="11"/>
  <c r="AB869" i="11"/>
  <c r="U869" i="11"/>
  <c r="T869" i="11"/>
  <c r="AC868" i="11"/>
  <c r="AB868" i="11"/>
  <c r="U868" i="11"/>
  <c r="T868" i="11"/>
  <c r="AC867" i="11"/>
  <c r="AB867" i="11"/>
  <c r="U867" i="11"/>
  <c r="T867" i="11"/>
  <c r="AC866" i="11"/>
  <c r="AB866" i="11"/>
  <c r="U866" i="11"/>
  <c r="V866" i="11" s="1"/>
  <c r="T866" i="11"/>
  <c r="AC865" i="11"/>
  <c r="AB865" i="11"/>
  <c r="U865" i="11"/>
  <c r="V865" i="11" s="1"/>
  <c r="T865" i="11"/>
  <c r="AC864" i="11"/>
  <c r="AB864" i="11"/>
  <c r="U864" i="11"/>
  <c r="X864" i="11" s="1"/>
  <c r="T864" i="11"/>
  <c r="AC863" i="11"/>
  <c r="AB863" i="11"/>
  <c r="U863" i="11"/>
  <c r="V863" i="11" s="1"/>
  <c r="T863" i="11"/>
  <c r="AC862" i="11"/>
  <c r="AB862" i="11"/>
  <c r="U862" i="11"/>
  <c r="T862" i="11"/>
  <c r="AC861" i="11"/>
  <c r="AB861" i="11"/>
  <c r="U861" i="11"/>
  <c r="T861" i="11"/>
  <c r="AC860" i="11"/>
  <c r="AB860" i="11"/>
  <c r="U860" i="11"/>
  <c r="X860" i="11" s="1"/>
  <c r="T860" i="11"/>
  <c r="AC859" i="11"/>
  <c r="AB859" i="11"/>
  <c r="U859" i="11"/>
  <c r="X859" i="11" s="1"/>
  <c r="T859" i="11"/>
  <c r="AC858" i="11"/>
  <c r="AB858" i="11"/>
  <c r="U858" i="11"/>
  <c r="V858" i="11" s="1"/>
  <c r="T858" i="11"/>
  <c r="AC857" i="11"/>
  <c r="AB857" i="11"/>
  <c r="U857" i="11"/>
  <c r="V857" i="11" s="1"/>
  <c r="T857" i="11"/>
  <c r="AC856" i="11"/>
  <c r="AB856" i="11"/>
  <c r="U856" i="11"/>
  <c r="T856" i="11"/>
  <c r="AC855" i="11"/>
  <c r="AB855" i="11"/>
  <c r="U855" i="11"/>
  <c r="X855" i="11" s="1"/>
  <c r="T855" i="11"/>
  <c r="AC854" i="11"/>
  <c r="AB854" i="11"/>
  <c r="U854" i="11"/>
  <c r="V854" i="11" s="1"/>
  <c r="T854" i="11"/>
  <c r="AC853" i="11"/>
  <c r="AB853" i="11"/>
  <c r="U853" i="11"/>
  <c r="T853" i="11"/>
  <c r="AC852" i="11"/>
  <c r="AB852" i="11"/>
  <c r="U852" i="11"/>
  <c r="X852" i="11" s="1"/>
  <c r="T852" i="11"/>
  <c r="AC851" i="11"/>
  <c r="AB851" i="11"/>
  <c r="U851" i="11"/>
  <c r="V851" i="11" s="1"/>
  <c r="T851" i="11"/>
  <c r="AC850" i="11"/>
  <c r="AB850" i="11"/>
  <c r="U850" i="11"/>
  <c r="T850" i="11"/>
  <c r="AC849" i="11"/>
  <c r="AB849" i="11"/>
  <c r="U849" i="11"/>
  <c r="X849" i="11" s="1"/>
  <c r="T849" i="11"/>
  <c r="AC848" i="11"/>
  <c r="AB848" i="11"/>
  <c r="U848" i="11"/>
  <c r="T848" i="11"/>
  <c r="AC847" i="11"/>
  <c r="AB847" i="11"/>
  <c r="U847" i="11"/>
  <c r="V847" i="11" s="1"/>
  <c r="T847" i="11"/>
  <c r="AC846" i="11"/>
  <c r="AB846" i="11"/>
  <c r="U846" i="11"/>
  <c r="V846" i="11" s="1"/>
  <c r="T846" i="11"/>
  <c r="AC845" i="11"/>
  <c r="AB845" i="11"/>
  <c r="U845" i="11"/>
  <c r="V845" i="11" s="1"/>
  <c r="T845" i="11"/>
  <c r="AC844" i="11"/>
  <c r="AB844" i="11"/>
  <c r="U844" i="11"/>
  <c r="X844" i="11" s="1"/>
  <c r="T844" i="11"/>
  <c r="AC843" i="11"/>
  <c r="AB843" i="11"/>
  <c r="U843" i="11"/>
  <c r="T843" i="11"/>
  <c r="AC842" i="11"/>
  <c r="AB842" i="11"/>
  <c r="U842" i="11"/>
  <c r="V842" i="11" s="1"/>
  <c r="T842" i="11"/>
  <c r="AC841" i="11"/>
  <c r="AB841" i="11"/>
  <c r="U841" i="11"/>
  <c r="V841" i="11" s="1"/>
  <c r="T841" i="11"/>
  <c r="AC840" i="11"/>
  <c r="AB840" i="11"/>
  <c r="U840" i="11"/>
  <c r="T840" i="11"/>
  <c r="AC839" i="11"/>
  <c r="AB839" i="11"/>
  <c r="U839" i="11"/>
  <c r="V839" i="11" s="1"/>
  <c r="T839" i="11"/>
  <c r="AC838" i="11"/>
  <c r="AB838" i="11"/>
  <c r="U838" i="11"/>
  <c r="V838" i="11" s="1"/>
  <c r="T838" i="11"/>
  <c r="AC837" i="11"/>
  <c r="AB837" i="11"/>
  <c r="U837" i="11"/>
  <c r="X837" i="11" s="1"/>
  <c r="T837" i="11"/>
  <c r="AC836" i="11"/>
  <c r="AB836" i="11"/>
  <c r="U836" i="11"/>
  <c r="T836" i="11"/>
  <c r="AC835" i="11"/>
  <c r="AB835" i="11"/>
  <c r="U835" i="11"/>
  <c r="V835" i="11" s="1"/>
  <c r="T835" i="11"/>
  <c r="AC834" i="11"/>
  <c r="AB834" i="11"/>
  <c r="U834" i="11"/>
  <c r="T834" i="11"/>
  <c r="AC833" i="11"/>
  <c r="AB833" i="11"/>
  <c r="U833" i="11"/>
  <c r="V833" i="11" s="1"/>
  <c r="T833" i="11"/>
  <c r="AC832" i="11"/>
  <c r="AB832" i="11"/>
  <c r="U832" i="11"/>
  <c r="X832" i="11" s="1"/>
  <c r="T832" i="11"/>
  <c r="AC831" i="11"/>
  <c r="AB831" i="11"/>
  <c r="U831" i="11"/>
  <c r="V831" i="11" s="1"/>
  <c r="T831" i="11"/>
  <c r="AC830" i="11"/>
  <c r="AB830" i="11"/>
  <c r="U830" i="11"/>
  <c r="V830" i="11" s="1"/>
  <c r="T830" i="11"/>
  <c r="AC829" i="11"/>
  <c r="AB829" i="11"/>
  <c r="U829" i="11"/>
  <c r="X829" i="11" s="1"/>
  <c r="T829" i="11"/>
  <c r="AC828" i="11"/>
  <c r="AB828" i="11"/>
  <c r="U828" i="11"/>
  <c r="X828" i="11" s="1"/>
  <c r="T828" i="11"/>
  <c r="AC827" i="11"/>
  <c r="AB827" i="11"/>
  <c r="U827" i="11"/>
  <c r="X827" i="11" s="1"/>
  <c r="T827" i="11"/>
  <c r="AC826" i="11"/>
  <c r="AB826" i="11"/>
  <c r="U826" i="11"/>
  <c r="V826" i="11" s="1"/>
  <c r="T826" i="11"/>
  <c r="AC825" i="11"/>
  <c r="AB825" i="11"/>
  <c r="U825" i="11"/>
  <c r="T825" i="11"/>
  <c r="AC824" i="11"/>
  <c r="AB824" i="11"/>
  <c r="U824" i="11"/>
  <c r="X824" i="11" s="1"/>
  <c r="T824" i="11"/>
  <c r="AC823" i="11"/>
  <c r="AB823" i="11"/>
  <c r="U823" i="11"/>
  <c r="T823" i="11"/>
  <c r="AC822" i="11"/>
  <c r="AB822" i="11"/>
  <c r="U822" i="11"/>
  <c r="V822" i="11" s="1"/>
  <c r="T822" i="11"/>
  <c r="AC821" i="11"/>
  <c r="AB821" i="11"/>
  <c r="U821" i="11"/>
  <c r="V821" i="11" s="1"/>
  <c r="T821" i="11"/>
  <c r="AC820" i="11"/>
  <c r="AB820" i="11"/>
  <c r="U820" i="11"/>
  <c r="X820" i="11" s="1"/>
  <c r="T820" i="11"/>
  <c r="AC819" i="11"/>
  <c r="AB819" i="11"/>
  <c r="U819" i="11"/>
  <c r="T819" i="11"/>
  <c r="AC818" i="11"/>
  <c r="AB818" i="11"/>
  <c r="U818" i="11"/>
  <c r="T818" i="11"/>
  <c r="AC817" i="11"/>
  <c r="AB817" i="11"/>
  <c r="U817" i="11"/>
  <c r="T817" i="11"/>
  <c r="AC816" i="11"/>
  <c r="AB816" i="11"/>
  <c r="U816" i="11"/>
  <c r="T816" i="11"/>
  <c r="AC815" i="11"/>
  <c r="AB815" i="11"/>
  <c r="U815" i="11"/>
  <c r="V815" i="11" s="1"/>
  <c r="T815" i="11"/>
  <c r="AC814" i="11"/>
  <c r="AB814" i="11"/>
  <c r="U814" i="11"/>
  <c r="T814" i="11"/>
  <c r="AC813" i="11"/>
  <c r="AB813" i="11"/>
  <c r="U813" i="11"/>
  <c r="V813" i="11" s="1"/>
  <c r="T813" i="11"/>
  <c r="AC812" i="11"/>
  <c r="AB812" i="11"/>
  <c r="U812" i="11"/>
  <c r="X812" i="11" s="1"/>
  <c r="T812" i="11"/>
  <c r="AC811" i="11"/>
  <c r="AB811" i="11"/>
  <c r="U811" i="11"/>
  <c r="V811" i="11" s="1"/>
  <c r="T811" i="11"/>
  <c r="AC810" i="11"/>
  <c r="AB810" i="11"/>
  <c r="U810" i="11"/>
  <c r="T810" i="11"/>
  <c r="AC809" i="11"/>
  <c r="AB809" i="11"/>
  <c r="U809" i="11"/>
  <c r="T809" i="11"/>
  <c r="AC808" i="11"/>
  <c r="AB808" i="11"/>
  <c r="U808" i="11"/>
  <c r="V808" i="11" s="1"/>
  <c r="T808" i="11"/>
  <c r="AC807" i="11"/>
  <c r="AB807" i="11"/>
  <c r="U807" i="11"/>
  <c r="X807" i="11" s="1"/>
  <c r="T807" i="11"/>
  <c r="AC806" i="11"/>
  <c r="AB806" i="11"/>
  <c r="U806" i="11"/>
  <c r="T806" i="11"/>
  <c r="AC805" i="11"/>
  <c r="AB805" i="11"/>
  <c r="U805" i="11"/>
  <c r="T805" i="11"/>
  <c r="AC804" i="11"/>
  <c r="AB804" i="11"/>
  <c r="U804" i="11"/>
  <c r="X804" i="11" s="1"/>
  <c r="T804" i="11"/>
  <c r="AC803" i="11"/>
  <c r="AB803" i="11"/>
  <c r="U803" i="11"/>
  <c r="X803" i="11" s="1"/>
  <c r="T803" i="11"/>
  <c r="AC802" i="11"/>
  <c r="AB802" i="11"/>
  <c r="U802" i="11"/>
  <c r="T802" i="11"/>
  <c r="AC801" i="11"/>
  <c r="AB801" i="11"/>
  <c r="U801" i="11"/>
  <c r="T801" i="11"/>
  <c r="AC800" i="11"/>
  <c r="AB800" i="11"/>
  <c r="U800" i="11"/>
  <c r="V800" i="11" s="1"/>
  <c r="T800" i="11"/>
  <c r="AC799" i="11"/>
  <c r="AB799" i="11"/>
  <c r="U799" i="11"/>
  <c r="X799" i="11" s="1"/>
  <c r="T799" i="11"/>
  <c r="AC798" i="11"/>
  <c r="AB798" i="11"/>
  <c r="U798" i="11"/>
  <c r="X798" i="11" s="1"/>
  <c r="T798" i="11"/>
  <c r="AC797" i="11"/>
  <c r="AB797" i="11"/>
  <c r="U797" i="11"/>
  <c r="T797" i="11"/>
  <c r="AC796" i="11"/>
  <c r="AB796" i="11"/>
  <c r="U796" i="11"/>
  <c r="T796" i="11"/>
  <c r="AC795" i="11"/>
  <c r="AB795" i="11"/>
  <c r="U795" i="11"/>
  <c r="X795" i="11" s="1"/>
  <c r="T795" i="11"/>
  <c r="AC794" i="11"/>
  <c r="AB794" i="11"/>
  <c r="U794" i="11"/>
  <c r="T794" i="11"/>
  <c r="AC793" i="11"/>
  <c r="AB793" i="11"/>
  <c r="U793" i="11"/>
  <c r="T793" i="11"/>
  <c r="AC792" i="11"/>
  <c r="AB792" i="11"/>
  <c r="U792" i="11"/>
  <c r="T792" i="11"/>
  <c r="AC791" i="11"/>
  <c r="AB791" i="11"/>
  <c r="U791" i="11"/>
  <c r="X791" i="11" s="1"/>
  <c r="T791" i="11"/>
  <c r="AC790" i="11"/>
  <c r="AB790" i="11"/>
  <c r="U790" i="11"/>
  <c r="X790" i="11" s="1"/>
  <c r="T790" i="11"/>
  <c r="AC789" i="11"/>
  <c r="AB789" i="11"/>
  <c r="U789" i="11"/>
  <c r="T789" i="11"/>
  <c r="AC788" i="11"/>
  <c r="AB788" i="11"/>
  <c r="U788" i="11"/>
  <c r="X788" i="11" s="1"/>
  <c r="T788" i="11"/>
  <c r="AC787" i="11"/>
  <c r="AB787" i="11"/>
  <c r="U787" i="11"/>
  <c r="X787" i="11" s="1"/>
  <c r="T787" i="11"/>
  <c r="AC786" i="11"/>
  <c r="AB786" i="11"/>
  <c r="U786" i="11"/>
  <c r="T786" i="11"/>
  <c r="AC785" i="11"/>
  <c r="AB785" i="11"/>
  <c r="U785" i="11"/>
  <c r="T785" i="11"/>
  <c r="AC784" i="11"/>
  <c r="AB784" i="11"/>
  <c r="U784" i="11"/>
  <c r="T784" i="11"/>
  <c r="AC783" i="11"/>
  <c r="AB783" i="11"/>
  <c r="U783" i="11"/>
  <c r="X783" i="11" s="1"/>
  <c r="T783" i="11"/>
  <c r="AC782" i="11"/>
  <c r="AB782" i="11"/>
  <c r="U782" i="11"/>
  <c r="T782" i="11"/>
  <c r="AC781" i="11"/>
  <c r="AB781" i="11"/>
  <c r="U781" i="11"/>
  <c r="T781" i="11"/>
  <c r="AC780" i="11"/>
  <c r="AB780" i="11"/>
  <c r="U780" i="11"/>
  <c r="X780" i="11" s="1"/>
  <c r="T780" i="11"/>
  <c r="AC779" i="11"/>
  <c r="AB779" i="11"/>
  <c r="U779" i="11"/>
  <c r="X779" i="11" s="1"/>
  <c r="T779" i="11"/>
  <c r="AC778" i="11"/>
  <c r="AB778" i="11"/>
  <c r="U778" i="11"/>
  <c r="X778" i="11" s="1"/>
  <c r="T778" i="11"/>
  <c r="AC777" i="11"/>
  <c r="AB777" i="11"/>
  <c r="U777" i="11"/>
  <c r="T777" i="11"/>
  <c r="AC776" i="11"/>
  <c r="AB776" i="11"/>
  <c r="U776" i="11"/>
  <c r="V776" i="11" s="1"/>
  <c r="T776" i="11"/>
  <c r="AC775" i="11"/>
  <c r="AB775" i="11"/>
  <c r="U775" i="11"/>
  <c r="X775" i="11" s="1"/>
  <c r="T775" i="11"/>
  <c r="AC774" i="11"/>
  <c r="AB774" i="11"/>
  <c r="U774" i="11"/>
  <c r="T774" i="11"/>
  <c r="AC773" i="11"/>
  <c r="AB773" i="11"/>
  <c r="U773" i="11"/>
  <c r="T773" i="11"/>
  <c r="AC772" i="11"/>
  <c r="AB772" i="11"/>
  <c r="U772" i="11"/>
  <c r="X772" i="11" s="1"/>
  <c r="T772" i="11"/>
  <c r="AC771" i="11"/>
  <c r="AB771" i="11"/>
  <c r="U771" i="11"/>
  <c r="X771" i="11" s="1"/>
  <c r="T771" i="11"/>
  <c r="AC770" i="11"/>
  <c r="AB770" i="11"/>
  <c r="U770" i="11"/>
  <c r="T770" i="11"/>
  <c r="AC769" i="11"/>
  <c r="AB769" i="11"/>
  <c r="U769" i="11"/>
  <c r="T769" i="11"/>
  <c r="AC768" i="11"/>
  <c r="AB768" i="11"/>
  <c r="U768" i="11"/>
  <c r="T768" i="11"/>
  <c r="AC767" i="11"/>
  <c r="AB767" i="11"/>
  <c r="U767" i="11"/>
  <c r="X767" i="11" s="1"/>
  <c r="T767" i="11"/>
  <c r="AC766" i="11"/>
  <c r="AB766" i="11"/>
  <c r="U766" i="11"/>
  <c r="T766" i="11"/>
  <c r="AC765" i="11"/>
  <c r="AB765" i="11"/>
  <c r="U765" i="11"/>
  <c r="T765" i="11"/>
  <c r="AC764" i="11"/>
  <c r="AB764" i="11"/>
  <c r="U764" i="11"/>
  <c r="X764" i="11" s="1"/>
  <c r="T764" i="11"/>
  <c r="AC763" i="11"/>
  <c r="AB763" i="11"/>
  <c r="U763" i="11"/>
  <c r="X763" i="11" s="1"/>
  <c r="T763" i="11"/>
  <c r="AC762" i="11"/>
  <c r="AB762" i="11"/>
  <c r="U762" i="11"/>
  <c r="X762" i="11" s="1"/>
  <c r="T762" i="11"/>
  <c r="AC761" i="11"/>
  <c r="AB761" i="11"/>
  <c r="U761" i="11"/>
  <c r="T761" i="11"/>
  <c r="AC760" i="11"/>
  <c r="AB760" i="11"/>
  <c r="U760" i="11"/>
  <c r="T760" i="11"/>
  <c r="AC759" i="11"/>
  <c r="AB759" i="11"/>
  <c r="U759" i="11"/>
  <c r="X759" i="11" s="1"/>
  <c r="T759" i="11"/>
  <c r="AC758" i="11"/>
  <c r="AB758" i="11"/>
  <c r="U758" i="11"/>
  <c r="X758" i="11" s="1"/>
  <c r="T758" i="11"/>
  <c r="AC757" i="11"/>
  <c r="AB757" i="11"/>
  <c r="U757" i="11"/>
  <c r="T757" i="11"/>
  <c r="AC756" i="11"/>
  <c r="AB756" i="11"/>
  <c r="U756" i="11"/>
  <c r="V756" i="11" s="1"/>
  <c r="T756" i="11"/>
  <c r="AC755" i="11"/>
  <c r="AB755" i="11"/>
  <c r="U755" i="11"/>
  <c r="X755" i="11" s="1"/>
  <c r="T755" i="11"/>
  <c r="AC754" i="11"/>
  <c r="AB754" i="11"/>
  <c r="U754" i="11"/>
  <c r="T754" i="11"/>
  <c r="AC753" i="11"/>
  <c r="AB753" i="11"/>
  <c r="U753" i="11"/>
  <c r="T753" i="11"/>
  <c r="AC752" i="11"/>
  <c r="AB752" i="11"/>
  <c r="U752" i="11"/>
  <c r="X752" i="11" s="1"/>
  <c r="T752" i="11"/>
  <c r="AC751" i="11"/>
  <c r="AB751" i="11"/>
  <c r="U751" i="11"/>
  <c r="X751" i="11" s="1"/>
  <c r="T751" i="11"/>
  <c r="AC750" i="11"/>
  <c r="AB750" i="11"/>
  <c r="U750" i="11"/>
  <c r="X750" i="11" s="1"/>
  <c r="T750" i="11"/>
  <c r="AC749" i="11"/>
  <c r="AB749" i="11"/>
  <c r="U749" i="11"/>
  <c r="T749" i="11"/>
  <c r="AC748" i="11"/>
  <c r="AB748" i="11"/>
  <c r="U748" i="11"/>
  <c r="X748" i="11" s="1"/>
  <c r="T748" i="11"/>
  <c r="AC747" i="11"/>
  <c r="AB747" i="11"/>
  <c r="U747" i="11"/>
  <c r="X747" i="11" s="1"/>
  <c r="T747" i="11"/>
  <c r="AC746" i="11"/>
  <c r="AB746" i="11"/>
  <c r="U746" i="11"/>
  <c r="X746" i="11" s="1"/>
  <c r="T746" i="11"/>
  <c r="AC745" i="11"/>
  <c r="AB745" i="11"/>
  <c r="U745" i="11"/>
  <c r="T745" i="11"/>
  <c r="AC744" i="11"/>
  <c r="AB744" i="11"/>
  <c r="U744" i="11"/>
  <c r="V744" i="11" s="1"/>
  <c r="T744" i="11"/>
  <c r="AC743" i="11"/>
  <c r="AB743" i="11"/>
  <c r="U743" i="11"/>
  <c r="X743" i="11" s="1"/>
  <c r="T743" i="11"/>
  <c r="AC742" i="11"/>
  <c r="AB742" i="11"/>
  <c r="U742" i="11"/>
  <c r="T742" i="11"/>
  <c r="AC741" i="11"/>
  <c r="AB741" i="11"/>
  <c r="U741" i="11"/>
  <c r="T741" i="11"/>
  <c r="AC740" i="11"/>
  <c r="AB740" i="11"/>
  <c r="U740" i="11"/>
  <c r="X740" i="11" s="1"/>
  <c r="T740" i="11"/>
  <c r="AC739" i="11"/>
  <c r="AB739" i="11"/>
  <c r="U739" i="11"/>
  <c r="X739" i="11" s="1"/>
  <c r="T739" i="11"/>
  <c r="AC738" i="11"/>
  <c r="AB738" i="11"/>
  <c r="U738" i="11"/>
  <c r="T738" i="11"/>
  <c r="AC737" i="11"/>
  <c r="AB737" i="11"/>
  <c r="U737" i="11"/>
  <c r="T737" i="11"/>
  <c r="AC736" i="11"/>
  <c r="AB736" i="11"/>
  <c r="U736" i="11"/>
  <c r="X736" i="11" s="1"/>
  <c r="T736" i="11"/>
  <c r="AC735" i="11"/>
  <c r="AB735" i="11"/>
  <c r="U735" i="11"/>
  <c r="X735" i="11" s="1"/>
  <c r="T735" i="11"/>
  <c r="AC734" i="11"/>
  <c r="AB734" i="11"/>
  <c r="U734" i="11"/>
  <c r="X734" i="11" s="1"/>
  <c r="T734" i="11"/>
  <c r="AC733" i="11"/>
  <c r="AB733" i="11"/>
  <c r="U733" i="11"/>
  <c r="T733" i="11"/>
  <c r="AC732" i="11"/>
  <c r="AB732" i="11"/>
  <c r="U732" i="11"/>
  <c r="T732" i="11"/>
  <c r="AC731" i="11"/>
  <c r="AB731" i="11"/>
  <c r="U731" i="11"/>
  <c r="X731" i="11" s="1"/>
  <c r="T731" i="11"/>
  <c r="AC730" i="11"/>
  <c r="AB730" i="11"/>
  <c r="U730" i="11"/>
  <c r="T730" i="11"/>
  <c r="AC729" i="11"/>
  <c r="AB729" i="11"/>
  <c r="U729" i="11"/>
  <c r="T729" i="11"/>
  <c r="AC728" i="11"/>
  <c r="AB728" i="11"/>
  <c r="U728" i="11"/>
  <c r="V728" i="11" s="1"/>
  <c r="T728" i="11"/>
  <c r="AC727" i="11"/>
  <c r="AB727" i="11"/>
  <c r="U727" i="11"/>
  <c r="T727" i="11"/>
  <c r="AC726" i="11"/>
  <c r="AB726" i="11"/>
  <c r="U726" i="11"/>
  <c r="T726" i="11"/>
  <c r="AC725" i="11"/>
  <c r="AB725" i="11"/>
  <c r="U725" i="11"/>
  <c r="T725" i="11"/>
  <c r="AC724" i="11"/>
  <c r="AB724" i="11"/>
  <c r="U724" i="11"/>
  <c r="V724" i="11" s="1"/>
  <c r="T724" i="11"/>
  <c r="AC723" i="11"/>
  <c r="AB723" i="11"/>
  <c r="U723" i="11"/>
  <c r="X723" i="11" s="1"/>
  <c r="T723" i="11"/>
  <c r="AC722" i="11"/>
  <c r="AB722" i="11"/>
  <c r="U722" i="11"/>
  <c r="X722" i="11" s="1"/>
  <c r="T722" i="11"/>
  <c r="AC721" i="11"/>
  <c r="AB721" i="11"/>
  <c r="U721" i="11"/>
  <c r="T721" i="11"/>
  <c r="AC720" i="11"/>
  <c r="AB720" i="11"/>
  <c r="U720" i="11"/>
  <c r="T720" i="11"/>
  <c r="AC719" i="11"/>
  <c r="AB719" i="11"/>
  <c r="U719" i="11"/>
  <c r="X719" i="11" s="1"/>
  <c r="T719" i="11"/>
  <c r="AC718" i="11"/>
  <c r="AB718" i="11"/>
  <c r="U718" i="11"/>
  <c r="X718" i="11" s="1"/>
  <c r="T718" i="11"/>
  <c r="AC717" i="11"/>
  <c r="AB717" i="11"/>
  <c r="U717" i="11"/>
  <c r="T717" i="11"/>
  <c r="AC716" i="11"/>
  <c r="AB716" i="11"/>
  <c r="U716" i="11"/>
  <c r="V716" i="11" s="1"/>
  <c r="T716" i="11"/>
  <c r="AC715" i="11"/>
  <c r="AB715" i="11"/>
  <c r="U715" i="11"/>
  <c r="X715" i="11" s="1"/>
  <c r="T715" i="11"/>
  <c r="AC714" i="11"/>
  <c r="AB714" i="11"/>
  <c r="U714" i="11"/>
  <c r="X714" i="11" s="1"/>
  <c r="T714" i="11"/>
  <c r="AC713" i="11"/>
  <c r="AB713" i="11"/>
  <c r="U713" i="11"/>
  <c r="T713" i="11"/>
  <c r="AC712" i="11"/>
  <c r="AB712" i="11"/>
  <c r="U712" i="11"/>
  <c r="T712" i="11"/>
  <c r="AC711" i="11"/>
  <c r="AB711" i="11"/>
  <c r="U711" i="11"/>
  <c r="T711" i="11"/>
  <c r="AC710" i="11"/>
  <c r="AB710" i="11"/>
  <c r="U710" i="11"/>
  <c r="X710" i="11" s="1"/>
  <c r="T710" i="11"/>
  <c r="AC709" i="11"/>
  <c r="AB709" i="11"/>
  <c r="U709" i="11"/>
  <c r="T709" i="11"/>
  <c r="AC708" i="11"/>
  <c r="AB708" i="11"/>
  <c r="U708" i="11"/>
  <c r="V708" i="11" s="1"/>
  <c r="T708" i="11"/>
  <c r="AC707" i="11"/>
  <c r="AB707" i="11"/>
  <c r="U707" i="11"/>
  <c r="T707" i="11"/>
  <c r="AC706" i="11"/>
  <c r="AB706" i="11"/>
  <c r="U706" i="11"/>
  <c r="X706" i="11" s="1"/>
  <c r="T706" i="11"/>
  <c r="AC705" i="11"/>
  <c r="AB705" i="11"/>
  <c r="U705" i="11"/>
  <c r="T705" i="11"/>
  <c r="AC704" i="11"/>
  <c r="AB704" i="11"/>
  <c r="U704" i="11"/>
  <c r="V704" i="11" s="1"/>
  <c r="T704" i="11"/>
  <c r="AC703" i="11"/>
  <c r="AB703" i="11"/>
  <c r="U703" i="11"/>
  <c r="X703" i="11" s="1"/>
  <c r="T703" i="11"/>
  <c r="AC702" i="11"/>
  <c r="AB702" i="11"/>
  <c r="U702" i="11"/>
  <c r="X702" i="11" s="1"/>
  <c r="T702" i="11"/>
  <c r="AC701" i="11"/>
  <c r="AB701" i="11"/>
  <c r="U701" i="11"/>
  <c r="T701" i="11"/>
  <c r="AC700" i="11"/>
  <c r="AB700" i="11"/>
  <c r="U700" i="11"/>
  <c r="V700" i="11" s="1"/>
  <c r="T700" i="11"/>
  <c r="AC699" i="11"/>
  <c r="AB699" i="11"/>
  <c r="U699" i="11"/>
  <c r="X699" i="11" s="1"/>
  <c r="T699" i="11"/>
  <c r="AC698" i="11"/>
  <c r="AB698" i="11"/>
  <c r="U698" i="11"/>
  <c r="X698" i="11" s="1"/>
  <c r="T698" i="11"/>
  <c r="AC697" i="11"/>
  <c r="AB697" i="11"/>
  <c r="U697" i="11"/>
  <c r="T697" i="11"/>
  <c r="AC696" i="11"/>
  <c r="AB696" i="11"/>
  <c r="U696" i="11"/>
  <c r="T696" i="11"/>
  <c r="AC695" i="11"/>
  <c r="AB695" i="11"/>
  <c r="U695" i="11"/>
  <c r="X695" i="11" s="1"/>
  <c r="T695" i="11"/>
  <c r="AC694" i="11"/>
  <c r="AB694" i="11"/>
  <c r="U694" i="11"/>
  <c r="X694" i="11" s="1"/>
  <c r="T694" i="11"/>
  <c r="AC693" i="11"/>
  <c r="AB693" i="11"/>
  <c r="U693" i="11"/>
  <c r="T693" i="11"/>
  <c r="AC692" i="11"/>
  <c r="AB692" i="11"/>
  <c r="U692" i="11"/>
  <c r="V692" i="11" s="1"/>
  <c r="T692" i="11"/>
  <c r="AC691" i="11"/>
  <c r="AB691" i="11"/>
  <c r="U691" i="11"/>
  <c r="X691" i="11" s="1"/>
  <c r="T691" i="11"/>
  <c r="AC690" i="11"/>
  <c r="AB690" i="11"/>
  <c r="U690" i="11"/>
  <c r="X690" i="11" s="1"/>
  <c r="T690" i="11"/>
  <c r="AC689" i="11"/>
  <c r="AB689" i="11"/>
  <c r="U689" i="11"/>
  <c r="T689" i="11"/>
  <c r="AC688" i="11"/>
  <c r="AB688" i="11"/>
  <c r="U688" i="11"/>
  <c r="V688" i="11" s="1"/>
  <c r="T688" i="11"/>
  <c r="AC687" i="11"/>
  <c r="AB687" i="11"/>
  <c r="U687" i="11"/>
  <c r="X687" i="11" s="1"/>
  <c r="T687" i="11"/>
  <c r="AC686" i="11"/>
  <c r="AB686" i="11"/>
  <c r="U686" i="11"/>
  <c r="X686" i="11" s="1"/>
  <c r="T686" i="11"/>
  <c r="AC685" i="11"/>
  <c r="AB685" i="11"/>
  <c r="U685" i="11"/>
  <c r="T685" i="11"/>
  <c r="AC684" i="11"/>
  <c r="AB684" i="11"/>
  <c r="U684" i="11"/>
  <c r="V684" i="11" s="1"/>
  <c r="T684" i="11"/>
  <c r="AC683" i="11"/>
  <c r="AB683" i="11"/>
  <c r="U683" i="11"/>
  <c r="X683" i="11" s="1"/>
  <c r="T683" i="11"/>
  <c r="AC682" i="11"/>
  <c r="AB682" i="11"/>
  <c r="U682" i="11"/>
  <c r="T682" i="11"/>
  <c r="AC681" i="11"/>
  <c r="AB681" i="11"/>
  <c r="U681" i="11"/>
  <c r="T681" i="11"/>
  <c r="AC680" i="11"/>
  <c r="AB680" i="11"/>
  <c r="U680" i="11"/>
  <c r="V680" i="11" s="1"/>
  <c r="T680" i="11"/>
  <c r="AC679" i="11"/>
  <c r="AB679" i="11"/>
  <c r="U679" i="11"/>
  <c r="X679" i="11" s="1"/>
  <c r="T679" i="11"/>
  <c r="AC678" i="11"/>
  <c r="AB678" i="11"/>
  <c r="U678" i="11"/>
  <c r="T678" i="11"/>
  <c r="AC677" i="11"/>
  <c r="AB677" i="11"/>
  <c r="U677" i="11"/>
  <c r="T677" i="11"/>
  <c r="AC676" i="11"/>
  <c r="AB676" i="11"/>
  <c r="U676" i="11"/>
  <c r="V676" i="11" s="1"/>
  <c r="T676" i="11"/>
  <c r="AC675" i="11"/>
  <c r="AB675" i="11"/>
  <c r="U675" i="11"/>
  <c r="X675" i="11" s="1"/>
  <c r="T675" i="11"/>
  <c r="AC674" i="11"/>
  <c r="AB674" i="11"/>
  <c r="U674" i="11"/>
  <c r="X674" i="11" s="1"/>
  <c r="T674" i="11"/>
  <c r="AC673" i="11"/>
  <c r="AB673" i="11"/>
  <c r="U673" i="11"/>
  <c r="T673" i="11"/>
  <c r="AC672" i="11"/>
  <c r="AB672" i="11"/>
  <c r="U672" i="11"/>
  <c r="V672" i="11" s="1"/>
  <c r="T672" i="11"/>
  <c r="AC671" i="11"/>
  <c r="AB671" i="11"/>
  <c r="U671" i="11"/>
  <c r="X671" i="11" s="1"/>
  <c r="T671" i="11"/>
  <c r="AC670" i="11"/>
  <c r="AB670" i="11"/>
  <c r="U670" i="11"/>
  <c r="X670" i="11" s="1"/>
  <c r="T670" i="11"/>
  <c r="AC669" i="11"/>
  <c r="AB669" i="11"/>
  <c r="U669" i="11"/>
  <c r="T669" i="11"/>
  <c r="AC668" i="11"/>
  <c r="AB668" i="11"/>
  <c r="U668" i="11"/>
  <c r="T668" i="11"/>
  <c r="AC667" i="11"/>
  <c r="AB667" i="11"/>
  <c r="U667" i="11"/>
  <c r="X667" i="11" s="1"/>
  <c r="T667" i="11"/>
  <c r="AC666" i="11"/>
  <c r="AB666" i="11"/>
  <c r="U666" i="11"/>
  <c r="X666" i="11" s="1"/>
  <c r="T666" i="11"/>
  <c r="AC665" i="11"/>
  <c r="AB665" i="11"/>
  <c r="U665" i="11"/>
  <c r="T665" i="11"/>
  <c r="AC664" i="11"/>
  <c r="AB664" i="11"/>
  <c r="U664" i="11"/>
  <c r="T664" i="11"/>
  <c r="AC663" i="11"/>
  <c r="AB663" i="11"/>
  <c r="U663" i="11"/>
  <c r="X663" i="11" s="1"/>
  <c r="T663" i="11"/>
  <c r="AC662" i="11"/>
  <c r="AB662" i="11"/>
  <c r="U662" i="11"/>
  <c r="T662" i="11"/>
  <c r="AC661" i="11"/>
  <c r="AB661" i="11"/>
  <c r="U661" i="11"/>
  <c r="T661" i="11"/>
  <c r="AC660" i="11"/>
  <c r="AB660" i="11"/>
  <c r="U660" i="11"/>
  <c r="V660" i="11" s="1"/>
  <c r="T660" i="11"/>
  <c r="AC659" i="11"/>
  <c r="AB659" i="11"/>
  <c r="U659" i="11"/>
  <c r="X659" i="11" s="1"/>
  <c r="T659" i="11"/>
  <c r="AC658" i="11"/>
  <c r="AB658" i="11"/>
  <c r="U658" i="11"/>
  <c r="X658" i="11" s="1"/>
  <c r="T658" i="11"/>
  <c r="AC657" i="11"/>
  <c r="AB657" i="11"/>
  <c r="U657" i="11"/>
  <c r="T657" i="11"/>
  <c r="AC656" i="11"/>
  <c r="AB656" i="11"/>
  <c r="U656" i="11"/>
  <c r="V656" i="11" s="1"/>
  <c r="T656" i="11"/>
  <c r="AC655" i="11"/>
  <c r="AB655" i="11"/>
  <c r="U655" i="11"/>
  <c r="X655" i="11" s="1"/>
  <c r="T655" i="11"/>
  <c r="AC654" i="11"/>
  <c r="AB654" i="11"/>
  <c r="U654" i="11"/>
  <c r="X654" i="11" s="1"/>
  <c r="T654" i="11"/>
  <c r="AC653" i="11"/>
  <c r="AB653" i="11"/>
  <c r="U653" i="11"/>
  <c r="T653" i="11"/>
  <c r="AC652" i="11"/>
  <c r="AB652" i="11"/>
  <c r="U652" i="11"/>
  <c r="V652" i="11" s="1"/>
  <c r="T652" i="11"/>
  <c r="AC651" i="11"/>
  <c r="AB651" i="11"/>
  <c r="U651" i="11"/>
  <c r="X651" i="11" s="1"/>
  <c r="T651" i="11"/>
  <c r="AC650" i="11"/>
  <c r="AB650" i="11"/>
  <c r="U650" i="11"/>
  <c r="T650" i="11"/>
  <c r="AC649" i="11"/>
  <c r="AB649" i="11"/>
  <c r="U649" i="11"/>
  <c r="T649" i="11"/>
  <c r="AC648" i="11"/>
  <c r="AB648" i="11"/>
  <c r="U648" i="11"/>
  <c r="V648" i="11" s="1"/>
  <c r="T648" i="11"/>
  <c r="AC647" i="11"/>
  <c r="AB647" i="11"/>
  <c r="U647" i="11"/>
  <c r="T647" i="11"/>
  <c r="AC646" i="11"/>
  <c r="AB646" i="11"/>
  <c r="U646" i="11"/>
  <c r="T646" i="11"/>
  <c r="AC645" i="11"/>
  <c r="AB645" i="11"/>
  <c r="U645" i="11"/>
  <c r="T645" i="11"/>
  <c r="AC644" i="11"/>
  <c r="AB644" i="11"/>
  <c r="U644" i="11"/>
  <c r="V644" i="11" s="1"/>
  <c r="T644" i="11"/>
  <c r="AC643" i="11"/>
  <c r="AB643" i="11"/>
  <c r="U643" i="11"/>
  <c r="V643" i="11" s="1"/>
  <c r="T643" i="11"/>
  <c r="AC642" i="11"/>
  <c r="AB642" i="11"/>
  <c r="U642" i="11"/>
  <c r="X642" i="11" s="1"/>
  <c r="T642" i="11"/>
  <c r="AC641" i="11"/>
  <c r="AB641" i="11"/>
  <c r="U641" i="11"/>
  <c r="T641" i="11"/>
  <c r="AC640" i="11"/>
  <c r="AB640" i="11"/>
  <c r="U640" i="11"/>
  <c r="V640" i="11" s="1"/>
  <c r="T640" i="11"/>
  <c r="AC639" i="11"/>
  <c r="AB639" i="11"/>
  <c r="U639" i="11"/>
  <c r="V639" i="11" s="1"/>
  <c r="T639" i="11"/>
  <c r="AC638" i="11"/>
  <c r="AB638" i="11"/>
  <c r="U638" i="11"/>
  <c r="X638" i="11" s="1"/>
  <c r="T638" i="11"/>
  <c r="AC637" i="11"/>
  <c r="AB637" i="11"/>
  <c r="U637" i="11"/>
  <c r="T637" i="11"/>
  <c r="AC636" i="11"/>
  <c r="AB636" i="11"/>
  <c r="U636" i="11"/>
  <c r="V636" i="11" s="1"/>
  <c r="T636" i="11"/>
  <c r="AC635" i="11"/>
  <c r="AB635" i="11"/>
  <c r="U635" i="11"/>
  <c r="X635" i="11" s="1"/>
  <c r="T635" i="11"/>
  <c r="AC634" i="11"/>
  <c r="AB634" i="11"/>
  <c r="U634" i="11"/>
  <c r="T634" i="11"/>
  <c r="AC633" i="11"/>
  <c r="AB633" i="11"/>
  <c r="U633" i="11"/>
  <c r="T633" i="11"/>
  <c r="AC632" i="11"/>
  <c r="AB632" i="11"/>
  <c r="U632" i="11"/>
  <c r="T632" i="11"/>
  <c r="AC631" i="11"/>
  <c r="AB631" i="11"/>
  <c r="U631" i="11"/>
  <c r="T631" i="11"/>
  <c r="AC630" i="11"/>
  <c r="AB630" i="11"/>
  <c r="U630" i="11"/>
  <c r="X630" i="11" s="1"/>
  <c r="T630" i="11"/>
  <c r="AC629" i="11"/>
  <c r="AB629" i="11"/>
  <c r="U629" i="11"/>
  <c r="T629" i="11"/>
  <c r="AC628" i="11"/>
  <c r="AB628" i="11"/>
  <c r="U628" i="11"/>
  <c r="V628" i="11" s="1"/>
  <c r="T628" i="11"/>
  <c r="AC627" i="11"/>
  <c r="AB627" i="11"/>
  <c r="U627" i="11"/>
  <c r="V627" i="11" s="1"/>
  <c r="T627" i="11"/>
  <c r="AC626" i="11"/>
  <c r="AB626" i="11"/>
  <c r="U626" i="11"/>
  <c r="X626" i="11" s="1"/>
  <c r="T626" i="11"/>
  <c r="AC625" i="11"/>
  <c r="AB625" i="11"/>
  <c r="U625" i="11"/>
  <c r="T625" i="11"/>
  <c r="AC624" i="11"/>
  <c r="AB624" i="11"/>
  <c r="U624" i="11"/>
  <c r="V624" i="11" s="1"/>
  <c r="T624" i="11"/>
  <c r="AC623" i="11"/>
  <c r="AB623" i="11"/>
  <c r="U623" i="11"/>
  <c r="V623" i="11" s="1"/>
  <c r="T623" i="11"/>
  <c r="AC622" i="11"/>
  <c r="AB622" i="11"/>
  <c r="U622" i="11"/>
  <c r="X622" i="11" s="1"/>
  <c r="T622" i="11"/>
  <c r="AC621" i="11"/>
  <c r="AB621" i="11"/>
  <c r="U621" i="11"/>
  <c r="T621" i="11"/>
  <c r="AC620" i="11"/>
  <c r="AB620" i="11"/>
  <c r="U620" i="11"/>
  <c r="T620" i="11"/>
  <c r="AC619" i="11"/>
  <c r="AB619" i="11"/>
  <c r="U619" i="11"/>
  <c r="X619" i="11" s="1"/>
  <c r="T619" i="11"/>
  <c r="AC618" i="11"/>
  <c r="AB618" i="11"/>
  <c r="U618" i="11"/>
  <c r="T618" i="11"/>
  <c r="AC617" i="11"/>
  <c r="AB617" i="11"/>
  <c r="U617" i="11"/>
  <c r="T617" i="11"/>
  <c r="AC616" i="11"/>
  <c r="AB616" i="11"/>
  <c r="U616" i="11"/>
  <c r="T616" i="11"/>
  <c r="AC615" i="11"/>
  <c r="AB615" i="11"/>
  <c r="U615" i="11"/>
  <c r="X615" i="11" s="1"/>
  <c r="T615" i="11"/>
  <c r="AC614" i="11"/>
  <c r="AB614" i="11"/>
  <c r="U614" i="11"/>
  <c r="X614" i="11" s="1"/>
  <c r="T614" i="11"/>
  <c r="AC613" i="11"/>
  <c r="AB613" i="11"/>
  <c r="U613" i="11"/>
  <c r="T613" i="11"/>
  <c r="AC612" i="11"/>
  <c r="AB612" i="11"/>
  <c r="U612" i="11"/>
  <c r="V612" i="11" s="1"/>
  <c r="T612" i="11"/>
  <c r="AC611" i="11"/>
  <c r="AB611" i="11"/>
  <c r="U611" i="11"/>
  <c r="T611" i="11"/>
  <c r="AC610" i="11"/>
  <c r="AB610" i="11"/>
  <c r="U610" i="11"/>
  <c r="X610" i="11" s="1"/>
  <c r="T610" i="11"/>
  <c r="AC609" i="11"/>
  <c r="AB609" i="11"/>
  <c r="U609" i="11"/>
  <c r="T609" i="11"/>
  <c r="AC608" i="11"/>
  <c r="AB608" i="11"/>
  <c r="U608" i="11"/>
  <c r="V608" i="11" s="1"/>
  <c r="T608" i="11"/>
  <c r="AC607" i="11"/>
  <c r="AB607" i="11"/>
  <c r="U607" i="11"/>
  <c r="T607" i="11"/>
  <c r="AC606" i="11"/>
  <c r="AB606" i="11"/>
  <c r="U606" i="11"/>
  <c r="X606" i="11" s="1"/>
  <c r="T606" i="11"/>
  <c r="AC605" i="11"/>
  <c r="AB605" i="11"/>
  <c r="U605" i="11"/>
  <c r="T605" i="11"/>
  <c r="AC604" i="11"/>
  <c r="AB604" i="11"/>
  <c r="U604" i="11"/>
  <c r="T604" i="11"/>
  <c r="AC603" i="11"/>
  <c r="AB603" i="11"/>
  <c r="U603" i="11"/>
  <c r="X603" i="11" s="1"/>
  <c r="T603" i="11"/>
  <c r="AC602" i="11"/>
  <c r="AB602" i="11"/>
  <c r="U602" i="11"/>
  <c r="X602" i="11" s="1"/>
  <c r="T602" i="11"/>
  <c r="AC601" i="11"/>
  <c r="AB601" i="11"/>
  <c r="U601" i="11"/>
  <c r="T601" i="11"/>
  <c r="AC600" i="11"/>
  <c r="AB600" i="11"/>
  <c r="U600" i="11"/>
  <c r="T600" i="11"/>
  <c r="AC599" i="11"/>
  <c r="AB599" i="11"/>
  <c r="U599" i="11"/>
  <c r="X599" i="11" s="1"/>
  <c r="T599" i="11"/>
  <c r="AC598" i="11"/>
  <c r="AB598" i="11"/>
  <c r="U598" i="11"/>
  <c r="T598" i="11"/>
  <c r="AC597" i="11"/>
  <c r="AB597" i="11"/>
  <c r="U597" i="11"/>
  <c r="T597" i="11"/>
  <c r="AC596" i="11"/>
  <c r="AB596" i="11"/>
  <c r="U596" i="11"/>
  <c r="V596" i="11" s="1"/>
  <c r="T596" i="11"/>
  <c r="AC595" i="11"/>
  <c r="AB595" i="11"/>
  <c r="U595" i="11"/>
  <c r="X595" i="11" s="1"/>
  <c r="T595" i="11"/>
  <c r="AC594" i="11"/>
  <c r="AB594" i="11"/>
  <c r="U594" i="11"/>
  <c r="X594" i="11" s="1"/>
  <c r="T594" i="11"/>
  <c r="AC593" i="11"/>
  <c r="AB593" i="11"/>
  <c r="U593" i="11"/>
  <c r="T593" i="11"/>
  <c r="AC592" i="11"/>
  <c r="AB592" i="11"/>
  <c r="U592" i="11"/>
  <c r="V592" i="11" s="1"/>
  <c r="T592" i="11"/>
  <c r="AC591" i="11"/>
  <c r="AB591" i="11"/>
  <c r="U591" i="11"/>
  <c r="T591" i="11"/>
  <c r="AC590" i="11"/>
  <c r="AB590" i="11"/>
  <c r="U590" i="11"/>
  <c r="X590" i="11" s="1"/>
  <c r="T590" i="11"/>
  <c r="AC589" i="11"/>
  <c r="AB589" i="11"/>
  <c r="U589" i="11"/>
  <c r="T589" i="11"/>
  <c r="AC588" i="11"/>
  <c r="AB588" i="11"/>
  <c r="U588" i="11"/>
  <c r="V588" i="11" s="1"/>
  <c r="T588" i="11"/>
  <c r="AC587" i="11"/>
  <c r="AB587" i="11"/>
  <c r="U587" i="11"/>
  <c r="X587" i="11" s="1"/>
  <c r="T587" i="11"/>
  <c r="AC586" i="11"/>
  <c r="AB586" i="11"/>
  <c r="U586" i="11"/>
  <c r="X586" i="11" s="1"/>
  <c r="T586" i="11"/>
  <c r="AC585" i="11"/>
  <c r="AB585" i="11"/>
  <c r="U585" i="11"/>
  <c r="T585" i="11"/>
  <c r="AC584" i="11"/>
  <c r="AB584" i="11"/>
  <c r="U584" i="11"/>
  <c r="T584" i="11"/>
  <c r="AC583" i="11"/>
  <c r="AB583" i="11"/>
  <c r="U583" i="11"/>
  <c r="T583" i="11"/>
  <c r="AC582" i="11"/>
  <c r="AB582" i="11"/>
  <c r="U582" i="11"/>
  <c r="X582" i="11" s="1"/>
  <c r="T582" i="11"/>
  <c r="AC581" i="11"/>
  <c r="AB581" i="11"/>
  <c r="U581" i="11"/>
  <c r="T581" i="11"/>
  <c r="AC580" i="11"/>
  <c r="AB580" i="11"/>
  <c r="U580" i="11"/>
  <c r="V580" i="11" s="1"/>
  <c r="T580" i="11"/>
  <c r="AC579" i="11"/>
  <c r="AB579" i="11"/>
  <c r="U579" i="11"/>
  <c r="V579" i="11" s="1"/>
  <c r="T579" i="11"/>
  <c r="AC578" i="11"/>
  <c r="AB578" i="11"/>
  <c r="U578" i="11"/>
  <c r="X578" i="11" s="1"/>
  <c r="T578" i="11"/>
  <c r="AC577" i="11"/>
  <c r="AB577" i="11"/>
  <c r="U577" i="11"/>
  <c r="T577" i="11"/>
  <c r="AC576" i="11"/>
  <c r="AB576" i="11"/>
  <c r="U576" i="11"/>
  <c r="V576" i="11" s="1"/>
  <c r="T576" i="11"/>
  <c r="AC575" i="11"/>
  <c r="AB575" i="11"/>
  <c r="U575" i="11"/>
  <c r="V575" i="11" s="1"/>
  <c r="T575" i="11"/>
  <c r="AC574" i="11"/>
  <c r="AB574" i="11"/>
  <c r="U574" i="11"/>
  <c r="X574" i="11" s="1"/>
  <c r="T574" i="11"/>
  <c r="AC573" i="11"/>
  <c r="AB573" i="11"/>
  <c r="U573" i="11"/>
  <c r="T573" i="11"/>
  <c r="AC572" i="11"/>
  <c r="AB572" i="11"/>
  <c r="U572" i="11"/>
  <c r="T572" i="11"/>
  <c r="AC571" i="11"/>
  <c r="AB571" i="11"/>
  <c r="U571" i="11"/>
  <c r="X571" i="11" s="1"/>
  <c r="T571" i="11"/>
  <c r="AC570" i="11"/>
  <c r="AB570" i="11"/>
  <c r="U570" i="11"/>
  <c r="T570" i="11"/>
  <c r="AC569" i="11"/>
  <c r="AB569" i="11"/>
  <c r="U569" i="11"/>
  <c r="T569" i="11"/>
  <c r="AC568" i="11"/>
  <c r="AB568" i="11"/>
  <c r="U568" i="11"/>
  <c r="T568" i="11"/>
  <c r="AC567" i="11"/>
  <c r="AB567" i="11"/>
  <c r="U567" i="11"/>
  <c r="X567" i="11" s="1"/>
  <c r="T567" i="11"/>
  <c r="AC566" i="11"/>
  <c r="AB566" i="11"/>
  <c r="U566" i="11"/>
  <c r="T566" i="11"/>
  <c r="AC565" i="11"/>
  <c r="AB565" i="11"/>
  <c r="U565" i="11"/>
  <c r="T565" i="11"/>
  <c r="AC564" i="11"/>
  <c r="AB564" i="11"/>
  <c r="U564" i="11"/>
  <c r="V564" i="11" s="1"/>
  <c r="T564" i="11"/>
  <c r="AC563" i="11"/>
  <c r="AB563" i="11"/>
  <c r="U563" i="11"/>
  <c r="V563" i="11" s="1"/>
  <c r="T563" i="11"/>
  <c r="AC562" i="11"/>
  <c r="AB562" i="11"/>
  <c r="U562" i="11"/>
  <c r="X562" i="11" s="1"/>
  <c r="T562" i="11"/>
  <c r="AC561" i="11"/>
  <c r="AB561" i="11"/>
  <c r="U561" i="11"/>
  <c r="T561" i="11"/>
  <c r="AC560" i="11"/>
  <c r="AB560" i="11"/>
  <c r="U560" i="11"/>
  <c r="V560" i="11" s="1"/>
  <c r="T560" i="11"/>
  <c r="AC559" i="11"/>
  <c r="AB559" i="11"/>
  <c r="U559" i="11"/>
  <c r="V559" i="11" s="1"/>
  <c r="T559" i="11"/>
  <c r="AC558" i="11"/>
  <c r="AB558" i="11"/>
  <c r="U558" i="11"/>
  <c r="X558" i="11" s="1"/>
  <c r="T558" i="11"/>
  <c r="AC557" i="11"/>
  <c r="AB557" i="11"/>
  <c r="U557" i="11"/>
  <c r="T557" i="11"/>
  <c r="AC556" i="11"/>
  <c r="AB556" i="11"/>
  <c r="U556" i="11"/>
  <c r="T556" i="11"/>
  <c r="AC555" i="11"/>
  <c r="AB555" i="11"/>
  <c r="U555" i="11"/>
  <c r="X555" i="11" s="1"/>
  <c r="T555" i="11"/>
  <c r="AC554" i="11"/>
  <c r="AB554" i="11"/>
  <c r="U554" i="11"/>
  <c r="T554" i="11"/>
  <c r="AC553" i="11"/>
  <c r="AB553" i="11"/>
  <c r="U553" i="11"/>
  <c r="T553" i="11"/>
  <c r="AC552" i="11"/>
  <c r="AB552" i="11"/>
  <c r="U552" i="11"/>
  <c r="V552" i="11" s="1"/>
  <c r="T552" i="11"/>
  <c r="AC551" i="11"/>
  <c r="AB551" i="11"/>
  <c r="U551" i="11"/>
  <c r="X551" i="11" s="1"/>
  <c r="T551" i="11"/>
  <c r="AC550" i="11"/>
  <c r="AB550" i="11"/>
  <c r="U550" i="11"/>
  <c r="T550" i="11"/>
  <c r="AC549" i="11"/>
  <c r="AB549" i="11"/>
  <c r="U549" i="11"/>
  <c r="T549" i="11"/>
  <c r="AC548" i="11"/>
  <c r="AB548" i="11"/>
  <c r="U548" i="11"/>
  <c r="V548" i="11" s="1"/>
  <c r="T548" i="11"/>
  <c r="AC547" i="11"/>
  <c r="AB547" i="11"/>
  <c r="U547" i="11"/>
  <c r="V547" i="11" s="1"/>
  <c r="T547" i="11"/>
  <c r="AC546" i="11"/>
  <c r="AB546" i="11"/>
  <c r="U546" i="11"/>
  <c r="X546" i="11" s="1"/>
  <c r="T546" i="11"/>
  <c r="AC545" i="11"/>
  <c r="AB545" i="11"/>
  <c r="U545" i="11"/>
  <c r="T545" i="11"/>
  <c r="AC544" i="11"/>
  <c r="AB544" i="11"/>
  <c r="U544" i="11"/>
  <c r="V544" i="11" s="1"/>
  <c r="T544" i="11"/>
  <c r="AC543" i="11"/>
  <c r="AB543" i="11"/>
  <c r="U543" i="11"/>
  <c r="V543" i="11" s="1"/>
  <c r="T543" i="11"/>
  <c r="AC542" i="11"/>
  <c r="AB542" i="11"/>
  <c r="U542" i="11"/>
  <c r="X542" i="11" s="1"/>
  <c r="T542" i="11"/>
  <c r="AC541" i="11"/>
  <c r="AB541" i="11"/>
  <c r="U541" i="11"/>
  <c r="T541" i="11"/>
  <c r="AC540" i="11"/>
  <c r="AB540" i="11"/>
  <c r="U540" i="11"/>
  <c r="T540" i="11"/>
  <c r="AC539" i="11"/>
  <c r="AB539" i="11"/>
  <c r="U539" i="11"/>
  <c r="X539" i="11" s="1"/>
  <c r="T539" i="11"/>
  <c r="AC538" i="11"/>
  <c r="AB538" i="11"/>
  <c r="U538" i="11"/>
  <c r="X538" i="11" s="1"/>
  <c r="T538" i="11"/>
  <c r="AC537" i="11"/>
  <c r="AB537" i="11"/>
  <c r="U537" i="11"/>
  <c r="T537" i="11"/>
  <c r="AC536" i="11"/>
  <c r="AB536" i="11"/>
  <c r="U536" i="11"/>
  <c r="V536" i="11" s="1"/>
  <c r="T536" i="11"/>
  <c r="AC535" i="11"/>
  <c r="AB535" i="11"/>
  <c r="U535" i="11"/>
  <c r="T535" i="11"/>
  <c r="AC534" i="11"/>
  <c r="AB534" i="11"/>
  <c r="U534" i="11"/>
  <c r="T534" i="11"/>
  <c r="AC533" i="11"/>
  <c r="AB533" i="11"/>
  <c r="U533" i="11"/>
  <c r="T533" i="11"/>
  <c r="AC532" i="11"/>
  <c r="AB532" i="11"/>
  <c r="U532" i="11"/>
  <c r="V532" i="11" s="1"/>
  <c r="T532" i="11"/>
  <c r="AC531" i="11"/>
  <c r="AB531" i="11"/>
  <c r="U531" i="11"/>
  <c r="X531" i="11" s="1"/>
  <c r="T531" i="11"/>
  <c r="AC530" i="11"/>
  <c r="AB530" i="11"/>
  <c r="U530" i="11"/>
  <c r="X530" i="11" s="1"/>
  <c r="T530" i="11"/>
  <c r="AC529" i="11"/>
  <c r="AB529" i="11"/>
  <c r="U529" i="11"/>
  <c r="T529" i="11"/>
  <c r="AC528" i="11"/>
  <c r="AB528" i="11"/>
  <c r="U528" i="11"/>
  <c r="V528" i="11" s="1"/>
  <c r="T528" i="11"/>
  <c r="AC527" i="11"/>
  <c r="AB527" i="11"/>
  <c r="U527" i="11"/>
  <c r="X527" i="11" s="1"/>
  <c r="T527" i="11"/>
  <c r="AC526" i="11"/>
  <c r="AB526" i="11"/>
  <c r="U526" i="11"/>
  <c r="X526" i="11" s="1"/>
  <c r="T526" i="11"/>
  <c r="AC525" i="11"/>
  <c r="AB525" i="11"/>
  <c r="U525" i="11"/>
  <c r="T525" i="11"/>
  <c r="AC524" i="11"/>
  <c r="AB524" i="11"/>
  <c r="U524" i="11"/>
  <c r="T524" i="11"/>
  <c r="AC523" i="11"/>
  <c r="AB523" i="11"/>
  <c r="U523" i="11"/>
  <c r="X523" i="11" s="1"/>
  <c r="T523" i="11"/>
  <c r="AC522" i="11"/>
  <c r="AB522" i="11"/>
  <c r="U522" i="11"/>
  <c r="T522" i="11"/>
  <c r="AC521" i="11"/>
  <c r="AB521" i="11"/>
  <c r="U521" i="11"/>
  <c r="T521" i="11"/>
  <c r="AC520" i="11"/>
  <c r="AB520" i="11"/>
  <c r="U520" i="11"/>
  <c r="V520" i="11" s="1"/>
  <c r="T520" i="11"/>
  <c r="AC519" i="11"/>
  <c r="AB519" i="11"/>
  <c r="U519" i="11"/>
  <c r="T519" i="11"/>
  <c r="AC518" i="11"/>
  <c r="AB518" i="11"/>
  <c r="U518" i="11"/>
  <c r="T518" i="11"/>
  <c r="AC517" i="11"/>
  <c r="AB517" i="11"/>
  <c r="U517" i="11"/>
  <c r="T517" i="11"/>
  <c r="AC516" i="11"/>
  <c r="AB516" i="11"/>
  <c r="U516" i="11"/>
  <c r="V516" i="11" s="1"/>
  <c r="T516" i="11"/>
  <c r="AC515" i="11"/>
  <c r="AB515" i="11"/>
  <c r="U515" i="11"/>
  <c r="V515" i="11" s="1"/>
  <c r="T515" i="11"/>
  <c r="AC514" i="11"/>
  <c r="AB514" i="11"/>
  <c r="U514" i="11"/>
  <c r="X514" i="11" s="1"/>
  <c r="T514" i="11"/>
  <c r="AC513" i="11"/>
  <c r="AB513" i="11"/>
  <c r="U513" i="11"/>
  <c r="T513" i="11"/>
  <c r="AC512" i="11"/>
  <c r="AB512" i="11"/>
  <c r="U512" i="11"/>
  <c r="V512" i="11" s="1"/>
  <c r="T512" i="11"/>
  <c r="AC511" i="11"/>
  <c r="AB511" i="11"/>
  <c r="U511" i="11"/>
  <c r="X511" i="11" s="1"/>
  <c r="T511" i="11"/>
  <c r="AC510" i="11"/>
  <c r="AB510" i="11"/>
  <c r="U510" i="11"/>
  <c r="X510" i="11" s="1"/>
  <c r="T510" i="11"/>
  <c r="AC509" i="11"/>
  <c r="AB509" i="11"/>
  <c r="U509" i="11"/>
  <c r="T509" i="11"/>
  <c r="AC508" i="11"/>
  <c r="AB508" i="11"/>
  <c r="U508" i="11"/>
  <c r="V508" i="11" s="1"/>
  <c r="T508" i="11"/>
  <c r="AC507" i="11"/>
  <c r="AB507" i="11"/>
  <c r="U507" i="11"/>
  <c r="X507" i="11" s="1"/>
  <c r="T507" i="11"/>
  <c r="AC506" i="11"/>
  <c r="AB506" i="11"/>
  <c r="U506" i="11"/>
  <c r="T506" i="11"/>
  <c r="AC505" i="11"/>
  <c r="AB505" i="11"/>
  <c r="U505" i="11"/>
  <c r="T505" i="11"/>
  <c r="AC504" i="11"/>
  <c r="AB504" i="11"/>
  <c r="U504" i="11"/>
  <c r="T504" i="11"/>
  <c r="AC503" i="11"/>
  <c r="AB503" i="11"/>
  <c r="U503" i="11"/>
  <c r="X503" i="11" s="1"/>
  <c r="T503" i="11"/>
  <c r="AC502" i="11"/>
  <c r="AB502" i="11"/>
  <c r="U502" i="11"/>
  <c r="X502" i="11" s="1"/>
  <c r="T502" i="11"/>
  <c r="AC501" i="11"/>
  <c r="AB501" i="11"/>
  <c r="U501" i="11"/>
  <c r="T501" i="11"/>
  <c r="AC500" i="11"/>
  <c r="AB500" i="11"/>
  <c r="U500" i="11"/>
  <c r="V500" i="11" s="1"/>
  <c r="T500" i="11"/>
  <c r="AC499" i="11"/>
  <c r="AB499" i="11"/>
  <c r="U499" i="11"/>
  <c r="V499" i="11" s="1"/>
  <c r="T499" i="11"/>
  <c r="AC498" i="11"/>
  <c r="AB498" i="11"/>
  <c r="U498" i="11"/>
  <c r="X498" i="11" s="1"/>
  <c r="T498" i="11"/>
  <c r="AC497" i="11"/>
  <c r="AB497" i="11"/>
  <c r="U497" i="11"/>
  <c r="T497" i="11"/>
  <c r="AC496" i="11"/>
  <c r="AB496" i="11"/>
  <c r="U496" i="11"/>
  <c r="V496" i="11" s="1"/>
  <c r="T496" i="11"/>
  <c r="AC495" i="11"/>
  <c r="AB495" i="11"/>
  <c r="U495" i="11"/>
  <c r="X495" i="11" s="1"/>
  <c r="T495" i="11"/>
  <c r="AC494" i="11"/>
  <c r="AB494" i="11"/>
  <c r="U494" i="11"/>
  <c r="X494" i="11" s="1"/>
  <c r="T494" i="11"/>
  <c r="AC493" i="11"/>
  <c r="AB493" i="11"/>
  <c r="U493" i="11"/>
  <c r="T493" i="11"/>
  <c r="AC492" i="11"/>
  <c r="AB492" i="11"/>
  <c r="U492" i="11"/>
  <c r="V492" i="11" s="1"/>
  <c r="T492" i="11"/>
  <c r="AC491" i="11"/>
  <c r="AB491" i="11"/>
  <c r="U491" i="11"/>
  <c r="X491" i="11" s="1"/>
  <c r="T491" i="11"/>
  <c r="AC490" i="11"/>
  <c r="AB490" i="11"/>
  <c r="U490" i="11"/>
  <c r="T490" i="11"/>
  <c r="AC489" i="11"/>
  <c r="AB489" i="11"/>
  <c r="U489" i="11"/>
  <c r="T489" i="11"/>
  <c r="AC488" i="11"/>
  <c r="AB488" i="11"/>
  <c r="U488" i="11"/>
  <c r="V488" i="11" s="1"/>
  <c r="T488" i="11"/>
  <c r="AC487" i="11"/>
  <c r="AB487" i="11"/>
  <c r="U487" i="11"/>
  <c r="X487" i="11" s="1"/>
  <c r="T487" i="11"/>
  <c r="AC486" i="11"/>
  <c r="AB486" i="11"/>
  <c r="U486" i="11"/>
  <c r="T486" i="11"/>
  <c r="AC485" i="11"/>
  <c r="AB485" i="11"/>
  <c r="U485" i="11"/>
  <c r="T485" i="11"/>
  <c r="AC484" i="11"/>
  <c r="AB484" i="11"/>
  <c r="U484" i="11"/>
  <c r="V484" i="11" s="1"/>
  <c r="T484" i="11"/>
  <c r="AC483" i="11"/>
  <c r="AB483" i="11"/>
  <c r="U483" i="11"/>
  <c r="X483" i="11" s="1"/>
  <c r="T483" i="11"/>
  <c r="AC482" i="11"/>
  <c r="AB482" i="11"/>
  <c r="U482" i="11"/>
  <c r="X482" i="11" s="1"/>
  <c r="T482" i="11"/>
  <c r="AC481" i="11"/>
  <c r="AB481" i="11"/>
  <c r="U481" i="11"/>
  <c r="T481" i="11"/>
  <c r="AC480" i="11"/>
  <c r="AB480" i="11"/>
  <c r="U480" i="11"/>
  <c r="T480" i="11"/>
  <c r="AC479" i="11"/>
  <c r="AB479" i="11"/>
  <c r="U479" i="11"/>
  <c r="V479" i="11" s="1"/>
  <c r="T479" i="11"/>
  <c r="AC478" i="11"/>
  <c r="AB478" i="11"/>
  <c r="U478" i="11"/>
  <c r="T478" i="11"/>
  <c r="AC477" i="11"/>
  <c r="AB477" i="11"/>
  <c r="U477" i="11"/>
  <c r="T477" i="11"/>
  <c r="AC476" i="11"/>
  <c r="AB476" i="11"/>
  <c r="U476" i="11"/>
  <c r="T476" i="11"/>
  <c r="AC475" i="11"/>
  <c r="AB475" i="11"/>
  <c r="U475" i="11"/>
  <c r="T475" i="11"/>
  <c r="AC474" i="11"/>
  <c r="AB474" i="11"/>
  <c r="U474" i="11"/>
  <c r="X474" i="11" s="1"/>
  <c r="T474" i="11"/>
  <c r="AC473" i="11"/>
  <c r="AB473" i="11"/>
  <c r="U473" i="11"/>
  <c r="T473" i="11"/>
  <c r="AC472" i="11"/>
  <c r="AB472" i="11"/>
  <c r="U472" i="11"/>
  <c r="V472" i="11" s="1"/>
  <c r="T472" i="11"/>
  <c r="AC471" i="11"/>
  <c r="AB471" i="11"/>
  <c r="U471" i="11"/>
  <c r="T471" i="11"/>
  <c r="AC470" i="11"/>
  <c r="AB470" i="11"/>
  <c r="U470" i="11"/>
  <c r="T470" i="11"/>
  <c r="AC469" i="11"/>
  <c r="AB469" i="11"/>
  <c r="U469" i="11"/>
  <c r="T469" i="11"/>
  <c r="AC468" i="11"/>
  <c r="AB468" i="11"/>
  <c r="U468" i="11"/>
  <c r="V468" i="11" s="1"/>
  <c r="T468" i="11"/>
  <c r="AC467" i="11"/>
  <c r="AB467" i="11"/>
  <c r="U467" i="11"/>
  <c r="X467" i="11" s="1"/>
  <c r="T467" i="11"/>
  <c r="AC466" i="11"/>
  <c r="AB466" i="11"/>
  <c r="U466" i="11"/>
  <c r="X466" i="11" s="1"/>
  <c r="T466" i="11"/>
  <c r="AC465" i="11"/>
  <c r="AB465" i="11"/>
  <c r="U465" i="11"/>
  <c r="T465" i="11"/>
  <c r="AC464" i="11"/>
  <c r="AB464" i="11"/>
  <c r="U464" i="11"/>
  <c r="T464" i="11"/>
  <c r="AC463" i="11"/>
  <c r="AB463" i="11"/>
  <c r="U463" i="11"/>
  <c r="T463" i="11"/>
  <c r="AC462" i="11"/>
  <c r="AB462" i="11"/>
  <c r="U462" i="11"/>
  <c r="T462" i="11"/>
  <c r="AC461" i="11"/>
  <c r="AB461" i="11"/>
  <c r="U461" i="11"/>
  <c r="T461" i="11"/>
  <c r="AC460" i="11"/>
  <c r="AB460" i="11"/>
  <c r="U460" i="11"/>
  <c r="V460" i="11" s="1"/>
  <c r="T460" i="11"/>
  <c r="AC459" i="11"/>
  <c r="AB459" i="11"/>
  <c r="U459" i="11"/>
  <c r="T459" i="11"/>
  <c r="AC458" i="11"/>
  <c r="AB458" i="11"/>
  <c r="U458" i="11"/>
  <c r="X458" i="11" s="1"/>
  <c r="T458" i="11"/>
  <c r="AC457" i="11"/>
  <c r="AB457" i="11"/>
  <c r="U457" i="11"/>
  <c r="T457" i="11"/>
  <c r="AC456" i="11"/>
  <c r="AB456" i="11"/>
  <c r="U456" i="11"/>
  <c r="V456" i="11" s="1"/>
  <c r="T456" i="11"/>
  <c r="AC455" i="11"/>
  <c r="AB455" i="11"/>
  <c r="U455" i="11"/>
  <c r="T455" i="11"/>
  <c r="AC454" i="11"/>
  <c r="AB454" i="11"/>
  <c r="U454" i="11"/>
  <c r="X454" i="11" s="1"/>
  <c r="T454" i="11"/>
  <c r="AC453" i="11"/>
  <c r="AB453" i="11"/>
  <c r="U453" i="11"/>
  <c r="T453" i="11"/>
  <c r="AC452" i="11"/>
  <c r="AB452" i="11"/>
  <c r="U452" i="11"/>
  <c r="V452" i="11" s="1"/>
  <c r="T452" i="11"/>
  <c r="AC451" i="11"/>
  <c r="AB451" i="11"/>
  <c r="U451" i="11"/>
  <c r="V451" i="11" s="1"/>
  <c r="T451" i="11"/>
  <c r="AC450" i="11"/>
  <c r="AB450" i="11"/>
  <c r="U450" i="11"/>
  <c r="T450" i="11"/>
  <c r="AC449" i="11"/>
  <c r="AB449" i="11"/>
  <c r="U449" i="11"/>
  <c r="T449" i="11"/>
  <c r="AC448" i="11"/>
  <c r="AB448" i="11"/>
  <c r="U448" i="11"/>
  <c r="V448" i="11" s="1"/>
  <c r="T448" i="11"/>
  <c r="AC447" i="11"/>
  <c r="AB447" i="11"/>
  <c r="U447" i="11"/>
  <c r="T447" i="11"/>
  <c r="AC446" i="11"/>
  <c r="AB446" i="11"/>
  <c r="U446" i="11"/>
  <c r="X446" i="11" s="1"/>
  <c r="T446" i="11"/>
  <c r="AC445" i="11"/>
  <c r="AB445" i="11"/>
  <c r="U445" i="11"/>
  <c r="T445" i="11"/>
  <c r="AC444" i="11"/>
  <c r="AB444" i="11"/>
  <c r="U444" i="11"/>
  <c r="V444" i="11" s="1"/>
  <c r="T444" i="11"/>
  <c r="AC443" i="11"/>
  <c r="AB443" i="11"/>
  <c r="U443" i="11"/>
  <c r="X443" i="11" s="1"/>
  <c r="T443" i="11"/>
  <c r="AC442" i="11"/>
  <c r="AB442" i="11"/>
  <c r="U442" i="11"/>
  <c r="X442" i="11" s="1"/>
  <c r="T442" i="11"/>
  <c r="AC441" i="11"/>
  <c r="AB441" i="11"/>
  <c r="U441" i="11"/>
  <c r="T441" i="11"/>
  <c r="AC440" i="11"/>
  <c r="AB440" i="11"/>
  <c r="U440" i="11"/>
  <c r="V440" i="11" s="1"/>
  <c r="T440" i="11"/>
  <c r="AC439" i="11"/>
  <c r="AB439" i="11"/>
  <c r="U439" i="11"/>
  <c r="X439" i="11" s="1"/>
  <c r="T439" i="11"/>
  <c r="AC438" i="11"/>
  <c r="AB438" i="11"/>
  <c r="U438" i="11"/>
  <c r="T438" i="11"/>
  <c r="AC437" i="11"/>
  <c r="AB437" i="11"/>
  <c r="U437" i="11"/>
  <c r="T437" i="11"/>
  <c r="AC436" i="11"/>
  <c r="AB436" i="11"/>
  <c r="U436" i="11"/>
  <c r="T436" i="11"/>
  <c r="AC435" i="11"/>
  <c r="AB435" i="11"/>
  <c r="U435" i="11"/>
  <c r="X435" i="11" s="1"/>
  <c r="T435" i="11"/>
  <c r="AC434" i="11"/>
  <c r="AB434" i="11"/>
  <c r="U434" i="11"/>
  <c r="T434" i="11"/>
  <c r="AC433" i="11"/>
  <c r="AB433" i="11"/>
  <c r="U433" i="11"/>
  <c r="T433" i="11"/>
  <c r="AC432" i="11"/>
  <c r="AB432" i="11"/>
  <c r="U432" i="11"/>
  <c r="V432" i="11" s="1"/>
  <c r="T432" i="11"/>
  <c r="AC431" i="11"/>
  <c r="AB431" i="11"/>
  <c r="U431" i="11"/>
  <c r="T431" i="11"/>
  <c r="AC430" i="11"/>
  <c r="AB430" i="11"/>
  <c r="U430" i="11"/>
  <c r="X430" i="11" s="1"/>
  <c r="T430" i="11"/>
  <c r="AC429" i="11"/>
  <c r="AB429" i="11"/>
  <c r="U429" i="11"/>
  <c r="T429" i="11"/>
  <c r="AC428" i="11"/>
  <c r="AB428" i="11"/>
  <c r="U428" i="11"/>
  <c r="V428" i="11" s="1"/>
  <c r="T428" i="11"/>
  <c r="AC427" i="11"/>
  <c r="AB427" i="11"/>
  <c r="U427" i="11"/>
  <c r="X427" i="11" s="1"/>
  <c r="T427" i="11"/>
  <c r="AC426" i="11"/>
  <c r="AB426" i="11"/>
  <c r="U426" i="11"/>
  <c r="X426" i="11" s="1"/>
  <c r="T426" i="11"/>
  <c r="AC425" i="11"/>
  <c r="AB425" i="11"/>
  <c r="U425" i="11"/>
  <c r="T425" i="11"/>
  <c r="AC424" i="11"/>
  <c r="AB424" i="11"/>
  <c r="U424" i="11"/>
  <c r="V424" i="11" s="1"/>
  <c r="T424" i="11"/>
  <c r="AC423" i="11"/>
  <c r="AB423" i="11"/>
  <c r="U423" i="11"/>
  <c r="T423" i="11"/>
  <c r="AC422" i="11"/>
  <c r="AB422" i="11"/>
  <c r="U422" i="11"/>
  <c r="X422" i="11" s="1"/>
  <c r="T422" i="11"/>
  <c r="AC421" i="11"/>
  <c r="AB421" i="11"/>
  <c r="U421" i="11"/>
  <c r="T421" i="11"/>
  <c r="AC420" i="11"/>
  <c r="AB420" i="11"/>
  <c r="U420" i="11"/>
  <c r="T420" i="11"/>
  <c r="AC419" i="11"/>
  <c r="AB419" i="11"/>
  <c r="U419" i="11"/>
  <c r="T419" i="11"/>
  <c r="AC418" i="11"/>
  <c r="AB418" i="11"/>
  <c r="U418" i="11"/>
  <c r="T418" i="11"/>
  <c r="AC417" i="11"/>
  <c r="AB417" i="11"/>
  <c r="U417" i="11"/>
  <c r="T417" i="11"/>
  <c r="AC416" i="11"/>
  <c r="AB416" i="11"/>
  <c r="U416" i="11"/>
  <c r="V416" i="11" s="1"/>
  <c r="T416" i="11"/>
  <c r="AC415" i="11"/>
  <c r="AB415" i="11"/>
  <c r="U415" i="11"/>
  <c r="V415" i="11" s="1"/>
  <c r="T415" i="11"/>
  <c r="AC414" i="11"/>
  <c r="AB414" i="11"/>
  <c r="U414" i="11"/>
  <c r="T414" i="11"/>
  <c r="AC413" i="11"/>
  <c r="AB413" i="11"/>
  <c r="U413" i="11"/>
  <c r="T413" i="11"/>
  <c r="AC412" i="11"/>
  <c r="AB412" i="11"/>
  <c r="U412" i="11"/>
  <c r="V412" i="11" s="1"/>
  <c r="T412" i="11"/>
  <c r="AC411" i="11"/>
  <c r="AB411" i="11"/>
  <c r="U411" i="11"/>
  <c r="X411" i="11" s="1"/>
  <c r="T411" i="11"/>
  <c r="AC410" i="11"/>
  <c r="AB410" i="11"/>
  <c r="U410" i="11"/>
  <c r="T410" i="11"/>
  <c r="AC409" i="11"/>
  <c r="AB409" i="11"/>
  <c r="U409" i="11"/>
  <c r="T409" i="11"/>
  <c r="AC408" i="11"/>
  <c r="AB408" i="11"/>
  <c r="U408" i="11"/>
  <c r="V408" i="11" s="1"/>
  <c r="T408" i="11"/>
  <c r="AC407" i="11"/>
  <c r="AB407" i="11"/>
  <c r="U407" i="11"/>
  <c r="X407" i="11" s="1"/>
  <c r="T407" i="11"/>
  <c r="AC406" i="11"/>
  <c r="AB406" i="11"/>
  <c r="U406" i="11"/>
  <c r="X406" i="11" s="1"/>
  <c r="T406" i="11"/>
  <c r="AC405" i="11"/>
  <c r="AB405" i="11"/>
  <c r="U405" i="11"/>
  <c r="T405" i="11"/>
  <c r="AC404" i="11"/>
  <c r="AB404" i="11"/>
  <c r="U404" i="11"/>
  <c r="T404" i="11"/>
  <c r="AC403" i="11"/>
  <c r="AB403" i="11"/>
  <c r="U403" i="11"/>
  <c r="X403" i="11" s="1"/>
  <c r="T403" i="11"/>
  <c r="AC402" i="11"/>
  <c r="AB402" i="11"/>
  <c r="U402" i="11"/>
  <c r="T402" i="11"/>
  <c r="AC401" i="11"/>
  <c r="AB401" i="11"/>
  <c r="U401" i="11"/>
  <c r="T401" i="11"/>
  <c r="AC400" i="11"/>
  <c r="AB400" i="11"/>
  <c r="U400" i="11"/>
  <c r="V400" i="11" s="1"/>
  <c r="T400" i="11"/>
  <c r="AC399" i="11"/>
  <c r="AB399" i="11"/>
  <c r="U399" i="11"/>
  <c r="V399" i="11" s="1"/>
  <c r="T399" i="11"/>
  <c r="AC398" i="11"/>
  <c r="AB398" i="11"/>
  <c r="U398" i="11"/>
  <c r="X398" i="11" s="1"/>
  <c r="T398" i="11"/>
  <c r="AC397" i="11"/>
  <c r="AB397" i="11"/>
  <c r="U397" i="11"/>
  <c r="T397" i="11"/>
  <c r="AC396" i="11"/>
  <c r="AB396" i="11"/>
  <c r="U396" i="11"/>
  <c r="T396" i="11"/>
  <c r="AC395" i="11"/>
  <c r="AB395" i="11"/>
  <c r="U395" i="11"/>
  <c r="T395" i="11"/>
  <c r="AC394" i="11"/>
  <c r="AB394" i="11"/>
  <c r="U394" i="11"/>
  <c r="X394" i="11" s="1"/>
  <c r="T394" i="11"/>
  <c r="AC393" i="11"/>
  <c r="AB393" i="11"/>
  <c r="U393" i="11"/>
  <c r="T393" i="11"/>
  <c r="AC392" i="11"/>
  <c r="AB392" i="11"/>
  <c r="U392" i="11"/>
  <c r="T392" i="11"/>
  <c r="AC391" i="11"/>
  <c r="AB391" i="11"/>
  <c r="U391" i="11"/>
  <c r="X391" i="11" s="1"/>
  <c r="T391" i="11"/>
  <c r="AC390" i="11"/>
  <c r="AB390" i="11"/>
  <c r="U390" i="11"/>
  <c r="X390" i="11" s="1"/>
  <c r="T390" i="11"/>
  <c r="AC389" i="11"/>
  <c r="AB389" i="11"/>
  <c r="U389" i="11"/>
  <c r="T389" i="11"/>
  <c r="AC388" i="11"/>
  <c r="AB388" i="11"/>
  <c r="U388" i="11"/>
  <c r="V388" i="11" s="1"/>
  <c r="T388" i="11"/>
  <c r="AC387" i="11"/>
  <c r="AB387" i="11"/>
  <c r="U387" i="11"/>
  <c r="T387" i="11"/>
  <c r="AC386" i="11"/>
  <c r="AB386" i="11"/>
  <c r="U386" i="11"/>
  <c r="X386" i="11" s="1"/>
  <c r="T386" i="11"/>
  <c r="AC385" i="11"/>
  <c r="AB385" i="11"/>
  <c r="U385" i="11"/>
  <c r="T385" i="11"/>
  <c r="AC384" i="11"/>
  <c r="AB384" i="11"/>
  <c r="U384" i="11"/>
  <c r="V384" i="11" s="1"/>
  <c r="T384" i="11"/>
  <c r="AC383" i="11"/>
  <c r="AB383" i="11"/>
  <c r="U383" i="11"/>
  <c r="T383" i="11"/>
  <c r="AC382" i="11"/>
  <c r="AB382" i="11"/>
  <c r="U382" i="11"/>
  <c r="X382" i="11" s="1"/>
  <c r="T382" i="11"/>
  <c r="AC381" i="11"/>
  <c r="AB381" i="11"/>
  <c r="U381" i="11"/>
  <c r="T381" i="11"/>
  <c r="AC380" i="11"/>
  <c r="AB380" i="11"/>
  <c r="U380" i="11"/>
  <c r="V380" i="11" s="1"/>
  <c r="T380" i="11"/>
  <c r="AC379" i="11"/>
  <c r="AB379" i="11"/>
  <c r="U379" i="11"/>
  <c r="X379" i="11" s="1"/>
  <c r="T379" i="11"/>
  <c r="AC378" i="11"/>
  <c r="AB378" i="11"/>
  <c r="U378" i="11"/>
  <c r="X378" i="11" s="1"/>
  <c r="T378" i="11"/>
  <c r="AC377" i="11"/>
  <c r="AB377" i="11"/>
  <c r="U377" i="11"/>
  <c r="T377" i="11"/>
  <c r="AC376" i="11"/>
  <c r="AB376" i="11"/>
  <c r="U376" i="11"/>
  <c r="V376" i="11" s="1"/>
  <c r="T376" i="11"/>
  <c r="AC375" i="11"/>
  <c r="AB375" i="11"/>
  <c r="U375" i="11"/>
  <c r="X375" i="11" s="1"/>
  <c r="T375" i="11"/>
  <c r="AC374" i="11"/>
  <c r="AB374" i="11"/>
  <c r="U374" i="11"/>
  <c r="X374" i="11" s="1"/>
  <c r="T374" i="11"/>
  <c r="AC373" i="11"/>
  <c r="AB373" i="11"/>
  <c r="U373" i="11"/>
  <c r="T373" i="11"/>
  <c r="AC372" i="11"/>
  <c r="AB372" i="11"/>
  <c r="U372" i="11"/>
  <c r="V372" i="11" s="1"/>
  <c r="T372" i="11"/>
  <c r="AC371" i="11"/>
  <c r="AB371" i="11"/>
  <c r="U371" i="11"/>
  <c r="X371" i="11" s="1"/>
  <c r="T371" i="11"/>
  <c r="AC370" i="11"/>
  <c r="AB370" i="11"/>
  <c r="U370" i="11"/>
  <c r="X370" i="11" s="1"/>
  <c r="T370" i="11"/>
  <c r="AC369" i="11"/>
  <c r="AB369" i="11"/>
  <c r="U369" i="11"/>
  <c r="T369" i="11"/>
  <c r="AC368" i="11"/>
  <c r="AB368" i="11"/>
  <c r="U368" i="11"/>
  <c r="V368" i="11" s="1"/>
  <c r="T368" i="11"/>
  <c r="AC367" i="11"/>
  <c r="AB367" i="11"/>
  <c r="U367" i="11"/>
  <c r="V367" i="11" s="1"/>
  <c r="T367" i="11"/>
  <c r="AC366" i="11"/>
  <c r="AB366" i="11"/>
  <c r="U366" i="11"/>
  <c r="X366" i="11" s="1"/>
  <c r="T366" i="11"/>
  <c r="AC365" i="11"/>
  <c r="AB365" i="11"/>
  <c r="U365" i="11"/>
  <c r="T365" i="11"/>
  <c r="AC364" i="11"/>
  <c r="AB364" i="11"/>
  <c r="U364" i="11"/>
  <c r="V364" i="11" s="1"/>
  <c r="T364" i="11"/>
  <c r="AC363" i="11"/>
  <c r="AB363" i="11"/>
  <c r="U363" i="11"/>
  <c r="X363" i="11" s="1"/>
  <c r="T363" i="11"/>
  <c r="AC362" i="11"/>
  <c r="AB362" i="11"/>
  <c r="U362" i="11"/>
  <c r="X362" i="11" s="1"/>
  <c r="T362" i="11"/>
  <c r="AC361" i="11"/>
  <c r="AB361" i="11"/>
  <c r="U361" i="11"/>
  <c r="T361" i="11"/>
  <c r="AC360" i="11"/>
  <c r="AB360" i="11"/>
  <c r="U360" i="11"/>
  <c r="T360" i="11"/>
  <c r="AC359" i="11"/>
  <c r="AB359" i="11"/>
  <c r="U359" i="11"/>
  <c r="X359" i="11" s="1"/>
  <c r="T359" i="11"/>
  <c r="AC358" i="11"/>
  <c r="AB358" i="11"/>
  <c r="U358" i="11"/>
  <c r="X358" i="11" s="1"/>
  <c r="T358" i="11"/>
  <c r="AC357" i="11"/>
  <c r="AB357" i="11"/>
  <c r="U357" i="11"/>
  <c r="T357" i="11"/>
  <c r="AC356" i="11"/>
  <c r="AB356" i="11"/>
  <c r="U356" i="11"/>
  <c r="V356" i="11" s="1"/>
  <c r="T356" i="11"/>
  <c r="AC355" i="11"/>
  <c r="AB355" i="11"/>
  <c r="U355" i="11"/>
  <c r="V355" i="11" s="1"/>
  <c r="T355" i="11"/>
  <c r="AC354" i="11"/>
  <c r="AB354" i="11"/>
  <c r="U354" i="11"/>
  <c r="X354" i="11" s="1"/>
  <c r="T354" i="11"/>
  <c r="AC353" i="11"/>
  <c r="AB353" i="11"/>
  <c r="U353" i="11"/>
  <c r="T353" i="11"/>
  <c r="AC352" i="11"/>
  <c r="AB352" i="11"/>
  <c r="U352" i="11"/>
  <c r="T352" i="11"/>
  <c r="AC351" i="11"/>
  <c r="AB351" i="11"/>
  <c r="U351" i="11"/>
  <c r="V351" i="11" s="1"/>
  <c r="T351" i="11"/>
  <c r="AC350" i="11"/>
  <c r="AB350" i="11"/>
  <c r="U350" i="11"/>
  <c r="T350" i="11"/>
  <c r="AC349" i="11"/>
  <c r="AB349" i="11"/>
  <c r="U349" i="11"/>
  <c r="T349" i="11"/>
  <c r="AC348" i="11"/>
  <c r="AB348" i="11"/>
  <c r="U348" i="11"/>
  <c r="V348" i="11" s="1"/>
  <c r="T348" i="11"/>
  <c r="AC347" i="11"/>
  <c r="AB347" i="11"/>
  <c r="U347" i="11"/>
  <c r="X347" i="11" s="1"/>
  <c r="T347" i="11"/>
  <c r="AC346" i="11"/>
  <c r="AB346" i="11"/>
  <c r="U346" i="11"/>
  <c r="X346" i="11" s="1"/>
  <c r="T346" i="11"/>
  <c r="AC345" i="11"/>
  <c r="AB345" i="11"/>
  <c r="U345" i="11"/>
  <c r="T345" i="11"/>
  <c r="AC344" i="11"/>
  <c r="AB344" i="11"/>
  <c r="U344" i="11"/>
  <c r="T344" i="11"/>
  <c r="AC343" i="11"/>
  <c r="AB343" i="11"/>
  <c r="U343" i="11"/>
  <c r="X343" i="11" s="1"/>
  <c r="T343" i="11"/>
  <c r="AC342" i="11"/>
  <c r="AB342" i="11"/>
  <c r="U342" i="11"/>
  <c r="X342" i="11" s="1"/>
  <c r="T342" i="11"/>
  <c r="AC341" i="11"/>
  <c r="AB341" i="11"/>
  <c r="U341" i="11"/>
  <c r="T341" i="11"/>
  <c r="AC340" i="11"/>
  <c r="AB340" i="11"/>
  <c r="U340" i="11"/>
  <c r="V340" i="11" s="1"/>
  <c r="T340" i="11"/>
  <c r="AC339" i="11"/>
  <c r="AB339" i="11"/>
  <c r="U339" i="11"/>
  <c r="V339" i="11" s="1"/>
  <c r="T339" i="11"/>
  <c r="AC338" i="11"/>
  <c r="AB338" i="11"/>
  <c r="U338" i="11"/>
  <c r="X338" i="11" s="1"/>
  <c r="T338" i="11"/>
  <c r="AC337" i="11"/>
  <c r="AB337" i="11"/>
  <c r="U337" i="11"/>
  <c r="T337" i="11"/>
  <c r="AC336" i="11"/>
  <c r="AB336" i="11"/>
  <c r="U336" i="11"/>
  <c r="T336" i="11"/>
  <c r="AC335" i="11"/>
  <c r="AB335" i="11"/>
  <c r="U335" i="11"/>
  <c r="V335" i="11" s="1"/>
  <c r="T335" i="11"/>
  <c r="AC334" i="11"/>
  <c r="AB334" i="11"/>
  <c r="U334" i="11"/>
  <c r="X334" i="11" s="1"/>
  <c r="T334" i="11"/>
  <c r="AC333" i="11"/>
  <c r="AB333" i="11"/>
  <c r="U333" i="11"/>
  <c r="T333" i="11"/>
  <c r="AC332" i="11"/>
  <c r="AB332" i="11"/>
  <c r="U332" i="11"/>
  <c r="V332" i="11" s="1"/>
  <c r="T332" i="11"/>
  <c r="AC331" i="11"/>
  <c r="AB331" i="11"/>
  <c r="U331" i="11"/>
  <c r="X331" i="11" s="1"/>
  <c r="T331" i="11"/>
  <c r="AC330" i="11"/>
  <c r="AB330" i="11"/>
  <c r="U330" i="11"/>
  <c r="X330" i="11" s="1"/>
  <c r="T330" i="11"/>
  <c r="AC329" i="11"/>
  <c r="AB329" i="11"/>
  <c r="U329" i="11"/>
  <c r="T329" i="11"/>
  <c r="AC328" i="11"/>
  <c r="AB328" i="11"/>
  <c r="U328" i="11"/>
  <c r="T328" i="11"/>
  <c r="AC327" i="11"/>
  <c r="AB327" i="11"/>
  <c r="U327" i="11"/>
  <c r="X327" i="11" s="1"/>
  <c r="T327" i="11"/>
  <c r="AC326" i="11"/>
  <c r="AB326" i="11"/>
  <c r="U326" i="11"/>
  <c r="T326" i="11"/>
  <c r="AC325" i="11"/>
  <c r="AB325" i="11"/>
  <c r="U325" i="11"/>
  <c r="T325" i="11"/>
  <c r="AC324" i="11"/>
  <c r="AB324" i="11"/>
  <c r="U324" i="11"/>
  <c r="V324" i="11" s="1"/>
  <c r="T324" i="11"/>
  <c r="AC323" i="11"/>
  <c r="AB323" i="11"/>
  <c r="U323" i="11"/>
  <c r="X323" i="11" s="1"/>
  <c r="T323" i="11"/>
  <c r="AC322" i="11"/>
  <c r="AB322" i="11"/>
  <c r="U322" i="11"/>
  <c r="X322" i="11" s="1"/>
  <c r="T322" i="11"/>
  <c r="AC321" i="11"/>
  <c r="AB321" i="11"/>
  <c r="U321" i="11"/>
  <c r="T321" i="11"/>
  <c r="AC320" i="11"/>
  <c r="AB320" i="11"/>
  <c r="U320" i="11"/>
  <c r="T320" i="11"/>
  <c r="AC319" i="11"/>
  <c r="AB319" i="11"/>
  <c r="U319" i="11"/>
  <c r="V319" i="11" s="1"/>
  <c r="T319" i="11"/>
  <c r="AC318" i="11"/>
  <c r="AB318" i="11"/>
  <c r="U318" i="11"/>
  <c r="X318" i="11" s="1"/>
  <c r="T318" i="11"/>
  <c r="AC317" i="11"/>
  <c r="AB317" i="11"/>
  <c r="U317" i="11"/>
  <c r="T317" i="11"/>
  <c r="AC316" i="11"/>
  <c r="AB316" i="11"/>
  <c r="U316" i="11"/>
  <c r="V316" i="11" s="1"/>
  <c r="T316" i="11"/>
  <c r="AC315" i="11"/>
  <c r="AB315" i="11"/>
  <c r="U315" i="11"/>
  <c r="X315" i="11" s="1"/>
  <c r="T315" i="11"/>
  <c r="AC314" i="11"/>
  <c r="AB314" i="11"/>
  <c r="U314" i="11"/>
  <c r="X314" i="11" s="1"/>
  <c r="T314" i="11"/>
  <c r="AC313" i="11"/>
  <c r="AB313" i="11"/>
  <c r="U313" i="11"/>
  <c r="T313" i="11"/>
  <c r="AC312" i="11"/>
  <c r="AB312" i="11"/>
  <c r="U312" i="11"/>
  <c r="T312" i="11"/>
  <c r="AC311" i="11"/>
  <c r="AB311" i="11"/>
  <c r="U311" i="11"/>
  <c r="X311" i="11" s="1"/>
  <c r="T311" i="11"/>
  <c r="AC310" i="11"/>
  <c r="AB310" i="11"/>
  <c r="U310" i="11"/>
  <c r="X310" i="11" s="1"/>
  <c r="T310" i="11"/>
  <c r="AC309" i="11"/>
  <c r="AB309" i="11"/>
  <c r="U309" i="11"/>
  <c r="T309" i="11"/>
  <c r="AC308" i="11"/>
  <c r="AB308" i="11"/>
  <c r="U308" i="11"/>
  <c r="V308" i="11" s="1"/>
  <c r="T308" i="11"/>
  <c r="AC307" i="11"/>
  <c r="AB307" i="11"/>
  <c r="U307" i="11"/>
  <c r="V307" i="11" s="1"/>
  <c r="T307" i="11"/>
  <c r="AC306" i="11"/>
  <c r="AB306" i="11"/>
  <c r="U306" i="11"/>
  <c r="X306" i="11" s="1"/>
  <c r="T306" i="11"/>
  <c r="AC305" i="11"/>
  <c r="AB305" i="11"/>
  <c r="U305" i="11"/>
  <c r="T305" i="11"/>
  <c r="AC304" i="11"/>
  <c r="AB304" i="11"/>
  <c r="U304" i="11"/>
  <c r="T304" i="11"/>
  <c r="AC303" i="11"/>
  <c r="AB303" i="11"/>
  <c r="U303" i="11"/>
  <c r="V303" i="11" s="1"/>
  <c r="T303" i="11"/>
  <c r="AC302" i="11"/>
  <c r="AB302" i="11"/>
  <c r="U302" i="11"/>
  <c r="T302" i="11"/>
  <c r="AC301" i="11"/>
  <c r="AB301" i="11"/>
  <c r="U301" i="11"/>
  <c r="T301" i="11"/>
  <c r="AC300" i="11"/>
  <c r="AB300" i="11"/>
  <c r="U300" i="11"/>
  <c r="V300" i="11" s="1"/>
  <c r="T300" i="11"/>
  <c r="AC299" i="11"/>
  <c r="AB299" i="11"/>
  <c r="U299" i="11"/>
  <c r="X299" i="11" s="1"/>
  <c r="T299" i="11"/>
  <c r="AC298" i="11"/>
  <c r="AB298" i="11"/>
  <c r="U298" i="11"/>
  <c r="X298" i="11" s="1"/>
  <c r="T298" i="11"/>
  <c r="AC297" i="11"/>
  <c r="AB297" i="11"/>
  <c r="U297" i="11"/>
  <c r="T297" i="11"/>
  <c r="AC296" i="11"/>
  <c r="AB296" i="11"/>
  <c r="U296" i="11"/>
  <c r="T296" i="11"/>
  <c r="AC295" i="11"/>
  <c r="AB295" i="11"/>
  <c r="U295" i="11"/>
  <c r="X295" i="11" s="1"/>
  <c r="T295" i="11"/>
  <c r="AC294" i="11"/>
  <c r="AB294" i="11"/>
  <c r="U294" i="11"/>
  <c r="X294" i="11" s="1"/>
  <c r="T294" i="11"/>
  <c r="AC293" i="11"/>
  <c r="AB293" i="11"/>
  <c r="U293" i="11"/>
  <c r="T293" i="11"/>
  <c r="AC292" i="11"/>
  <c r="AB292" i="11"/>
  <c r="U292" i="11"/>
  <c r="V292" i="11" s="1"/>
  <c r="T292" i="11"/>
  <c r="AC291" i="11"/>
  <c r="AB291" i="11"/>
  <c r="U291" i="11"/>
  <c r="X291" i="11" s="1"/>
  <c r="T291" i="11"/>
  <c r="AC290" i="11"/>
  <c r="AB290" i="11"/>
  <c r="U290" i="11"/>
  <c r="X290" i="11" s="1"/>
  <c r="T290" i="11"/>
  <c r="AC289" i="11"/>
  <c r="AB289" i="11"/>
  <c r="U289" i="11"/>
  <c r="T289" i="11"/>
  <c r="AC288" i="11"/>
  <c r="AB288" i="11"/>
  <c r="U288" i="11"/>
  <c r="T288" i="11"/>
  <c r="AC287" i="11"/>
  <c r="AB287" i="11"/>
  <c r="U287" i="11"/>
  <c r="V287" i="11" s="1"/>
  <c r="T287" i="11"/>
  <c r="AC286" i="11"/>
  <c r="AB286" i="11"/>
  <c r="U286" i="11"/>
  <c r="X286" i="11" s="1"/>
  <c r="T286" i="11"/>
  <c r="AC285" i="11"/>
  <c r="AB285" i="11"/>
  <c r="U285" i="11"/>
  <c r="T285" i="11"/>
  <c r="AC284" i="11"/>
  <c r="AB284" i="11"/>
  <c r="U284" i="11"/>
  <c r="V284" i="11" s="1"/>
  <c r="T284" i="11"/>
  <c r="AC283" i="11"/>
  <c r="AB283" i="11"/>
  <c r="U283" i="11"/>
  <c r="T283" i="11"/>
  <c r="AC282" i="11"/>
  <c r="AB282" i="11"/>
  <c r="U282" i="11"/>
  <c r="X282" i="11" s="1"/>
  <c r="T282" i="11"/>
  <c r="AC281" i="11"/>
  <c r="AB281" i="11"/>
  <c r="U281" i="11"/>
  <c r="T281" i="11"/>
  <c r="AC280" i="11"/>
  <c r="AB280" i="11"/>
  <c r="U280" i="11"/>
  <c r="T280" i="11"/>
  <c r="AC279" i="11"/>
  <c r="AB279" i="11"/>
  <c r="U279" i="11"/>
  <c r="X279" i="11" s="1"/>
  <c r="T279" i="11"/>
  <c r="AC278" i="11"/>
  <c r="AB278" i="11"/>
  <c r="U278" i="11"/>
  <c r="X278" i="11" s="1"/>
  <c r="T278" i="11"/>
  <c r="AC277" i="11"/>
  <c r="AB277" i="11"/>
  <c r="U277" i="11"/>
  <c r="T277" i="11"/>
  <c r="AC276" i="11"/>
  <c r="AB276" i="11"/>
  <c r="U276" i="11"/>
  <c r="V276" i="11" s="1"/>
  <c r="T276" i="11"/>
  <c r="AC275" i="11"/>
  <c r="AB275" i="11"/>
  <c r="U275" i="11"/>
  <c r="X275" i="11" s="1"/>
  <c r="T275" i="11"/>
  <c r="AC274" i="11"/>
  <c r="AB274" i="11"/>
  <c r="U274" i="11"/>
  <c r="X274" i="11" s="1"/>
  <c r="T274" i="11"/>
  <c r="AC273" i="11"/>
  <c r="AB273" i="11"/>
  <c r="U273" i="11"/>
  <c r="T273" i="11"/>
  <c r="AC272" i="11"/>
  <c r="AB272" i="11"/>
  <c r="U272" i="11"/>
  <c r="T272" i="11"/>
  <c r="AC271" i="11"/>
  <c r="AB271" i="11"/>
  <c r="U271" i="11"/>
  <c r="V271" i="11" s="1"/>
  <c r="T271" i="11"/>
  <c r="AC270" i="11"/>
  <c r="AB270" i="11"/>
  <c r="U270" i="11"/>
  <c r="X270" i="11" s="1"/>
  <c r="T270" i="11"/>
  <c r="AC269" i="11"/>
  <c r="AB269" i="11"/>
  <c r="U269" i="11"/>
  <c r="T269" i="11"/>
  <c r="AC268" i="11"/>
  <c r="AB268" i="11"/>
  <c r="U268" i="11"/>
  <c r="V268" i="11" s="1"/>
  <c r="T268" i="11"/>
  <c r="AC267" i="11"/>
  <c r="AB267" i="11"/>
  <c r="U267" i="11"/>
  <c r="X267" i="11" s="1"/>
  <c r="T267" i="11"/>
  <c r="AC266" i="11"/>
  <c r="AB266" i="11"/>
  <c r="U266" i="11"/>
  <c r="X266" i="11" s="1"/>
  <c r="T266" i="11"/>
  <c r="AC265" i="11"/>
  <c r="AB265" i="11"/>
  <c r="U265" i="11"/>
  <c r="T265" i="11"/>
  <c r="AC264" i="11"/>
  <c r="AB264" i="11"/>
  <c r="U264" i="11"/>
  <c r="T264" i="11"/>
  <c r="AC263" i="11"/>
  <c r="AB263" i="11"/>
  <c r="U263" i="11"/>
  <c r="X263" i="11" s="1"/>
  <c r="T263" i="11"/>
  <c r="AC262" i="11"/>
  <c r="AB262" i="11"/>
  <c r="U262" i="11"/>
  <c r="X262" i="11" s="1"/>
  <c r="T262" i="11"/>
  <c r="AC261" i="11"/>
  <c r="AB261" i="11"/>
  <c r="U261" i="11"/>
  <c r="T261" i="11"/>
  <c r="AC260" i="11"/>
  <c r="AB260" i="11"/>
  <c r="U260" i="11"/>
  <c r="V260" i="11" s="1"/>
  <c r="T260" i="11"/>
  <c r="AC259" i="11"/>
  <c r="AB259" i="11"/>
  <c r="U259" i="11"/>
  <c r="T259" i="11"/>
  <c r="AC258" i="11"/>
  <c r="AB258" i="11"/>
  <c r="U258" i="11"/>
  <c r="X258" i="11" s="1"/>
  <c r="T258" i="11"/>
  <c r="AC257" i="11"/>
  <c r="AB257" i="11"/>
  <c r="U257" i="11"/>
  <c r="T257" i="11"/>
  <c r="AC256" i="11"/>
  <c r="AB256" i="11"/>
  <c r="U256" i="11"/>
  <c r="T256" i="11"/>
  <c r="AC255" i="11"/>
  <c r="AB255" i="11"/>
  <c r="U255" i="11"/>
  <c r="V255" i="11" s="1"/>
  <c r="T255" i="11"/>
  <c r="AC254" i="11"/>
  <c r="AB254" i="11"/>
  <c r="U254" i="11"/>
  <c r="T254" i="11"/>
  <c r="AC253" i="11"/>
  <c r="AB253" i="11"/>
  <c r="U253" i="11"/>
  <c r="T253" i="11"/>
  <c r="AC252" i="11"/>
  <c r="AB252" i="11"/>
  <c r="U252" i="11"/>
  <c r="V252" i="11" s="1"/>
  <c r="T252" i="11"/>
  <c r="AC251" i="11"/>
  <c r="AB251" i="11"/>
  <c r="U251" i="11"/>
  <c r="X251" i="11" s="1"/>
  <c r="T251" i="11"/>
  <c r="AC250" i="11"/>
  <c r="AB250" i="11"/>
  <c r="U250" i="11"/>
  <c r="X250" i="11" s="1"/>
  <c r="T250" i="11"/>
  <c r="AC249" i="11"/>
  <c r="AB249" i="11"/>
  <c r="U249" i="11"/>
  <c r="T249" i="11"/>
  <c r="AC248" i="11"/>
  <c r="AB248" i="11"/>
  <c r="U248" i="11"/>
  <c r="T248" i="11"/>
  <c r="AC247" i="11"/>
  <c r="AB247" i="11"/>
  <c r="U247" i="11"/>
  <c r="X247" i="11" s="1"/>
  <c r="T247" i="11"/>
  <c r="AC246" i="11"/>
  <c r="AB246" i="11"/>
  <c r="U246" i="11"/>
  <c r="X246" i="11" s="1"/>
  <c r="T246" i="11"/>
  <c r="AC245" i="11"/>
  <c r="AB245" i="11"/>
  <c r="U245" i="11"/>
  <c r="T245" i="11"/>
  <c r="AC244" i="11"/>
  <c r="AB244" i="11"/>
  <c r="U244" i="11"/>
  <c r="V244" i="11" s="1"/>
  <c r="T244" i="11"/>
  <c r="AC243" i="11"/>
  <c r="AB243" i="11"/>
  <c r="U243" i="11"/>
  <c r="V243" i="11" s="1"/>
  <c r="T243" i="11"/>
  <c r="AC242" i="11"/>
  <c r="AB242" i="11"/>
  <c r="U242" i="11"/>
  <c r="X242" i="11" s="1"/>
  <c r="T242" i="11"/>
  <c r="AC241" i="11"/>
  <c r="AB241" i="11"/>
  <c r="U241" i="11"/>
  <c r="T241" i="11"/>
  <c r="AC240" i="11"/>
  <c r="AB240" i="11"/>
  <c r="U240" i="11"/>
  <c r="T240" i="11"/>
  <c r="AC239" i="11"/>
  <c r="AB239" i="11"/>
  <c r="U239" i="11"/>
  <c r="V239" i="11" s="1"/>
  <c r="T239" i="11"/>
  <c r="AC238" i="11"/>
  <c r="AB238" i="11"/>
  <c r="U238" i="11"/>
  <c r="X238" i="11" s="1"/>
  <c r="T238" i="11"/>
  <c r="AC237" i="11"/>
  <c r="AB237" i="11"/>
  <c r="U237" i="11"/>
  <c r="T237" i="11"/>
  <c r="AC236" i="11"/>
  <c r="AB236" i="11"/>
  <c r="U236" i="11"/>
  <c r="V236" i="11" s="1"/>
  <c r="T236" i="11"/>
  <c r="AC235" i="11"/>
  <c r="AB235" i="11"/>
  <c r="U235" i="11"/>
  <c r="T235" i="11"/>
  <c r="AC234" i="11"/>
  <c r="AB234" i="11"/>
  <c r="U234" i="11"/>
  <c r="X234" i="11" s="1"/>
  <c r="T234" i="11"/>
  <c r="AC233" i="11"/>
  <c r="AB233" i="11"/>
  <c r="U233" i="11"/>
  <c r="T233" i="11"/>
  <c r="AC232" i="11"/>
  <c r="AB232" i="11"/>
  <c r="U232" i="11"/>
  <c r="T232" i="11"/>
  <c r="AC231" i="11"/>
  <c r="AB231" i="11"/>
  <c r="U231" i="11"/>
  <c r="X231" i="11" s="1"/>
  <c r="T231" i="11"/>
  <c r="AC230" i="11"/>
  <c r="AB230" i="11"/>
  <c r="U230" i="11"/>
  <c r="T230" i="11"/>
  <c r="AC229" i="11"/>
  <c r="AB229" i="11"/>
  <c r="U229" i="11"/>
  <c r="T229" i="11"/>
  <c r="AC228" i="11"/>
  <c r="AB228" i="11"/>
  <c r="U228" i="11"/>
  <c r="V228" i="11" s="1"/>
  <c r="T228" i="11"/>
  <c r="AC227" i="11"/>
  <c r="AB227" i="11"/>
  <c r="U227" i="11"/>
  <c r="X227" i="11" s="1"/>
  <c r="T227" i="11"/>
  <c r="AC226" i="11"/>
  <c r="AB226" i="11"/>
  <c r="U226" i="11"/>
  <c r="X226" i="11" s="1"/>
  <c r="T226" i="11"/>
  <c r="AC225" i="11"/>
  <c r="AB225" i="11"/>
  <c r="U225" i="11"/>
  <c r="T225" i="11"/>
  <c r="AC224" i="11"/>
  <c r="AB224" i="11"/>
  <c r="U224" i="11"/>
  <c r="T224" i="11"/>
  <c r="AC223" i="11"/>
  <c r="AB223" i="11"/>
  <c r="U223" i="11"/>
  <c r="V223" i="11" s="1"/>
  <c r="T223" i="11"/>
  <c r="AC222" i="11"/>
  <c r="AB222" i="11"/>
  <c r="U222" i="11"/>
  <c r="X222" i="11" s="1"/>
  <c r="T222" i="11"/>
  <c r="AC221" i="11"/>
  <c r="AB221" i="11"/>
  <c r="U221" i="11"/>
  <c r="T221" i="11"/>
  <c r="AC220" i="11"/>
  <c r="AB220" i="11"/>
  <c r="U220" i="11"/>
  <c r="V220" i="11" s="1"/>
  <c r="T220" i="11"/>
  <c r="AC219" i="11"/>
  <c r="AB219" i="11"/>
  <c r="U219" i="11"/>
  <c r="X219" i="11" s="1"/>
  <c r="T219" i="11"/>
  <c r="AC218" i="11"/>
  <c r="AB218" i="11"/>
  <c r="U218" i="11"/>
  <c r="X218" i="11" s="1"/>
  <c r="T218" i="11"/>
  <c r="AC217" i="11"/>
  <c r="AB217" i="11"/>
  <c r="U217" i="11"/>
  <c r="T217" i="11"/>
  <c r="AC216" i="11"/>
  <c r="AB216" i="11"/>
  <c r="U216" i="11"/>
  <c r="T216" i="11"/>
  <c r="AC215" i="11"/>
  <c r="AB215" i="11"/>
  <c r="U215" i="11"/>
  <c r="X215" i="11" s="1"/>
  <c r="T215" i="11"/>
  <c r="AC214" i="11"/>
  <c r="AB214" i="11"/>
  <c r="U214" i="11"/>
  <c r="X214" i="11" s="1"/>
  <c r="T214" i="11"/>
  <c r="AC213" i="11"/>
  <c r="AB213" i="11"/>
  <c r="U213" i="11"/>
  <c r="T213" i="11"/>
  <c r="AC212" i="11"/>
  <c r="AB212" i="11"/>
  <c r="U212" i="11"/>
  <c r="V212" i="11" s="1"/>
  <c r="T212" i="11"/>
  <c r="AC211" i="11"/>
  <c r="AB211" i="11"/>
  <c r="U211" i="11"/>
  <c r="T211" i="11"/>
  <c r="AC210" i="11"/>
  <c r="AB210" i="11"/>
  <c r="U210" i="11"/>
  <c r="X210" i="11" s="1"/>
  <c r="T210" i="11"/>
  <c r="AC209" i="11"/>
  <c r="AB209" i="11"/>
  <c r="U209" i="11"/>
  <c r="T209" i="11"/>
  <c r="AC208" i="11"/>
  <c r="AB208" i="11"/>
  <c r="U208" i="11"/>
  <c r="T208" i="11"/>
  <c r="AC207" i="11"/>
  <c r="AB207" i="11"/>
  <c r="U207" i="11"/>
  <c r="V207" i="11" s="1"/>
  <c r="T207" i="11"/>
  <c r="AC206" i="11"/>
  <c r="AB206" i="11"/>
  <c r="U206" i="11"/>
  <c r="T206" i="11"/>
  <c r="AC205" i="11"/>
  <c r="AB205" i="11"/>
  <c r="U205" i="11"/>
  <c r="T205" i="11"/>
  <c r="AC204" i="11"/>
  <c r="AB204" i="11"/>
  <c r="U204" i="11"/>
  <c r="V204" i="11" s="1"/>
  <c r="T204" i="11"/>
  <c r="AC203" i="11"/>
  <c r="AB203" i="11"/>
  <c r="U203" i="11"/>
  <c r="V203" i="11" s="1"/>
  <c r="T203" i="11"/>
  <c r="AC202" i="11"/>
  <c r="AB202" i="11"/>
  <c r="U202" i="11"/>
  <c r="X202" i="11" s="1"/>
  <c r="T202" i="11"/>
  <c r="AC201" i="11"/>
  <c r="AB201" i="11"/>
  <c r="U201" i="11"/>
  <c r="T201" i="11"/>
  <c r="AC200" i="11"/>
  <c r="AB200" i="11"/>
  <c r="U200" i="11"/>
  <c r="T200" i="11"/>
  <c r="AC199" i="11"/>
  <c r="AB199" i="11"/>
  <c r="U199" i="11"/>
  <c r="X199" i="11" s="1"/>
  <c r="T199" i="11"/>
  <c r="AC198" i="11"/>
  <c r="AB198" i="11"/>
  <c r="U198" i="11"/>
  <c r="X198" i="11" s="1"/>
  <c r="T198" i="11"/>
  <c r="AC197" i="11"/>
  <c r="AB197" i="11"/>
  <c r="U197" i="11"/>
  <c r="T197" i="11"/>
  <c r="AC196" i="11"/>
  <c r="AB196" i="11"/>
  <c r="U196" i="11"/>
  <c r="V196" i="11" s="1"/>
  <c r="T196" i="11"/>
  <c r="AC195" i="11"/>
  <c r="AB195" i="11"/>
  <c r="U195" i="11"/>
  <c r="V195" i="11" s="1"/>
  <c r="T195" i="11"/>
  <c r="AC194" i="11"/>
  <c r="AB194" i="11"/>
  <c r="U194" i="11"/>
  <c r="X194" i="11" s="1"/>
  <c r="T194" i="11"/>
  <c r="AC193" i="11"/>
  <c r="AB193" i="11"/>
  <c r="U193" i="11"/>
  <c r="T193" i="11"/>
  <c r="AC192" i="11"/>
  <c r="AB192" i="11"/>
  <c r="U192" i="11"/>
  <c r="T192" i="11"/>
  <c r="AC191" i="11"/>
  <c r="AB191" i="11"/>
  <c r="U191" i="11"/>
  <c r="V191" i="11" s="1"/>
  <c r="T191" i="11"/>
  <c r="AC190" i="11"/>
  <c r="AB190" i="11"/>
  <c r="U190" i="11"/>
  <c r="X190" i="11" s="1"/>
  <c r="T190" i="11"/>
  <c r="AC189" i="11"/>
  <c r="AB189" i="11"/>
  <c r="U189" i="11"/>
  <c r="T189" i="11"/>
  <c r="AC188" i="11"/>
  <c r="AB188" i="11"/>
  <c r="U188" i="11"/>
  <c r="V188" i="11" s="1"/>
  <c r="T188" i="11"/>
  <c r="AC187" i="11"/>
  <c r="AB187" i="11"/>
  <c r="U187" i="11"/>
  <c r="T187" i="11"/>
  <c r="AC186" i="11"/>
  <c r="AB186" i="11"/>
  <c r="U186" i="11"/>
  <c r="X186" i="11" s="1"/>
  <c r="T186" i="11"/>
  <c r="AC185" i="11"/>
  <c r="AB185" i="11"/>
  <c r="U185" i="11"/>
  <c r="T185" i="11"/>
  <c r="AC184" i="11"/>
  <c r="AB184" i="11"/>
  <c r="U184" i="11"/>
  <c r="T184" i="11"/>
  <c r="AC183" i="11"/>
  <c r="AB183" i="11"/>
  <c r="U183" i="11"/>
  <c r="X183" i="11" s="1"/>
  <c r="T183" i="11"/>
  <c r="AC182" i="11"/>
  <c r="AB182" i="11"/>
  <c r="U182" i="11"/>
  <c r="X182" i="11" s="1"/>
  <c r="T182" i="11"/>
  <c r="AC181" i="11"/>
  <c r="AB181" i="11"/>
  <c r="U181" i="11"/>
  <c r="T181" i="11"/>
  <c r="AC180" i="11"/>
  <c r="AB180" i="11"/>
  <c r="U180" i="11"/>
  <c r="V180" i="11" s="1"/>
  <c r="T180" i="11"/>
  <c r="AC179" i="11"/>
  <c r="AB179" i="11"/>
  <c r="U179" i="11"/>
  <c r="X179" i="11" s="1"/>
  <c r="T179" i="11"/>
  <c r="AC178" i="11"/>
  <c r="AB178" i="11"/>
  <c r="U178" i="11"/>
  <c r="X178" i="11" s="1"/>
  <c r="T178" i="11"/>
  <c r="AC177" i="11"/>
  <c r="AB177" i="11"/>
  <c r="U177" i="11"/>
  <c r="T177" i="11"/>
  <c r="AC176" i="11"/>
  <c r="AB176" i="11"/>
  <c r="U176" i="11"/>
  <c r="T176" i="11"/>
  <c r="AC175" i="11"/>
  <c r="AB175" i="11"/>
  <c r="U175" i="11"/>
  <c r="V175" i="11" s="1"/>
  <c r="T175" i="11"/>
  <c r="AC174" i="11"/>
  <c r="AB174" i="11"/>
  <c r="U174" i="11"/>
  <c r="X174" i="11" s="1"/>
  <c r="T174" i="11"/>
  <c r="AC173" i="11"/>
  <c r="AB173" i="11"/>
  <c r="U173" i="11"/>
  <c r="T173" i="11"/>
  <c r="AC172" i="11"/>
  <c r="AB172" i="11"/>
  <c r="U172" i="11"/>
  <c r="V172" i="11" s="1"/>
  <c r="T172" i="11"/>
  <c r="AC171" i="11"/>
  <c r="AB171" i="11"/>
  <c r="U171" i="11"/>
  <c r="V171" i="11" s="1"/>
  <c r="T171" i="11"/>
  <c r="AC170" i="11"/>
  <c r="AB170" i="11"/>
  <c r="U170" i="11"/>
  <c r="X170" i="11" s="1"/>
  <c r="T170" i="11"/>
  <c r="AC169" i="11"/>
  <c r="AB169" i="11"/>
  <c r="U169" i="11"/>
  <c r="T169" i="11"/>
  <c r="AC168" i="11"/>
  <c r="AB168" i="11"/>
  <c r="U168" i="11"/>
  <c r="T168" i="11"/>
  <c r="AC167" i="11"/>
  <c r="AB167" i="11"/>
  <c r="U167" i="11"/>
  <c r="X167" i="11" s="1"/>
  <c r="T167" i="11"/>
  <c r="AC166" i="11"/>
  <c r="AB166" i="11"/>
  <c r="U166" i="11"/>
  <c r="X166" i="11" s="1"/>
  <c r="T166" i="11"/>
  <c r="AC165" i="11"/>
  <c r="AB165" i="11"/>
  <c r="U165" i="11"/>
  <c r="T165" i="11"/>
  <c r="AC164" i="11"/>
  <c r="AB164" i="11"/>
  <c r="U164" i="11"/>
  <c r="V164" i="11" s="1"/>
  <c r="T164" i="11"/>
  <c r="AC163" i="11"/>
  <c r="AB163" i="11"/>
  <c r="U163" i="11"/>
  <c r="T163" i="11"/>
  <c r="AC162" i="11"/>
  <c r="AB162" i="11"/>
  <c r="U162" i="11"/>
  <c r="X162" i="11" s="1"/>
  <c r="T162" i="11"/>
  <c r="AC161" i="11"/>
  <c r="AB161" i="11"/>
  <c r="U161" i="11"/>
  <c r="T161" i="11"/>
  <c r="AC160" i="11"/>
  <c r="AB160" i="11"/>
  <c r="U160" i="11"/>
  <c r="T160" i="11"/>
  <c r="AC159" i="11"/>
  <c r="AB159" i="11"/>
  <c r="U159" i="11"/>
  <c r="V159" i="11" s="1"/>
  <c r="T159" i="11"/>
  <c r="AC158" i="11"/>
  <c r="AB158" i="11"/>
  <c r="U158" i="11"/>
  <c r="X158" i="11" s="1"/>
  <c r="T158" i="11"/>
  <c r="AC157" i="11"/>
  <c r="AB157" i="11"/>
  <c r="U157" i="11"/>
  <c r="T157" i="11"/>
  <c r="AC156" i="11"/>
  <c r="AB156" i="11"/>
  <c r="U156" i="11"/>
  <c r="V156" i="11" s="1"/>
  <c r="T156" i="11"/>
  <c r="AC155" i="11"/>
  <c r="AB155" i="11"/>
  <c r="U155" i="11"/>
  <c r="X155" i="11" s="1"/>
  <c r="T155" i="11"/>
  <c r="AC154" i="11"/>
  <c r="AB154" i="11"/>
  <c r="U154" i="11"/>
  <c r="X154" i="11" s="1"/>
  <c r="T154" i="11"/>
  <c r="AC153" i="11"/>
  <c r="AB153" i="11"/>
  <c r="U153" i="11"/>
  <c r="T153" i="11"/>
  <c r="AC152" i="11"/>
  <c r="AB152" i="11"/>
  <c r="U152" i="11"/>
  <c r="T152" i="11"/>
  <c r="AC151" i="11"/>
  <c r="AB151" i="11"/>
  <c r="U151" i="11"/>
  <c r="X151" i="11" s="1"/>
  <c r="T151" i="11"/>
  <c r="AC150" i="11"/>
  <c r="AB150" i="11"/>
  <c r="U150" i="11"/>
  <c r="X150" i="11" s="1"/>
  <c r="T150" i="11"/>
  <c r="AC149" i="11"/>
  <c r="AB149" i="11"/>
  <c r="U149" i="11"/>
  <c r="T149" i="11"/>
  <c r="AC148" i="11"/>
  <c r="AB148" i="11"/>
  <c r="U148" i="11"/>
  <c r="V148" i="11" s="1"/>
  <c r="T148" i="11"/>
  <c r="AC147" i="11"/>
  <c r="AB147" i="11"/>
  <c r="U147" i="11"/>
  <c r="T147" i="11"/>
  <c r="AC146" i="11"/>
  <c r="AB146" i="11"/>
  <c r="U146" i="11"/>
  <c r="X146" i="11" s="1"/>
  <c r="T146" i="11"/>
  <c r="AC145" i="11"/>
  <c r="AB145" i="11"/>
  <c r="U145" i="11"/>
  <c r="T145" i="11"/>
  <c r="AC144" i="11"/>
  <c r="AB144" i="11"/>
  <c r="U144" i="11"/>
  <c r="T144" i="11"/>
  <c r="AC143" i="11"/>
  <c r="AB143" i="11"/>
  <c r="U143" i="11"/>
  <c r="V143" i="11" s="1"/>
  <c r="T143" i="11"/>
  <c r="AC142" i="11"/>
  <c r="AB142" i="11"/>
  <c r="U142" i="11"/>
  <c r="X142" i="11" s="1"/>
  <c r="T142" i="11"/>
  <c r="AC141" i="11"/>
  <c r="AB141" i="11"/>
  <c r="U141" i="11"/>
  <c r="T141" i="11"/>
  <c r="AC140" i="11"/>
  <c r="AB140" i="11"/>
  <c r="U140" i="11"/>
  <c r="V140" i="11" s="1"/>
  <c r="T140" i="11"/>
  <c r="AC139" i="11"/>
  <c r="AB139" i="11"/>
  <c r="U139" i="11"/>
  <c r="T139" i="11"/>
  <c r="AC138" i="11"/>
  <c r="AB138" i="11"/>
  <c r="U138" i="11"/>
  <c r="X138" i="11" s="1"/>
  <c r="T138" i="11"/>
  <c r="AC137" i="11"/>
  <c r="AB137" i="11"/>
  <c r="U137" i="11"/>
  <c r="T137" i="11"/>
  <c r="AC136" i="11"/>
  <c r="AB136" i="11"/>
  <c r="U136" i="11"/>
  <c r="T136" i="11"/>
  <c r="AC135" i="11"/>
  <c r="AB135" i="11"/>
  <c r="U135" i="11"/>
  <c r="X135" i="11" s="1"/>
  <c r="T135" i="11"/>
  <c r="AC134" i="11"/>
  <c r="AB134" i="11"/>
  <c r="U134" i="11"/>
  <c r="X134" i="11" s="1"/>
  <c r="T134" i="11"/>
  <c r="AC133" i="11"/>
  <c r="AB133" i="11"/>
  <c r="U133" i="11"/>
  <c r="T133" i="11"/>
  <c r="AC132" i="11"/>
  <c r="AB132" i="11"/>
  <c r="U132" i="11"/>
  <c r="V132" i="11" s="1"/>
  <c r="T132" i="11"/>
  <c r="AC131" i="11"/>
  <c r="AB131" i="11"/>
  <c r="U131" i="11"/>
  <c r="X131" i="11" s="1"/>
  <c r="T131" i="11"/>
  <c r="AC130" i="11"/>
  <c r="AB130" i="11"/>
  <c r="U130" i="11"/>
  <c r="X130" i="11" s="1"/>
  <c r="T130" i="11"/>
  <c r="AC129" i="11"/>
  <c r="AB129" i="11"/>
  <c r="U129" i="11"/>
  <c r="T129" i="11"/>
  <c r="AC128" i="11"/>
  <c r="AB128" i="11"/>
  <c r="U128" i="11"/>
  <c r="T128" i="11"/>
  <c r="AC127" i="11"/>
  <c r="AB127" i="11"/>
  <c r="U127" i="11"/>
  <c r="V127" i="11" s="1"/>
  <c r="T127" i="11"/>
  <c r="AC126" i="11"/>
  <c r="AB126" i="11"/>
  <c r="U126" i="11"/>
  <c r="T126" i="11"/>
  <c r="AC125" i="11"/>
  <c r="AB125" i="11"/>
  <c r="U125" i="11"/>
  <c r="T125" i="11"/>
  <c r="AC124" i="11"/>
  <c r="AB124" i="11"/>
  <c r="U124" i="11"/>
  <c r="V124" i="11" s="1"/>
  <c r="T124" i="11"/>
  <c r="AC123" i="11"/>
  <c r="AB123" i="11"/>
  <c r="U123" i="11"/>
  <c r="X123" i="11" s="1"/>
  <c r="T123" i="11"/>
  <c r="AC122" i="11"/>
  <c r="AB122" i="11"/>
  <c r="U122" i="11"/>
  <c r="X122" i="11" s="1"/>
  <c r="T122" i="11"/>
  <c r="AC121" i="11"/>
  <c r="AB121" i="11"/>
  <c r="U121" i="11"/>
  <c r="T121" i="11"/>
  <c r="AC120" i="11"/>
  <c r="AB120" i="11"/>
  <c r="U120" i="11"/>
  <c r="T120" i="11"/>
  <c r="AC119" i="11"/>
  <c r="AB119" i="11"/>
  <c r="U119" i="11"/>
  <c r="X119" i="11" s="1"/>
  <c r="T119" i="11"/>
  <c r="AC118" i="11"/>
  <c r="AB118" i="11"/>
  <c r="U118" i="11"/>
  <c r="X118" i="11" s="1"/>
  <c r="T118" i="11"/>
  <c r="AC117" i="11"/>
  <c r="AB117" i="11"/>
  <c r="U117" i="11"/>
  <c r="T117" i="11"/>
  <c r="AC116" i="11"/>
  <c r="AB116" i="11"/>
  <c r="U116" i="11"/>
  <c r="V116" i="11" s="1"/>
  <c r="T116" i="11"/>
  <c r="AC115" i="11"/>
  <c r="AB115" i="11"/>
  <c r="U115" i="11"/>
  <c r="T115" i="11"/>
  <c r="AC114" i="11"/>
  <c r="AB114" i="11"/>
  <c r="U114" i="11"/>
  <c r="X114" i="11" s="1"/>
  <c r="T114" i="11"/>
  <c r="AC113" i="11"/>
  <c r="AB113" i="11"/>
  <c r="U113" i="11"/>
  <c r="T113" i="11"/>
  <c r="AC112" i="11"/>
  <c r="AB112" i="11"/>
  <c r="U112" i="11"/>
  <c r="T112" i="11"/>
  <c r="AC111" i="11"/>
  <c r="AB111" i="11"/>
  <c r="U111" i="11"/>
  <c r="V111" i="11" s="1"/>
  <c r="T111" i="11"/>
  <c r="AC110" i="11"/>
  <c r="AB110" i="11"/>
  <c r="U110" i="11"/>
  <c r="X110" i="11" s="1"/>
  <c r="T110" i="11"/>
  <c r="AC109" i="11"/>
  <c r="AB109" i="11"/>
  <c r="U109" i="11"/>
  <c r="T109" i="11"/>
  <c r="AC108" i="11"/>
  <c r="AB108" i="11"/>
  <c r="U108" i="11"/>
  <c r="V108" i="11" s="1"/>
  <c r="T108" i="11"/>
  <c r="AC107" i="11"/>
  <c r="AB107" i="11"/>
  <c r="U107" i="11"/>
  <c r="X107" i="11" s="1"/>
  <c r="T107" i="11"/>
  <c r="AC106" i="11"/>
  <c r="AB106" i="11"/>
  <c r="U106" i="11"/>
  <c r="X106" i="11" s="1"/>
  <c r="T106" i="11"/>
  <c r="AC105" i="11"/>
  <c r="AB105" i="11"/>
  <c r="U105" i="11"/>
  <c r="T105" i="11"/>
  <c r="AC104" i="11"/>
  <c r="AB104" i="11"/>
  <c r="U104" i="11"/>
  <c r="T104" i="11"/>
  <c r="AC103" i="11"/>
  <c r="AB103" i="11"/>
  <c r="U103" i="11"/>
  <c r="X103" i="11" s="1"/>
  <c r="T103" i="11"/>
  <c r="AC102" i="11"/>
  <c r="AB102" i="11"/>
  <c r="U102" i="11"/>
  <c r="T102" i="11"/>
  <c r="AC101" i="11"/>
  <c r="AB101" i="11"/>
  <c r="U101" i="11"/>
  <c r="T101" i="11"/>
  <c r="AC100" i="11"/>
  <c r="AB100" i="11"/>
  <c r="U100" i="11"/>
  <c r="V100" i="11" s="1"/>
  <c r="T100" i="11"/>
  <c r="AC99" i="11"/>
  <c r="AB99" i="11"/>
  <c r="U99" i="11"/>
  <c r="X99" i="11" s="1"/>
  <c r="T99" i="11"/>
  <c r="AC98" i="11"/>
  <c r="AB98" i="11"/>
  <c r="U98" i="11"/>
  <c r="X98" i="11" s="1"/>
  <c r="T98" i="11"/>
  <c r="AC97" i="11"/>
  <c r="AB97" i="11"/>
  <c r="U97" i="11"/>
  <c r="T97" i="11"/>
  <c r="AC96" i="11"/>
  <c r="AB96" i="11"/>
  <c r="U96" i="11"/>
  <c r="T96" i="11"/>
  <c r="AC95" i="11"/>
  <c r="AB95" i="11"/>
  <c r="U95" i="11"/>
  <c r="V95" i="11" s="1"/>
  <c r="T95" i="11"/>
  <c r="AC94" i="11"/>
  <c r="AB94" i="11"/>
  <c r="U94" i="11"/>
  <c r="X94" i="11" s="1"/>
  <c r="T94" i="11"/>
  <c r="AC93" i="11"/>
  <c r="AB93" i="11"/>
  <c r="U93" i="11"/>
  <c r="T93" i="11"/>
  <c r="AC92" i="11"/>
  <c r="AB92" i="11"/>
  <c r="U92" i="11"/>
  <c r="V92" i="11" s="1"/>
  <c r="T92" i="11"/>
  <c r="AC91" i="11"/>
  <c r="AB91" i="11"/>
  <c r="U91" i="11"/>
  <c r="T91" i="11"/>
  <c r="AC90" i="11"/>
  <c r="AB90" i="11"/>
  <c r="U90" i="11"/>
  <c r="X90" i="11" s="1"/>
  <c r="T90" i="11"/>
  <c r="AC89" i="11"/>
  <c r="AB89" i="11"/>
  <c r="U89" i="11"/>
  <c r="T89" i="11"/>
  <c r="AC88" i="11"/>
  <c r="AB88" i="11"/>
  <c r="U88" i="11"/>
  <c r="T88" i="11"/>
  <c r="AC87" i="11"/>
  <c r="AB87" i="11"/>
  <c r="U87" i="11"/>
  <c r="X87" i="11" s="1"/>
  <c r="T87" i="11"/>
  <c r="AC86" i="11"/>
  <c r="AB86" i="11"/>
  <c r="U86" i="11"/>
  <c r="X86" i="11" s="1"/>
  <c r="T86" i="11"/>
  <c r="AC85" i="11"/>
  <c r="AB85" i="11"/>
  <c r="U85" i="11"/>
  <c r="T85" i="11"/>
  <c r="AC84" i="11"/>
  <c r="AB84" i="11"/>
  <c r="U84" i="11"/>
  <c r="V84" i="11" s="1"/>
  <c r="T84" i="11"/>
  <c r="AC83" i="11"/>
  <c r="AB83" i="11"/>
  <c r="U83" i="11"/>
  <c r="V83" i="11" s="1"/>
  <c r="T83" i="11"/>
  <c r="AC82" i="11"/>
  <c r="AB82" i="11"/>
  <c r="U82" i="11"/>
  <c r="X82" i="11" s="1"/>
  <c r="T82" i="11"/>
  <c r="AC81" i="11"/>
  <c r="AB81" i="11"/>
  <c r="U81" i="11"/>
  <c r="T81" i="11"/>
  <c r="AC80" i="11"/>
  <c r="AB80" i="11"/>
  <c r="U80" i="11"/>
  <c r="T80" i="11"/>
  <c r="AC79" i="11"/>
  <c r="AB79" i="11"/>
  <c r="U79" i="11"/>
  <c r="V79" i="11" s="1"/>
  <c r="T79" i="11"/>
  <c r="AC78" i="11"/>
  <c r="AB78" i="11"/>
  <c r="U78" i="11"/>
  <c r="X78" i="11" s="1"/>
  <c r="T78" i="11"/>
  <c r="AC77" i="11"/>
  <c r="AB77" i="11"/>
  <c r="U77" i="11"/>
  <c r="T77" i="11"/>
  <c r="AC76" i="11"/>
  <c r="AB76" i="11"/>
  <c r="U76" i="11"/>
  <c r="V76" i="11" s="1"/>
  <c r="T76" i="11"/>
  <c r="AC75" i="11"/>
  <c r="AB75" i="11"/>
  <c r="U75" i="11"/>
  <c r="X75" i="11" s="1"/>
  <c r="T75" i="11"/>
  <c r="AC74" i="11"/>
  <c r="AB74" i="11"/>
  <c r="U74" i="11"/>
  <c r="X74" i="11" s="1"/>
  <c r="T74" i="11"/>
  <c r="AC73" i="11"/>
  <c r="AB73" i="11"/>
  <c r="U73" i="11"/>
  <c r="T73" i="11"/>
  <c r="AC72" i="11"/>
  <c r="AB72" i="11"/>
  <c r="U72" i="11"/>
  <c r="T72" i="11"/>
  <c r="AC71" i="11"/>
  <c r="AB71" i="11"/>
  <c r="U71" i="11"/>
  <c r="X71" i="11" s="1"/>
  <c r="T71" i="11"/>
  <c r="AC70" i="11"/>
  <c r="AB70" i="11"/>
  <c r="U70" i="11"/>
  <c r="X70" i="11" s="1"/>
  <c r="T70" i="11"/>
  <c r="AC69" i="11"/>
  <c r="AB69" i="11"/>
  <c r="U69" i="11"/>
  <c r="T69" i="11"/>
  <c r="AC68" i="11"/>
  <c r="AB68" i="11"/>
  <c r="U68" i="11"/>
  <c r="V68" i="11" s="1"/>
  <c r="T68" i="11"/>
  <c r="AC67" i="11"/>
  <c r="AB67" i="11"/>
  <c r="U67" i="11"/>
  <c r="T67" i="11"/>
  <c r="AC66" i="11"/>
  <c r="AB66" i="11"/>
  <c r="U66" i="11"/>
  <c r="X66" i="11" s="1"/>
  <c r="T66" i="11"/>
  <c r="AC65" i="11"/>
  <c r="AB65" i="11"/>
  <c r="U65" i="11"/>
  <c r="T65" i="11"/>
  <c r="AC64" i="11"/>
  <c r="AB64" i="11"/>
  <c r="U64" i="11"/>
  <c r="T64" i="11"/>
  <c r="AC63" i="11"/>
  <c r="AB63" i="11"/>
  <c r="U63" i="11"/>
  <c r="V63" i="11" s="1"/>
  <c r="T63" i="11"/>
  <c r="AC62" i="11"/>
  <c r="AB62" i="11"/>
  <c r="U62" i="11"/>
  <c r="X62" i="11" s="1"/>
  <c r="T62" i="11"/>
  <c r="AC61" i="11"/>
  <c r="AB61" i="11"/>
  <c r="U61" i="11"/>
  <c r="T61" i="11"/>
  <c r="AC60" i="11"/>
  <c r="AB60" i="11"/>
  <c r="U60" i="11"/>
  <c r="V60" i="11" s="1"/>
  <c r="T60" i="11"/>
  <c r="AC59" i="11"/>
  <c r="AB59" i="11"/>
  <c r="U59" i="11"/>
  <c r="T59" i="11"/>
  <c r="AC58" i="11"/>
  <c r="AB58" i="11"/>
  <c r="U58" i="11"/>
  <c r="X58" i="11" s="1"/>
  <c r="T58" i="11"/>
  <c r="AC57" i="11"/>
  <c r="AB57" i="11"/>
  <c r="U57" i="11"/>
  <c r="T57" i="11"/>
  <c r="AC56" i="11"/>
  <c r="AB56" i="11"/>
  <c r="U56" i="11"/>
  <c r="T56" i="11"/>
  <c r="AC55" i="11"/>
  <c r="AB55" i="11"/>
  <c r="U55" i="11"/>
  <c r="X55" i="11" s="1"/>
  <c r="T55" i="11"/>
  <c r="AC54" i="11"/>
  <c r="AB54" i="11"/>
  <c r="U54" i="11"/>
  <c r="X54" i="11" s="1"/>
  <c r="T54" i="11"/>
  <c r="AC53" i="11"/>
  <c r="AB53" i="11"/>
  <c r="U53" i="11"/>
  <c r="T53" i="11"/>
  <c r="AC52" i="11"/>
  <c r="AB52" i="11"/>
  <c r="U52" i="11"/>
  <c r="V52" i="11" s="1"/>
  <c r="T52" i="11"/>
  <c r="AC51" i="11"/>
  <c r="AB51" i="11"/>
  <c r="U51" i="11"/>
  <c r="X51" i="11" s="1"/>
  <c r="T51" i="11"/>
  <c r="AC50" i="11"/>
  <c r="AB50" i="11"/>
  <c r="U50" i="11"/>
  <c r="X50" i="11" s="1"/>
  <c r="T50" i="11"/>
  <c r="AC49" i="11"/>
  <c r="AB49" i="11"/>
  <c r="U49" i="11"/>
  <c r="T49" i="11"/>
  <c r="AC48" i="11"/>
  <c r="AB48" i="11"/>
  <c r="U48" i="11"/>
  <c r="T48" i="11"/>
  <c r="AC47" i="11"/>
  <c r="AB47" i="11"/>
  <c r="U47" i="11"/>
  <c r="V47" i="11" s="1"/>
  <c r="T47" i="11"/>
  <c r="AC46" i="11"/>
  <c r="AB46" i="11"/>
  <c r="U46" i="11"/>
  <c r="X46" i="11" s="1"/>
  <c r="T46" i="11"/>
  <c r="AC45" i="11"/>
  <c r="AB45" i="11"/>
  <c r="U45" i="11"/>
  <c r="T45" i="11"/>
  <c r="AC44" i="11"/>
  <c r="AB44" i="11"/>
  <c r="U44" i="11"/>
  <c r="V44" i="11" s="1"/>
  <c r="T44" i="11"/>
  <c r="AC43" i="11"/>
  <c r="AB43" i="11"/>
  <c r="U43" i="11"/>
  <c r="V43" i="11" s="1"/>
  <c r="T43" i="11"/>
  <c r="AC42" i="11"/>
  <c r="AB42" i="11"/>
  <c r="U42" i="11"/>
  <c r="X42" i="11" s="1"/>
  <c r="T42" i="11"/>
  <c r="AC41" i="11"/>
  <c r="AB41" i="11"/>
  <c r="U41" i="11"/>
  <c r="T41" i="11"/>
  <c r="AC40" i="11"/>
  <c r="AB40" i="11"/>
  <c r="U40" i="11"/>
  <c r="T40" i="11"/>
  <c r="AC39" i="11"/>
  <c r="AB39" i="11"/>
  <c r="U39" i="11"/>
  <c r="X39" i="11" s="1"/>
  <c r="T39" i="11"/>
  <c r="AC38" i="11"/>
  <c r="AB38" i="11"/>
  <c r="U38" i="11"/>
  <c r="X38" i="11" s="1"/>
  <c r="T38" i="11"/>
  <c r="AC37" i="11"/>
  <c r="AB37" i="11"/>
  <c r="U37" i="11"/>
  <c r="T37" i="11"/>
  <c r="AC36" i="11"/>
  <c r="AB36" i="11"/>
  <c r="U36" i="11"/>
  <c r="V36" i="11" s="1"/>
  <c r="T36" i="11"/>
  <c r="AC35" i="11"/>
  <c r="AB35" i="11"/>
  <c r="U35" i="11"/>
  <c r="X35" i="11" s="1"/>
  <c r="T35" i="11"/>
  <c r="AC34" i="11"/>
  <c r="AB34" i="11"/>
  <c r="U34" i="11"/>
  <c r="X34" i="11" s="1"/>
  <c r="T34" i="11"/>
  <c r="AC33" i="11"/>
  <c r="AB33" i="11"/>
  <c r="U33" i="11"/>
  <c r="T33" i="11"/>
  <c r="AC32" i="11"/>
  <c r="AB32" i="11"/>
  <c r="U32" i="11"/>
  <c r="T32" i="11"/>
  <c r="AC31" i="11"/>
  <c r="AB31" i="11"/>
  <c r="U31" i="11"/>
  <c r="X31" i="11" s="1"/>
  <c r="T31" i="11"/>
  <c r="AC30" i="11"/>
  <c r="AB30" i="11"/>
  <c r="U30" i="11"/>
  <c r="X30" i="11" s="1"/>
  <c r="T30" i="11"/>
  <c r="AC29" i="11"/>
  <c r="AB29" i="11"/>
  <c r="U29" i="11"/>
  <c r="X29" i="11" s="1"/>
  <c r="T29" i="11"/>
  <c r="AC28" i="11"/>
  <c r="AB28" i="11"/>
  <c r="U28" i="11"/>
  <c r="V28" i="11" s="1"/>
  <c r="T28" i="11"/>
  <c r="AC27" i="11"/>
  <c r="AB27" i="11"/>
  <c r="U27" i="11"/>
  <c r="X27" i="11" s="1"/>
  <c r="T27" i="11"/>
  <c r="AC26" i="11"/>
  <c r="AB26" i="11"/>
  <c r="U26" i="11"/>
  <c r="X26" i="11" s="1"/>
  <c r="T26" i="11"/>
  <c r="AC25" i="11"/>
  <c r="AB25" i="11"/>
  <c r="U25" i="11"/>
  <c r="X25" i="11" s="1"/>
  <c r="T25" i="11"/>
  <c r="AC24" i="11"/>
  <c r="AB24" i="11"/>
  <c r="U24" i="11"/>
  <c r="T24" i="11"/>
  <c r="AC23" i="11"/>
  <c r="AB23" i="11"/>
  <c r="U23" i="11"/>
  <c r="T23" i="11"/>
  <c r="AC22" i="11"/>
  <c r="AB22" i="11"/>
  <c r="U22" i="11"/>
  <c r="X22" i="11" s="1"/>
  <c r="T22" i="11"/>
  <c r="AC21" i="11"/>
  <c r="AB21" i="11"/>
  <c r="U21" i="11"/>
  <c r="X21" i="11" s="1"/>
  <c r="T21" i="11"/>
  <c r="AC20" i="11"/>
  <c r="AB20" i="11"/>
  <c r="U20" i="11"/>
  <c r="V20" i="11" s="1"/>
  <c r="T20" i="11"/>
  <c r="AC19" i="11"/>
  <c r="AB19" i="11"/>
  <c r="U19" i="11"/>
  <c r="X19" i="11" s="1"/>
  <c r="T19" i="11"/>
  <c r="AC18" i="11"/>
  <c r="AB18" i="11"/>
  <c r="U18" i="11"/>
  <c r="X18" i="11" s="1"/>
  <c r="T18" i="11"/>
  <c r="AC17" i="11"/>
  <c r="AB17" i="11"/>
  <c r="U17" i="11"/>
  <c r="X17" i="11" s="1"/>
  <c r="T17" i="11"/>
  <c r="AC16" i="11"/>
  <c r="AB16" i="11"/>
  <c r="U16" i="11"/>
  <c r="V16" i="11" s="1"/>
  <c r="T16" i="11"/>
  <c r="AC15" i="11"/>
  <c r="AB15" i="11"/>
  <c r="U15" i="11"/>
  <c r="V15" i="11" s="1"/>
  <c r="T15" i="11"/>
  <c r="AC14" i="11"/>
  <c r="AB14" i="11"/>
  <c r="U14" i="11"/>
  <c r="X14" i="11" s="1"/>
  <c r="T14" i="11"/>
  <c r="AC13" i="11"/>
  <c r="AB13" i="11"/>
  <c r="U13" i="11"/>
  <c r="X13" i="11" s="1"/>
  <c r="T13" i="11"/>
  <c r="AC12" i="11"/>
  <c r="AB12" i="11"/>
  <c r="U12" i="11"/>
  <c r="V12" i="11" s="1"/>
  <c r="T12" i="11"/>
  <c r="AC11" i="11"/>
  <c r="AB11" i="11"/>
  <c r="U11" i="11"/>
  <c r="X11" i="11" s="1"/>
  <c r="T11" i="11"/>
  <c r="AC10" i="11"/>
  <c r="AB10" i="11"/>
  <c r="U10" i="11"/>
  <c r="X10" i="11" s="1"/>
  <c r="T10" i="11"/>
  <c r="AC9" i="11"/>
  <c r="AB9" i="11"/>
  <c r="U9" i="11"/>
  <c r="X9" i="11" s="1"/>
  <c r="T9" i="11"/>
  <c r="AC8" i="11"/>
  <c r="AB8" i="11"/>
  <c r="U8" i="11"/>
  <c r="V8" i="11" s="1"/>
  <c r="T8" i="11"/>
  <c r="AC7" i="11"/>
  <c r="AB7" i="11"/>
  <c r="U7" i="11"/>
  <c r="X7" i="11" s="1"/>
  <c r="T7" i="11"/>
  <c r="AB6" i="11"/>
  <c r="AC6" i="11" s="1"/>
  <c r="T6" i="11"/>
  <c r="U6" i="11" s="1"/>
  <c r="X6" i="11" s="1"/>
  <c r="X1797" i="11" l="1"/>
  <c r="W1797" i="11" s="1"/>
  <c r="V2947" i="11"/>
  <c r="W2947" i="11" s="1"/>
  <c r="V551" i="11"/>
  <c r="W551" i="11" s="1"/>
  <c r="V2387" i="11"/>
  <c r="W2387" i="11" s="1"/>
  <c r="X4459" i="11"/>
  <c r="W4459" i="11" s="1"/>
  <c r="V1021" i="11"/>
  <c r="W1021" i="11" s="1"/>
  <c r="V3394" i="11"/>
  <c r="W3394" i="11" s="1"/>
  <c r="V158" i="11"/>
  <c r="W158" i="11" s="1"/>
  <c r="X1271" i="11"/>
  <c r="W1271" i="11" s="1"/>
  <c r="X2683" i="11"/>
  <c r="W2683" i="11" s="1"/>
  <c r="X3777" i="11"/>
  <c r="W3777" i="11" s="1"/>
  <c r="X4754" i="11"/>
  <c r="W4754" i="11" s="1"/>
  <c r="V798" i="11"/>
  <c r="W798" i="11" s="1"/>
  <c r="V2088" i="11"/>
  <c r="W2088" i="11" s="1"/>
  <c r="X3166" i="11"/>
  <c r="W3166" i="11" s="1"/>
  <c r="X4221" i="11"/>
  <c r="W4221" i="11" s="1"/>
  <c r="X648" i="11"/>
  <c r="W648" i="11" s="1"/>
  <c r="V1133" i="11"/>
  <c r="W1133" i="11" s="1"/>
  <c r="X2547" i="11"/>
  <c r="W2547" i="11" s="1"/>
  <c r="V3053" i="11"/>
  <c r="W3053" i="11" s="1"/>
  <c r="V3609" i="11"/>
  <c r="W3609" i="11" s="1"/>
  <c r="X4117" i="11"/>
  <c r="W4117" i="11" s="1"/>
  <c r="V4597" i="11"/>
  <c r="W4597" i="11" s="1"/>
  <c r="X4877" i="11"/>
  <c r="W4877" i="11" s="1"/>
  <c r="X243" i="11"/>
  <c r="W243" i="11" s="1"/>
  <c r="X339" i="11"/>
  <c r="W339" i="11" s="1"/>
  <c r="V134" i="11"/>
  <c r="W134" i="11" s="1"/>
  <c r="V427" i="11"/>
  <c r="W427" i="11" s="1"/>
  <c r="V901" i="11"/>
  <c r="W901" i="11" s="1"/>
  <c r="X1463" i="11"/>
  <c r="W1463" i="11" s="1"/>
  <c r="X2208" i="11"/>
  <c r="W2208" i="11" s="1"/>
  <c r="X2819" i="11"/>
  <c r="W2819" i="11" s="1"/>
  <c r="X3270" i="11"/>
  <c r="W3270" i="11" s="1"/>
  <c r="V3933" i="11"/>
  <c r="W3933" i="11" s="1"/>
  <c r="X4317" i="11"/>
  <c r="W4317" i="11" s="1"/>
  <c r="X4620" i="11"/>
  <c r="W4620" i="11" s="1"/>
  <c r="V35" i="11"/>
  <c r="W35" i="11" s="1"/>
  <c r="X400" i="11"/>
  <c r="W400" i="11" s="1"/>
  <c r="V614" i="11"/>
  <c r="W614" i="11" s="1"/>
  <c r="V883" i="11"/>
  <c r="W883" i="11" s="1"/>
  <c r="X1047" i="11"/>
  <c r="W1047" i="11" s="1"/>
  <c r="X1315" i="11"/>
  <c r="W1315" i="11" s="1"/>
  <c r="X1829" i="11"/>
  <c r="W1829" i="11" s="1"/>
  <c r="X2124" i="11"/>
  <c r="W2124" i="11" s="1"/>
  <c r="V2790" i="11"/>
  <c r="W2790" i="11" s="1"/>
  <c r="V3027" i="11"/>
  <c r="W3027" i="11" s="1"/>
  <c r="X3539" i="11"/>
  <c r="W3539" i="11" s="1"/>
  <c r="V4090" i="11"/>
  <c r="W4090" i="11" s="1"/>
  <c r="X4293" i="11"/>
  <c r="W4293" i="11" s="1"/>
  <c r="X4563" i="11"/>
  <c r="W4563" i="11" s="1"/>
  <c r="X4918" i="11"/>
  <c r="W4918" i="11" s="1"/>
  <c r="X43" i="11"/>
  <c r="W43" i="11" s="1"/>
  <c r="V267" i="11"/>
  <c r="W267" i="11" s="1"/>
  <c r="X520" i="11"/>
  <c r="W520" i="11" s="1"/>
  <c r="V734" i="11"/>
  <c r="W734" i="11" s="1"/>
  <c r="V973" i="11"/>
  <c r="W973" i="11" s="1"/>
  <c r="V1165" i="11"/>
  <c r="W1165" i="11" s="1"/>
  <c r="X1638" i="11"/>
  <c r="W1638" i="11" s="1"/>
  <c r="X2005" i="11"/>
  <c r="W2005" i="11" s="1"/>
  <c r="X2249" i="11"/>
  <c r="W2249" i="11" s="1"/>
  <c r="X2647" i="11"/>
  <c r="W2647" i="11" s="1"/>
  <c r="X2912" i="11"/>
  <c r="W2912" i="11" s="1"/>
  <c r="X3117" i="11"/>
  <c r="W3117" i="11" s="1"/>
  <c r="V3362" i="11"/>
  <c r="W3362" i="11" s="1"/>
  <c r="X3725" i="11"/>
  <c r="W3725" i="11" s="1"/>
  <c r="V4014" i="11"/>
  <c r="W4014" i="11" s="1"/>
  <c r="X4201" i="11"/>
  <c r="W4201" i="11" s="1"/>
  <c r="V4782" i="11"/>
  <c r="W4782" i="11" s="1"/>
  <c r="V78" i="11"/>
  <c r="W78" i="11" s="1"/>
  <c r="V358" i="11"/>
  <c r="W358" i="11" s="1"/>
  <c r="X563" i="11"/>
  <c r="W563" i="11" s="1"/>
  <c r="V666" i="11"/>
  <c r="W666" i="11" s="1"/>
  <c r="X756" i="11"/>
  <c r="W756" i="11" s="1"/>
  <c r="X811" i="11"/>
  <c r="W811" i="11" s="1"/>
  <c r="V933" i="11"/>
  <c r="W933" i="11" s="1"/>
  <c r="X995" i="11"/>
  <c r="W995" i="11" s="1"/>
  <c r="X1079" i="11"/>
  <c r="W1079" i="11" s="1"/>
  <c r="V1189" i="11"/>
  <c r="W1189" i="11" s="1"/>
  <c r="X1351" i="11"/>
  <c r="W1351" i="11" s="1"/>
  <c r="X1523" i="11"/>
  <c r="W1523" i="11" s="1"/>
  <c r="V1686" i="11"/>
  <c r="W1686" i="11" s="1"/>
  <c r="X2024" i="11"/>
  <c r="W2024" i="11" s="1"/>
  <c r="X2141" i="11"/>
  <c r="W2141" i="11" s="1"/>
  <c r="X2290" i="11"/>
  <c r="W2290" i="11" s="1"/>
  <c r="V2471" i="11"/>
  <c r="W2471" i="11" s="1"/>
  <c r="V2595" i="11"/>
  <c r="W2595" i="11" s="1"/>
  <c r="V2951" i="11"/>
  <c r="W2951" i="11" s="1"/>
  <c r="V3312" i="11"/>
  <c r="W3312" i="11" s="1"/>
  <c r="X3443" i="11"/>
  <c r="W3443" i="11" s="1"/>
  <c r="V3640" i="11"/>
  <c r="W3640" i="11" s="1"/>
  <c r="V3959" i="11"/>
  <c r="W3959" i="11" s="1"/>
  <c r="V4083" i="11"/>
  <c r="W4083" i="11" s="1"/>
  <c r="V4155" i="11"/>
  <c r="W4155" i="11" s="1"/>
  <c r="V4249" i="11"/>
  <c r="W4249" i="11" s="1"/>
  <c r="V4666" i="11"/>
  <c r="W4666" i="11" s="1"/>
  <c r="V4809" i="11"/>
  <c r="W4809" i="11" s="1"/>
  <c r="X195" i="11"/>
  <c r="W195" i="11" s="1"/>
  <c r="V110" i="11"/>
  <c r="W110" i="11" s="1"/>
  <c r="V222" i="11"/>
  <c r="W222" i="11" s="1"/>
  <c r="V315" i="11"/>
  <c r="W315" i="11" s="1"/>
  <c r="X376" i="11"/>
  <c r="W376" i="11" s="1"/>
  <c r="X588" i="11"/>
  <c r="W588" i="11" s="1"/>
  <c r="V691" i="11"/>
  <c r="W691" i="11" s="1"/>
  <c r="V772" i="11"/>
  <c r="W772" i="11" s="1"/>
  <c r="V963" i="11"/>
  <c r="W963" i="11" s="1"/>
  <c r="V1011" i="11"/>
  <c r="W1011" i="11" s="1"/>
  <c r="V1101" i="11"/>
  <c r="W1101" i="11" s="1"/>
  <c r="X1219" i="11"/>
  <c r="W1219" i="11" s="1"/>
  <c r="X1411" i="11"/>
  <c r="W1411" i="11" s="1"/>
  <c r="X1574" i="11"/>
  <c r="W1574" i="11" s="1"/>
  <c r="X2048" i="11"/>
  <c r="W2048" i="11" s="1"/>
  <c r="X2165" i="11"/>
  <c r="W2165" i="11" s="1"/>
  <c r="V2355" i="11"/>
  <c r="W2355" i="11" s="1"/>
  <c r="X2499" i="11"/>
  <c r="W2499" i="11" s="1"/>
  <c r="X2611" i="11"/>
  <c r="W2611" i="11" s="1"/>
  <c r="V2750" i="11"/>
  <c r="W2750" i="11" s="1"/>
  <c r="X2883" i="11"/>
  <c r="W2883" i="11" s="1"/>
  <c r="V2982" i="11"/>
  <c r="W2982" i="11" s="1"/>
  <c r="V3097" i="11"/>
  <c r="W3097" i="11" s="1"/>
  <c r="V3237" i="11"/>
  <c r="W3237" i="11" s="1"/>
  <c r="V3334" i="11"/>
  <c r="W3334" i="11" s="1"/>
  <c r="X3479" i="11"/>
  <c r="W3479" i="11" s="1"/>
  <c r="V3681" i="11"/>
  <c r="W3681" i="11" s="1"/>
  <c r="X3849" i="11"/>
  <c r="W3849" i="11" s="1"/>
  <c r="V3990" i="11"/>
  <c r="W3990" i="11" s="1"/>
  <c r="X4173" i="11"/>
  <c r="W4173" i="11" s="1"/>
  <c r="X4277" i="11"/>
  <c r="W4277" i="11" s="1"/>
  <c r="X4369" i="11"/>
  <c r="W4369" i="11" s="1"/>
  <c r="X4515" i="11"/>
  <c r="W4515" i="11" s="1"/>
  <c r="X4603" i="11"/>
  <c r="W4603" i="11" s="1"/>
  <c r="X4716" i="11"/>
  <c r="W4716" i="11" s="1"/>
  <c r="V4839" i="11"/>
  <c r="W4839" i="11" s="1"/>
  <c r="V291" i="11"/>
  <c r="W291" i="11" s="1"/>
  <c r="V723" i="11"/>
  <c r="W723" i="11" s="1"/>
  <c r="V788" i="11"/>
  <c r="W788" i="11" s="1"/>
  <c r="X1431" i="11"/>
  <c r="W1431" i="11" s="1"/>
  <c r="V2531" i="11"/>
  <c r="W2531" i="11" s="1"/>
  <c r="X126" i="11"/>
  <c r="V126" i="11"/>
  <c r="V211" i="11"/>
  <c r="X211" i="11"/>
  <c r="X302" i="11"/>
  <c r="V302" i="11"/>
  <c r="X486" i="11"/>
  <c r="V486" i="11"/>
  <c r="V572" i="11"/>
  <c r="X572" i="11"/>
  <c r="X678" i="11"/>
  <c r="V678" i="11"/>
  <c r="V768" i="11"/>
  <c r="X768" i="11"/>
  <c r="V823" i="11"/>
  <c r="X823" i="11"/>
  <c r="X949" i="11"/>
  <c r="V949" i="11"/>
  <c r="X1005" i="11"/>
  <c r="V1005" i="11"/>
  <c r="X1083" i="11"/>
  <c r="V1083" i="11"/>
  <c r="X1197" i="11"/>
  <c r="V1197" i="11"/>
  <c r="V1367" i="11"/>
  <c r="X1367" i="11"/>
  <c r="V1539" i="11"/>
  <c r="X1539" i="11"/>
  <c r="V1737" i="11"/>
  <c r="X1737" i="11"/>
  <c r="V1893" i="11"/>
  <c r="X1893" i="11"/>
  <c r="V2038" i="11"/>
  <c r="X2038" i="11"/>
  <c r="V2158" i="11"/>
  <c r="X2158" i="11"/>
  <c r="X2302" i="11"/>
  <c r="V2302" i="11"/>
  <c r="V2483" i="11"/>
  <c r="X2483" i="11"/>
  <c r="V2603" i="11"/>
  <c r="X2603" i="11"/>
  <c r="X2707" i="11"/>
  <c r="V2707" i="11"/>
  <c r="V2831" i="11"/>
  <c r="X2831" i="11"/>
  <c r="V147" i="11"/>
  <c r="X147" i="11"/>
  <c r="V235" i="11"/>
  <c r="X235" i="11"/>
  <c r="V396" i="11"/>
  <c r="X396" i="11"/>
  <c r="X506" i="11"/>
  <c r="V506" i="11"/>
  <c r="X611" i="11"/>
  <c r="V611" i="11"/>
  <c r="V712" i="11"/>
  <c r="X712" i="11"/>
  <c r="X782" i="11"/>
  <c r="V782" i="11"/>
  <c r="X879" i="11"/>
  <c r="V879" i="11"/>
  <c r="X1019" i="11"/>
  <c r="V1019" i="11"/>
  <c r="X1107" i="11"/>
  <c r="V1107" i="11"/>
  <c r="X1229" i="11"/>
  <c r="V1229" i="11"/>
  <c r="X1421" i="11"/>
  <c r="V1421" i="11"/>
  <c r="X1598" i="11"/>
  <c r="V1598" i="11"/>
  <c r="V1769" i="11"/>
  <c r="X1769" i="11"/>
  <c r="V2066" i="11"/>
  <c r="X2066" i="11"/>
  <c r="V2200" i="11"/>
  <c r="X2200" i="11"/>
  <c r="X2366" i="11"/>
  <c r="V2366" i="11"/>
  <c r="X2510" i="11"/>
  <c r="V2510" i="11"/>
  <c r="X2638" i="11"/>
  <c r="V2638" i="11"/>
  <c r="V2731" i="11"/>
  <c r="X2731" i="11"/>
  <c r="V2864" i="11"/>
  <c r="X2864" i="11"/>
  <c r="V2963" i="11"/>
  <c r="X2963" i="11"/>
  <c r="V3085" i="11"/>
  <c r="X3085" i="11"/>
  <c r="V3221" i="11"/>
  <c r="X3221" i="11"/>
  <c r="V67" i="11"/>
  <c r="X67" i="11"/>
  <c r="V259" i="11"/>
  <c r="X259" i="11"/>
  <c r="V419" i="11"/>
  <c r="X419" i="11"/>
  <c r="V524" i="11"/>
  <c r="X524" i="11"/>
  <c r="V620" i="11"/>
  <c r="X620" i="11"/>
  <c r="X1043" i="11"/>
  <c r="V1043" i="11"/>
  <c r="V1155" i="11"/>
  <c r="X1155" i="11"/>
  <c r="V1303" i="11"/>
  <c r="X1303" i="11"/>
  <c r="X1453" i="11"/>
  <c r="V1453" i="11"/>
  <c r="V1817" i="11"/>
  <c r="X1817" i="11"/>
  <c r="V1977" i="11"/>
  <c r="X1977" i="11"/>
  <c r="V2094" i="11"/>
  <c r="X2094" i="11"/>
  <c r="V2233" i="11"/>
  <c r="X2233" i="11"/>
  <c r="V2407" i="11"/>
  <c r="X2407" i="11"/>
  <c r="V2539" i="11"/>
  <c r="X2539" i="11"/>
  <c r="V2768" i="11"/>
  <c r="X2768" i="11"/>
  <c r="V2895" i="11"/>
  <c r="X2895" i="11"/>
  <c r="X102" i="11"/>
  <c r="V102" i="11"/>
  <c r="X171" i="11"/>
  <c r="W171" i="11" s="1"/>
  <c r="V283" i="11"/>
  <c r="X283" i="11"/>
  <c r="X438" i="11"/>
  <c r="V438" i="11"/>
  <c r="X650" i="11"/>
  <c r="V650" i="11"/>
  <c r="X742" i="11"/>
  <c r="V742" i="11"/>
  <c r="X806" i="11"/>
  <c r="V806" i="11"/>
  <c r="X917" i="11"/>
  <c r="V917" i="11"/>
  <c r="X979" i="11"/>
  <c r="V979" i="11"/>
  <c r="X1069" i="11"/>
  <c r="V1069" i="11"/>
  <c r="X1171" i="11"/>
  <c r="V1171" i="11"/>
  <c r="X1325" i="11"/>
  <c r="V1325" i="11"/>
  <c r="V1507" i="11"/>
  <c r="X1507" i="11"/>
  <c r="X1844" i="11"/>
  <c r="V1844" i="11"/>
  <c r="V2137" i="11"/>
  <c r="X2137" i="11"/>
  <c r="V2270" i="11"/>
  <c r="X2270" i="11"/>
  <c r="V2447" i="11"/>
  <c r="X2447" i="11"/>
  <c r="X2574" i="11"/>
  <c r="V2574" i="11"/>
  <c r="X2667" i="11"/>
  <c r="W2667" i="11" s="1"/>
  <c r="V2672" i="11"/>
  <c r="X2672" i="11"/>
  <c r="X2806" i="11"/>
  <c r="V2806" i="11"/>
  <c r="V2928" i="11"/>
  <c r="X2928" i="11"/>
  <c r="X3043" i="11"/>
  <c r="V3043" i="11"/>
  <c r="V3139" i="11"/>
  <c r="X3139" i="11"/>
  <c r="X3257" i="11"/>
  <c r="V3257" i="11"/>
  <c r="V3322" i="11"/>
  <c r="W3322" i="11" s="1"/>
  <c r="X3375" i="11"/>
  <c r="W3375" i="11" s="1"/>
  <c r="V3462" i="11"/>
  <c r="W3462" i="11" s="1"/>
  <c r="V3665" i="11"/>
  <c r="W3665" i="11" s="1"/>
  <c r="V3744" i="11"/>
  <c r="W3744" i="11" s="1"/>
  <c r="V3840" i="11"/>
  <c r="W3840" i="11" s="1"/>
  <c r="X3917" i="11"/>
  <c r="W3917" i="11" s="1"/>
  <c r="X3975" i="11"/>
  <c r="W3975" i="11" s="1"/>
  <c r="V4030" i="11"/>
  <c r="W4030" i="11" s="1"/>
  <c r="V4137" i="11"/>
  <c r="W4137" i="11" s="1"/>
  <c r="V4169" i="11"/>
  <c r="W4169" i="11" s="1"/>
  <c r="V4203" i="11"/>
  <c r="W4203" i="11" s="1"/>
  <c r="V4265" i="11"/>
  <c r="W4265" i="11" s="1"/>
  <c r="X4285" i="11"/>
  <c r="W4285" i="11" s="1"/>
  <c r="V4337" i="11"/>
  <c r="W4337" i="11" s="1"/>
  <c r="V4393" i="11"/>
  <c r="W4393" i="11" s="1"/>
  <c r="X4539" i="11"/>
  <c r="W4539" i="11" s="1"/>
  <c r="X4632" i="11"/>
  <c r="W4632" i="11" s="1"/>
  <c r="X4684" i="11"/>
  <c r="W4684" i="11" s="1"/>
  <c r="V4762" i="11"/>
  <c r="W4762" i="11" s="1"/>
  <c r="X4825" i="11"/>
  <c r="W4825" i="11" s="1"/>
  <c r="V4899" i="11"/>
  <c r="W4899" i="11" s="1"/>
  <c r="V4988" i="11"/>
  <c r="W4988" i="11" s="1"/>
  <c r="X3003" i="11"/>
  <c r="W3003" i="11" s="1"/>
  <c r="V3100" i="11"/>
  <c r="W3100" i="11" s="1"/>
  <c r="V3346" i="11"/>
  <c r="W3346" i="11" s="1"/>
  <c r="X3415" i="11"/>
  <c r="W3415" i="11" s="1"/>
  <c r="X3506" i="11"/>
  <c r="W3506" i="11" s="1"/>
  <c r="V3637" i="11"/>
  <c r="W3637" i="11" s="1"/>
  <c r="V3789" i="11"/>
  <c r="W3789" i="11" s="1"/>
  <c r="V3876" i="11"/>
  <c r="W3876" i="11" s="1"/>
  <c r="V4007" i="11"/>
  <c r="W4007" i="11" s="1"/>
  <c r="V4075" i="11"/>
  <c r="W4075" i="11" s="1"/>
  <c r="V4103" i="11"/>
  <c r="W4103" i="11" s="1"/>
  <c r="X4145" i="11"/>
  <c r="W4145" i="11" s="1"/>
  <c r="V4235" i="11"/>
  <c r="W4235" i="11" s="1"/>
  <c r="V4267" i="11"/>
  <c r="W4267" i="11" s="1"/>
  <c r="X4305" i="11"/>
  <c r="W4305" i="11" s="1"/>
  <c r="X4353" i="11"/>
  <c r="W4353" i="11" s="1"/>
  <c r="V4429" i="11"/>
  <c r="W4429" i="11" s="1"/>
  <c r="X4583" i="11"/>
  <c r="W4583" i="11" s="1"/>
  <c r="V4616" i="11"/>
  <c r="W4616" i="11" s="1"/>
  <c r="X4652" i="11"/>
  <c r="W4652" i="11" s="1"/>
  <c r="V4802" i="11"/>
  <c r="W4802" i="11" s="1"/>
  <c r="X4865" i="11"/>
  <c r="W4865" i="11" s="1"/>
  <c r="X4928" i="11"/>
  <c r="W4928" i="11" s="1"/>
  <c r="X91" i="11"/>
  <c r="V91" i="11"/>
  <c r="X187" i="11"/>
  <c r="V187" i="11"/>
  <c r="X634" i="11"/>
  <c r="V634" i="11"/>
  <c r="X816" i="11"/>
  <c r="V816" i="11"/>
  <c r="V1091" i="11"/>
  <c r="X1091" i="11"/>
  <c r="V1175" i="11"/>
  <c r="X1175" i="11"/>
  <c r="V1443" i="11"/>
  <c r="X1443" i="11"/>
  <c r="X1780" i="11"/>
  <c r="V1780" i="11"/>
  <c r="V1985" i="11"/>
  <c r="X1985" i="11"/>
  <c r="X2156" i="11"/>
  <c r="V2156" i="11"/>
  <c r="V2276" i="11"/>
  <c r="X2276" i="11"/>
  <c r="X2507" i="11"/>
  <c r="V2507" i="11"/>
  <c r="X2606" i="11"/>
  <c r="V2606" i="11"/>
  <c r="V2708" i="11"/>
  <c r="X2708" i="11"/>
  <c r="X2778" i="11"/>
  <c r="V2778" i="11"/>
  <c r="X2838" i="11"/>
  <c r="V2838" i="11"/>
  <c r="X2902" i="11"/>
  <c r="V2902" i="11"/>
  <c r="V3016" i="11"/>
  <c r="X3016" i="11"/>
  <c r="V3110" i="11"/>
  <c r="X3110" i="11"/>
  <c r="V3193" i="11"/>
  <c r="X3193" i="11"/>
  <c r="X3864" i="11"/>
  <c r="V3864" i="11"/>
  <c r="X3941" i="11"/>
  <c r="V3941" i="11"/>
  <c r="X3998" i="11"/>
  <c r="V3998" i="11"/>
  <c r="V4099" i="11"/>
  <c r="X4099" i="11"/>
  <c r="V4253" i="11"/>
  <c r="X4253" i="11"/>
  <c r="X4281" i="11"/>
  <c r="V4281" i="11"/>
  <c r="V4329" i="11"/>
  <c r="X4329" i="11"/>
  <c r="V4381" i="11"/>
  <c r="X4381" i="11"/>
  <c r="X4464" i="11"/>
  <c r="V4464" i="11"/>
  <c r="V4525" i="11"/>
  <c r="X4525" i="11"/>
  <c r="X4626" i="11"/>
  <c r="V4626" i="11"/>
  <c r="X4674" i="11"/>
  <c r="V4674" i="11"/>
  <c r="V4813" i="11"/>
  <c r="X4813" i="11"/>
  <c r="V4889" i="11"/>
  <c r="X4889" i="11"/>
  <c r="X326" i="11"/>
  <c r="V326" i="11"/>
  <c r="V458" i="11"/>
  <c r="W458" i="11" s="1"/>
  <c r="X471" i="11"/>
  <c r="V471" i="11"/>
  <c r="V599" i="11"/>
  <c r="W599" i="11" s="1"/>
  <c r="V600" i="11"/>
  <c r="X600" i="11"/>
  <c r="X727" i="11"/>
  <c r="V727" i="11"/>
  <c r="X796" i="11"/>
  <c r="V796" i="11"/>
  <c r="V923" i="11"/>
  <c r="W923" i="11" s="1"/>
  <c r="X931" i="11"/>
  <c r="V931" i="11"/>
  <c r="V981" i="11"/>
  <c r="W981" i="11" s="1"/>
  <c r="X989" i="11"/>
  <c r="V989" i="11"/>
  <c r="X1059" i="11"/>
  <c r="W1059" i="11" s="1"/>
  <c r="X1061" i="11"/>
  <c r="V1061" i="11"/>
  <c r="X1143" i="11"/>
  <c r="W1143" i="11" s="1"/>
  <c r="X1147" i="11"/>
  <c r="V1147" i="11"/>
  <c r="X1239" i="11"/>
  <c r="W1239" i="11" s="1"/>
  <c r="V1251" i="11"/>
  <c r="X1251" i="11"/>
  <c r="X1383" i="11"/>
  <c r="W1383" i="11" s="1"/>
  <c r="V1399" i="11"/>
  <c r="X1399" i="11"/>
  <c r="V1608" i="11"/>
  <c r="W1608" i="11" s="1"/>
  <c r="X1624" i="11"/>
  <c r="V1624" i="11"/>
  <c r="X1701" i="11"/>
  <c r="W1701" i="11" s="1"/>
  <c r="X1716" i="11"/>
  <c r="V1716" i="11"/>
  <c r="V1945" i="11"/>
  <c r="X1945" i="11"/>
  <c r="X2101" i="11"/>
  <c r="W2101" i="11" s="1"/>
  <c r="V2109" i="11"/>
  <c r="X2109" i="11"/>
  <c r="V2220" i="11"/>
  <c r="W2220" i="11" s="1"/>
  <c r="V2224" i="11"/>
  <c r="X2224" i="11"/>
  <c r="V2375" i="11"/>
  <c r="X2375" i="11"/>
  <c r="V2459" i="11"/>
  <c r="X2459" i="11"/>
  <c r="V2523" i="11"/>
  <c r="X2523" i="11"/>
  <c r="X2563" i="11"/>
  <c r="W2563" i="11" s="1"/>
  <c r="X2571" i="11"/>
  <c r="V2571" i="11"/>
  <c r="V2627" i="11"/>
  <c r="X2627" i="11"/>
  <c r="V3801" i="11"/>
  <c r="X3801" i="11"/>
  <c r="V3885" i="11"/>
  <c r="X3885" i="11"/>
  <c r="V3953" i="11"/>
  <c r="X3953" i="11"/>
  <c r="V4011" i="11"/>
  <c r="X4011" i="11"/>
  <c r="X4079" i="11"/>
  <c r="V4079" i="11"/>
  <c r="V4105" i="11"/>
  <c r="X4105" i="11"/>
  <c r="V4149" i="11"/>
  <c r="X4149" i="11"/>
  <c r="X4181" i="11"/>
  <c r="W4181" i="11" s="1"/>
  <c r="X4187" i="11"/>
  <c r="V4187" i="11"/>
  <c r="X4213" i="11"/>
  <c r="W4213" i="11" s="1"/>
  <c r="X4217" i="11"/>
  <c r="V4217" i="11"/>
  <c r="X4401" i="11"/>
  <c r="V4401" i="11"/>
  <c r="X4477" i="11"/>
  <c r="V4477" i="11"/>
  <c r="X4640" i="11"/>
  <c r="V4640" i="11"/>
  <c r="V4700" i="11"/>
  <c r="X4700" i="11"/>
  <c r="X4766" i="11"/>
  <c r="V4766" i="11"/>
  <c r="X4833" i="11"/>
  <c r="V4833" i="11"/>
  <c r="V4908" i="11"/>
  <c r="X4908" i="11"/>
  <c r="V4994" i="11"/>
  <c r="X4994" i="11"/>
  <c r="X139" i="11"/>
  <c r="V139" i="11"/>
  <c r="X230" i="11"/>
  <c r="V230" i="11"/>
  <c r="X410" i="11"/>
  <c r="V410" i="11"/>
  <c r="X518" i="11"/>
  <c r="V518" i="11"/>
  <c r="V760" i="11"/>
  <c r="X760" i="11"/>
  <c r="X59" i="11"/>
  <c r="V59" i="11"/>
  <c r="X115" i="11"/>
  <c r="V115" i="11"/>
  <c r="X163" i="11"/>
  <c r="V163" i="11"/>
  <c r="X206" i="11"/>
  <c r="V206" i="11"/>
  <c r="X254" i="11"/>
  <c r="V254" i="11"/>
  <c r="X387" i="11"/>
  <c r="V387" i="11"/>
  <c r="X566" i="11"/>
  <c r="V566" i="11"/>
  <c r="V707" i="11"/>
  <c r="X707" i="11"/>
  <c r="X774" i="11"/>
  <c r="V774" i="11"/>
  <c r="V891" i="11"/>
  <c r="X891" i="11"/>
  <c r="X971" i="11"/>
  <c r="V971" i="11"/>
  <c r="X1037" i="11"/>
  <c r="V1037" i="11"/>
  <c r="V1207" i="11"/>
  <c r="X1207" i="11"/>
  <c r="V1335" i="11"/>
  <c r="X1335" i="11"/>
  <c r="V1555" i="11"/>
  <c r="X1555" i="11"/>
  <c r="V2081" i="11"/>
  <c r="X2081" i="11"/>
  <c r="X2398" i="11"/>
  <c r="V2398" i="11"/>
  <c r="V2475" i="11"/>
  <c r="X2475" i="11"/>
  <c r="V3230" i="11"/>
  <c r="X3230" i="11"/>
  <c r="X3265" i="11"/>
  <c r="V3265" i="11"/>
  <c r="X3326" i="11"/>
  <c r="V3326" i="11"/>
  <c r="V3383" i="11"/>
  <c r="X3383" i="11"/>
  <c r="V3649" i="11"/>
  <c r="X3649" i="11"/>
  <c r="V3817" i="11"/>
  <c r="X3817" i="11"/>
  <c r="X12" i="11"/>
  <c r="W12" i="11" s="1"/>
  <c r="X23" i="11"/>
  <c r="V23" i="11"/>
  <c r="X350" i="11"/>
  <c r="V350" i="11"/>
  <c r="X536" i="11"/>
  <c r="W536" i="11" s="1"/>
  <c r="X550" i="11"/>
  <c r="V550" i="11"/>
  <c r="V663" i="11"/>
  <c r="W663" i="11" s="1"/>
  <c r="V664" i="11"/>
  <c r="X664" i="11"/>
  <c r="V869" i="11"/>
  <c r="X869" i="11"/>
  <c r="V939" i="11"/>
  <c r="W939" i="11" s="1"/>
  <c r="X947" i="11"/>
  <c r="V947" i="11"/>
  <c r="X1111" i="11"/>
  <c r="W1111" i="11" s="1"/>
  <c r="V1123" i="11"/>
  <c r="X1123" i="11"/>
  <c r="X1283" i="11"/>
  <c r="W1283" i="11" s="1"/>
  <c r="X1293" i="11"/>
  <c r="V1293" i="11"/>
  <c r="X1475" i="11"/>
  <c r="W1475" i="11" s="1"/>
  <c r="V1491" i="11"/>
  <c r="X1491" i="11"/>
  <c r="V1652" i="11"/>
  <c r="X1652" i="11"/>
  <c r="V1824" i="11"/>
  <c r="W1824" i="11" s="1"/>
  <c r="V2033" i="11"/>
  <c r="X2033" i="11"/>
  <c r="X2311" i="11"/>
  <c r="W2311" i="11" s="1"/>
  <c r="X2334" i="11"/>
  <c r="V2334" i="11"/>
  <c r="X2658" i="11"/>
  <c r="V2658" i="11"/>
  <c r="X2694" i="11"/>
  <c r="V2694" i="11"/>
  <c r="X2758" i="11"/>
  <c r="V2758" i="11"/>
  <c r="X2827" i="11"/>
  <c r="V2827" i="11"/>
  <c r="X2891" i="11"/>
  <c r="V2891" i="11"/>
  <c r="X2990" i="11"/>
  <c r="V2990" i="11"/>
  <c r="X3057" i="11"/>
  <c r="V3057" i="11"/>
  <c r="X3173" i="11"/>
  <c r="V3173" i="11"/>
  <c r="V3335" i="11"/>
  <c r="X3335" i="11"/>
  <c r="V3403" i="11"/>
  <c r="X3403" i="11"/>
  <c r="V3491" i="11"/>
  <c r="X3491" i="11"/>
  <c r="X3581" i="11"/>
  <c r="W3581" i="11" s="1"/>
  <c r="V3593" i="11"/>
  <c r="X3593" i="11"/>
  <c r="X3677" i="11"/>
  <c r="V3677" i="11"/>
  <c r="V3753" i="11"/>
  <c r="X3753" i="11"/>
  <c r="V2415" i="11"/>
  <c r="X2415" i="11"/>
  <c r="X2478" i="11"/>
  <c r="V2478" i="11"/>
  <c r="V2587" i="11"/>
  <c r="X2587" i="11"/>
  <c r="X2635" i="11"/>
  <c r="V2635" i="11"/>
  <c r="V2723" i="11"/>
  <c r="X2723" i="11"/>
  <c r="V2800" i="11"/>
  <c r="X2800" i="11"/>
  <c r="V2856" i="11"/>
  <c r="X2856" i="11"/>
  <c r="V2955" i="11"/>
  <c r="X2955" i="11"/>
  <c r="V3032" i="11"/>
  <c r="X3032" i="11"/>
  <c r="V3129" i="11"/>
  <c r="X3129" i="11"/>
  <c r="V3198" i="11"/>
  <c r="X3198" i="11"/>
  <c r="V3354" i="11"/>
  <c r="X3354" i="11"/>
  <c r="V3430" i="11"/>
  <c r="X3430" i="11"/>
  <c r="V3522" i="11"/>
  <c r="X3522" i="11"/>
  <c r="X3633" i="11"/>
  <c r="V3633" i="11"/>
  <c r="V3825" i="11"/>
  <c r="X3825" i="11"/>
  <c r="X3908" i="11"/>
  <c r="V3908" i="11"/>
  <c r="X3966" i="11"/>
  <c r="V3966" i="11"/>
  <c r="V4125" i="11"/>
  <c r="X4125" i="11"/>
  <c r="X4157" i="11"/>
  <c r="V4157" i="11"/>
  <c r="X4233" i="11"/>
  <c r="V4233" i="11"/>
  <c r="X4301" i="11"/>
  <c r="V4301" i="11"/>
  <c r="X4417" i="11"/>
  <c r="V4417" i="11"/>
  <c r="V4493" i="11"/>
  <c r="X4493" i="11"/>
  <c r="V4574" i="11"/>
  <c r="X4574" i="11"/>
  <c r="V4608" i="11"/>
  <c r="X4608" i="11"/>
  <c r="X4650" i="11"/>
  <c r="V4650" i="11"/>
  <c r="X4734" i="11"/>
  <c r="V4734" i="11"/>
  <c r="V4788" i="11"/>
  <c r="X4788" i="11"/>
  <c r="V4853" i="11"/>
  <c r="X4853" i="11"/>
  <c r="V334" i="11"/>
  <c r="W334" i="11" s="1"/>
  <c r="X1015" i="11"/>
  <c r="W1015" i="11" s="1"/>
  <c r="V1125" i="11"/>
  <c r="W1125" i="11" s="1"/>
  <c r="X1187" i="11"/>
  <c r="W1187" i="11" s="1"/>
  <c r="V1261" i="11"/>
  <c r="W1261" i="11" s="1"/>
  <c r="V1670" i="11"/>
  <c r="W1670" i="11" s="1"/>
  <c r="V2439" i="11"/>
  <c r="X2439" i="11"/>
  <c r="X2542" i="11"/>
  <c r="V2542" i="11"/>
  <c r="X2643" i="11"/>
  <c r="V2643" i="11"/>
  <c r="X2739" i="11"/>
  <c r="V2739" i="11"/>
  <c r="V2808" i="11"/>
  <c r="X2808" i="11"/>
  <c r="X2874" i="11"/>
  <c r="V2874" i="11"/>
  <c r="X2935" i="11"/>
  <c r="V2935" i="11"/>
  <c r="V2972" i="11"/>
  <c r="X2972" i="11"/>
  <c r="V3045" i="11"/>
  <c r="X3045" i="11"/>
  <c r="V3217" i="11"/>
  <c r="X3217" i="11"/>
  <c r="X3249" i="11"/>
  <c r="V3249" i="11"/>
  <c r="V3315" i="11"/>
  <c r="X3315" i="11"/>
  <c r="V3366" i="11"/>
  <c r="X3366" i="11"/>
  <c r="V3451" i="11"/>
  <c r="X3451" i="11"/>
  <c r="V3555" i="11"/>
  <c r="X3555" i="11"/>
  <c r="V3721" i="11"/>
  <c r="X3721" i="11"/>
  <c r="X3929" i="11"/>
  <c r="V3929" i="11"/>
  <c r="X3982" i="11"/>
  <c r="V3982" i="11"/>
  <c r="V4039" i="11"/>
  <c r="X4039" i="11"/>
  <c r="X4245" i="11"/>
  <c r="V4245" i="11"/>
  <c r="V4313" i="11"/>
  <c r="X4313" i="11"/>
  <c r="X4361" i="11"/>
  <c r="V4361" i="11"/>
  <c r="X4447" i="11"/>
  <c r="V4447" i="11"/>
  <c r="X4511" i="11"/>
  <c r="V4511" i="11"/>
  <c r="X4593" i="11"/>
  <c r="V4593" i="11"/>
  <c r="X4664" i="11"/>
  <c r="V4664" i="11"/>
  <c r="X4873" i="11"/>
  <c r="V4873" i="11"/>
  <c r="V4932" i="11"/>
  <c r="X4932" i="11"/>
  <c r="X522" i="11"/>
  <c r="V522" i="11"/>
  <c r="V817" i="11"/>
  <c r="X817" i="11"/>
  <c r="V1127" i="11"/>
  <c r="X1127" i="11"/>
  <c r="X1427" i="11"/>
  <c r="V1427" i="11"/>
  <c r="X1600" i="11"/>
  <c r="V1600" i="11"/>
  <c r="V1845" i="11"/>
  <c r="X1845" i="11"/>
  <c r="V1968" i="11"/>
  <c r="X1968" i="11"/>
  <c r="V2162" i="11"/>
  <c r="X2162" i="11"/>
  <c r="X2371" i="11"/>
  <c r="V2371" i="11"/>
  <c r="V616" i="11"/>
  <c r="X616" i="11"/>
  <c r="V935" i="11"/>
  <c r="X935" i="11"/>
  <c r="V1063" i="11"/>
  <c r="X1063" i="11"/>
  <c r="X1149" i="11"/>
  <c r="V1149" i="11"/>
  <c r="X1275" i="11"/>
  <c r="V1275" i="11"/>
  <c r="V1527" i="11"/>
  <c r="X1527" i="11"/>
  <c r="X1688" i="11"/>
  <c r="V1688" i="11"/>
  <c r="V2254" i="11"/>
  <c r="X2254" i="11"/>
  <c r="X2555" i="11"/>
  <c r="V2555" i="11"/>
  <c r="X2835" i="11"/>
  <c r="V2835" i="11"/>
  <c r="X3780" i="11"/>
  <c r="V3780" i="11"/>
  <c r="X4123" i="11"/>
  <c r="V4123" i="11"/>
  <c r="X4209" i="11"/>
  <c r="V4209" i="11"/>
  <c r="X4229" i="11"/>
  <c r="V4229" i="11"/>
  <c r="V4395" i="11"/>
  <c r="X4395" i="11"/>
  <c r="X4648" i="11"/>
  <c r="V4648" i="11"/>
  <c r="X4829" i="11"/>
  <c r="V4829" i="11"/>
  <c r="V7" i="11"/>
  <c r="W7" i="11" s="1"/>
  <c r="V27" i="11"/>
  <c r="W27" i="11" s="1"/>
  <c r="V46" i="11"/>
  <c r="W46" i="11" s="1"/>
  <c r="V70" i="11"/>
  <c r="W70" i="11" s="1"/>
  <c r="V107" i="11"/>
  <c r="W107" i="11" s="1"/>
  <c r="V131" i="11"/>
  <c r="W131" i="11" s="1"/>
  <c r="V155" i="11"/>
  <c r="W155" i="11" s="1"/>
  <c r="V227" i="11"/>
  <c r="W227" i="11" s="1"/>
  <c r="V251" i="11"/>
  <c r="W251" i="11" s="1"/>
  <c r="V331" i="11"/>
  <c r="W331" i="11" s="1"/>
  <c r="V371" i="11"/>
  <c r="W371" i="11" s="1"/>
  <c r="V403" i="11"/>
  <c r="W403" i="11" s="1"/>
  <c r="V435" i="11"/>
  <c r="V474" i="11"/>
  <c r="W474" i="11" s="1"/>
  <c r="V487" i="11"/>
  <c r="W487" i="11" s="1"/>
  <c r="X543" i="11"/>
  <c r="W543" i="11" s="1"/>
  <c r="V556" i="11"/>
  <c r="X556" i="11"/>
  <c r="V602" i="11"/>
  <c r="W602" i="11" s="1"/>
  <c r="V607" i="11"/>
  <c r="X607" i="11"/>
  <c r="X636" i="11"/>
  <c r="W636" i="11" s="1"/>
  <c r="X716" i="11"/>
  <c r="W716" i="11" s="1"/>
  <c r="V746" i="11"/>
  <c r="W746" i="11" s="1"/>
  <c r="X841" i="11"/>
  <c r="W841" i="11" s="1"/>
  <c r="V872" i="11"/>
  <c r="W872" i="11" s="1"/>
  <c r="V925" i="11"/>
  <c r="W925" i="11" s="1"/>
  <c r="V927" i="11"/>
  <c r="X927" i="11"/>
  <c r="V965" i="11"/>
  <c r="W965" i="11" s="1"/>
  <c r="V967" i="11"/>
  <c r="X967" i="11"/>
  <c r="X1203" i="11"/>
  <c r="V1203" i="11"/>
  <c r="X1285" i="11"/>
  <c r="V1285" i="11"/>
  <c r="X1331" i="11"/>
  <c r="V1331" i="11"/>
  <c r="X1389" i="11"/>
  <c r="V1389" i="11"/>
  <c r="V1479" i="11"/>
  <c r="X1479" i="11"/>
  <c r="X1612" i="11"/>
  <c r="V1612" i="11"/>
  <c r="V2069" i="11"/>
  <c r="X2069" i="11"/>
  <c r="V2145" i="11"/>
  <c r="X2145" i="11"/>
  <c r="V19" i="11"/>
  <c r="W19" i="11" s="1"/>
  <c r="X28" i="11"/>
  <c r="W28" i="11" s="1"/>
  <c r="V38" i="11"/>
  <c r="W38" i="11" s="1"/>
  <c r="V51" i="11"/>
  <c r="W51" i="11" s="1"/>
  <c r="V62" i="11"/>
  <c r="W62" i="11" s="1"/>
  <c r="V75" i="11"/>
  <c r="W75" i="11" s="1"/>
  <c r="X83" i="11"/>
  <c r="W83" i="11" s="1"/>
  <c r="V99" i="11"/>
  <c r="W99" i="11" s="1"/>
  <c r="V123" i="11"/>
  <c r="W123" i="11" s="1"/>
  <c r="V142" i="11"/>
  <c r="W142" i="11" s="1"/>
  <c r="V166" i="11"/>
  <c r="W166" i="11" s="1"/>
  <c r="V179" i="11"/>
  <c r="W179" i="11" s="1"/>
  <c r="V190" i="11"/>
  <c r="W190" i="11" s="1"/>
  <c r="X203" i="11"/>
  <c r="W203" i="11" s="1"/>
  <c r="V219" i="11"/>
  <c r="W219" i="11" s="1"/>
  <c r="V238" i="11"/>
  <c r="W238" i="11" s="1"/>
  <c r="V262" i="11"/>
  <c r="W262" i="11" s="1"/>
  <c r="V275" i="11"/>
  <c r="W275" i="11" s="1"/>
  <c r="V286" i="11"/>
  <c r="W286" i="11" s="1"/>
  <c r="V299" i="11"/>
  <c r="W299" i="11" s="1"/>
  <c r="X307" i="11"/>
  <c r="W307" i="11" s="1"/>
  <c r="V323" i="11"/>
  <c r="W323" i="11" s="1"/>
  <c r="V347" i="11"/>
  <c r="W347" i="11" s="1"/>
  <c r="X355" i="11"/>
  <c r="W355" i="11" s="1"/>
  <c r="V374" i="11"/>
  <c r="W374" i="11" s="1"/>
  <c r="V390" i="11"/>
  <c r="W390" i="11" s="1"/>
  <c r="V406" i="11"/>
  <c r="W406" i="11" s="1"/>
  <c r="X424" i="11"/>
  <c r="W424" i="11" s="1"/>
  <c r="W435" i="11"/>
  <c r="X451" i="11"/>
  <c r="W451" i="11" s="1"/>
  <c r="V467" i="11"/>
  <c r="W467" i="11" s="1"/>
  <c r="X479" i="11"/>
  <c r="W479" i="11" s="1"/>
  <c r="X488" i="11"/>
  <c r="W488" i="11" s="1"/>
  <c r="X499" i="11"/>
  <c r="W499" i="11" s="1"/>
  <c r="X515" i="11"/>
  <c r="W515" i="11" s="1"/>
  <c r="V531" i="11"/>
  <c r="W531" i="11" s="1"/>
  <c r="X575" i="11"/>
  <c r="W575" i="11" s="1"/>
  <c r="X623" i="11"/>
  <c r="W623" i="11" s="1"/>
  <c r="X639" i="11"/>
  <c r="W639" i="11" s="1"/>
  <c r="X646" i="11"/>
  <c r="V646" i="11"/>
  <c r="V679" i="11"/>
  <c r="W679" i="11" s="1"/>
  <c r="V698" i="11"/>
  <c r="W698" i="11" s="1"/>
  <c r="V736" i="11"/>
  <c r="W736" i="11" s="1"/>
  <c r="V750" i="11"/>
  <c r="W750" i="11" s="1"/>
  <c r="V778" i="11"/>
  <c r="W778" i="11" s="1"/>
  <c r="V790" i="11"/>
  <c r="W790" i="11" s="1"/>
  <c r="V792" i="11"/>
  <c r="X792" i="11"/>
  <c r="V827" i="11"/>
  <c r="W827" i="11" s="1"/>
  <c r="X846" i="11"/>
  <c r="W846" i="11" s="1"/>
  <c r="V853" i="11"/>
  <c r="X853" i="11"/>
  <c r="V895" i="11"/>
  <c r="W895" i="11" s="1"/>
  <c r="V915" i="11"/>
  <c r="W915" i="11" s="1"/>
  <c r="V941" i="11"/>
  <c r="W941" i="11" s="1"/>
  <c r="V957" i="11"/>
  <c r="W957" i="11" s="1"/>
  <c r="V959" i="11"/>
  <c r="X959" i="11"/>
  <c r="V987" i="11"/>
  <c r="W987" i="11" s="1"/>
  <c r="X999" i="11"/>
  <c r="W999" i="11" s="1"/>
  <c r="X1003" i="11"/>
  <c r="V1003" i="11"/>
  <c r="V1029" i="11"/>
  <c r="W1029" i="11" s="1"/>
  <c r="V1031" i="11"/>
  <c r="X1031" i="11"/>
  <c r="V1051" i="11"/>
  <c r="W1051" i="11" s="1"/>
  <c r="X1053" i="11"/>
  <c r="V1053" i="11"/>
  <c r="V1075" i="11"/>
  <c r="W1075" i="11" s="1"/>
  <c r="V1093" i="11"/>
  <c r="W1093" i="11" s="1"/>
  <c r="V1095" i="11"/>
  <c r="X1095" i="11"/>
  <c r="V1115" i="11"/>
  <c r="W1115" i="11" s="1"/>
  <c r="X1117" i="11"/>
  <c r="V1117" i="11"/>
  <c r="V1139" i="11"/>
  <c r="W1139" i="11" s="1"/>
  <c r="V1157" i="11"/>
  <c r="W1157" i="11" s="1"/>
  <c r="V1159" i="11"/>
  <c r="X1159" i="11"/>
  <c r="V1179" i="11"/>
  <c r="W1179" i="11" s="1"/>
  <c r="X1181" i="11"/>
  <c r="V1181" i="11"/>
  <c r="X1211" i="11"/>
  <c r="V1211" i="11"/>
  <c r="X1253" i="11"/>
  <c r="V1253" i="11"/>
  <c r="X1299" i="11"/>
  <c r="V1299" i="11"/>
  <c r="X1341" i="11"/>
  <c r="V1341" i="11"/>
  <c r="X1403" i="11"/>
  <c r="V1403" i="11"/>
  <c r="X1445" i="11"/>
  <c r="V1445" i="11"/>
  <c r="V1495" i="11"/>
  <c r="X1495" i="11"/>
  <c r="V1559" i="11"/>
  <c r="X1559" i="11"/>
  <c r="X1656" i="11"/>
  <c r="V1656" i="11"/>
  <c r="X1952" i="11"/>
  <c r="V1952" i="11"/>
  <c r="V1992" i="11"/>
  <c r="X1992" i="11"/>
  <c r="V2186" i="11"/>
  <c r="X2186" i="11"/>
  <c r="X2232" i="11"/>
  <c r="V2232" i="11"/>
  <c r="V2281" i="11"/>
  <c r="X2281" i="11"/>
  <c r="X2339" i="11"/>
  <c r="V2339" i="11"/>
  <c r="X570" i="11"/>
  <c r="V570" i="11"/>
  <c r="X730" i="11"/>
  <c r="V730" i="11"/>
  <c r="X885" i="11"/>
  <c r="V885" i="11"/>
  <c r="X1085" i="11"/>
  <c r="V1085" i="11"/>
  <c r="V1191" i="11"/>
  <c r="X1191" i="11"/>
  <c r="X1235" i="11"/>
  <c r="V1235" i="11"/>
  <c r="X1317" i="11"/>
  <c r="V1317" i="11"/>
  <c r="X1373" i="11"/>
  <c r="V1373" i="11"/>
  <c r="X1467" i="11"/>
  <c r="V1467" i="11"/>
  <c r="V2307" i="11"/>
  <c r="X2307" i="11"/>
  <c r="X2579" i="11"/>
  <c r="V2579" i="11"/>
  <c r="V2648" i="11"/>
  <c r="X2648" i="11"/>
  <c r="X2870" i="11"/>
  <c r="V2870" i="11"/>
  <c r="V2896" i="11"/>
  <c r="X2896" i="11"/>
  <c r="V2931" i="11"/>
  <c r="X2931" i="11"/>
  <c r="X3225" i="11"/>
  <c r="V3225" i="11"/>
  <c r="X3978" i="11"/>
  <c r="V3978" i="11"/>
  <c r="X4035" i="11"/>
  <c r="V4035" i="11"/>
  <c r="X4251" i="11"/>
  <c r="V4251" i="11"/>
  <c r="X4289" i="11"/>
  <c r="V4289" i="11"/>
  <c r="V4309" i="11"/>
  <c r="X4309" i="11"/>
  <c r="X4437" i="11"/>
  <c r="V4437" i="11"/>
  <c r="X4473" i="11"/>
  <c r="V4473" i="11"/>
  <c r="V4503" i="11"/>
  <c r="X4503" i="11"/>
  <c r="X4543" i="11"/>
  <c r="V4543" i="11"/>
  <c r="X4718" i="11"/>
  <c r="V4718" i="11"/>
  <c r="X15" i="11"/>
  <c r="W15" i="11" s="1"/>
  <c r="V94" i="11"/>
  <c r="W94" i="11" s="1"/>
  <c r="V174" i="11"/>
  <c r="W174" i="11" s="1"/>
  <c r="V270" i="11"/>
  <c r="W270" i="11" s="1"/>
  <c r="V294" i="11"/>
  <c r="W294" i="11" s="1"/>
  <c r="V318" i="11"/>
  <c r="W318" i="11" s="1"/>
  <c r="X460" i="11"/>
  <c r="W460" i="11" s="1"/>
  <c r="X508" i="11"/>
  <c r="W508" i="11" s="1"/>
  <c r="X547" i="11"/>
  <c r="W547" i="11" s="1"/>
  <c r="X552" i="11"/>
  <c r="W552" i="11" s="1"/>
  <c r="V595" i="11"/>
  <c r="W595" i="11" s="1"/>
  <c r="V659" i="11"/>
  <c r="W659" i="11" s="1"/>
  <c r="V694" i="11"/>
  <c r="W694" i="11" s="1"/>
  <c r="V720" i="11"/>
  <c r="X720" i="11"/>
  <c r="V764" i="11"/>
  <c r="W764" i="11" s="1"/>
  <c r="X766" i="11"/>
  <c r="V766" i="11"/>
  <c r="V804" i="11"/>
  <c r="W804" i="11" s="1"/>
  <c r="V873" i="11"/>
  <c r="X873" i="11"/>
  <c r="X907" i="11"/>
  <c r="W907" i="11" s="1"/>
  <c r="V955" i="11"/>
  <c r="W955" i="11" s="1"/>
  <c r="V997" i="11"/>
  <c r="W997" i="11" s="1"/>
  <c r="X1013" i="11"/>
  <c r="V1013" i="11"/>
  <c r="X1027" i="11"/>
  <c r="W1027" i="11" s="1"/>
  <c r="X1243" i="11"/>
  <c r="V1243" i="11"/>
  <c r="X1435" i="11"/>
  <c r="V1435" i="11"/>
  <c r="V1543" i="11"/>
  <c r="X1543" i="11"/>
  <c r="X2028" i="11"/>
  <c r="V2028" i="11"/>
  <c r="V2105" i="11"/>
  <c r="X2105" i="11"/>
  <c r="X8" i="11"/>
  <c r="W8" i="11" s="1"/>
  <c r="X20" i="11"/>
  <c r="W20" i="11" s="1"/>
  <c r="V31" i="11"/>
  <c r="W31" i="11" s="1"/>
  <c r="X456" i="11"/>
  <c r="W456" i="11" s="1"/>
  <c r="V483" i="11"/>
  <c r="W483" i="11" s="1"/>
  <c r="X492" i="11"/>
  <c r="W492" i="11" s="1"/>
  <c r="V503" i="11"/>
  <c r="W503" i="11" s="1"/>
  <c r="X535" i="11"/>
  <c r="V535" i="11"/>
  <c r="V582" i="11"/>
  <c r="W582" i="11" s="1"/>
  <c r="V584" i="11"/>
  <c r="X584" i="11"/>
  <c r="V630" i="11"/>
  <c r="W630" i="11" s="1"/>
  <c r="X631" i="11"/>
  <c r="V631" i="11"/>
  <c r="X684" i="11"/>
  <c r="W684" i="11" s="1"/>
  <c r="V740" i="11"/>
  <c r="W740" i="11" s="1"/>
  <c r="V784" i="11"/>
  <c r="X784" i="11"/>
  <c r="V829" i="11"/>
  <c r="W829" i="11" s="1"/>
  <c r="X899" i="11"/>
  <c r="V899" i="11"/>
  <c r="X1221" i="11"/>
  <c r="V1221" i="11"/>
  <c r="X1267" i="11"/>
  <c r="V1267" i="11"/>
  <c r="X1307" i="11"/>
  <c r="V1307" i="11"/>
  <c r="X1357" i="11"/>
  <c r="V1357" i="11"/>
  <c r="X1413" i="11"/>
  <c r="V1413" i="11"/>
  <c r="X1459" i="11"/>
  <c r="V1459" i="11"/>
  <c r="V1511" i="11"/>
  <c r="X1511" i="11"/>
  <c r="X1676" i="11"/>
  <c r="V1676" i="11"/>
  <c r="V1801" i="11"/>
  <c r="X1801" i="11"/>
  <c r="V2009" i="11"/>
  <c r="X2009" i="11"/>
  <c r="V2042" i="11"/>
  <c r="X2042" i="11"/>
  <c r="X2092" i="11"/>
  <c r="V2092" i="11"/>
  <c r="V2126" i="11"/>
  <c r="X2126" i="11"/>
  <c r="V1973" i="11"/>
  <c r="X1973" i="11"/>
  <c r="V2030" i="11"/>
  <c r="X2030" i="11"/>
  <c r="X2152" i="11"/>
  <c r="V2152" i="11"/>
  <c r="V2217" i="11"/>
  <c r="X2217" i="11"/>
  <c r="V2286" i="11"/>
  <c r="X2286" i="11"/>
  <c r="X2382" i="11"/>
  <c r="V2382" i="11"/>
  <c r="V2423" i="11"/>
  <c r="X2423" i="11"/>
  <c r="X2590" i="11"/>
  <c r="V2590" i="11"/>
  <c r="V2712" i="11"/>
  <c r="X2712" i="11"/>
  <c r="V2740" i="11"/>
  <c r="X2740" i="11"/>
  <c r="X2811" i="11"/>
  <c r="V2811" i="11"/>
  <c r="V2959" i="11"/>
  <c r="X2959" i="11"/>
  <c r="X2995" i="11"/>
  <c r="V2995" i="11"/>
  <c r="X3038" i="11"/>
  <c r="V3038" i="11"/>
  <c r="X3059" i="11"/>
  <c r="V3059" i="11"/>
  <c r="X3136" i="11"/>
  <c r="V3136" i="11"/>
  <c r="V3290" i="11"/>
  <c r="X3290" i="11"/>
  <c r="X3318" i="11"/>
  <c r="V3318" i="11"/>
  <c r="V3338" i="11"/>
  <c r="X3338" i="11"/>
  <c r="V3370" i="11"/>
  <c r="X3370" i="11"/>
  <c r="V3410" i="11"/>
  <c r="X3410" i="11"/>
  <c r="V3459" i="11"/>
  <c r="X3459" i="11"/>
  <c r="V3498" i="11"/>
  <c r="X3498" i="11"/>
  <c r="V3559" i="11"/>
  <c r="X3559" i="11"/>
  <c r="X4101" i="11"/>
  <c r="V4101" i="11"/>
  <c r="X4153" i="11"/>
  <c r="V4153" i="11"/>
  <c r="V1213" i="11"/>
  <c r="W1213" i="11" s="1"/>
  <c r="X1223" i="11"/>
  <c r="W1223" i="11" s="1"/>
  <c r="V1245" i="11"/>
  <c r="W1245" i="11" s="1"/>
  <c r="X1255" i="11"/>
  <c r="W1255" i="11" s="1"/>
  <c r="V1277" i="11"/>
  <c r="W1277" i="11" s="1"/>
  <c r="X1287" i="11"/>
  <c r="W1287" i="11" s="1"/>
  <c r="V1309" i="11"/>
  <c r="W1309" i="11" s="1"/>
  <c r="X1319" i="11"/>
  <c r="W1319" i="11" s="1"/>
  <c r="V1347" i="11"/>
  <c r="W1347" i="11" s="1"/>
  <c r="V1363" i="11"/>
  <c r="W1363" i="11" s="1"/>
  <c r="V1379" i="11"/>
  <c r="W1379" i="11" s="1"/>
  <c r="V1395" i="11"/>
  <c r="W1395" i="11" s="1"/>
  <c r="V1405" i="11"/>
  <c r="W1405" i="11" s="1"/>
  <c r="X1415" i="11"/>
  <c r="W1415" i="11" s="1"/>
  <c r="V1437" i="11"/>
  <c r="W1437" i="11" s="1"/>
  <c r="X1447" i="11"/>
  <c r="W1447" i="11" s="1"/>
  <c r="V1469" i="11"/>
  <c r="W1469" i="11" s="1"/>
  <c r="V1485" i="11"/>
  <c r="W1485" i="11" s="1"/>
  <c r="V1501" i="11"/>
  <c r="W1501" i="11" s="1"/>
  <c r="V1517" i="11"/>
  <c r="W1517" i="11" s="1"/>
  <c r="V1533" i="11"/>
  <c r="W1533" i="11" s="1"/>
  <c r="V1549" i="11"/>
  <c r="W1549" i="11" s="1"/>
  <c r="V1567" i="11"/>
  <c r="W1567" i="11" s="1"/>
  <c r="V1583" i="11"/>
  <c r="W1583" i="11" s="1"/>
  <c r="V1631" i="11"/>
  <c r="W1631" i="11" s="1"/>
  <c r="V1660" i="11"/>
  <c r="W1660" i="11" s="1"/>
  <c r="X1732" i="11"/>
  <c r="V1732" i="11"/>
  <c r="X1760" i="11"/>
  <c r="W1760" i="11" s="1"/>
  <c r="X1808" i="11"/>
  <c r="W1808" i="11" s="1"/>
  <c r="V1856" i="11"/>
  <c r="W1856" i="11" s="1"/>
  <c r="X1904" i="11"/>
  <c r="W1904" i="11" s="1"/>
  <c r="X1929" i="11"/>
  <c r="W1929" i="11" s="1"/>
  <c r="V1956" i="11"/>
  <c r="W1956" i="11" s="1"/>
  <c r="V1996" i="11"/>
  <c r="W1996" i="11" s="1"/>
  <c r="X2013" i="11"/>
  <c r="W2013" i="11" s="1"/>
  <c r="V2017" i="11"/>
  <c r="X2017" i="11"/>
  <c r="X2052" i="11"/>
  <c r="W2052" i="11" s="1"/>
  <c r="X2073" i="11"/>
  <c r="W2073" i="11" s="1"/>
  <c r="V2077" i="11"/>
  <c r="X2077" i="11"/>
  <c r="X2113" i="11"/>
  <c r="W2113" i="11" s="1"/>
  <c r="X2130" i="11"/>
  <c r="W2130" i="11" s="1"/>
  <c r="V2133" i="11"/>
  <c r="X2133" i="11"/>
  <c r="X2169" i="11"/>
  <c r="W2169" i="11" s="1"/>
  <c r="X2190" i="11"/>
  <c r="W2190" i="11" s="1"/>
  <c r="V2196" i="11"/>
  <c r="X2196" i="11"/>
  <c r="X2236" i="11"/>
  <c r="W2236" i="11" s="1"/>
  <c r="X2258" i="11"/>
  <c r="W2258" i="11" s="1"/>
  <c r="X2268" i="11"/>
  <c r="V2268" i="11"/>
  <c r="V2318" i="11"/>
  <c r="W2318" i="11" s="1"/>
  <c r="X2343" i="11"/>
  <c r="W2343" i="11" s="1"/>
  <c r="X2350" i="11"/>
  <c r="V2350" i="11"/>
  <c r="V2391" i="11"/>
  <c r="X2391" i="11"/>
  <c r="V2431" i="11"/>
  <c r="X2431" i="11"/>
  <c r="X2491" i="11"/>
  <c r="V2491" i="11"/>
  <c r="X2515" i="11"/>
  <c r="V2515" i="11"/>
  <c r="X2619" i="11"/>
  <c r="V2619" i="11"/>
  <c r="V2640" i="11"/>
  <c r="X2640" i="11"/>
  <c r="V2824" i="11"/>
  <c r="X2824" i="11"/>
  <c r="V2851" i="11"/>
  <c r="X2851" i="11"/>
  <c r="X2887" i="11"/>
  <c r="V2887" i="11"/>
  <c r="V2915" i="11"/>
  <c r="X2915" i="11"/>
  <c r="X3011" i="11"/>
  <c r="V3011" i="11"/>
  <c r="V3209" i="11"/>
  <c r="X3209" i="11"/>
  <c r="V3617" i="11"/>
  <c r="X3617" i="11"/>
  <c r="X3761" i="11"/>
  <c r="V3761" i="11"/>
  <c r="X3900" i="11"/>
  <c r="V3900" i="11"/>
  <c r="X3962" i="11"/>
  <c r="V3962" i="11"/>
  <c r="X4018" i="11"/>
  <c r="V4018" i="11"/>
  <c r="V1035" i="11"/>
  <c r="W1035" i="11" s="1"/>
  <c r="V1045" i="11"/>
  <c r="W1045" i="11" s="1"/>
  <c r="V1067" i="11"/>
  <c r="W1067" i="11" s="1"/>
  <c r="V1077" i="11"/>
  <c r="W1077" i="11" s="1"/>
  <c r="V1099" i="11"/>
  <c r="W1099" i="11" s="1"/>
  <c r="V1109" i="11"/>
  <c r="W1109" i="11" s="1"/>
  <c r="V1131" i="11"/>
  <c r="W1131" i="11" s="1"/>
  <c r="V1141" i="11"/>
  <c r="W1141" i="11" s="1"/>
  <c r="V1163" i="11"/>
  <c r="W1163" i="11" s="1"/>
  <c r="V1173" i="11"/>
  <c r="W1173" i="11" s="1"/>
  <c r="V1195" i="11"/>
  <c r="W1195" i="11" s="1"/>
  <c r="V1205" i="11"/>
  <c r="W1205" i="11" s="1"/>
  <c r="V1227" i="11"/>
  <c r="W1227" i="11" s="1"/>
  <c r="V1237" i="11"/>
  <c r="W1237" i="11" s="1"/>
  <c r="V1259" i="11"/>
  <c r="W1259" i="11" s="1"/>
  <c r="V1269" i="11"/>
  <c r="W1269" i="11" s="1"/>
  <c r="V1291" i="11"/>
  <c r="W1291" i="11" s="1"/>
  <c r="V1301" i="11"/>
  <c r="W1301" i="11" s="1"/>
  <c r="V1323" i="11"/>
  <c r="W1323" i="11" s="1"/>
  <c r="V1333" i="11"/>
  <c r="W1333" i="11" s="1"/>
  <c r="V1419" i="11"/>
  <c r="W1419" i="11" s="1"/>
  <c r="V1429" i="11"/>
  <c r="W1429" i="11" s="1"/>
  <c r="V1451" i="11"/>
  <c r="W1451" i="11" s="1"/>
  <c r="V1461" i="11"/>
  <c r="W1461" i="11" s="1"/>
  <c r="V1592" i="11"/>
  <c r="W1592" i="11" s="1"/>
  <c r="V1606" i="11"/>
  <c r="W1606" i="11" s="1"/>
  <c r="X1618" i="11"/>
  <c r="W1618" i="11" s="1"/>
  <c r="X1634" i="11"/>
  <c r="W1634" i="11" s="1"/>
  <c r="V1662" i="11"/>
  <c r="W1662" i="11" s="1"/>
  <c r="X1682" i="11"/>
  <c r="W1682" i="11" s="1"/>
  <c r="V1695" i="11"/>
  <c r="W1695" i="11" s="1"/>
  <c r="X1712" i="11"/>
  <c r="W1712" i="11" s="1"/>
  <c r="X1765" i="11"/>
  <c r="W1765" i="11" s="1"/>
  <c r="V1865" i="11"/>
  <c r="X1865" i="11"/>
  <c r="X1888" i="11"/>
  <c r="W1888" i="11" s="1"/>
  <c r="V1908" i="11"/>
  <c r="W1908" i="11" s="1"/>
  <c r="V1941" i="11"/>
  <c r="X1941" i="11"/>
  <c r="X1981" i="11"/>
  <c r="W1981" i="11" s="1"/>
  <c r="X1998" i="11"/>
  <c r="W1998" i="11" s="1"/>
  <c r="V2002" i="11"/>
  <c r="X2002" i="11"/>
  <c r="V2036" i="11"/>
  <c r="W2036" i="11" s="1"/>
  <c r="X2056" i="11"/>
  <c r="W2056" i="11" s="1"/>
  <c r="X2064" i="11"/>
  <c r="V2064" i="11"/>
  <c r="X2098" i="11"/>
  <c r="W2098" i="11" s="1"/>
  <c r="V2120" i="11"/>
  <c r="W2120" i="11" s="1"/>
  <c r="X2173" i="11"/>
  <c r="W2173" i="11" s="1"/>
  <c r="V2177" i="11"/>
  <c r="X2177" i="11"/>
  <c r="X2221" i="11"/>
  <c r="W2221" i="11" s="1"/>
  <c r="X2242" i="11"/>
  <c r="W2242" i="11" s="1"/>
  <c r="X2295" i="11"/>
  <c r="W2295" i="11" s="1"/>
  <c r="V2323" i="11"/>
  <c r="W2323" i="11" s="1"/>
  <c r="V2327" i="11"/>
  <c r="X2327" i="11"/>
  <c r="V2359" i="11"/>
  <c r="X2359" i="11"/>
  <c r="X2403" i="11"/>
  <c r="V2403" i="11"/>
  <c r="X2526" i="11"/>
  <c r="V2526" i="11"/>
  <c r="X2702" i="11"/>
  <c r="V2702" i="11"/>
  <c r="X2726" i="11"/>
  <c r="V2726" i="11"/>
  <c r="X2766" i="11"/>
  <c r="V2766" i="11"/>
  <c r="X2803" i="11"/>
  <c r="V2803" i="11"/>
  <c r="X2979" i="11"/>
  <c r="V2979" i="11"/>
  <c r="V3023" i="11"/>
  <c r="X3023" i="11"/>
  <c r="V3049" i="11"/>
  <c r="X3049" i="11"/>
  <c r="X3075" i="11"/>
  <c r="V3075" i="11"/>
  <c r="V3308" i="11"/>
  <c r="X3308" i="11"/>
  <c r="X3328" i="11"/>
  <c r="V3328" i="11"/>
  <c r="V3390" i="11"/>
  <c r="X3390" i="11"/>
  <c r="V3439" i="11"/>
  <c r="X3439" i="11"/>
  <c r="V3534" i="11"/>
  <c r="X3534" i="11"/>
  <c r="X3701" i="11"/>
  <c r="V3701" i="11"/>
  <c r="V3737" i="11"/>
  <c r="X3737" i="11"/>
  <c r="X3809" i="11"/>
  <c r="V3809" i="11"/>
  <c r="X3872" i="11"/>
  <c r="V3872" i="11"/>
  <c r="X3945" i="11"/>
  <c r="V3945" i="11"/>
  <c r="X4066" i="11"/>
  <c r="V4066" i="11"/>
  <c r="X4139" i="11"/>
  <c r="V4139" i="11"/>
  <c r="V3765" i="11"/>
  <c r="X3765" i="11"/>
  <c r="X3963" i="11"/>
  <c r="V3963" i="11"/>
  <c r="X4019" i="11"/>
  <c r="V4019" i="11"/>
  <c r="X4195" i="11"/>
  <c r="V4195" i="11"/>
  <c r="X4449" i="11"/>
  <c r="V4449" i="11"/>
  <c r="X4738" i="11"/>
  <c r="V4738" i="11"/>
  <c r="X4770" i="11"/>
  <c r="V4770" i="11"/>
  <c r="V4916" i="11"/>
  <c r="X4916" i="11"/>
  <c r="X3813" i="11"/>
  <c r="V3813" i="11"/>
  <c r="V3877" i="11"/>
  <c r="X3877" i="11"/>
  <c r="X3950" i="11"/>
  <c r="V3950" i="11"/>
  <c r="X4131" i="11"/>
  <c r="V4131" i="11"/>
  <c r="V4177" i="11"/>
  <c r="X4177" i="11"/>
  <c r="V4241" i="11"/>
  <c r="X4241" i="11"/>
  <c r="V4297" i="11"/>
  <c r="X4297" i="11"/>
  <c r="V4411" i="11"/>
  <c r="X4411" i="11"/>
  <c r="X4461" i="11"/>
  <c r="V4461" i="11"/>
  <c r="V4487" i="11"/>
  <c r="X4487" i="11"/>
  <c r="V4521" i="11"/>
  <c r="X4521" i="11"/>
  <c r="X4569" i="11"/>
  <c r="V4569" i="11"/>
  <c r="X4634" i="11"/>
  <c r="V4634" i="11"/>
  <c r="X4658" i="11"/>
  <c r="V4658" i="11"/>
  <c r="X4690" i="11"/>
  <c r="V4690" i="11"/>
  <c r="X4786" i="11"/>
  <c r="V4786" i="11"/>
  <c r="X4845" i="11"/>
  <c r="V4845" i="11"/>
  <c r="X4885" i="11"/>
  <c r="V4885" i="11"/>
  <c r="X4960" i="11"/>
  <c r="V4960" i="11"/>
  <c r="V2455" i="11"/>
  <c r="W2455" i="11" s="1"/>
  <c r="V2494" i="11"/>
  <c r="W2494" i="11" s="1"/>
  <c r="V2558" i="11"/>
  <c r="W2558" i="11" s="1"/>
  <c r="V2622" i="11"/>
  <c r="W2622" i="11" s="1"/>
  <c r="V2662" i="11"/>
  <c r="W2662" i="11" s="1"/>
  <c r="X2676" i="11"/>
  <c r="W2676" i="11" s="1"/>
  <c r="X2688" i="11"/>
  <c r="W2688" i="11" s="1"/>
  <c r="X2720" i="11"/>
  <c r="W2720" i="11" s="1"/>
  <c r="V2735" i="11"/>
  <c r="W2735" i="11" s="1"/>
  <c r="V2754" i="11"/>
  <c r="W2754" i="11" s="1"/>
  <c r="X2772" i="11"/>
  <c r="W2772" i="11" s="1"/>
  <c r="X2796" i="11"/>
  <c r="W2796" i="11" s="1"/>
  <c r="V2807" i="11"/>
  <c r="W2807" i="11" s="1"/>
  <c r="V2814" i="11"/>
  <c r="W2814" i="11" s="1"/>
  <c r="X2828" i="11"/>
  <c r="W2828" i="11" s="1"/>
  <c r="V2842" i="11"/>
  <c r="W2842" i="11" s="1"/>
  <c r="X2860" i="11"/>
  <c r="W2860" i="11" s="1"/>
  <c r="V2878" i="11"/>
  <c r="W2878" i="11" s="1"/>
  <c r="V2922" i="11"/>
  <c r="W2922" i="11" s="1"/>
  <c r="V2938" i="11"/>
  <c r="W2938" i="11" s="1"/>
  <c r="X2952" i="11"/>
  <c r="W2952" i="11" s="1"/>
  <c r="X2968" i="11"/>
  <c r="W2968" i="11" s="1"/>
  <c r="X3000" i="11"/>
  <c r="W3000" i="11" s="1"/>
  <c r="V3014" i="11"/>
  <c r="W3014" i="11" s="1"/>
  <c r="V3068" i="11"/>
  <c r="W3068" i="11" s="1"/>
  <c r="X3082" i="11"/>
  <c r="W3082" i="11" s="1"/>
  <c r="X3089" i="11"/>
  <c r="W3089" i="11" s="1"/>
  <c r="X3125" i="11"/>
  <c r="W3125" i="11" s="1"/>
  <c r="X3146" i="11"/>
  <c r="W3146" i="11" s="1"/>
  <c r="X3169" i="11"/>
  <c r="W3169" i="11" s="1"/>
  <c r="X3189" i="11"/>
  <c r="W3189" i="11" s="1"/>
  <c r="X3201" i="11"/>
  <c r="W3201" i="11" s="1"/>
  <c r="X3234" i="11"/>
  <c r="W3234" i="11" s="1"/>
  <c r="X3245" i="11"/>
  <c r="W3245" i="11" s="1"/>
  <c r="X3258" i="11"/>
  <c r="W3258" i="11" s="1"/>
  <c r="V3301" i="11"/>
  <c r="W3301" i="11" s="1"/>
  <c r="X3347" i="11"/>
  <c r="W3347" i="11" s="1"/>
  <c r="X3363" i="11"/>
  <c r="W3363" i="11" s="1"/>
  <c r="X3378" i="11"/>
  <c r="W3378" i="11" s="1"/>
  <c r="X3422" i="11"/>
  <c r="W3422" i="11" s="1"/>
  <c r="V3446" i="11"/>
  <c r="W3446" i="11" s="1"/>
  <c r="V3466" i="11"/>
  <c r="W3466" i="11" s="1"/>
  <c r="X3486" i="11"/>
  <c r="W3486" i="11" s="1"/>
  <c r="X3519" i="11"/>
  <c r="W3519" i="11" s="1"/>
  <c r="X3546" i="11"/>
  <c r="W3546" i="11" s="1"/>
  <c r="V3577" i="11"/>
  <c r="W3577" i="11" s="1"/>
  <c r="V3603" i="11"/>
  <c r="W3603" i="11" s="1"/>
  <c r="X3732" i="11"/>
  <c r="V3732" i="11"/>
  <c r="V3832" i="11"/>
  <c r="W3832" i="11" s="1"/>
  <c r="V3856" i="11"/>
  <c r="W3856" i="11" s="1"/>
  <c r="X3860" i="11"/>
  <c r="V3860" i="11"/>
  <c r="V3912" i="11"/>
  <c r="W3912" i="11" s="1"/>
  <c r="X3937" i="11"/>
  <c r="V3937" i="11"/>
  <c r="V3971" i="11"/>
  <c r="W3971" i="11" s="1"/>
  <c r="X3995" i="11"/>
  <c r="V3995" i="11"/>
  <c r="V4046" i="11"/>
  <c r="W4046" i="11" s="1"/>
  <c r="X4109" i="11"/>
  <c r="W4109" i="11" s="1"/>
  <c r="X4161" i="11"/>
  <c r="W4161" i="11" s="1"/>
  <c r="X4165" i="11"/>
  <c r="V4165" i="11"/>
  <c r="X4219" i="11"/>
  <c r="V4219" i="11"/>
  <c r="V4578" i="11"/>
  <c r="X4578" i="11"/>
  <c r="X4706" i="11"/>
  <c r="V4706" i="11"/>
  <c r="X4821" i="11"/>
  <c r="V4821" i="11"/>
  <c r="X4857" i="11"/>
  <c r="V4857" i="11"/>
  <c r="V4892" i="11"/>
  <c r="X4892" i="11"/>
  <c r="V4261" i="11"/>
  <c r="W4261" i="11" s="1"/>
  <c r="X4273" i="11"/>
  <c r="W4273" i="11" s="1"/>
  <c r="V4331" i="11"/>
  <c r="W4331" i="11" s="1"/>
  <c r="X4347" i="11"/>
  <c r="W4347" i="11" s="1"/>
  <c r="V4365" i="11"/>
  <c r="W4365" i="11" s="1"/>
  <c r="X4385" i="11"/>
  <c r="W4385" i="11" s="1"/>
  <c r="V4425" i="11"/>
  <c r="W4425" i="11" s="1"/>
  <c r="X4441" i="11"/>
  <c r="W4441" i="11" s="1"/>
  <c r="V4457" i="11"/>
  <c r="W4457" i="11" s="1"/>
  <c r="X4466" i="11"/>
  <c r="W4466" i="11" s="1"/>
  <c r="X4497" i="11"/>
  <c r="W4497" i="11" s="1"/>
  <c r="X4529" i="11"/>
  <c r="W4529" i="11" s="1"/>
  <c r="X4557" i="11"/>
  <c r="W4557" i="11" s="1"/>
  <c r="X4582" i="11"/>
  <c r="W4582" i="11" s="1"/>
  <c r="V4618" i="11"/>
  <c r="W4618" i="11" s="1"/>
  <c r="V4698" i="11"/>
  <c r="W4698" i="11" s="1"/>
  <c r="X4708" i="11"/>
  <c r="W4708" i="11" s="1"/>
  <c r="X4724" i="11"/>
  <c r="W4724" i="11" s="1"/>
  <c r="X4764" i="11"/>
  <c r="W4764" i="11" s="1"/>
  <c r="X4780" i="11"/>
  <c r="W4780" i="11" s="1"/>
  <c r="V4794" i="11"/>
  <c r="W4794" i="11" s="1"/>
  <c r="V4968" i="11"/>
  <c r="W4968" i="11" s="1"/>
  <c r="V32" i="11"/>
  <c r="X32" i="11"/>
  <c r="V64" i="11"/>
  <c r="X64" i="11"/>
  <c r="V128" i="11"/>
  <c r="X128" i="11"/>
  <c r="V288" i="11"/>
  <c r="X288" i="11"/>
  <c r="V431" i="11"/>
  <c r="V463" i="11"/>
  <c r="X463" i="11"/>
  <c r="X490" i="11"/>
  <c r="V490" i="11"/>
  <c r="V604" i="11"/>
  <c r="X604" i="11"/>
  <c r="V875" i="11"/>
  <c r="X875" i="11"/>
  <c r="X937" i="11"/>
  <c r="V937" i="11"/>
  <c r="V1593" i="11"/>
  <c r="X1593" i="11"/>
  <c r="X1636" i="11"/>
  <c r="V1636" i="11"/>
  <c r="X1696" i="11"/>
  <c r="V1696" i="11"/>
  <c r="V1733" i="11"/>
  <c r="X1733" i="11"/>
  <c r="X1828" i="11"/>
  <c r="V1828" i="11"/>
  <c r="X3141" i="11"/>
  <c r="V3141" i="11"/>
  <c r="V3186" i="11"/>
  <c r="X3186" i="11"/>
  <c r="V3218" i="11"/>
  <c r="X3218" i="11"/>
  <c r="V3298" i="11"/>
  <c r="X3298" i="11"/>
  <c r="V3463" i="11"/>
  <c r="X3463" i="11"/>
  <c r="V3482" i="11"/>
  <c r="X3482" i="11"/>
  <c r="V3511" i="11"/>
  <c r="X3511" i="11"/>
  <c r="V3574" i="11"/>
  <c r="X3574" i="11"/>
  <c r="X3596" i="11"/>
  <c r="V3596" i="11"/>
  <c r="V3645" i="11"/>
  <c r="X3645" i="11"/>
  <c r="X3704" i="11"/>
  <c r="V3704" i="11"/>
  <c r="X3724" i="11"/>
  <c r="V3724" i="11"/>
  <c r="X4094" i="11"/>
  <c r="V4094" i="11"/>
  <c r="X4121" i="11"/>
  <c r="V4121" i="11"/>
  <c r="X4225" i="11"/>
  <c r="V4225" i="11"/>
  <c r="X4237" i="11"/>
  <c r="V4237" i="11"/>
  <c r="V4433" i="11"/>
  <c r="X4433" i="11"/>
  <c r="X4472" i="11"/>
  <c r="V4472" i="11"/>
  <c r="X4519" i="11"/>
  <c r="V4519" i="11"/>
  <c r="V4565" i="11"/>
  <c r="X4565" i="11"/>
  <c r="V4668" i="11"/>
  <c r="X4668" i="11"/>
  <c r="X4702" i="11"/>
  <c r="V4702" i="11"/>
  <c r="X4815" i="11"/>
  <c r="V4815" i="11"/>
  <c r="X4912" i="11"/>
  <c r="V4912" i="11"/>
  <c r="V4972" i="11"/>
  <c r="X4972" i="11"/>
  <c r="V11" i="11"/>
  <c r="W11" i="11" s="1"/>
  <c r="X16" i="11"/>
  <c r="W16" i="11" s="1"/>
  <c r="V24" i="11"/>
  <c r="X24" i="11"/>
  <c r="V54" i="11"/>
  <c r="W54" i="11" s="1"/>
  <c r="V56" i="11"/>
  <c r="X56" i="11"/>
  <c r="V86" i="11"/>
  <c r="W86" i="11" s="1"/>
  <c r="V88" i="11"/>
  <c r="X88" i="11"/>
  <c r="V118" i="11"/>
  <c r="W118" i="11" s="1"/>
  <c r="V120" i="11"/>
  <c r="X120" i="11"/>
  <c r="V150" i="11"/>
  <c r="W150" i="11" s="1"/>
  <c r="V152" i="11"/>
  <c r="X152" i="11"/>
  <c r="V182" i="11"/>
  <c r="W182" i="11" s="1"/>
  <c r="V184" i="11"/>
  <c r="X184" i="11"/>
  <c r="V214" i="11"/>
  <c r="W214" i="11" s="1"/>
  <c r="V216" i="11"/>
  <c r="X216" i="11"/>
  <c r="V246" i="11"/>
  <c r="W246" i="11" s="1"/>
  <c r="V248" i="11"/>
  <c r="X248" i="11"/>
  <c r="V278" i="11"/>
  <c r="W278" i="11" s="1"/>
  <c r="V280" i="11"/>
  <c r="X280" i="11"/>
  <c r="V310" i="11"/>
  <c r="W310" i="11" s="1"/>
  <c r="V312" i="11"/>
  <c r="X312" i="11"/>
  <c r="V342" i="11"/>
  <c r="W342" i="11" s="1"/>
  <c r="V344" i="11"/>
  <c r="X344" i="11"/>
  <c r="X368" i="11"/>
  <c r="W368" i="11" s="1"/>
  <c r="V383" i="11"/>
  <c r="X383" i="11"/>
  <c r="X408" i="11"/>
  <c r="W408" i="11" s="1"/>
  <c r="V422" i="11"/>
  <c r="W422" i="11" s="1"/>
  <c r="X423" i="11"/>
  <c r="V423" i="11"/>
  <c r="X431" i="11"/>
  <c r="W431" i="11" s="1"/>
  <c r="X440" i="11"/>
  <c r="W440" i="11" s="1"/>
  <c r="V454" i="11"/>
  <c r="W454" i="11" s="1"/>
  <c r="X455" i="11"/>
  <c r="V455" i="11"/>
  <c r="X472" i="11"/>
  <c r="W472" i="11" s="1"/>
  <c r="V502" i="11"/>
  <c r="W502" i="11" s="1"/>
  <c r="V538" i="11"/>
  <c r="W538" i="11" s="1"/>
  <c r="V540" i="11"/>
  <c r="X540" i="11"/>
  <c r="X559" i="11"/>
  <c r="W559" i="11" s="1"/>
  <c r="V567" i="11"/>
  <c r="W567" i="11" s="1"/>
  <c r="V568" i="11"/>
  <c r="X568" i="11"/>
  <c r="V586" i="11"/>
  <c r="W586" i="11" s="1"/>
  <c r="X598" i="11"/>
  <c r="V598" i="11"/>
  <c r="V615" i="11"/>
  <c r="W615" i="11" s="1"/>
  <c r="X643" i="11"/>
  <c r="W643" i="11" s="1"/>
  <c r="X652" i="11"/>
  <c r="W652" i="11" s="1"/>
  <c r="V675" i="11"/>
  <c r="W675" i="11" s="1"/>
  <c r="X680" i="11"/>
  <c r="W680" i="11" s="1"/>
  <c r="X682" i="11"/>
  <c r="V682" i="11"/>
  <c r="X700" i="11"/>
  <c r="W700" i="11" s="1"/>
  <c r="V710" i="11"/>
  <c r="W710" i="11" s="1"/>
  <c r="X711" i="11"/>
  <c r="V711" i="11"/>
  <c r="X728" i="11"/>
  <c r="W728" i="11" s="1"/>
  <c r="X738" i="11"/>
  <c r="V738" i="11"/>
  <c r="X744" i="11"/>
  <c r="W744" i="11" s="1"/>
  <c r="V752" i="11"/>
  <c r="W752" i="11" s="1"/>
  <c r="V758" i="11"/>
  <c r="W758" i="11" s="1"/>
  <c r="V780" i="11"/>
  <c r="W780" i="11" s="1"/>
  <c r="X839" i="11"/>
  <c r="W839" i="11" s="1"/>
  <c r="X840" i="11"/>
  <c r="V840" i="11"/>
  <c r="V850" i="11"/>
  <c r="X850" i="11"/>
  <c r="X887" i="11"/>
  <c r="W887" i="11" s="1"/>
  <c r="X911" i="11"/>
  <c r="W911" i="11" s="1"/>
  <c r="X913" i="11"/>
  <c r="V913" i="11"/>
  <c r="X919" i="11"/>
  <c r="W919" i="11" s="1"/>
  <c r="X921" i="11"/>
  <c r="V921" i="11"/>
  <c r="X975" i="11"/>
  <c r="W975" i="11" s="1"/>
  <c r="X977" i="11"/>
  <c r="V977" i="11"/>
  <c r="X983" i="11"/>
  <c r="W983" i="11" s="1"/>
  <c r="X985" i="11"/>
  <c r="V985" i="11"/>
  <c r="X1007" i="11"/>
  <c r="V1007" i="11"/>
  <c r="X1017" i="11"/>
  <c r="V1017" i="11"/>
  <c r="X1039" i="11"/>
  <c r="V1039" i="11"/>
  <c r="X1049" i="11"/>
  <c r="V1049" i="11"/>
  <c r="X1071" i="11"/>
  <c r="V1071" i="11"/>
  <c r="X1081" i="11"/>
  <c r="V1081" i="11"/>
  <c r="X1103" i="11"/>
  <c r="V1103" i="11"/>
  <c r="X1113" i="11"/>
  <c r="V1113" i="11"/>
  <c r="X1135" i="11"/>
  <c r="V1135" i="11"/>
  <c r="X1145" i="11"/>
  <c r="V1145" i="11"/>
  <c r="X1167" i="11"/>
  <c r="V1167" i="11"/>
  <c r="X1177" i="11"/>
  <c r="V1177" i="11"/>
  <c r="X1199" i="11"/>
  <c r="V1199" i="11"/>
  <c r="X1209" i="11"/>
  <c r="V1209" i="11"/>
  <c r="X1231" i="11"/>
  <c r="V1231" i="11"/>
  <c r="X1241" i="11"/>
  <c r="V1241" i="11"/>
  <c r="X1263" i="11"/>
  <c r="V1263" i="11"/>
  <c r="X1273" i="11"/>
  <c r="V1273" i="11"/>
  <c r="X1295" i="11"/>
  <c r="V1295" i="11"/>
  <c r="X1305" i="11"/>
  <c r="V1305" i="11"/>
  <c r="X1327" i="11"/>
  <c r="V1327" i="11"/>
  <c r="X1337" i="11"/>
  <c r="V1337" i="11"/>
  <c r="X1353" i="11"/>
  <c r="V1353" i="11"/>
  <c r="X1369" i="11"/>
  <c r="V1369" i="11"/>
  <c r="X1385" i="11"/>
  <c r="V1385" i="11"/>
  <c r="X1401" i="11"/>
  <c r="V1401" i="11"/>
  <c r="X1423" i="11"/>
  <c r="V1423" i="11"/>
  <c r="X1433" i="11"/>
  <c r="V1433" i="11"/>
  <c r="X1455" i="11"/>
  <c r="V1455" i="11"/>
  <c r="X1465" i="11"/>
  <c r="V1465" i="11"/>
  <c r="X1575" i="11"/>
  <c r="V1575" i="11"/>
  <c r="X1671" i="11"/>
  <c r="V1671" i="11"/>
  <c r="V1781" i="11"/>
  <c r="X1781" i="11"/>
  <c r="X1876" i="11"/>
  <c r="V1876" i="11"/>
  <c r="X1924" i="11"/>
  <c r="V1924" i="11"/>
  <c r="V352" i="11"/>
  <c r="X352" i="11"/>
  <c r="V392" i="11"/>
  <c r="X392" i="11"/>
  <c r="V632" i="11"/>
  <c r="X632" i="11"/>
  <c r="X786" i="11"/>
  <c r="V786" i="11"/>
  <c r="V814" i="11"/>
  <c r="X814" i="11"/>
  <c r="X848" i="11"/>
  <c r="V848" i="11"/>
  <c r="X929" i="11"/>
  <c r="V929" i="11"/>
  <c r="V48" i="11"/>
  <c r="X48" i="11"/>
  <c r="V80" i="11"/>
  <c r="X80" i="11"/>
  <c r="V112" i="11"/>
  <c r="X112" i="11"/>
  <c r="V144" i="11"/>
  <c r="X144" i="11"/>
  <c r="V176" i="11"/>
  <c r="X176" i="11"/>
  <c r="V208" i="11"/>
  <c r="X208" i="11"/>
  <c r="V240" i="11"/>
  <c r="X240" i="11"/>
  <c r="V272" i="11"/>
  <c r="X272" i="11"/>
  <c r="V304" i="11"/>
  <c r="X304" i="11"/>
  <c r="V336" i="11"/>
  <c r="X336" i="11"/>
  <c r="X414" i="11"/>
  <c r="V414" i="11"/>
  <c r="V447" i="11"/>
  <c r="X447" i="11"/>
  <c r="V476" i="11"/>
  <c r="X476" i="11"/>
  <c r="V504" i="11"/>
  <c r="X504" i="11"/>
  <c r="X534" i="11"/>
  <c r="V534" i="11"/>
  <c r="X579" i="11"/>
  <c r="W579" i="11" s="1"/>
  <c r="V591" i="11"/>
  <c r="X591" i="11"/>
  <c r="X618" i="11"/>
  <c r="V618" i="11"/>
  <c r="X627" i="11"/>
  <c r="W627" i="11" s="1"/>
  <c r="X647" i="11"/>
  <c r="V647" i="11"/>
  <c r="V732" i="11"/>
  <c r="X732" i="11"/>
  <c r="X754" i="11"/>
  <c r="V754" i="11"/>
  <c r="V818" i="11"/>
  <c r="X818" i="11"/>
  <c r="X843" i="11"/>
  <c r="V843" i="11"/>
  <c r="X871" i="11"/>
  <c r="V871" i="11"/>
  <c r="X893" i="11"/>
  <c r="V893" i="11"/>
  <c r="X961" i="11"/>
  <c r="V961" i="11"/>
  <c r="X969" i="11"/>
  <c r="V969" i="11"/>
  <c r="X1343" i="11"/>
  <c r="V1343" i="11"/>
  <c r="X1359" i="11"/>
  <c r="V1359" i="11"/>
  <c r="X1375" i="11"/>
  <c r="V1375" i="11"/>
  <c r="X1391" i="11"/>
  <c r="V1391" i="11"/>
  <c r="X1481" i="11"/>
  <c r="V1481" i="11"/>
  <c r="X1497" i="11"/>
  <c r="V1497" i="11"/>
  <c r="X1513" i="11"/>
  <c r="V1513" i="11"/>
  <c r="X1529" i="11"/>
  <c r="V1529" i="11"/>
  <c r="X1545" i="11"/>
  <c r="V1545" i="11"/>
  <c r="X1561" i="11"/>
  <c r="V1561" i="11"/>
  <c r="V1625" i="11"/>
  <c r="X1625" i="11"/>
  <c r="V1705" i="11"/>
  <c r="X1705" i="11"/>
  <c r="V1744" i="11"/>
  <c r="X1744" i="11"/>
  <c r="X1840" i="11"/>
  <c r="V1840" i="11"/>
  <c r="V1984" i="11"/>
  <c r="X1984" i="11"/>
  <c r="V2010" i="11"/>
  <c r="X2010" i="11"/>
  <c r="V2070" i="11"/>
  <c r="X2070" i="11"/>
  <c r="X2128" i="11"/>
  <c r="V2128" i="11"/>
  <c r="V2144" i="11"/>
  <c r="X2144" i="11"/>
  <c r="V2210" i="11"/>
  <c r="X2210" i="11"/>
  <c r="V2222" i="11"/>
  <c r="X2222" i="11"/>
  <c r="V2238" i="11"/>
  <c r="X2238" i="11"/>
  <c r="X2486" i="11"/>
  <c r="V2486" i="11"/>
  <c r="X2550" i="11"/>
  <c r="V2550" i="11"/>
  <c r="X2614" i="11"/>
  <c r="V2614" i="11"/>
  <c r="V2711" i="11"/>
  <c r="X2711" i="11"/>
  <c r="V96" i="11"/>
  <c r="X96" i="11"/>
  <c r="V160" i="11"/>
  <c r="X160" i="11"/>
  <c r="V192" i="11"/>
  <c r="X192" i="11"/>
  <c r="V224" i="11"/>
  <c r="X224" i="11"/>
  <c r="V256" i="11"/>
  <c r="X256" i="11"/>
  <c r="V320" i="11"/>
  <c r="X320" i="11"/>
  <c r="X519" i="11"/>
  <c r="V519" i="11"/>
  <c r="X662" i="11"/>
  <c r="V662" i="11"/>
  <c r="X794" i="11"/>
  <c r="V794" i="11"/>
  <c r="V40" i="11"/>
  <c r="X40" i="11"/>
  <c r="V72" i="11"/>
  <c r="X72" i="11"/>
  <c r="V104" i="11"/>
  <c r="X104" i="11"/>
  <c r="V136" i="11"/>
  <c r="X136" i="11"/>
  <c r="V168" i="11"/>
  <c r="X168" i="11"/>
  <c r="V198" i="11"/>
  <c r="W198" i="11" s="1"/>
  <c r="V200" i="11"/>
  <c r="X200" i="11"/>
  <c r="V232" i="11"/>
  <c r="X232" i="11"/>
  <c r="V264" i="11"/>
  <c r="X264" i="11"/>
  <c r="V296" i="11"/>
  <c r="X296" i="11"/>
  <c r="V328" i="11"/>
  <c r="X328" i="11"/>
  <c r="V360" i="11"/>
  <c r="X360" i="11"/>
  <c r="X470" i="11"/>
  <c r="V470" i="11"/>
  <c r="X554" i="11"/>
  <c r="V554" i="11"/>
  <c r="X583" i="11"/>
  <c r="V583" i="11"/>
  <c r="V668" i="11"/>
  <c r="X668" i="11"/>
  <c r="V695" i="11"/>
  <c r="W695" i="11" s="1"/>
  <c r="V696" i="11"/>
  <c r="X696" i="11"/>
  <c r="V714" i="11"/>
  <c r="W714" i="11" s="1"/>
  <c r="X726" i="11"/>
  <c r="V726" i="11"/>
  <c r="V748" i="11"/>
  <c r="W748" i="11" s="1"/>
  <c r="V762" i="11"/>
  <c r="W762" i="11" s="1"/>
  <c r="X770" i="11"/>
  <c r="V770" i="11"/>
  <c r="X776" i="11"/>
  <c r="W776" i="11" s="1"/>
  <c r="X800" i="11"/>
  <c r="W800" i="11" s="1"/>
  <c r="X802" i="11"/>
  <c r="V802" i="11"/>
  <c r="X808" i="11"/>
  <c r="W808" i="11" s="1"/>
  <c r="X810" i="11"/>
  <c r="V810" i="11"/>
  <c r="X825" i="11"/>
  <c r="V825" i="11"/>
  <c r="X836" i="11"/>
  <c r="V836" i="11"/>
  <c r="X857" i="11"/>
  <c r="W857" i="11" s="1"/>
  <c r="V861" i="11"/>
  <c r="X861" i="11"/>
  <c r="X903" i="11"/>
  <c r="W903" i="11" s="1"/>
  <c r="X943" i="11"/>
  <c r="W943" i="11" s="1"/>
  <c r="X945" i="11"/>
  <c r="V945" i="11"/>
  <c r="X951" i="11"/>
  <c r="W951" i="11" s="1"/>
  <c r="X953" i="11"/>
  <c r="V953" i="11"/>
  <c r="X991" i="11"/>
  <c r="V991" i="11"/>
  <c r="X1001" i="11"/>
  <c r="V1001" i="11"/>
  <c r="X1023" i="11"/>
  <c r="V1023" i="11"/>
  <c r="X1033" i="11"/>
  <c r="V1033" i="11"/>
  <c r="X1055" i="11"/>
  <c r="V1055" i="11"/>
  <c r="X1065" i="11"/>
  <c r="V1065" i="11"/>
  <c r="X1087" i="11"/>
  <c r="V1087" i="11"/>
  <c r="X1097" i="11"/>
  <c r="V1097" i="11"/>
  <c r="X1119" i="11"/>
  <c r="V1119" i="11"/>
  <c r="X1129" i="11"/>
  <c r="V1129" i="11"/>
  <c r="X1151" i="11"/>
  <c r="V1151" i="11"/>
  <c r="X1161" i="11"/>
  <c r="V1161" i="11"/>
  <c r="X1183" i="11"/>
  <c r="V1183" i="11"/>
  <c r="X1193" i="11"/>
  <c r="V1193" i="11"/>
  <c r="X1215" i="11"/>
  <c r="V1215" i="11"/>
  <c r="X1225" i="11"/>
  <c r="V1225" i="11"/>
  <c r="X1247" i="11"/>
  <c r="V1247" i="11"/>
  <c r="X1257" i="11"/>
  <c r="V1257" i="11"/>
  <c r="X1279" i="11"/>
  <c r="V1279" i="11"/>
  <c r="X1289" i="11"/>
  <c r="V1289" i="11"/>
  <c r="X1311" i="11"/>
  <c r="V1311" i="11"/>
  <c r="X1321" i="11"/>
  <c r="V1321" i="11"/>
  <c r="X1407" i="11"/>
  <c r="V1407" i="11"/>
  <c r="X1417" i="11"/>
  <c r="V1417" i="11"/>
  <c r="X1439" i="11"/>
  <c r="V1439" i="11"/>
  <c r="X1449" i="11"/>
  <c r="V1449" i="11"/>
  <c r="X1471" i="11"/>
  <c r="V1471" i="11"/>
  <c r="X1487" i="11"/>
  <c r="V1487" i="11"/>
  <c r="X1503" i="11"/>
  <c r="V1503" i="11"/>
  <c r="X1519" i="11"/>
  <c r="V1519" i="11"/>
  <c r="X1535" i="11"/>
  <c r="V1535" i="11"/>
  <c r="X1551" i="11"/>
  <c r="V1551" i="11"/>
  <c r="X1568" i="11"/>
  <c r="V1568" i="11"/>
  <c r="V1584" i="11"/>
  <c r="X1584" i="11"/>
  <c r="V1645" i="11"/>
  <c r="X1645" i="11"/>
  <c r="V1661" i="11"/>
  <c r="X1661" i="11"/>
  <c r="X1678" i="11"/>
  <c r="V1678" i="11"/>
  <c r="V1753" i="11"/>
  <c r="X1753" i="11"/>
  <c r="X1792" i="11"/>
  <c r="V1792" i="11"/>
  <c r="V1913" i="11"/>
  <c r="X1913" i="11"/>
  <c r="V1972" i="11"/>
  <c r="X1972" i="11"/>
  <c r="V1577" i="11"/>
  <c r="X1577" i="11"/>
  <c r="V1602" i="11"/>
  <c r="X1602" i="11"/>
  <c r="X1630" i="11"/>
  <c r="V1630" i="11"/>
  <c r="X1655" i="11"/>
  <c r="V1655" i="11"/>
  <c r="X1679" i="11"/>
  <c r="V1679" i="11"/>
  <c r="X1764" i="11"/>
  <c r="V1764" i="11"/>
  <c r="V1849" i="11"/>
  <c r="X1849" i="11"/>
  <c r="V1877" i="11"/>
  <c r="X1877" i="11"/>
  <c r="V1957" i="11"/>
  <c r="X1957" i="11"/>
  <c r="V1988" i="11"/>
  <c r="X1988" i="11"/>
  <c r="X2000" i="11"/>
  <c r="V2000" i="11"/>
  <c r="V2016" i="11"/>
  <c r="X2016" i="11"/>
  <c r="V2041" i="11"/>
  <c r="X2041" i="11"/>
  <c r="X2060" i="11"/>
  <c r="V2060" i="11"/>
  <c r="V2102" i="11"/>
  <c r="X2102" i="11"/>
  <c r="X2160" i="11"/>
  <c r="V2160" i="11"/>
  <c r="V2176" i="11"/>
  <c r="X2176" i="11"/>
  <c r="V2194" i="11"/>
  <c r="X2194" i="11"/>
  <c r="X2280" i="11"/>
  <c r="V2280" i="11"/>
  <c r="V2309" i="11"/>
  <c r="X2309" i="11"/>
  <c r="X2427" i="11"/>
  <c r="V2427" i="11"/>
  <c r="X2446" i="11"/>
  <c r="V2446" i="11"/>
  <c r="V2467" i="11"/>
  <c r="X2467" i="11"/>
  <c r="V2528" i="11"/>
  <c r="X2528" i="11"/>
  <c r="V2592" i="11"/>
  <c r="X2592" i="11"/>
  <c r="V2651" i="11"/>
  <c r="X2651" i="11"/>
  <c r="X2670" i="11"/>
  <c r="V2670" i="11"/>
  <c r="X2703" i="11"/>
  <c r="V2703" i="11"/>
  <c r="V2727" i="11"/>
  <c r="X2727" i="11"/>
  <c r="X2763" i="11"/>
  <c r="V2763" i="11"/>
  <c r="V2780" i="11"/>
  <c r="X2780" i="11"/>
  <c r="X2822" i="11"/>
  <c r="V2822" i="11"/>
  <c r="X2910" i="11"/>
  <c r="V2910" i="11"/>
  <c r="V2924" i="11"/>
  <c r="X2924" i="11"/>
  <c r="X2939" i="11"/>
  <c r="V2939" i="11"/>
  <c r="X3030" i="11"/>
  <c r="V3030" i="11"/>
  <c r="X3093" i="11"/>
  <c r="V3093" i="11"/>
  <c r="X3107" i="11"/>
  <c r="V3107" i="11"/>
  <c r="V1339" i="11"/>
  <c r="W1339" i="11" s="1"/>
  <c r="V1349" i="11"/>
  <c r="W1349" i="11" s="1"/>
  <c r="V1355" i="11"/>
  <c r="W1355" i="11" s="1"/>
  <c r="V1365" i="11"/>
  <c r="W1365" i="11" s="1"/>
  <c r="V1371" i="11"/>
  <c r="W1371" i="11" s="1"/>
  <c r="V1381" i="11"/>
  <c r="W1381" i="11" s="1"/>
  <c r="V1387" i="11"/>
  <c r="W1387" i="11" s="1"/>
  <c r="V1397" i="11"/>
  <c r="W1397" i="11" s="1"/>
  <c r="V1477" i="11"/>
  <c r="W1477" i="11" s="1"/>
  <c r="V1483" i="11"/>
  <c r="W1483" i="11" s="1"/>
  <c r="V1493" i="11"/>
  <c r="W1493" i="11" s="1"/>
  <c r="V1499" i="11"/>
  <c r="W1499" i="11" s="1"/>
  <c r="V1509" i="11"/>
  <c r="W1509" i="11" s="1"/>
  <c r="V1515" i="11"/>
  <c r="W1515" i="11" s="1"/>
  <c r="V1525" i="11"/>
  <c r="W1525" i="11" s="1"/>
  <c r="V1531" i="11"/>
  <c r="W1531" i="11" s="1"/>
  <c r="V1541" i="11"/>
  <c r="W1541" i="11" s="1"/>
  <c r="V1547" i="11"/>
  <c r="W1547" i="11" s="1"/>
  <c r="V1557" i="11"/>
  <c r="W1557" i="11" s="1"/>
  <c r="V1563" i="11"/>
  <c r="W1563" i="11" s="1"/>
  <c r="X1570" i="11"/>
  <c r="W1570" i="11" s="1"/>
  <c r="X1572" i="11"/>
  <c r="V1572" i="11"/>
  <c r="V1588" i="11"/>
  <c r="W1588" i="11" s="1"/>
  <c r="V1596" i="11"/>
  <c r="W1596" i="11" s="1"/>
  <c r="V1597" i="11"/>
  <c r="X1597" i="11"/>
  <c r="V1622" i="11"/>
  <c r="W1622" i="11" s="1"/>
  <c r="V1647" i="11"/>
  <c r="W1647" i="11" s="1"/>
  <c r="V1664" i="11"/>
  <c r="W1664" i="11" s="1"/>
  <c r="V1672" i="11"/>
  <c r="W1672" i="11" s="1"/>
  <c r="X1698" i="11"/>
  <c r="W1698" i="11" s="1"/>
  <c r="X1700" i="11"/>
  <c r="V1700" i="11"/>
  <c r="X1717" i="11"/>
  <c r="W1717" i="11" s="1"/>
  <c r="V1728" i="11"/>
  <c r="W1728" i="11" s="1"/>
  <c r="V1776" i="11"/>
  <c r="W1776" i="11" s="1"/>
  <c r="V1785" i="11"/>
  <c r="X1785" i="11"/>
  <c r="V1812" i="11"/>
  <c r="W1812" i="11" s="1"/>
  <c r="V1813" i="11"/>
  <c r="X1813" i="11"/>
  <c r="V1860" i="11"/>
  <c r="W1860" i="11" s="1"/>
  <c r="X1897" i="11"/>
  <c r="W1897" i="11" s="1"/>
  <c r="X1925" i="11"/>
  <c r="W1925" i="11" s="1"/>
  <c r="X1936" i="11"/>
  <c r="W1936" i="11" s="1"/>
  <c r="V1961" i="11"/>
  <c r="X1961" i="11"/>
  <c r="X2004" i="11"/>
  <c r="V2004" i="11"/>
  <c r="V2020" i="11"/>
  <c r="X2020" i="11"/>
  <c r="V2065" i="11"/>
  <c r="X2065" i="11"/>
  <c r="V2080" i="11"/>
  <c r="X2080" i="11"/>
  <c r="V2134" i="11"/>
  <c r="X2134" i="11"/>
  <c r="V2218" i="11"/>
  <c r="X2218" i="11"/>
  <c r="X2248" i="11"/>
  <c r="V2248" i="11"/>
  <c r="X2264" i="11"/>
  <c r="V2264" i="11"/>
  <c r="X2518" i="11"/>
  <c r="V2518" i="11"/>
  <c r="X2582" i="11"/>
  <c r="V2582" i="11"/>
  <c r="V2659" i="11"/>
  <c r="X2659" i="11"/>
  <c r="X2718" i="11"/>
  <c r="V2718" i="11"/>
  <c r="X2854" i="11"/>
  <c r="V2854" i="11"/>
  <c r="X2886" i="11"/>
  <c r="V2886" i="11"/>
  <c r="X845" i="11"/>
  <c r="W845" i="11" s="1"/>
  <c r="V993" i="11"/>
  <c r="W993" i="11" s="1"/>
  <c r="V1009" i="11"/>
  <c r="W1009" i="11" s="1"/>
  <c r="V1025" i="11"/>
  <c r="W1025" i="11" s="1"/>
  <c r="V1041" i="11"/>
  <c r="W1041" i="11" s="1"/>
  <c r="V1057" i="11"/>
  <c r="W1057" i="11" s="1"/>
  <c r="V1073" i="11"/>
  <c r="W1073" i="11" s="1"/>
  <c r="V1089" i="11"/>
  <c r="W1089" i="11" s="1"/>
  <c r="V1105" i="11"/>
  <c r="W1105" i="11" s="1"/>
  <c r="V1121" i="11"/>
  <c r="W1121" i="11" s="1"/>
  <c r="V1137" i="11"/>
  <c r="W1137" i="11" s="1"/>
  <c r="V1153" i="11"/>
  <c r="W1153" i="11" s="1"/>
  <c r="V1169" i="11"/>
  <c r="W1169" i="11" s="1"/>
  <c r="V1185" i="11"/>
  <c r="W1185" i="11" s="1"/>
  <c r="V1201" i="11"/>
  <c r="W1201" i="11" s="1"/>
  <c r="V1217" i="11"/>
  <c r="W1217" i="11" s="1"/>
  <c r="V1233" i="11"/>
  <c r="W1233" i="11" s="1"/>
  <c r="V1249" i="11"/>
  <c r="W1249" i="11" s="1"/>
  <c r="V1265" i="11"/>
  <c r="W1265" i="11" s="1"/>
  <c r="V1281" i="11"/>
  <c r="W1281" i="11" s="1"/>
  <c r="V1297" i="11"/>
  <c r="W1297" i="11" s="1"/>
  <c r="V1313" i="11"/>
  <c r="W1313" i="11" s="1"/>
  <c r="V1329" i="11"/>
  <c r="W1329" i="11" s="1"/>
  <c r="V1345" i="11"/>
  <c r="W1345" i="11" s="1"/>
  <c r="V1361" i="11"/>
  <c r="W1361" i="11" s="1"/>
  <c r="V1377" i="11"/>
  <c r="W1377" i="11" s="1"/>
  <c r="V1393" i="11"/>
  <c r="W1393" i="11" s="1"/>
  <c r="V1409" i="11"/>
  <c r="W1409" i="11" s="1"/>
  <c r="V1425" i="11"/>
  <c r="W1425" i="11" s="1"/>
  <c r="V1441" i="11"/>
  <c r="W1441" i="11" s="1"/>
  <c r="V1457" i="11"/>
  <c r="W1457" i="11" s="1"/>
  <c r="V1473" i="11"/>
  <c r="W1473" i="11" s="1"/>
  <c r="V1489" i="11"/>
  <c r="W1489" i="11" s="1"/>
  <c r="V1505" i="11"/>
  <c r="W1505" i="11" s="1"/>
  <c r="V1521" i="11"/>
  <c r="W1521" i="11" s="1"/>
  <c r="V1537" i="11"/>
  <c r="W1537" i="11" s="1"/>
  <c r="V1553" i="11"/>
  <c r="W1553" i="11" s="1"/>
  <c r="X1566" i="11"/>
  <c r="V1566" i="11"/>
  <c r="X1581" i="11"/>
  <c r="W1581" i="11" s="1"/>
  <c r="X1591" i="11"/>
  <c r="V1591" i="11"/>
  <c r="V1607" i="11"/>
  <c r="W1607" i="11" s="1"/>
  <c r="V1614" i="11"/>
  <c r="W1614" i="11" s="1"/>
  <c r="X1615" i="11"/>
  <c r="V1615" i="11"/>
  <c r="V1632" i="11"/>
  <c r="W1632" i="11" s="1"/>
  <c r="V1639" i="11"/>
  <c r="W1639" i="11" s="1"/>
  <c r="V1641" i="11"/>
  <c r="X1641" i="11"/>
  <c r="X1648" i="11"/>
  <c r="W1648" i="11" s="1"/>
  <c r="X1657" i="11"/>
  <c r="W1657" i="11" s="1"/>
  <c r="V1666" i="11"/>
  <c r="X1666" i="11"/>
  <c r="X1689" i="11"/>
  <c r="W1689" i="11" s="1"/>
  <c r="X1694" i="11"/>
  <c r="V1694" i="11"/>
  <c r="V1721" i="11"/>
  <c r="X1721" i="11"/>
  <c r="V1748" i="11"/>
  <c r="W1748" i="11" s="1"/>
  <c r="V1749" i="11"/>
  <c r="X1749" i="11"/>
  <c r="V1796" i="11"/>
  <c r="W1796" i="11" s="1"/>
  <c r="X1833" i="11"/>
  <c r="W1833" i="11" s="1"/>
  <c r="X1861" i="11"/>
  <c r="W1861" i="11" s="1"/>
  <c r="X1872" i="11"/>
  <c r="W1872" i="11" s="1"/>
  <c r="X1881" i="11"/>
  <c r="W1881" i="11" s="1"/>
  <c r="X1892" i="11"/>
  <c r="V1892" i="11"/>
  <c r="X1909" i="11"/>
  <c r="W1909" i="11" s="1"/>
  <c r="V1920" i="11"/>
  <c r="W1920" i="11" s="1"/>
  <c r="V1940" i="11"/>
  <c r="W1940" i="11" s="1"/>
  <c r="V1978" i="11"/>
  <c r="X1978" i="11"/>
  <c r="V2006" i="11"/>
  <c r="X2006" i="11"/>
  <c r="V2034" i="11"/>
  <c r="X2034" i="11"/>
  <c r="V2049" i="11"/>
  <c r="X2049" i="11"/>
  <c r="X2096" i="11"/>
  <c r="V2096" i="11"/>
  <c r="V2112" i="11"/>
  <c r="X2112" i="11"/>
  <c r="V2166" i="11"/>
  <c r="X2166" i="11"/>
  <c r="V2185" i="11"/>
  <c r="X2185" i="11"/>
  <c r="X2204" i="11"/>
  <c r="V2204" i="11"/>
  <c r="X2414" i="11"/>
  <c r="V2414" i="11"/>
  <c r="V2435" i="11"/>
  <c r="X2435" i="11"/>
  <c r="X2458" i="11"/>
  <c r="V2458" i="11"/>
  <c r="V2496" i="11"/>
  <c r="X2496" i="11"/>
  <c r="V2560" i="11"/>
  <c r="X2560" i="11"/>
  <c r="V2624" i="11"/>
  <c r="X2624" i="11"/>
  <c r="V2680" i="11"/>
  <c r="X2680" i="11"/>
  <c r="X2690" i="11"/>
  <c r="V2690" i="11"/>
  <c r="V2736" i="11"/>
  <c r="X2736" i="11"/>
  <c r="V2771" i="11"/>
  <c r="X2771" i="11"/>
  <c r="V2840" i="11"/>
  <c r="X2840" i="11"/>
  <c r="X2253" i="11"/>
  <c r="W2253" i="11" s="1"/>
  <c r="X2285" i="11"/>
  <c r="W2285" i="11" s="1"/>
  <c r="X2300" i="11"/>
  <c r="W2300" i="11" s="1"/>
  <c r="X2316" i="11"/>
  <c r="W2316" i="11" s="1"/>
  <c r="X2332" i="11"/>
  <c r="W2332" i="11" s="1"/>
  <c r="X2348" i="11"/>
  <c r="W2348" i="11" s="1"/>
  <c r="X2364" i="11"/>
  <c r="W2364" i="11" s="1"/>
  <c r="X2380" i="11"/>
  <c r="W2380" i="11" s="1"/>
  <c r="X2396" i="11"/>
  <c r="W2396" i="11" s="1"/>
  <c r="V2428" i="11"/>
  <c r="W2428" i="11" s="1"/>
  <c r="V2488" i="11"/>
  <c r="X2488" i="11"/>
  <c r="V2520" i="11"/>
  <c r="X2520" i="11"/>
  <c r="V2552" i="11"/>
  <c r="X2552" i="11"/>
  <c r="V2584" i="11"/>
  <c r="X2584" i="11"/>
  <c r="V2616" i="11"/>
  <c r="X2616" i="11"/>
  <c r="V2644" i="11"/>
  <c r="X2644" i="11"/>
  <c r="X2671" i="11"/>
  <c r="V2671" i="11"/>
  <c r="V2704" i="11"/>
  <c r="X2704" i="11"/>
  <c r="X2747" i="11"/>
  <c r="W2747" i="11" s="1"/>
  <c r="V2792" i="11"/>
  <c r="X2792" i="11"/>
  <c r="X2823" i="11"/>
  <c r="V2823" i="11"/>
  <c r="V2872" i="11"/>
  <c r="X2872" i="11"/>
  <c r="V2888" i="11"/>
  <c r="X2888" i="11"/>
  <c r="V2899" i="11"/>
  <c r="X2899" i="11"/>
  <c r="V2956" i="11"/>
  <c r="X2956" i="11"/>
  <c r="V2992" i="11"/>
  <c r="X2992" i="11"/>
  <c r="X3006" i="11"/>
  <c r="V3006" i="11"/>
  <c r="X3019" i="11"/>
  <c r="V3019" i="11"/>
  <c r="X3073" i="11"/>
  <c r="V3073" i="11"/>
  <c r="V3150" i="11"/>
  <c r="X3150" i="11"/>
  <c r="V3262" i="11"/>
  <c r="X3262" i="11"/>
  <c r="V3281" i="11"/>
  <c r="X3281" i="11"/>
  <c r="X3350" i="11"/>
  <c r="V3350" i="11"/>
  <c r="X3402" i="11"/>
  <c r="V3402" i="11"/>
  <c r="X3426" i="11"/>
  <c r="V3426" i="11"/>
  <c r="V3447" i="11"/>
  <c r="X3447" i="11"/>
  <c r="X3550" i="11"/>
  <c r="V3550" i="11"/>
  <c r="X3668" i="11"/>
  <c r="V3668" i="11"/>
  <c r="X3740" i="11"/>
  <c r="V3740" i="11"/>
  <c r="X3836" i="11"/>
  <c r="V3836" i="11"/>
  <c r="V3853" i="11"/>
  <c r="X3853" i="11"/>
  <c r="V2480" i="11"/>
  <c r="X2480" i="11"/>
  <c r="V2512" i="11"/>
  <c r="X2512" i="11"/>
  <c r="V2544" i="11"/>
  <c r="X2544" i="11"/>
  <c r="V2576" i="11"/>
  <c r="X2576" i="11"/>
  <c r="V2608" i="11"/>
  <c r="X2608" i="11"/>
  <c r="X2639" i="11"/>
  <c r="V2639" i="11"/>
  <c r="V2663" i="11"/>
  <c r="X2663" i="11"/>
  <c r="X2722" i="11"/>
  <c r="V2722" i="11"/>
  <c r="V2752" i="11"/>
  <c r="X2752" i="11"/>
  <c r="V2844" i="11"/>
  <c r="X2844" i="11"/>
  <c r="X2862" i="11"/>
  <c r="V2862" i="11"/>
  <c r="X2918" i="11"/>
  <c r="V2918" i="11"/>
  <c r="X2934" i="11"/>
  <c r="V2934" i="11"/>
  <c r="V3024" i="11"/>
  <c r="X3024" i="11"/>
  <c r="V3040" i="11"/>
  <c r="X3040" i="11"/>
  <c r="X3061" i="11"/>
  <c r="V3061" i="11"/>
  <c r="X3289" i="11"/>
  <c r="V3289" i="11"/>
  <c r="X3306" i="11"/>
  <c r="V3306" i="11"/>
  <c r="X3358" i="11"/>
  <c r="V3358" i="11"/>
  <c r="X3434" i="11"/>
  <c r="V3434" i="11"/>
  <c r="V3455" i="11"/>
  <c r="X3455" i="11"/>
  <c r="V3475" i="11"/>
  <c r="X3475" i="11"/>
  <c r="V3495" i="11"/>
  <c r="X3495" i="11"/>
  <c r="V3610" i="11"/>
  <c r="X3610" i="11"/>
  <c r="V2032" i="11"/>
  <c r="W2032" i="11" s="1"/>
  <c r="X2037" i="11"/>
  <c r="W2037" i="11" s="1"/>
  <c r="X2045" i="11"/>
  <c r="W2045" i="11" s="1"/>
  <c r="X2062" i="11"/>
  <c r="W2062" i="11" s="1"/>
  <c r="V2068" i="11"/>
  <c r="W2068" i="11" s="1"/>
  <c r="X2074" i="11"/>
  <c r="W2074" i="11" s="1"/>
  <c r="X2084" i="11"/>
  <c r="W2084" i="11" s="1"/>
  <c r="V2100" i="11"/>
  <c r="W2100" i="11" s="1"/>
  <c r="X2106" i="11"/>
  <c r="W2106" i="11" s="1"/>
  <c r="X2116" i="11"/>
  <c r="W2116" i="11" s="1"/>
  <c r="V2132" i="11"/>
  <c r="W2132" i="11" s="1"/>
  <c r="X2138" i="11"/>
  <c r="W2138" i="11" s="1"/>
  <c r="X2148" i="11"/>
  <c r="W2148" i="11" s="1"/>
  <c r="V2164" i="11"/>
  <c r="W2164" i="11" s="1"/>
  <c r="X2170" i="11"/>
  <c r="W2170" i="11" s="1"/>
  <c r="X2180" i="11"/>
  <c r="W2180" i="11" s="1"/>
  <c r="X2189" i="11"/>
  <c r="W2189" i="11" s="1"/>
  <c r="X2206" i="11"/>
  <c r="W2206" i="11" s="1"/>
  <c r="X2214" i="11"/>
  <c r="W2214" i="11" s="1"/>
  <c r="X2228" i="11"/>
  <c r="W2228" i="11" s="1"/>
  <c r="X2244" i="11"/>
  <c r="W2244" i="11" s="1"/>
  <c r="V2252" i="11"/>
  <c r="W2252" i="11" s="1"/>
  <c r="X2256" i="11"/>
  <c r="W2256" i="11" s="1"/>
  <c r="X2265" i="11"/>
  <c r="W2265" i="11" s="1"/>
  <c r="X2274" i="11"/>
  <c r="W2274" i="11" s="1"/>
  <c r="V2284" i="11"/>
  <c r="W2284" i="11" s="1"/>
  <c r="X2288" i="11"/>
  <c r="W2288" i="11" s="1"/>
  <c r="V2299" i="11"/>
  <c r="W2299" i="11" s="1"/>
  <c r="V2315" i="11"/>
  <c r="W2315" i="11" s="1"/>
  <c r="X2319" i="11"/>
  <c r="W2319" i="11" s="1"/>
  <c r="V2331" i="11"/>
  <c r="W2331" i="11" s="1"/>
  <c r="X2335" i="11"/>
  <c r="W2335" i="11" s="1"/>
  <c r="V2347" i="11"/>
  <c r="W2347" i="11" s="1"/>
  <c r="X2351" i="11"/>
  <c r="W2351" i="11" s="1"/>
  <c r="V2363" i="11"/>
  <c r="W2363" i="11" s="1"/>
  <c r="X2367" i="11"/>
  <c r="W2367" i="11" s="1"/>
  <c r="V2379" i="11"/>
  <c r="W2379" i="11" s="1"/>
  <c r="X2383" i="11"/>
  <c r="W2383" i="11" s="1"/>
  <c r="V2395" i="11"/>
  <c r="W2395" i="11" s="1"/>
  <c r="X2399" i="11"/>
  <c r="W2399" i="11" s="1"/>
  <c r="V2411" i="11"/>
  <c r="W2411" i="11" s="1"/>
  <c r="V2412" i="11"/>
  <c r="W2412" i="11" s="1"/>
  <c r="X2419" i="11"/>
  <c r="W2419" i="11" s="1"/>
  <c r="V2430" i="11"/>
  <c r="W2430" i="11" s="1"/>
  <c r="V2443" i="11"/>
  <c r="W2443" i="11" s="1"/>
  <c r="V2444" i="11"/>
  <c r="W2444" i="11" s="1"/>
  <c r="X2451" i="11"/>
  <c r="W2451" i="11" s="1"/>
  <c r="V2462" i="11"/>
  <c r="W2462" i="11" s="1"/>
  <c r="X2474" i="11"/>
  <c r="V2474" i="11"/>
  <c r="V2502" i="11"/>
  <c r="W2502" i="11" s="1"/>
  <c r="V2504" i="11"/>
  <c r="X2504" i="11"/>
  <c r="V2534" i="11"/>
  <c r="W2534" i="11" s="1"/>
  <c r="V2536" i="11"/>
  <c r="X2536" i="11"/>
  <c r="V2566" i="11"/>
  <c r="W2566" i="11" s="1"/>
  <c r="V2568" i="11"/>
  <c r="X2568" i="11"/>
  <c r="V2598" i="11"/>
  <c r="W2598" i="11" s="1"/>
  <c r="V2600" i="11"/>
  <c r="X2600" i="11"/>
  <c r="V2630" i="11"/>
  <c r="W2630" i="11" s="1"/>
  <c r="V2632" i="11"/>
  <c r="X2632" i="11"/>
  <c r="V2654" i="11"/>
  <c r="W2654" i="11" s="1"/>
  <c r="V2656" i="11"/>
  <c r="X2656" i="11"/>
  <c r="V2675" i="11"/>
  <c r="W2675" i="11" s="1"/>
  <c r="X2686" i="11"/>
  <c r="V2686" i="11"/>
  <c r="X2699" i="11"/>
  <c r="W2699" i="11" s="1"/>
  <c r="V2715" i="11"/>
  <c r="W2715" i="11" s="1"/>
  <c r="V2734" i="11"/>
  <c r="W2734" i="11" s="1"/>
  <c r="X2744" i="11"/>
  <c r="W2744" i="11" s="1"/>
  <c r="V2767" i="11"/>
  <c r="W2767" i="11" s="1"/>
  <c r="V2774" i="11"/>
  <c r="W2774" i="11" s="1"/>
  <c r="V2776" i="11"/>
  <c r="X2776" i="11"/>
  <c r="X2787" i="11"/>
  <c r="W2787" i="11" s="1"/>
  <c r="X2810" i="11"/>
  <c r="V2810" i="11"/>
  <c r="X2867" i="11"/>
  <c r="V2867" i="11"/>
  <c r="V2904" i="11"/>
  <c r="X2904" i="11"/>
  <c r="X2966" i="11"/>
  <c r="V2966" i="11"/>
  <c r="V2984" i="11"/>
  <c r="X2984" i="11"/>
  <c r="X2998" i="11"/>
  <c r="V2998" i="11"/>
  <c r="V3065" i="11"/>
  <c r="X3065" i="11"/>
  <c r="X3121" i="11"/>
  <c r="V3121" i="11"/>
  <c r="V3162" i="11"/>
  <c r="X3162" i="11"/>
  <c r="X3181" i="11"/>
  <c r="V3181" i="11"/>
  <c r="X3213" i="11"/>
  <c r="V3213" i="11"/>
  <c r="V3253" i="11"/>
  <c r="X3253" i="11"/>
  <c r="V3319" i="11"/>
  <c r="X3319" i="11"/>
  <c r="X3330" i="11"/>
  <c r="V3330" i="11"/>
  <c r="V3342" i="11"/>
  <c r="X3342" i="11"/>
  <c r="V3371" i="11"/>
  <c r="X3371" i="11"/>
  <c r="V3411" i="11"/>
  <c r="X3411" i="11"/>
  <c r="V3538" i="11"/>
  <c r="X3538" i="11"/>
  <c r="V3562" i="11"/>
  <c r="X3562" i="11"/>
  <c r="X3660" i="11"/>
  <c r="V3660" i="11"/>
  <c r="X3733" i="11"/>
  <c r="V3733" i="11"/>
  <c r="V3527" i="11"/>
  <c r="X3636" i="11"/>
  <c r="V3636" i="11"/>
  <c r="X3705" i="11"/>
  <c r="V3705" i="11"/>
  <c r="V3797" i="11"/>
  <c r="X3797" i="11"/>
  <c r="V3901" i="11"/>
  <c r="X3901" i="11"/>
  <c r="X3916" i="11"/>
  <c r="V3916" i="11"/>
  <c r="X4067" i="11"/>
  <c r="V4067" i="11"/>
  <c r="X4171" i="11"/>
  <c r="V4171" i="11"/>
  <c r="X3478" i="11"/>
  <c r="V3478" i="11"/>
  <c r="V3502" i="11"/>
  <c r="W3502" i="11" s="1"/>
  <c r="V3518" i="11"/>
  <c r="W3518" i="11" s="1"/>
  <c r="X3527" i="11"/>
  <c r="V3543" i="11"/>
  <c r="X3543" i="11"/>
  <c r="V3554" i="11"/>
  <c r="X3554" i="11"/>
  <c r="X3566" i="11"/>
  <c r="W3566" i="11" s="1"/>
  <c r="X3585" i="11"/>
  <c r="W3585" i="11" s="1"/>
  <c r="V3625" i="11"/>
  <c r="W3625" i="11" s="1"/>
  <c r="V3661" i="11"/>
  <c r="W3661" i="11" s="1"/>
  <c r="X3692" i="11"/>
  <c r="V3692" i="11"/>
  <c r="V3729" i="11"/>
  <c r="X3729" i="11"/>
  <c r="V3769" i="11"/>
  <c r="X3769" i="11"/>
  <c r="X3881" i="11"/>
  <c r="V3881" i="11"/>
  <c r="X4031" i="11"/>
  <c r="V4031" i="11"/>
  <c r="X4113" i="11"/>
  <c r="V4113" i="11"/>
  <c r="V4129" i="11"/>
  <c r="X4129" i="11"/>
  <c r="X4163" i="11"/>
  <c r="V4163" i="11"/>
  <c r="X4189" i="11"/>
  <c r="V4189" i="11"/>
  <c r="V4205" i="11"/>
  <c r="X4205" i="11"/>
  <c r="X2920" i="11"/>
  <c r="W2920" i="11" s="1"/>
  <c r="X2936" i="11"/>
  <c r="W2936" i="11" s="1"/>
  <c r="V2942" i="11"/>
  <c r="W2942" i="11" s="1"/>
  <c r="V2950" i="11"/>
  <c r="W2950" i="11" s="1"/>
  <c r="V2970" i="11"/>
  <c r="W2970" i="11" s="1"/>
  <c r="X2988" i="11"/>
  <c r="W2988" i="11" s="1"/>
  <c r="V3002" i="11"/>
  <c r="W3002" i="11" s="1"/>
  <c r="X3007" i="11"/>
  <c r="W3007" i="11" s="1"/>
  <c r="V3015" i="11"/>
  <c r="W3015" i="11" s="1"/>
  <c r="V3101" i="11"/>
  <c r="W3101" i="11" s="1"/>
  <c r="V3132" i="11"/>
  <c r="W3132" i="11" s="1"/>
  <c r="X3190" i="11"/>
  <c r="W3190" i="11" s="1"/>
  <c r="X3206" i="11"/>
  <c r="W3206" i="11" s="1"/>
  <c r="X3226" i="11"/>
  <c r="W3226" i="11" s="1"/>
  <c r="X3250" i="11"/>
  <c r="W3250" i="11" s="1"/>
  <c r="X3274" i="11"/>
  <c r="W3274" i="11" s="1"/>
  <c r="X3294" i="11"/>
  <c r="W3294" i="11" s="1"/>
  <c r="X3387" i="11"/>
  <c r="W3387" i="11" s="1"/>
  <c r="X3407" i="11"/>
  <c r="W3407" i="11" s="1"/>
  <c r="V3450" i="11"/>
  <c r="W3450" i="11" s="1"/>
  <c r="X3467" i="11"/>
  <c r="W3467" i="11" s="1"/>
  <c r="V3471" i="11"/>
  <c r="X3471" i="11"/>
  <c r="X3490" i="11"/>
  <c r="W3490" i="11" s="1"/>
  <c r="V3503" i="11"/>
  <c r="X3503" i="11"/>
  <c r="X3578" i="11"/>
  <c r="W3578" i="11" s="1"/>
  <c r="X3587" i="11"/>
  <c r="W3587" i="11" s="1"/>
  <c r="X3606" i="11"/>
  <c r="W3606" i="11" s="1"/>
  <c r="V3613" i="11"/>
  <c r="W3613" i="11" s="1"/>
  <c r="X3652" i="11"/>
  <c r="V3652" i="11"/>
  <c r="X3673" i="11"/>
  <c r="W3673" i="11" s="1"/>
  <c r="X3684" i="11"/>
  <c r="V3684" i="11"/>
  <c r="V3708" i="11"/>
  <c r="W3708" i="11" s="1"/>
  <c r="X3712" i="11"/>
  <c r="W3712" i="11" s="1"/>
  <c r="V3748" i="11"/>
  <c r="W3748" i="11" s="1"/>
  <c r="X3757" i="11"/>
  <c r="W3757" i="11" s="1"/>
  <c r="X3788" i="11"/>
  <c r="V3788" i="11"/>
  <c r="X3805" i="11"/>
  <c r="V3805" i="11"/>
  <c r="X3829" i="11"/>
  <c r="V3829" i="11"/>
  <c r="X3979" i="11"/>
  <c r="V3979" i="11"/>
  <c r="X4058" i="11"/>
  <c r="V4058" i="11"/>
  <c r="X4179" i="11"/>
  <c r="V4179" i="11"/>
  <c r="X4197" i="11"/>
  <c r="V4197" i="11"/>
  <c r="X3905" i="11"/>
  <c r="W3905" i="11" s="1"/>
  <c r="V4027" i="11"/>
  <c r="X4027" i="11"/>
  <c r="X4070" i="11"/>
  <c r="V4070" i="11"/>
  <c r="X4147" i="11"/>
  <c r="V4147" i="11"/>
  <c r="X4243" i="11"/>
  <c r="V4243" i="11"/>
  <c r="X4299" i="11"/>
  <c r="V4299" i="11"/>
  <c r="X4325" i="11"/>
  <c r="V4325" i="11"/>
  <c r="V4463" i="11"/>
  <c r="X4463" i="11"/>
  <c r="V4489" i="11"/>
  <c r="X4489" i="11"/>
  <c r="X4636" i="11"/>
  <c r="V4636" i="11"/>
  <c r="X4660" i="11"/>
  <c r="V4660" i="11"/>
  <c r="V4897" i="11"/>
  <c r="X4897" i="11"/>
  <c r="V5002" i="11"/>
  <c r="X5002" i="11"/>
  <c r="X4086" i="11"/>
  <c r="V4086" i="11"/>
  <c r="X4115" i="11"/>
  <c r="V4115" i="11"/>
  <c r="X4257" i="11"/>
  <c r="V4257" i="11"/>
  <c r="X4269" i="11"/>
  <c r="V4269" i="11"/>
  <c r="X4315" i="11"/>
  <c r="V4315" i="11"/>
  <c r="V4363" i="11"/>
  <c r="X4363" i="11"/>
  <c r="V4450" i="11"/>
  <c r="X4450" i="11"/>
  <c r="X4551" i="11"/>
  <c r="V4551" i="11"/>
  <c r="X4628" i="11"/>
  <c r="V4628" i="11"/>
  <c r="V4744" i="11"/>
  <c r="X4744" i="11"/>
  <c r="V4772" i="11"/>
  <c r="X4772" i="11"/>
  <c r="V3812" i="11"/>
  <c r="W3812" i="11" s="1"/>
  <c r="V3816" i="11"/>
  <c r="W3816" i="11" s="1"/>
  <c r="X3940" i="11"/>
  <c r="V3940" i="11"/>
  <c r="V3957" i="11"/>
  <c r="W3957" i="11" s="1"/>
  <c r="X3987" i="11"/>
  <c r="W3987" i="11" s="1"/>
  <c r="V4022" i="11"/>
  <c r="W4022" i="11" s="1"/>
  <c r="X4023" i="11"/>
  <c r="V4023" i="11"/>
  <c r="V4050" i="11"/>
  <c r="W4050" i="11" s="1"/>
  <c r="X4051" i="11"/>
  <c r="V4051" i="11"/>
  <c r="X4063" i="11"/>
  <c r="W4063" i="11" s="1"/>
  <c r="V4133" i="11"/>
  <c r="W4133" i="11" s="1"/>
  <c r="X4141" i="11"/>
  <c r="W4141" i="11" s="1"/>
  <c r="V4185" i="11"/>
  <c r="W4185" i="11" s="1"/>
  <c r="X4193" i="11"/>
  <c r="W4193" i="11" s="1"/>
  <c r="X4211" i="11"/>
  <c r="V4211" i="11"/>
  <c r="X4333" i="11"/>
  <c r="V4333" i="11"/>
  <c r="V4389" i="11"/>
  <c r="X4389" i="11"/>
  <c r="X4480" i="11"/>
  <c r="V4480" i="11"/>
  <c r="V4535" i="11"/>
  <c r="X4535" i="11"/>
  <c r="X4573" i="11"/>
  <c r="V4573" i="11"/>
  <c r="V4595" i="11"/>
  <c r="X4595" i="11"/>
  <c r="V4712" i="11"/>
  <c r="X4712" i="11"/>
  <c r="X4730" i="11"/>
  <c r="V4730" i="11"/>
  <c r="X4924" i="11"/>
  <c r="V4924" i="11"/>
  <c r="V4940" i="11"/>
  <c r="X4940" i="11"/>
  <c r="X4283" i="11"/>
  <c r="V4283" i="11"/>
  <c r="V4379" i="11"/>
  <c r="X4379" i="11"/>
  <c r="V4421" i="11"/>
  <c r="X4421" i="11"/>
  <c r="X4455" i="11"/>
  <c r="V4455" i="11"/>
  <c r="V4482" i="11"/>
  <c r="X4482" i="11"/>
  <c r="V4567" i="11"/>
  <c r="X4567" i="11"/>
  <c r="V4732" i="11"/>
  <c r="X4732" i="11"/>
  <c r="V4776" i="11"/>
  <c r="X4776" i="11"/>
  <c r="X4817" i="11"/>
  <c r="V4817" i="11"/>
  <c r="X4837" i="11"/>
  <c r="V4837" i="11"/>
  <c r="X4944" i="11"/>
  <c r="V4944" i="11"/>
  <c r="X4976" i="11"/>
  <c r="V4976" i="11"/>
  <c r="V4513" i="11"/>
  <c r="X4513" i="11"/>
  <c r="V4553" i="11"/>
  <c r="X4553" i="11"/>
  <c r="X4589" i="11"/>
  <c r="V4589" i="11"/>
  <c r="X4612" i="11"/>
  <c r="V4612" i="11"/>
  <c r="X4644" i="11"/>
  <c r="V4644" i="11"/>
  <c r="V4847" i="11"/>
  <c r="W4847" i="11" s="1"/>
  <c r="X4849" i="11"/>
  <c r="V4849" i="11"/>
  <c r="X4869" i="11"/>
  <c r="V4869" i="11"/>
  <c r="X4902" i="11"/>
  <c r="W4902" i="11" s="1"/>
  <c r="X4904" i="11"/>
  <c r="V4904" i="11"/>
  <c r="X4962" i="11"/>
  <c r="W4962" i="11" s="1"/>
  <c r="V4966" i="11"/>
  <c r="X4966" i="11"/>
  <c r="V4992" i="11"/>
  <c r="W4992" i="11" s="1"/>
  <c r="V4227" i="11"/>
  <c r="W4227" i="11" s="1"/>
  <c r="V4259" i="11"/>
  <c r="W4259" i="11" s="1"/>
  <c r="V4321" i="11"/>
  <c r="W4321" i="11" s="1"/>
  <c r="V4357" i="11"/>
  <c r="X4357" i="11"/>
  <c r="V4397" i="11"/>
  <c r="W4397" i="11" s="1"/>
  <c r="X4427" i="11"/>
  <c r="W4427" i="11" s="1"/>
  <c r="V4470" i="11"/>
  <c r="W4470" i="11" s="1"/>
  <c r="V4545" i="11"/>
  <c r="X4545" i="11"/>
  <c r="V4579" i="11"/>
  <c r="X4579" i="11"/>
  <c r="X4599" i="11"/>
  <c r="W4599" i="11" s="1"/>
  <c r="V4601" i="11"/>
  <c r="X4601" i="11"/>
  <c r="X4624" i="11"/>
  <c r="V4624" i="11"/>
  <c r="X4656" i="11"/>
  <c r="V4656" i="11"/>
  <c r="V4680" i="11"/>
  <c r="X4680" i="11"/>
  <c r="X4722" i="11"/>
  <c r="V4722" i="11"/>
  <c r="X4796" i="11"/>
  <c r="W4796" i="11" s="1"/>
  <c r="X4798" i="11"/>
  <c r="V4798" i="11"/>
  <c r="X4823" i="11"/>
  <c r="V4823" i="11"/>
  <c r="V4841" i="11"/>
  <c r="W4841" i="11" s="1"/>
  <c r="V4861" i="11"/>
  <c r="W4861" i="11" s="1"/>
  <c r="X4881" i="11"/>
  <c r="V4881" i="11"/>
  <c r="V4952" i="11"/>
  <c r="W4952" i="11" s="1"/>
  <c r="X4982" i="11"/>
  <c r="W4982" i="11" s="1"/>
  <c r="V39" i="11"/>
  <c r="W39" i="11" s="1"/>
  <c r="V42" i="11"/>
  <c r="W42" i="11" s="1"/>
  <c r="X44" i="11"/>
  <c r="W44" i="11" s="1"/>
  <c r="X47" i="11"/>
  <c r="W47" i="11" s="1"/>
  <c r="V55" i="11"/>
  <c r="W55" i="11" s="1"/>
  <c r="V58" i="11"/>
  <c r="W58" i="11" s="1"/>
  <c r="X60" i="11"/>
  <c r="W60" i="11" s="1"/>
  <c r="X63" i="11"/>
  <c r="W63" i="11" s="1"/>
  <c r="V71" i="11"/>
  <c r="W71" i="11" s="1"/>
  <c r="V74" i="11"/>
  <c r="W74" i="11" s="1"/>
  <c r="X76" i="11"/>
  <c r="W76" i="11" s="1"/>
  <c r="X79" i="11"/>
  <c r="W79" i="11" s="1"/>
  <c r="V87" i="11"/>
  <c r="W87" i="11" s="1"/>
  <c r="V90" i="11"/>
  <c r="W90" i="11" s="1"/>
  <c r="X92" i="11"/>
  <c r="W92" i="11" s="1"/>
  <c r="X95" i="11"/>
  <c r="W95" i="11" s="1"/>
  <c r="V103" i="11"/>
  <c r="W103" i="11" s="1"/>
  <c r="V106" i="11"/>
  <c r="W106" i="11" s="1"/>
  <c r="X108" i="11"/>
  <c r="W108" i="11" s="1"/>
  <c r="X111" i="11"/>
  <c r="W111" i="11" s="1"/>
  <c r="V119" i="11"/>
  <c r="W119" i="11" s="1"/>
  <c r="V122" i="11"/>
  <c r="W122" i="11" s="1"/>
  <c r="X124" i="11"/>
  <c r="W124" i="11" s="1"/>
  <c r="X127" i="11"/>
  <c r="W127" i="11" s="1"/>
  <c r="V135" i="11"/>
  <c r="W135" i="11" s="1"/>
  <c r="V138" i="11"/>
  <c r="W138" i="11" s="1"/>
  <c r="X140" i="11"/>
  <c r="W140" i="11" s="1"/>
  <c r="X143" i="11"/>
  <c r="W143" i="11" s="1"/>
  <c r="V151" i="11"/>
  <c r="W151" i="11" s="1"/>
  <c r="V154" i="11"/>
  <c r="W154" i="11" s="1"/>
  <c r="X156" i="11"/>
  <c r="W156" i="11" s="1"/>
  <c r="X159" i="11"/>
  <c r="W159" i="11" s="1"/>
  <c r="V167" i="11"/>
  <c r="W167" i="11" s="1"/>
  <c r="V170" i="11"/>
  <c r="W170" i="11" s="1"/>
  <c r="X172" i="11"/>
  <c r="W172" i="11" s="1"/>
  <c r="X175" i="11"/>
  <c r="W175" i="11" s="1"/>
  <c r="V183" i="11"/>
  <c r="W183" i="11" s="1"/>
  <c r="V186" i="11"/>
  <c r="W186" i="11" s="1"/>
  <c r="X188" i="11"/>
  <c r="W188" i="11" s="1"/>
  <c r="X191" i="11"/>
  <c r="W191" i="11" s="1"/>
  <c r="V199" i="11"/>
  <c r="W199" i="11" s="1"/>
  <c r="V202" i="11"/>
  <c r="W202" i="11" s="1"/>
  <c r="X204" i="11"/>
  <c r="W204" i="11" s="1"/>
  <c r="X207" i="11"/>
  <c r="W207" i="11" s="1"/>
  <c r="V215" i="11"/>
  <c r="W215" i="11" s="1"/>
  <c r="V218" i="11"/>
  <c r="W218" i="11" s="1"/>
  <c r="X220" i="11"/>
  <c r="W220" i="11" s="1"/>
  <c r="X223" i="11"/>
  <c r="W223" i="11" s="1"/>
  <c r="V231" i="11"/>
  <c r="W231" i="11" s="1"/>
  <c r="V234" i="11"/>
  <c r="W234" i="11" s="1"/>
  <c r="X236" i="11"/>
  <c r="W236" i="11" s="1"/>
  <c r="X239" i="11"/>
  <c r="W239" i="11" s="1"/>
  <c r="V247" i="11"/>
  <c r="W247" i="11" s="1"/>
  <c r="V250" i="11"/>
  <c r="W250" i="11" s="1"/>
  <c r="X252" i="11"/>
  <c r="W252" i="11" s="1"/>
  <c r="X255" i="11"/>
  <c r="W255" i="11" s="1"/>
  <c r="V263" i="11"/>
  <c r="W263" i="11" s="1"/>
  <c r="V266" i="11"/>
  <c r="W266" i="11" s="1"/>
  <c r="X268" i="11"/>
  <c r="W268" i="11" s="1"/>
  <c r="X271" i="11"/>
  <c r="W271" i="11" s="1"/>
  <c r="V279" i="11"/>
  <c r="W279" i="11" s="1"/>
  <c r="V282" i="11"/>
  <c r="W282" i="11" s="1"/>
  <c r="X284" i="11"/>
  <c r="W284" i="11" s="1"/>
  <c r="X287" i="11"/>
  <c r="W287" i="11" s="1"/>
  <c r="V295" i="11"/>
  <c r="W295" i="11" s="1"/>
  <c r="V298" i="11"/>
  <c r="W298" i="11" s="1"/>
  <c r="X300" i="11"/>
  <c r="W300" i="11" s="1"/>
  <c r="X303" i="11"/>
  <c r="W303" i="11" s="1"/>
  <c r="V311" i="11"/>
  <c r="W311" i="11" s="1"/>
  <c r="V314" i="11"/>
  <c r="W314" i="11" s="1"/>
  <c r="X316" i="11"/>
  <c r="W316" i="11" s="1"/>
  <c r="X319" i="11"/>
  <c r="W319" i="11" s="1"/>
  <c r="V327" i="11"/>
  <c r="W327" i="11" s="1"/>
  <c r="V330" i="11"/>
  <c r="W330" i="11" s="1"/>
  <c r="X332" i="11"/>
  <c r="W332" i="11" s="1"/>
  <c r="X335" i="11"/>
  <c r="W335" i="11" s="1"/>
  <c r="V343" i="11"/>
  <c r="W343" i="11" s="1"/>
  <c r="V346" i="11"/>
  <c r="W346" i="11" s="1"/>
  <c r="X348" i="11"/>
  <c r="W348" i="11" s="1"/>
  <c r="X351" i="11"/>
  <c r="W351" i="11" s="1"/>
  <c r="V359" i="11"/>
  <c r="W359" i="11" s="1"/>
  <c r="V362" i="11"/>
  <c r="W362" i="11" s="1"/>
  <c r="X364" i="11"/>
  <c r="W364" i="11" s="1"/>
  <c r="X367" i="11"/>
  <c r="W367" i="11" s="1"/>
  <c r="V375" i="11"/>
  <c r="W375" i="11" s="1"/>
  <c r="V378" i="11"/>
  <c r="W378" i="11" s="1"/>
  <c r="X380" i="11"/>
  <c r="W380" i="11" s="1"/>
  <c r="V391" i="11"/>
  <c r="W391" i="11" s="1"/>
  <c r="V394" i="11"/>
  <c r="W394" i="11" s="1"/>
  <c r="V398" i="11"/>
  <c r="W398" i="11" s="1"/>
  <c r="V407" i="11"/>
  <c r="W407" i="11" s="1"/>
  <c r="V411" i="11"/>
  <c r="W411" i="11" s="1"/>
  <c r="V436" i="11"/>
  <c r="X436" i="11"/>
  <c r="X444" i="11"/>
  <c r="W444" i="11" s="1"/>
  <c r="X448" i="11"/>
  <c r="W448" i="11" s="1"/>
  <c r="X450" i="11"/>
  <c r="V450" i="11"/>
  <c r="X462" i="11"/>
  <c r="V462" i="11"/>
  <c r="X475" i="11"/>
  <c r="V475" i="11"/>
  <c r="V363" i="11"/>
  <c r="W363" i="11" s="1"/>
  <c r="V366" i="11"/>
  <c r="W366" i="11" s="1"/>
  <c r="V379" i="11"/>
  <c r="W379" i="11" s="1"/>
  <c r="V382" i="11"/>
  <c r="W382" i="11" s="1"/>
  <c r="X384" i="11"/>
  <c r="W384" i="11" s="1"/>
  <c r="V395" i="11"/>
  <c r="X415" i="11"/>
  <c r="W415" i="11" s="1"/>
  <c r="V420" i="11"/>
  <c r="X420" i="11"/>
  <c r="X428" i="11"/>
  <c r="W428" i="11" s="1"/>
  <c r="X432" i="11"/>
  <c r="W432" i="11" s="1"/>
  <c r="X434" i="11"/>
  <c r="V434" i="11"/>
  <c r="V442" i="11"/>
  <c r="W442" i="11" s="1"/>
  <c r="V446" i="11"/>
  <c r="W446" i="11" s="1"/>
  <c r="V464" i="11"/>
  <c r="X464" i="11"/>
  <c r="X478" i="11"/>
  <c r="V478" i="11"/>
  <c r="V34" i="11"/>
  <c r="W34" i="11" s="1"/>
  <c r="X36" i="11"/>
  <c r="W36" i="11" s="1"/>
  <c r="V50" i="11"/>
  <c r="W50" i="11" s="1"/>
  <c r="X52" i="11"/>
  <c r="W52" i="11" s="1"/>
  <c r="V66" i="11"/>
  <c r="W66" i="11" s="1"/>
  <c r="X68" i="11"/>
  <c r="W68" i="11" s="1"/>
  <c r="V82" i="11"/>
  <c r="W82" i="11" s="1"/>
  <c r="X84" i="11"/>
  <c r="W84" i="11" s="1"/>
  <c r="V98" i="11"/>
  <c r="W98" i="11" s="1"/>
  <c r="X100" i="11"/>
  <c r="W100" i="11" s="1"/>
  <c r="V114" i="11"/>
  <c r="W114" i="11" s="1"/>
  <c r="X116" i="11"/>
  <c r="W116" i="11" s="1"/>
  <c r="V130" i="11"/>
  <c r="W130" i="11" s="1"/>
  <c r="X132" i="11"/>
  <c r="W132" i="11" s="1"/>
  <c r="V146" i="11"/>
  <c r="W146" i="11" s="1"/>
  <c r="X148" i="11"/>
  <c r="W148" i="11" s="1"/>
  <c r="V162" i="11"/>
  <c r="W162" i="11" s="1"/>
  <c r="X164" i="11"/>
  <c r="W164" i="11" s="1"/>
  <c r="V178" i="11"/>
  <c r="W178" i="11" s="1"/>
  <c r="X180" i="11"/>
  <c r="W180" i="11" s="1"/>
  <c r="V194" i="11"/>
  <c r="W194" i="11" s="1"/>
  <c r="X196" i="11"/>
  <c r="W196" i="11" s="1"/>
  <c r="V210" i="11"/>
  <c r="W210" i="11" s="1"/>
  <c r="X212" i="11"/>
  <c r="W212" i="11" s="1"/>
  <c r="V226" i="11"/>
  <c r="W226" i="11" s="1"/>
  <c r="X228" i="11"/>
  <c r="W228" i="11" s="1"/>
  <c r="V242" i="11"/>
  <c r="W242" i="11" s="1"/>
  <c r="X244" i="11"/>
  <c r="W244" i="11" s="1"/>
  <c r="V258" i="11"/>
  <c r="W258" i="11" s="1"/>
  <c r="X260" i="11"/>
  <c r="W260" i="11" s="1"/>
  <c r="V274" i="11"/>
  <c r="W274" i="11" s="1"/>
  <c r="X276" i="11"/>
  <c r="W276" i="11" s="1"/>
  <c r="V290" i="11"/>
  <c r="W290" i="11" s="1"/>
  <c r="X292" i="11"/>
  <c r="W292" i="11" s="1"/>
  <c r="V306" i="11"/>
  <c r="W306" i="11" s="1"/>
  <c r="X308" i="11"/>
  <c r="W308" i="11" s="1"/>
  <c r="V322" i="11"/>
  <c r="W322" i="11" s="1"/>
  <c r="X324" i="11"/>
  <c r="W324" i="11" s="1"/>
  <c r="V338" i="11"/>
  <c r="W338" i="11" s="1"/>
  <c r="X340" i="11"/>
  <c r="W340" i="11" s="1"/>
  <c r="V354" i="11"/>
  <c r="W354" i="11" s="1"/>
  <c r="X356" i="11"/>
  <c r="W356" i="11" s="1"/>
  <c r="V370" i="11"/>
  <c r="W370" i="11" s="1"/>
  <c r="X372" i="11"/>
  <c r="W372" i="11" s="1"/>
  <c r="V386" i="11"/>
  <c r="W386" i="11" s="1"/>
  <c r="X388" i="11"/>
  <c r="W388" i="11" s="1"/>
  <c r="X395" i="11"/>
  <c r="X399" i="11"/>
  <c r="W399" i="11" s="1"/>
  <c r="V404" i="11"/>
  <c r="X404" i="11"/>
  <c r="X412" i="11"/>
  <c r="W412" i="11" s="1"/>
  <c r="X416" i="11"/>
  <c r="W416" i="11" s="1"/>
  <c r="X418" i="11"/>
  <c r="V418" i="11"/>
  <c r="V426" i="11"/>
  <c r="W426" i="11" s="1"/>
  <c r="V430" i="11"/>
  <c r="W430" i="11" s="1"/>
  <c r="V439" i="11"/>
  <c r="W439" i="11" s="1"/>
  <c r="V443" i="11"/>
  <c r="W443" i="11" s="1"/>
  <c r="V480" i="11"/>
  <c r="X480" i="11"/>
  <c r="X402" i="11"/>
  <c r="V402" i="11"/>
  <c r="X459" i="11"/>
  <c r="V459" i="11"/>
  <c r="V491" i="11"/>
  <c r="W491" i="11" s="1"/>
  <c r="V494" i="11"/>
  <c r="W494" i="11" s="1"/>
  <c r="X496" i="11"/>
  <c r="W496" i="11" s="1"/>
  <c r="V507" i="11"/>
  <c r="W507" i="11" s="1"/>
  <c r="V510" i="11"/>
  <c r="W510" i="11" s="1"/>
  <c r="X512" i="11"/>
  <c r="W512" i="11" s="1"/>
  <c r="V523" i="11"/>
  <c r="W523" i="11" s="1"/>
  <c r="V526" i="11"/>
  <c r="W526" i="11" s="1"/>
  <c r="X528" i="11"/>
  <c r="W528" i="11" s="1"/>
  <c r="V539" i="11"/>
  <c r="W539" i="11" s="1"/>
  <c r="V542" i="11"/>
  <c r="W542" i="11" s="1"/>
  <c r="X544" i="11"/>
  <c r="W544" i="11" s="1"/>
  <c r="V555" i="11"/>
  <c r="W555" i="11" s="1"/>
  <c r="V558" i="11"/>
  <c r="W558" i="11" s="1"/>
  <c r="X560" i="11"/>
  <c r="W560" i="11" s="1"/>
  <c r="V571" i="11"/>
  <c r="W571" i="11" s="1"/>
  <c r="V574" i="11"/>
  <c r="W574" i="11" s="1"/>
  <c r="X576" i="11"/>
  <c r="W576" i="11" s="1"/>
  <c r="V587" i="11"/>
  <c r="W587" i="11" s="1"/>
  <c r="V590" i="11"/>
  <c r="W590" i="11" s="1"/>
  <c r="X592" i="11"/>
  <c r="W592" i="11" s="1"/>
  <c r="V603" i="11"/>
  <c r="W603" i="11" s="1"/>
  <c r="V606" i="11"/>
  <c r="W606" i="11" s="1"/>
  <c r="X608" i="11"/>
  <c r="W608" i="11" s="1"/>
  <c r="V619" i="11"/>
  <c r="W619" i="11" s="1"/>
  <c r="V622" i="11"/>
  <c r="W622" i="11" s="1"/>
  <c r="X624" i="11"/>
  <c r="W624" i="11" s="1"/>
  <c r="V635" i="11"/>
  <c r="W635" i="11" s="1"/>
  <c r="V638" i="11"/>
  <c r="W638" i="11" s="1"/>
  <c r="X640" i="11"/>
  <c r="W640" i="11" s="1"/>
  <c r="V651" i="11"/>
  <c r="W651" i="11" s="1"/>
  <c r="V654" i="11"/>
  <c r="W654" i="11" s="1"/>
  <c r="X656" i="11"/>
  <c r="W656" i="11" s="1"/>
  <c r="V667" i="11"/>
  <c r="W667" i="11" s="1"/>
  <c r="V670" i="11"/>
  <c r="W670" i="11" s="1"/>
  <c r="X672" i="11"/>
  <c r="W672" i="11" s="1"/>
  <c r="V683" i="11"/>
  <c r="W683" i="11" s="1"/>
  <c r="V686" i="11"/>
  <c r="W686" i="11" s="1"/>
  <c r="X688" i="11"/>
  <c r="W688" i="11" s="1"/>
  <c r="V699" i="11"/>
  <c r="W699" i="11" s="1"/>
  <c r="V702" i="11"/>
  <c r="W702" i="11" s="1"/>
  <c r="X704" i="11"/>
  <c r="W704" i="11" s="1"/>
  <c r="V715" i="11"/>
  <c r="W715" i="11" s="1"/>
  <c r="V718" i="11"/>
  <c r="W718" i="11" s="1"/>
  <c r="V731" i="11"/>
  <c r="W731" i="11" s="1"/>
  <c r="X821" i="11"/>
  <c r="W821" i="11" s="1"/>
  <c r="X833" i="11"/>
  <c r="W833" i="11" s="1"/>
  <c r="V834" i="11"/>
  <c r="X834" i="11"/>
  <c r="V855" i="11"/>
  <c r="W855" i="11" s="1"/>
  <c r="V859" i="11"/>
  <c r="W859" i="11" s="1"/>
  <c r="X866" i="11"/>
  <c r="W866" i="11" s="1"/>
  <c r="X868" i="11"/>
  <c r="X452" i="11"/>
  <c r="W452" i="11" s="1"/>
  <c r="V466" i="11"/>
  <c r="W466" i="11" s="1"/>
  <c r="X468" i="11"/>
  <c r="W468" i="11" s="1"/>
  <c r="V482" i="11"/>
  <c r="W482" i="11" s="1"/>
  <c r="X484" i="11"/>
  <c r="W484" i="11" s="1"/>
  <c r="V495" i="11"/>
  <c r="W495" i="11" s="1"/>
  <c r="V498" i="11"/>
  <c r="W498" i="11" s="1"/>
  <c r="X500" i="11"/>
  <c r="W500" i="11" s="1"/>
  <c r="V511" i="11"/>
  <c r="W511" i="11" s="1"/>
  <c r="V514" i="11"/>
  <c r="W514" i="11" s="1"/>
  <c r="X516" i="11"/>
  <c r="W516" i="11" s="1"/>
  <c r="V527" i="11"/>
  <c r="W527" i="11" s="1"/>
  <c r="V530" i="11"/>
  <c r="W530" i="11" s="1"/>
  <c r="X532" i="11"/>
  <c r="W532" i="11" s="1"/>
  <c r="V546" i="11"/>
  <c r="W546" i="11" s="1"/>
  <c r="X548" i="11"/>
  <c r="W548" i="11" s="1"/>
  <c r="V562" i="11"/>
  <c r="W562" i="11" s="1"/>
  <c r="X564" i="11"/>
  <c r="W564" i="11" s="1"/>
  <c r="V578" i="11"/>
  <c r="W578" i="11" s="1"/>
  <c r="X580" i="11"/>
  <c r="W580" i="11" s="1"/>
  <c r="V594" i="11"/>
  <c r="W594" i="11" s="1"/>
  <c r="X596" i="11"/>
  <c r="W596" i="11" s="1"/>
  <c r="V610" i="11"/>
  <c r="W610" i="11" s="1"/>
  <c r="X612" i="11"/>
  <c r="W612" i="11" s="1"/>
  <c r="V626" i="11"/>
  <c r="W626" i="11" s="1"/>
  <c r="X628" i="11"/>
  <c r="W628" i="11" s="1"/>
  <c r="V642" i="11"/>
  <c r="W642" i="11" s="1"/>
  <c r="X644" i="11"/>
  <c r="W644" i="11" s="1"/>
  <c r="V655" i="11"/>
  <c r="W655" i="11" s="1"/>
  <c r="V658" i="11"/>
  <c r="W658" i="11" s="1"/>
  <c r="X660" i="11"/>
  <c r="W660" i="11" s="1"/>
  <c r="V671" i="11"/>
  <c r="W671" i="11" s="1"/>
  <c r="V674" i="11"/>
  <c r="W674" i="11" s="1"/>
  <c r="X676" i="11"/>
  <c r="W676" i="11" s="1"/>
  <c r="V687" i="11"/>
  <c r="W687" i="11" s="1"/>
  <c r="V690" i="11"/>
  <c r="W690" i="11" s="1"/>
  <c r="X692" i="11"/>
  <c r="W692" i="11" s="1"/>
  <c r="V703" i="11"/>
  <c r="W703" i="11" s="1"/>
  <c r="V706" i="11"/>
  <c r="W706" i="11" s="1"/>
  <c r="X708" i="11"/>
  <c r="W708" i="11" s="1"/>
  <c r="V719" i="11"/>
  <c r="W719" i="11" s="1"/>
  <c r="V722" i="11"/>
  <c r="W722" i="11" s="1"/>
  <c r="X724" i="11"/>
  <c r="W724" i="11" s="1"/>
  <c r="V735" i="11"/>
  <c r="W735" i="11" s="1"/>
  <c r="V739" i="11"/>
  <c r="W739" i="11" s="1"/>
  <c r="V743" i="11"/>
  <c r="W743" i="11" s="1"/>
  <c r="V747" i="11"/>
  <c r="W747" i="11" s="1"/>
  <c r="V751" i="11"/>
  <c r="W751" i="11" s="1"/>
  <c r="V755" i="11"/>
  <c r="W755" i="11" s="1"/>
  <c r="V759" i="11"/>
  <c r="W759" i="11" s="1"/>
  <c r="V763" i="11"/>
  <c r="W763" i="11" s="1"/>
  <c r="V767" i="11"/>
  <c r="W767" i="11" s="1"/>
  <c r="V771" i="11"/>
  <c r="W771" i="11" s="1"/>
  <c r="V775" i="11"/>
  <c r="W775" i="11" s="1"/>
  <c r="V779" i="11"/>
  <c r="W779" i="11" s="1"/>
  <c r="V783" i="11"/>
  <c r="W783" i="11" s="1"/>
  <c r="V787" i="11"/>
  <c r="W787" i="11" s="1"/>
  <c r="V791" i="11"/>
  <c r="W791" i="11" s="1"/>
  <c r="V795" i="11"/>
  <c r="W795" i="11" s="1"/>
  <c r="V799" i="11"/>
  <c r="W799" i="11" s="1"/>
  <c r="V803" i="11"/>
  <c r="W803" i="11" s="1"/>
  <c r="V807" i="11"/>
  <c r="W807" i="11" s="1"/>
  <c r="X813" i="11"/>
  <c r="W813" i="11" s="1"/>
  <c r="V820" i="11"/>
  <c r="W820" i="11" s="1"/>
  <c r="V832" i="11"/>
  <c r="W832" i="11" s="1"/>
  <c r="V852" i="11"/>
  <c r="W852" i="11" s="1"/>
  <c r="X856" i="11"/>
  <c r="V856" i="11"/>
  <c r="V864" i="11"/>
  <c r="W864" i="11" s="1"/>
  <c r="V868" i="11"/>
  <c r="V877" i="11"/>
  <c r="W877" i="11" s="1"/>
  <c r="V881" i="11"/>
  <c r="W881" i="11" s="1"/>
  <c r="V897" i="11"/>
  <c r="W897" i="11" s="1"/>
  <c r="V909" i="11"/>
  <c r="W909" i="11" s="1"/>
  <c r="V824" i="11"/>
  <c r="W824" i="11" s="1"/>
  <c r="X830" i="11"/>
  <c r="W830" i="11" s="1"/>
  <c r="V837" i="11"/>
  <c r="W837" i="11" s="1"/>
  <c r="V849" i="11"/>
  <c r="W849" i="11" s="1"/>
  <c r="V862" i="11"/>
  <c r="X862" i="11"/>
  <c r="X865" i="11"/>
  <c r="W865" i="11" s="1"/>
  <c r="V889" i="11"/>
  <c r="W889" i="11" s="1"/>
  <c r="V905" i="11"/>
  <c r="W905" i="11" s="1"/>
  <c r="X1576" i="11"/>
  <c r="W1576" i="11" s="1"/>
  <c r="X1580" i="11"/>
  <c r="W1580" i="11" s="1"/>
  <c r="X1590" i="11"/>
  <c r="W1590" i="11" s="1"/>
  <c r="X1613" i="11"/>
  <c r="W1613" i="11" s="1"/>
  <c r="X1616" i="11"/>
  <c r="W1616" i="11" s="1"/>
  <c r="X1620" i="11"/>
  <c r="W1620" i="11" s="1"/>
  <c r="X1640" i="11"/>
  <c r="W1640" i="11" s="1"/>
  <c r="X1644" i="11"/>
  <c r="W1644" i="11" s="1"/>
  <c r="X1654" i="11"/>
  <c r="W1654" i="11" s="1"/>
  <c r="X1677" i="11"/>
  <c r="W1677" i="11" s="1"/>
  <c r="X1680" i="11"/>
  <c r="W1680" i="11" s="1"/>
  <c r="X1684" i="11"/>
  <c r="W1684" i="11" s="1"/>
  <c r="X1704" i="11"/>
  <c r="W1704" i="11" s="1"/>
  <c r="X1720" i="11"/>
  <c r="W1720" i="11" s="1"/>
  <c r="X1736" i="11"/>
  <c r="W1736" i="11" s="1"/>
  <c r="X1752" i="11"/>
  <c r="W1752" i="11" s="1"/>
  <c r="X1768" i="11"/>
  <c r="W1768" i="11" s="1"/>
  <c r="X1784" i="11"/>
  <c r="W1784" i="11" s="1"/>
  <c r="X1800" i="11"/>
  <c r="W1800" i="11" s="1"/>
  <c r="X1816" i="11"/>
  <c r="W1816" i="11" s="1"/>
  <c r="X1832" i="11"/>
  <c r="W1832" i="11" s="1"/>
  <c r="X1848" i="11"/>
  <c r="W1848" i="11" s="1"/>
  <c r="X1864" i="11"/>
  <c r="W1864" i="11" s="1"/>
  <c r="X1880" i="11"/>
  <c r="W1880" i="11" s="1"/>
  <c r="X1896" i="11"/>
  <c r="W1896" i="11" s="1"/>
  <c r="X1912" i="11"/>
  <c r="W1912" i="11" s="1"/>
  <c r="X1928" i="11"/>
  <c r="W1928" i="11" s="1"/>
  <c r="X1944" i="11"/>
  <c r="W1944" i="11" s="1"/>
  <c r="X1960" i="11"/>
  <c r="W1960" i="11" s="1"/>
  <c r="X1976" i="11"/>
  <c r="W1976" i="11" s="1"/>
  <c r="X1980" i="11"/>
  <c r="W1980" i="11" s="1"/>
  <c r="X1990" i="11"/>
  <c r="W1990" i="11" s="1"/>
  <c r="X1994" i="11"/>
  <c r="W1994" i="11" s="1"/>
  <c r="X1997" i="11"/>
  <c r="W1997" i="11" s="1"/>
  <c r="X2001" i="11"/>
  <c r="W2001" i="11" s="1"/>
  <c r="X2008" i="11"/>
  <c r="W2008" i="11" s="1"/>
  <c r="X2012" i="11"/>
  <c r="W2012" i="11" s="1"/>
  <c r="X2022" i="11"/>
  <c r="W2022" i="11" s="1"/>
  <c r="X2026" i="11"/>
  <c r="W2026" i="11" s="1"/>
  <c r="X2029" i="11"/>
  <c r="W2029" i="11" s="1"/>
  <c r="X2040" i="11"/>
  <c r="W2040" i="11" s="1"/>
  <c r="X2044" i="11"/>
  <c r="W2044" i="11" s="1"/>
  <c r="X2054" i="11"/>
  <c r="W2054" i="11" s="1"/>
  <c r="X2058" i="11"/>
  <c r="W2058" i="11" s="1"/>
  <c r="X2061" i="11"/>
  <c r="W2061" i="11" s="1"/>
  <c r="X2072" i="11"/>
  <c r="W2072" i="11" s="1"/>
  <c r="X2076" i="11"/>
  <c r="W2076" i="11" s="1"/>
  <c r="X2086" i="11"/>
  <c r="W2086" i="11" s="1"/>
  <c r="X2090" i="11"/>
  <c r="W2090" i="11" s="1"/>
  <c r="X2093" i="11"/>
  <c r="W2093" i="11" s="1"/>
  <c r="X2097" i="11"/>
  <c r="W2097" i="11" s="1"/>
  <c r="X2104" i="11"/>
  <c r="W2104" i="11" s="1"/>
  <c r="X2108" i="11"/>
  <c r="W2108" i="11" s="1"/>
  <c r="X2118" i="11"/>
  <c r="W2118" i="11" s="1"/>
  <c r="X2122" i="11"/>
  <c r="W2122" i="11" s="1"/>
  <c r="X2125" i="11"/>
  <c r="W2125" i="11" s="1"/>
  <c r="X2129" i="11"/>
  <c r="W2129" i="11" s="1"/>
  <c r="X2136" i="11"/>
  <c r="W2136" i="11" s="1"/>
  <c r="X2140" i="11"/>
  <c r="W2140" i="11" s="1"/>
  <c r="X2150" i="11"/>
  <c r="W2150" i="11" s="1"/>
  <c r="X2154" i="11"/>
  <c r="W2154" i="11" s="1"/>
  <c r="X2157" i="11"/>
  <c r="W2157" i="11" s="1"/>
  <c r="X2161" i="11"/>
  <c r="W2161" i="11" s="1"/>
  <c r="X2168" i="11"/>
  <c r="W2168" i="11" s="1"/>
  <c r="X2172" i="11"/>
  <c r="W2172" i="11" s="1"/>
  <c r="V2184" i="11"/>
  <c r="W2184" i="11" s="1"/>
  <c r="X2193" i="11"/>
  <c r="W2193" i="11" s="1"/>
  <c r="X2197" i="11"/>
  <c r="W2197" i="11" s="1"/>
  <c r="V2198" i="11"/>
  <c r="X2198" i="11"/>
  <c r="X2212" i="11"/>
  <c r="W2212" i="11" s="1"/>
  <c r="V2213" i="11"/>
  <c r="W2213" i="11" s="1"/>
  <c r="X2226" i="11"/>
  <c r="W2226" i="11" s="1"/>
  <c r="V2250" i="11"/>
  <c r="X2250" i="11"/>
  <c r="V2262" i="11"/>
  <c r="X2262" i="11"/>
  <c r="X2272" i="11"/>
  <c r="W2272" i="11" s="1"/>
  <c r="V2273" i="11"/>
  <c r="X2273" i="11"/>
  <c r="X2292" i="11"/>
  <c r="W2292" i="11" s="1"/>
  <c r="V2293" i="11"/>
  <c r="W2293" i="11" s="1"/>
  <c r="V2321" i="11"/>
  <c r="X2321" i="11"/>
  <c r="V2337" i="11"/>
  <c r="X2337" i="11"/>
  <c r="V2353" i="11"/>
  <c r="X2353" i="11"/>
  <c r="V2369" i="11"/>
  <c r="X2369" i="11"/>
  <c r="V2385" i="11"/>
  <c r="X2385" i="11"/>
  <c r="V2401" i="11"/>
  <c r="X2401" i="11"/>
  <c r="V2417" i="11"/>
  <c r="X2417" i="11"/>
  <c r="V2433" i="11"/>
  <c r="X2433" i="11"/>
  <c r="V2449" i="11"/>
  <c r="X2449" i="11"/>
  <c r="V2484" i="11"/>
  <c r="X2484" i="11"/>
  <c r="X2514" i="11"/>
  <c r="V2514" i="11"/>
  <c r="V2527" i="11"/>
  <c r="X2527" i="11"/>
  <c r="V2548" i="11"/>
  <c r="X2548" i="11"/>
  <c r="X2578" i="11"/>
  <c r="V2578" i="11"/>
  <c r="V2591" i="11"/>
  <c r="X2591" i="11"/>
  <c r="V2612" i="11"/>
  <c r="X2612" i="11"/>
  <c r="X2678" i="11"/>
  <c r="V2678" i="11"/>
  <c r="X1604" i="11"/>
  <c r="W1604" i="11" s="1"/>
  <c r="X1628" i="11"/>
  <c r="W1628" i="11" s="1"/>
  <c r="X1668" i="11"/>
  <c r="W1668" i="11" s="1"/>
  <c r="X1692" i="11"/>
  <c r="W1692" i="11" s="1"/>
  <c r="X1708" i="11"/>
  <c r="W1708" i="11" s="1"/>
  <c r="X1724" i="11"/>
  <c r="W1724" i="11" s="1"/>
  <c r="X1740" i="11"/>
  <c r="W1740" i="11" s="1"/>
  <c r="X1756" i="11"/>
  <c r="W1756" i="11" s="1"/>
  <c r="X1772" i="11"/>
  <c r="W1772" i="11" s="1"/>
  <c r="X1788" i="11"/>
  <c r="W1788" i="11" s="1"/>
  <c r="X1804" i="11"/>
  <c r="W1804" i="11" s="1"/>
  <c r="X1820" i="11"/>
  <c r="W1820" i="11" s="1"/>
  <c r="X1836" i="11"/>
  <c r="W1836" i="11" s="1"/>
  <c r="X1852" i="11"/>
  <c r="W1852" i="11" s="1"/>
  <c r="X1868" i="11"/>
  <c r="W1868" i="11" s="1"/>
  <c r="X1884" i="11"/>
  <c r="W1884" i="11" s="1"/>
  <c r="X1900" i="11"/>
  <c r="W1900" i="11" s="1"/>
  <c r="X1916" i="11"/>
  <c r="W1916" i="11" s="1"/>
  <c r="X1932" i="11"/>
  <c r="W1932" i="11" s="1"/>
  <c r="X1948" i="11"/>
  <c r="W1948" i="11" s="1"/>
  <c r="X1964" i="11"/>
  <c r="W1964" i="11" s="1"/>
  <c r="V2181" i="11"/>
  <c r="W2181" i="11" s="1"/>
  <c r="V2205" i="11"/>
  <c r="X2205" i="11"/>
  <c r="V2209" i="11"/>
  <c r="X2209" i="11"/>
  <c r="V2245" i="11"/>
  <c r="W2245" i="11" s="1"/>
  <c r="V2257" i="11"/>
  <c r="X2257" i="11"/>
  <c r="V2282" i="11"/>
  <c r="X2282" i="11"/>
  <c r="V2479" i="11"/>
  <c r="X2479" i="11"/>
  <c r="V2500" i="11"/>
  <c r="X2500" i="11"/>
  <c r="X2530" i="11"/>
  <c r="V2530" i="11"/>
  <c r="V2543" i="11"/>
  <c r="X2543" i="11"/>
  <c r="V2564" i="11"/>
  <c r="X2564" i="11"/>
  <c r="X2594" i="11"/>
  <c r="V2594" i="11"/>
  <c r="V2607" i="11"/>
  <c r="X2607" i="11"/>
  <c r="V2628" i="11"/>
  <c r="X2628" i="11"/>
  <c r="V2664" i="11"/>
  <c r="X2664" i="11"/>
  <c r="V2234" i="11"/>
  <c r="X2234" i="11"/>
  <c r="V2246" i="11"/>
  <c r="X2246" i="11"/>
  <c r="V2277" i="11"/>
  <c r="V2289" i="11"/>
  <c r="X2289" i="11"/>
  <c r="V2296" i="11"/>
  <c r="X2296" i="11"/>
  <c r="X2325" i="11"/>
  <c r="V2325" i="11"/>
  <c r="X2341" i="11"/>
  <c r="V2341" i="11"/>
  <c r="X2357" i="11"/>
  <c r="V2357" i="11"/>
  <c r="X2373" i="11"/>
  <c r="V2373" i="11"/>
  <c r="X2389" i="11"/>
  <c r="V2389" i="11"/>
  <c r="X2405" i="11"/>
  <c r="V2405" i="11"/>
  <c r="X2421" i="11"/>
  <c r="V2421" i="11"/>
  <c r="X2437" i="11"/>
  <c r="V2437" i="11"/>
  <c r="X2454" i="11"/>
  <c r="V2454" i="11"/>
  <c r="X2482" i="11"/>
  <c r="V2482" i="11"/>
  <c r="V2495" i="11"/>
  <c r="X2495" i="11"/>
  <c r="V2516" i="11"/>
  <c r="X2516" i="11"/>
  <c r="X2546" i="11"/>
  <c r="V2546" i="11"/>
  <c r="V2559" i="11"/>
  <c r="X2559" i="11"/>
  <c r="V2580" i="11"/>
  <c r="X2580" i="11"/>
  <c r="X2610" i="11"/>
  <c r="V2610" i="11"/>
  <c r="V2623" i="11"/>
  <c r="X2623" i="11"/>
  <c r="X2674" i="11"/>
  <c r="V2674" i="11"/>
  <c r="X1565" i="11"/>
  <c r="W1565" i="11" s="1"/>
  <c r="V1582" i="11"/>
  <c r="W1582" i="11" s="1"/>
  <c r="X1586" i="11"/>
  <c r="W1586" i="11" s="1"/>
  <c r="V1599" i="11"/>
  <c r="W1599" i="11" s="1"/>
  <c r="X1609" i="11"/>
  <c r="W1609" i="11" s="1"/>
  <c r="V1623" i="11"/>
  <c r="W1623" i="11" s="1"/>
  <c r="X1629" i="11"/>
  <c r="W1629" i="11" s="1"/>
  <c r="V1646" i="11"/>
  <c r="W1646" i="11" s="1"/>
  <c r="X1650" i="11"/>
  <c r="W1650" i="11" s="1"/>
  <c r="V1663" i="11"/>
  <c r="W1663" i="11" s="1"/>
  <c r="X1673" i="11"/>
  <c r="W1673" i="11" s="1"/>
  <c r="V1687" i="11"/>
  <c r="W1687" i="11" s="1"/>
  <c r="X1693" i="11"/>
  <c r="W1693" i="11" s="1"/>
  <c r="X1709" i="11"/>
  <c r="W1709" i="11" s="1"/>
  <c r="X1713" i="11"/>
  <c r="W1713" i="11" s="1"/>
  <c r="X1725" i="11"/>
  <c r="W1725" i="11" s="1"/>
  <c r="X1729" i="11"/>
  <c r="W1729" i="11" s="1"/>
  <c r="X1741" i="11"/>
  <c r="W1741" i="11" s="1"/>
  <c r="X1745" i="11"/>
  <c r="W1745" i="11" s="1"/>
  <c r="X1757" i="11"/>
  <c r="W1757" i="11" s="1"/>
  <c r="X1761" i="11"/>
  <c r="W1761" i="11" s="1"/>
  <c r="X1773" i="11"/>
  <c r="W1773" i="11" s="1"/>
  <c r="X1777" i="11"/>
  <c r="W1777" i="11" s="1"/>
  <c r="X1789" i="11"/>
  <c r="W1789" i="11" s="1"/>
  <c r="X1793" i="11"/>
  <c r="W1793" i="11" s="1"/>
  <c r="X1805" i="11"/>
  <c r="W1805" i="11" s="1"/>
  <c r="X1809" i="11"/>
  <c r="W1809" i="11" s="1"/>
  <c r="X1821" i="11"/>
  <c r="W1821" i="11" s="1"/>
  <c r="X1825" i="11"/>
  <c r="W1825" i="11" s="1"/>
  <c r="X1837" i="11"/>
  <c r="W1837" i="11" s="1"/>
  <c r="X1841" i="11"/>
  <c r="W1841" i="11" s="1"/>
  <c r="X1853" i="11"/>
  <c r="W1853" i="11" s="1"/>
  <c r="X1857" i="11"/>
  <c r="W1857" i="11" s="1"/>
  <c r="X1869" i="11"/>
  <c r="W1869" i="11" s="1"/>
  <c r="X1873" i="11"/>
  <c r="W1873" i="11" s="1"/>
  <c r="X1885" i="11"/>
  <c r="W1885" i="11" s="1"/>
  <c r="X1889" i="11"/>
  <c r="W1889" i="11" s="1"/>
  <c r="X1901" i="11"/>
  <c r="W1901" i="11" s="1"/>
  <c r="X1905" i="11"/>
  <c r="W1905" i="11" s="1"/>
  <c r="X1917" i="11"/>
  <c r="W1917" i="11" s="1"/>
  <c r="X1921" i="11"/>
  <c r="W1921" i="11" s="1"/>
  <c r="X1933" i="11"/>
  <c r="W1933" i="11" s="1"/>
  <c r="X1937" i="11"/>
  <c r="W1937" i="11" s="1"/>
  <c r="X1949" i="11"/>
  <c r="W1949" i="11" s="1"/>
  <c r="X1953" i="11"/>
  <c r="W1953" i="11" s="1"/>
  <c r="X1965" i="11"/>
  <c r="W1965" i="11" s="1"/>
  <c r="X1969" i="11"/>
  <c r="W1969" i="11" s="1"/>
  <c r="X1982" i="11"/>
  <c r="W1982" i="11" s="1"/>
  <c r="X1986" i="11"/>
  <c r="W1986" i="11" s="1"/>
  <c r="X1989" i="11"/>
  <c r="W1989" i="11" s="1"/>
  <c r="X1993" i="11"/>
  <c r="W1993" i="11" s="1"/>
  <c r="X2014" i="11"/>
  <c r="W2014" i="11" s="1"/>
  <c r="X2018" i="11"/>
  <c r="W2018" i="11" s="1"/>
  <c r="X2021" i="11"/>
  <c r="W2021" i="11" s="1"/>
  <c r="X2025" i="11"/>
  <c r="W2025" i="11" s="1"/>
  <c r="X2046" i="11"/>
  <c r="W2046" i="11" s="1"/>
  <c r="X2050" i="11"/>
  <c r="W2050" i="11" s="1"/>
  <c r="X2053" i="11"/>
  <c r="W2053" i="11" s="1"/>
  <c r="X2057" i="11"/>
  <c r="W2057" i="11" s="1"/>
  <c r="X2078" i="11"/>
  <c r="W2078" i="11" s="1"/>
  <c r="X2082" i="11"/>
  <c r="W2082" i="11" s="1"/>
  <c r="X2085" i="11"/>
  <c r="W2085" i="11" s="1"/>
  <c r="X2089" i="11"/>
  <c r="W2089" i="11" s="1"/>
  <c r="X2110" i="11"/>
  <c r="W2110" i="11" s="1"/>
  <c r="X2114" i="11"/>
  <c r="W2114" i="11" s="1"/>
  <c r="X2117" i="11"/>
  <c r="W2117" i="11" s="1"/>
  <c r="X2121" i="11"/>
  <c r="W2121" i="11" s="1"/>
  <c r="X2142" i="11"/>
  <c r="W2142" i="11" s="1"/>
  <c r="X2146" i="11"/>
  <c r="W2146" i="11" s="1"/>
  <c r="X2149" i="11"/>
  <c r="W2149" i="11" s="1"/>
  <c r="X2153" i="11"/>
  <c r="W2153" i="11" s="1"/>
  <c r="X2174" i="11"/>
  <c r="W2174" i="11" s="1"/>
  <c r="X2178" i="11"/>
  <c r="W2178" i="11" s="1"/>
  <c r="X2182" i="11"/>
  <c r="W2182" i="11" s="1"/>
  <c r="V2188" i="11"/>
  <c r="W2188" i="11" s="1"/>
  <c r="X2192" i="11"/>
  <c r="W2192" i="11" s="1"/>
  <c r="X2201" i="11"/>
  <c r="W2201" i="11" s="1"/>
  <c r="V2202" i="11"/>
  <c r="X2202" i="11"/>
  <c r="V2216" i="11"/>
  <c r="W2216" i="11" s="1"/>
  <c r="X2225" i="11"/>
  <c r="W2225" i="11" s="1"/>
  <c r="X2229" i="11"/>
  <c r="W2229" i="11" s="1"/>
  <c r="V2230" i="11"/>
  <c r="X2230" i="11"/>
  <c r="X2240" i="11"/>
  <c r="W2240" i="11" s="1"/>
  <c r="V2241" i="11"/>
  <c r="X2241" i="11"/>
  <c r="X2260" i="11"/>
  <c r="W2260" i="11" s="1"/>
  <c r="V2261" i="11"/>
  <c r="W2261" i="11" s="1"/>
  <c r="V2266" i="11"/>
  <c r="X2266" i="11"/>
  <c r="X2277" i="11"/>
  <c r="V2278" i="11"/>
  <c r="X2278" i="11"/>
  <c r="X2303" i="11"/>
  <c r="W2303" i="11" s="1"/>
  <c r="V2305" i="11"/>
  <c r="X2305" i="11"/>
  <c r="V2312" i="11"/>
  <c r="X2312" i="11"/>
  <c r="V2328" i="11"/>
  <c r="X2328" i="11"/>
  <c r="V2344" i="11"/>
  <c r="X2344" i="11"/>
  <c r="V2360" i="11"/>
  <c r="X2360" i="11"/>
  <c r="V2376" i="11"/>
  <c r="X2376" i="11"/>
  <c r="V2392" i="11"/>
  <c r="X2392" i="11"/>
  <c r="V2408" i="11"/>
  <c r="X2408" i="11"/>
  <c r="V2424" i="11"/>
  <c r="X2424" i="11"/>
  <c r="V2440" i="11"/>
  <c r="X2440" i="11"/>
  <c r="X2498" i="11"/>
  <c r="V2498" i="11"/>
  <c r="V2511" i="11"/>
  <c r="X2511" i="11"/>
  <c r="V2532" i="11"/>
  <c r="X2532" i="11"/>
  <c r="X2562" i="11"/>
  <c r="V2562" i="11"/>
  <c r="V2575" i="11"/>
  <c r="X2575" i="11"/>
  <c r="V2596" i="11"/>
  <c r="X2596" i="11"/>
  <c r="X2626" i="11"/>
  <c r="V2626" i="11"/>
  <c r="V2660" i="11"/>
  <c r="X2660" i="11"/>
  <c r="V2668" i="11"/>
  <c r="X2668" i="11"/>
  <c r="X2237" i="11"/>
  <c r="W2237" i="11" s="1"/>
  <c r="X2269" i="11"/>
  <c r="W2269" i="11" s="1"/>
  <c r="V2463" i="11"/>
  <c r="W2463" i="11" s="1"/>
  <c r="V2466" i="11"/>
  <c r="W2466" i="11" s="1"/>
  <c r="V2470" i="11"/>
  <c r="W2470" i="11" s="1"/>
  <c r="X2476" i="11"/>
  <c r="W2476" i="11" s="1"/>
  <c r="V2487" i="11"/>
  <c r="W2487" i="11" s="1"/>
  <c r="V2490" i="11"/>
  <c r="W2490" i="11" s="1"/>
  <c r="X2492" i="11"/>
  <c r="W2492" i="11" s="1"/>
  <c r="V2503" i="11"/>
  <c r="W2503" i="11" s="1"/>
  <c r="V2506" i="11"/>
  <c r="W2506" i="11" s="1"/>
  <c r="X2508" i="11"/>
  <c r="W2508" i="11" s="1"/>
  <c r="V2519" i="11"/>
  <c r="W2519" i="11" s="1"/>
  <c r="V2522" i="11"/>
  <c r="W2522" i="11" s="1"/>
  <c r="X2524" i="11"/>
  <c r="W2524" i="11" s="1"/>
  <c r="V2535" i="11"/>
  <c r="W2535" i="11" s="1"/>
  <c r="V2538" i="11"/>
  <c r="W2538" i="11" s="1"/>
  <c r="X2540" i="11"/>
  <c r="W2540" i="11" s="1"/>
  <c r="V2551" i="11"/>
  <c r="W2551" i="11" s="1"/>
  <c r="V2554" i="11"/>
  <c r="W2554" i="11" s="1"/>
  <c r="X2556" i="11"/>
  <c r="W2556" i="11" s="1"/>
  <c r="V2567" i="11"/>
  <c r="W2567" i="11" s="1"/>
  <c r="V2570" i="11"/>
  <c r="W2570" i="11" s="1"/>
  <c r="X2572" i="11"/>
  <c r="W2572" i="11" s="1"/>
  <c r="V2583" i="11"/>
  <c r="W2583" i="11" s="1"/>
  <c r="V2586" i="11"/>
  <c r="W2586" i="11" s="1"/>
  <c r="X2588" i="11"/>
  <c r="W2588" i="11" s="1"/>
  <c r="V2599" i="11"/>
  <c r="W2599" i="11" s="1"/>
  <c r="V2602" i="11"/>
  <c r="W2602" i="11" s="1"/>
  <c r="X2604" i="11"/>
  <c r="W2604" i="11" s="1"/>
  <c r="V2615" i="11"/>
  <c r="W2615" i="11" s="1"/>
  <c r="V2618" i="11"/>
  <c r="W2618" i="11" s="1"/>
  <c r="X2620" i="11"/>
  <c r="W2620" i="11" s="1"/>
  <c r="V2631" i="11"/>
  <c r="W2631" i="11" s="1"/>
  <c r="V2634" i="11"/>
  <c r="W2634" i="11" s="1"/>
  <c r="V2642" i="11"/>
  <c r="W2642" i="11" s="1"/>
  <c r="V2646" i="11"/>
  <c r="W2646" i="11" s="1"/>
  <c r="V2655" i="11"/>
  <c r="W2655" i="11" s="1"/>
  <c r="X2679" i="11"/>
  <c r="W2679" i="11" s="1"/>
  <c r="V2684" i="11"/>
  <c r="X2684" i="11"/>
  <c r="X2692" i="11"/>
  <c r="W2692" i="11" s="1"/>
  <c r="X2696" i="11"/>
  <c r="W2696" i="11" s="1"/>
  <c r="X2698" i="11"/>
  <c r="V2698" i="11"/>
  <c r="V2706" i="11"/>
  <c r="W2706" i="11" s="1"/>
  <c r="V2710" i="11"/>
  <c r="W2710" i="11" s="1"/>
  <c r="V2719" i="11"/>
  <c r="W2719" i="11" s="1"/>
  <c r="X2743" i="11"/>
  <c r="W2743" i="11" s="1"/>
  <c r="V2748" i="11"/>
  <c r="X2748" i="11"/>
  <c r="X2756" i="11"/>
  <c r="W2756" i="11" s="1"/>
  <c r="X2760" i="11"/>
  <c r="W2760" i="11" s="1"/>
  <c r="X2762" i="11"/>
  <c r="V2762" i="11"/>
  <c r="V2770" i="11"/>
  <c r="W2770" i="11" s="1"/>
  <c r="X2775" i="11"/>
  <c r="V2775" i="11"/>
  <c r="X2784" i="11"/>
  <c r="W2784" i="11" s="1"/>
  <c r="X2786" i="11"/>
  <c r="V2786" i="11"/>
  <c r="V2798" i="11"/>
  <c r="W2798" i="11" s="1"/>
  <c r="V2799" i="11"/>
  <c r="X2799" i="11"/>
  <c r="V2816" i="11"/>
  <c r="X2816" i="11"/>
  <c r="V2892" i="11"/>
  <c r="X2892" i="11"/>
  <c r="X2906" i="11"/>
  <c r="V2906" i="11"/>
  <c r="X2986" i="11"/>
  <c r="V2986" i="11"/>
  <c r="V3004" i="11"/>
  <c r="X3004" i="11"/>
  <c r="X3072" i="11"/>
  <c r="V3072" i="11"/>
  <c r="V3078" i="11"/>
  <c r="X3078" i="11"/>
  <c r="V3149" i="11"/>
  <c r="X3149" i="11"/>
  <c r="V3214" i="11"/>
  <c r="X3214" i="11"/>
  <c r="X3241" i="11"/>
  <c r="V3241" i="11"/>
  <c r="X2682" i="11"/>
  <c r="V2682" i="11"/>
  <c r="V2732" i="11"/>
  <c r="X2732" i="11"/>
  <c r="X2746" i="11"/>
  <c r="V2746" i="11"/>
  <c r="V2836" i="11"/>
  <c r="X2836" i="11"/>
  <c r="V2843" i="11"/>
  <c r="X2843" i="11"/>
  <c r="V2908" i="11"/>
  <c r="X2908" i="11"/>
  <c r="V2916" i="11"/>
  <c r="X2916" i="11"/>
  <c r="X2923" i="11"/>
  <c r="V2923" i="11"/>
  <c r="V2943" i="11"/>
  <c r="X2943" i="11"/>
  <c r="X3026" i="11"/>
  <c r="V3026" i="11"/>
  <c r="X3031" i="11"/>
  <c r="V3031" i="11"/>
  <c r="X3042" i="11"/>
  <c r="V3042" i="11"/>
  <c r="V3046" i="11"/>
  <c r="X3046" i="11"/>
  <c r="V3066" i="11"/>
  <c r="X3066" i="11"/>
  <c r="V3113" i="11"/>
  <c r="X3113" i="11"/>
  <c r="V3170" i="11"/>
  <c r="X3170" i="11"/>
  <c r="X3177" i="11"/>
  <c r="V3177" i="11"/>
  <c r="X3277" i="11"/>
  <c r="V3277" i="11"/>
  <c r="V2652" i="11"/>
  <c r="X2652" i="11"/>
  <c r="X2666" i="11"/>
  <c r="V2666" i="11"/>
  <c r="V2687" i="11"/>
  <c r="W2687" i="11" s="1"/>
  <c r="V2691" i="11"/>
  <c r="V2716" i="11"/>
  <c r="X2716" i="11"/>
  <c r="X2724" i="11"/>
  <c r="W2724" i="11" s="1"/>
  <c r="X2728" i="11"/>
  <c r="W2728" i="11" s="1"/>
  <c r="X2730" i="11"/>
  <c r="V2730" i="11"/>
  <c r="V2738" i="11"/>
  <c r="W2738" i="11" s="1"/>
  <c r="V2742" i="11"/>
  <c r="W2742" i="11" s="1"/>
  <c r="V2751" i="11"/>
  <c r="W2751" i="11" s="1"/>
  <c r="V2755" i="11"/>
  <c r="V2782" i="11"/>
  <c r="W2782" i="11" s="1"/>
  <c r="V2783" i="11"/>
  <c r="W2783" i="11" s="1"/>
  <c r="V2788" i="11"/>
  <c r="X2788" i="11"/>
  <c r="V2794" i="11"/>
  <c r="W2794" i="11" s="1"/>
  <c r="X2795" i="11"/>
  <c r="V2795" i="11"/>
  <c r="X2830" i="11"/>
  <c r="V2830" i="11"/>
  <c r="X2846" i="11"/>
  <c r="V2846" i="11"/>
  <c r="X2855" i="11"/>
  <c r="V2855" i="11"/>
  <c r="V2863" i="11"/>
  <c r="X2863" i="11"/>
  <c r="V2875" i="11"/>
  <c r="W2875" i="11" s="1"/>
  <c r="X2890" i="11"/>
  <c r="V2890" i="11"/>
  <c r="V2911" i="11"/>
  <c r="X2911" i="11"/>
  <c r="V3020" i="11"/>
  <c r="X3020" i="11"/>
  <c r="V3094" i="11"/>
  <c r="X3094" i="11"/>
  <c r="V3130" i="11"/>
  <c r="X3130" i="11"/>
  <c r="X3137" i="11"/>
  <c r="V3137" i="11"/>
  <c r="V3154" i="11"/>
  <c r="X3154" i="11"/>
  <c r="V3246" i="11"/>
  <c r="X3246" i="11"/>
  <c r="V2636" i="11"/>
  <c r="X2636" i="11"/>
  <c r="X2650" i="11"/>
  <c r="V2650" i="11"/>
  <c r="X2691" i="11"/>
  <c r="X2695" i="11"/>
  <c r="W2695" i="11" s="1"/>
  <c r="V2700" i="11"/>
  <c r="X2700" i="11"/>
  <c r="X2714" i="11"/>
  <c r="V2714" i="11"/>
  <c r="X2755" i="11"/>
  <c r="X2759" i="11"/>
  <c r="W2759" i="11" s="1"/>
  <c r="V2764" i="11"/>
  <c r="X2764" i="11"/>
  <c r="V2779" i="11"/>
  <c r="W2779" i="11" s="1"/>
  <c r="V2815" i="11"/>
  <c r="W2815" i="11" s="1"/>
  <c r="V2832" i="11"/>
  <c r="X2832" i="11"/>
  <c r="V2848" i="11"/>
  <c r="X2848" i="11"/>
  <c r="X2858" i="11"/>
  <c r="V2858" i="11"/>
  <c r="X2866" i="11"/>
  <c r="V2866" i="11"/>
  <c r="X2871" i="11"/>
  <c r="V2871" i="11"/>
  <c r="V2876" i="11"/>
  <c r="X2876" i="11"/>
  <c r="V2884" i="11"/>
  <c r="X2884" i="11"/>
  <c r="X2898" i="11"/>
  <c r="V2898" i="11"/>
  <c r="X2903" i="11"/>
  <c r="V2903" i="11"/>
  <c r="X2914" i="11"/>
  <c r="V2914" i="11"/>
  <c r="X2958" i="11"/>
  <c r="V2958" i="11"/>
  <c r="X2974" i="11"/>
  <c r="V2974" i="11"/>
  <c r="V2991" i="11"/>
  <c r="X2991" i="11"/>
  <c r="V3036" i="11"/>
  <c r="X3036" i="11"/>
  <c r="X3269" i="11"/>
  <c r="V3269" i="11"/>
  <c r="X2791" i="11"/>
  <c r="W2791" i="11" s="1"/>
  <c r="X2802" i="11"/>
  <c r="V2802" i="11"/>
  <c r="V2820" i="11"/>
  <c r="X2820" i="11"/>
  <c r="X2826" i="11"/>
  <c r="V2826" i="11"/>
  <c r="V2847" i="11"/>
  <c r="W2847" i="11" s="1"/>
  <c r="V2852" i="11"/>
  <c r="X2852" i="11"/>
  <c r="X2859" i="11"/>
  <c r="W2859" i="11" s="1"/>
  <c r="X2894" i="11"/>
  <c r="V2894" i="11"/>
  <c r="V2926" i="11"/>
  <c r="W2926" i="11" s="1"/>
  <c r="V2927" i="11"/>
  <c r="X2927" i="11"/>
  <c r="V2940" i="11"/>
  <c r="X2940" i="11"/>
  <c r="X2960" i="11"/>
  <c r="W2960" i="11" s="1"/>
  <c r="X2962" i="11"/>
  <c r="V2962" i="11"/>
  <c r="X2967" i="11"/>
  <c r="V2967" i="11"/>
  <c r="X2976" i="11"/>
  <c r="W2976" i="11" s="1"/>
  <c r="X2978" i="11"/>
  <c r="V2978" i="11"/>
  <c r="V2999" i="11"/>
  <c r="W2999" i="11" s="1"/>
  <c r="V3008" i="11"/>
  <c r="X3008" i="11"/>
  <c r="V3028" i="11"/>
  <c r="X3028" i="11"/>
  <c r="V3034" i="11"/>
  <c r="W3034" i="11" s="1"/>
  <c r="V3035" i="11"/>
  <c r="W3035" i="11" s="1"/>
  <c r="X3050" i="11"/>
  <c r="W3050" i="11" s="1"/>
  <c r="X3052" i="11"/>
  <c r="W3052" i="11" s="1"/>
  <c r="X3056" i="11"/>
  <c r="V3056" i="11"/>
  <c r="V3069" i="11"/>
  <c r="W3069" i="11" s="1"/>
  <c r="V3077" i="11"/>
  <c r="W3077" i="11" s="1"/>
  <c r="X3084" i="11"/>
  <c r="W3084" i="11" s="1"/>
  <c r="X3088" i="11"/>
  <c r="V3088" i="11"/>
  <c r="V3098" i="11"/>
  <c r="X3098" i="11"/>
  <c r="V3104" i="11"/>
  <c r="W3104" i="11" s="1"/>
  <c r="X3105" i="11"/>
  <c r="V3105" i="11"/>
  <c r="V3123" i="11"/>
  <c r="W3123" i="11" s="1"/>
  <c r="X3145" i="11"/>
  <c r="W3145" i="11" s="1"/>
  <c r="V3153" i="11"/>
  <c r="W3153" i="11" s="1"/>
  <c r="X3157" i="11"/>
  <c r="W3157" i="11" s="1"/>
  <c r="V3158" i="11"/>
  <c r="W3158" i="11" s="1"/>
  <c r="V3165" i="11"/>
  <c r="W3165" i="11" s="1"/>
  <c r="V3174" i="11"/>
  <c r="X3174" i="11"/>
  <c r="X3194" i="11"/>
  <c r="W3194" i="11" s="1"/>
  <c r="V3197" i="11"/>
  <c r="X3197" i="11"/>
  <c r="V3205" i="11"/>
  <c r="W3205" i="11" s="1"/>
  <c r="V3222" i="11"/>
  <c r="W3222" i="11" s="1"/>
  <c r="V3273" i="11"/>
  <c r="X3273" i="11"/>
  <c r="V3285" i="11"/>
  <c r="W3285" i="11" s="1"/>
  <c r="X3293" i="11"/>
  <c r="V3293" i="11"/>
  <c r="V3302" i="11"/>
  <c r="X3302" i="11"/>
  <c r="X3310" i="11"/>
  <c r="W3310" i="11" s="1"/>
  <c r="V3314" i="11"/>
  <c r="W3314" i="11" s="1"/>
  <c r="V3324" i="11"/>
  <c r="X3324" i="11"/>
  <c r="V3395" i="11"/>
  <c r="X3395" i="11"/>
  <c r="X3458" i="11"/>
  <c r="V3458" i="11"/>
  <c r="V3669" i="11"/>
  <c r="X3669" i="11"/>
  <c r="V3709" i="11"/>
  <c r="X3709" i="11"/>
  <c r="X3772" i="11"/>
  <c r="V3772" i="11"/>
  <c r="X3820" i="11"/>
  <c r="V3820" i="11"/>
  <c r="X3837" i="11"/>
  <c r="V3837" i="11"/>
  <c r="X3873" i="11"/>
  <c r="V3873" i="11"/>
  <c r="X3924" i="11"/>
  <c r="V3924" i="11"/>
  <c r="X3947" i="11"/>
  <c r="V3947" i="11"/>
  <c r="X4042" i="11"/>
  <c r="V4042" i="11"/>
  <c r="V3286" i="11"/>
  <c r="X3286" i="11"/>
  <c r="X3337" i="11"/>
  <c r="V3337" i="11"/>
  <c r="V3367" i="11"/>
  <c r="X3367" i="11"/>
  <c r="V3374" i="11"/>
  <c r="V3379" i="11"/>
  <c r="X3386" i="11"/>
  <c r="V3391" i="11"/>
  <c r="X3391" i="11"/>
  <c r="V3423" i="11"/>
  <c r="X3423" i="11"/>
  <c r="X3438" i="11"/>
  <c r="V3438" i="11"/>
  <c r="X3474" i="11"/>
  <c r="V3474" i="11"/>
  <c r="V3499" i="11"/>
  <c r="X3499" i="11"/>
  <c r="V3507" i="11"/>
  <c r="X3507" i="11"/>
  <c r="V3589" i="11"/>
  <c r="X3589" i="11"/>
  <c r="X3629" i="11"/>
  <c r="V3629" i="11"/>
  <c r="X3664" i="11"/>
  <c r="V3664" i="11"/>
  <c r="X3720" i="11"/>
  <c r="V3720" i="11"/>
  <c r="X3728" i="11"/>
  <c r="V3728" i="11"/>
  <c r="V3749" i="11"/>
  <c r="X3749" i="11"/>
  <c r="X3800" i="11"/>
  <c r="V3800" i="11"/>
  <c r="X3848" i="11"/>
  <c r="V3848" i="11"/>
  <c r="X3884" i="11"/>
  <c r="V3884" i="11"/>
  <c r="V3967" i="11"/>
  <c r="X3967" i="11"/>
  <c r="V3983" i="11"/>
  <c r="X3983" i="11"/>
  <c r="X4055" i="11"/>
  <c r="V4055" i="11"/>
  <c r="X4135" i="11"/>
  <c r="V4135" i="11"/>
  <c r="X4167" i="11"/>
  <c r="V4167" i="11"/>
  <c r="V2812" i="11"/>
  <c r="X2812" i="11"/>
  <c r="X2834" i="11"/>
  <c r="V2834" i="11"/>
  <c r="X2839" i="11"/>
  <c r="V2839" i="11"/>
  <c r="X2850" i="11"/>
  <c r="V2850" i="11"/>
  <c r="X2879" i="11"/>
  <c r="W2879" i="11" s="1"/>
  <c r="V2880" i="11"/>
  <c r="X2880" i="11"/>
  <c r="V2900" i="11"/>
  <c r="X2900" i="11"/>
  <c r="V2907" i="11"/>
  <c r="W2907" i="11" s="1"/>
  <c r="X2919" i="11"/>
  <c r="W2919" i="11" s="1"/>
  <c r="X2930" i="11"/>
  <c r="V2930" i="11"/>
  <c r="V2948" i="11"/>
  <c r="X2948" i="11"/>
  <c r="X2954" i="11"/>
  <c r="V2954" i="11"/>
  <c r="V2975" i="11"/>
  <c r="W2975" i="11" s="1"/>
  <c r="V2980" i="11"/>
  <c r="X2980" i="11"/>
  <c r="X2987" i="11"/>
  <c r="W2987" i="11" s="1"/>
  <c r="X3022" i="11"/>
  <c r="V3022" i="11"/>
  <c r="X3091" i="11"/>
  <c r="V3091" i="11"/>
  <c r="X3109" i="11"/>
  <c r="W3109" i="11" s="1"/>
  <c r="V3114" i="11"/>
  <c r="X3114" i="11"/>
  <c r="V3142" i="11"/>
  <c r="X3142" i="11"/>
  <c r="X3161" i="11"/>
  <c r="V3161" i="11"/>
  <c r="V3182" i="11"/>
  <c r="X3182" i="11"/>
  <c r="X3233" i="11"/>
  <c r="W3233" i="11" s="1"/>
  <c r="V3282" i="11"/>
  <c r="X3282" i="11"/>
  <c r="X3305" i="11"/>
  <c r="V3305" i="11"/>
  <c r="V3331" i="11"/>
  <c r="X3331" i="11"/>
  <c r="V3344" i="11"/>
  <c r="W3344" i="11" s="1"/>
  <c r="V3359" i="11"/>
  <c r="X3359" i="11"/>
  <c r="X3374" i="11"/>
  <c r="X3379" i="11"/>
  <c r="V3386" i="11"/>
  <c r="V3398" i="11"/>
  <c r="W3398" i="11" s="1"/>
  <c r="X3454" i="11"/>
  <c r="V3454" i="11"/>
  <c r="V3514" i="11"/>
  <c r="X3514" i="11"/>
  <c r="V3542" i="11"/>
  <c r="X3542" i="11"/>
  <c r="X3656" i="11"/>
  <c r="V3656" i="11"/>
  <c r="X3868" i="11"/>
  <c r="V3868" i="11"/>
  <c r="X3920" i="11"/>
  <c r="V3920" i="11"/>
  <c r="X4026" i="11"/>
  <c r="V4026" i="11"/>
  <c r="V4047" i="11"/>
  <c r="X4047" i="11"/>
  <c r="V2944" i="11"/>
  <c r="X2944" i="11"/>
  <c r="V2964" i="11"/>
  <c r="X2964" i="11"/>
  <c r="V2971" i="11"/>
  <c r="W2971" i="11" s="1"/>
  <c r="X2983" i="11"/>
  <c r="W2983" i="11" s="1"/>
  <c r="X2994" i="11"/>
  <c r="V2994" i="11"/>
  <c r="V3012" i="11"/>
  <c r="X3012" i="11"/>
  <c r="X3018" i="11"/>
  <c r="V3018" i="11"/>
  <c r="V3039" i="11"/>
  <c r="W3039" i="11" s="1"/>
  <c r="V3081" i="11"/>
  <c r="X3081" i="11"/>
  <c r="V3126" i="11"/>
  <c r="X3126" i="11"/>
  <c r="X3133" i="11"/>
  <c r="V3133" i="11"/>
  <c r="V3178" i="11"/>
  <c r="X3178" i="11"/>
  <c r="X3185" i="11"/>
  <c r="V3185" i="11"/>
  <c r="V3210" i="11"/>
  <c r="X3210" i="11"/>
  <c r="X3229" i="11"/>
  <c r="W3229" i="11" s="1"/>
  <c r="V3254" i="11"/>
  <c r="X3254" i="11"/>
  <c r="V3261" i="11"/>
  <c r="W3261" i="11" s="1"/>
  <c r="V3266" i="11"/>
  <c r="X3266" i="11"/>
  <c r="V3278" i="11"/>
  <c r="X3278" i="11"/>
  <c r="V3297" i="11"/>
  <c r="W3297" i="11" s="1"/>
  <c r="V3340" i="11"/>
  <c r="X3340" i="11"/>
  <c r="X3382" i="11"/>
  <c r="V3382" i="11"/>
  <c r="V3418" i="11"/>
  <c r="X3418" i="11"/>
  <c r="V3427" i="11"/>
  <c r="X3427" i="11"/>
  <c r="X3442" i="11"/>
  <c r="V3442" i="11"/>
  <c r="X3470" i="11"/>
  <c r="V3470" i="11"/>
  <c r="V3535" i="11"/>
  <c r="X3535" i="11"/>
  <c r="V3563" i="11"/>
  <c r="X3563" i="11"/>
  <c r="X3571" i="11"/>
  <c r="V3571" i="11"/>
  <c r="V3597" i="11"/>
  <c r="X3597" i="11"/>
  <c r="X3736" i="11"/>
  <c r="V3736" i="11"/>
  <c r="X3760" i="11"/>
  <c r="V3760" i="11"/>
  <c r="X3784" i="11"/>
  <c r="V3784" i="11"/>
  <c r="X3861" i="11"/>
  <c r="V3861" i="11"/>
  <c r="X3896" i="11"/>
  <c r="V3896" i="11"/>
  <c r="V3951" i="11"/>
  <c r="X3951" i="11"/>
  <c r="X4015" i="11"/>
  <c r="V4015" i="11"/>
  <c r="X4059" i="11"/>
  <c r="V4059" i="11"/>
  <c r="X4074" i="11"/>
  <c r="V4074" i="11"/>
  <c r="V3431" i="11"/>
  <c r="X3431" i="11"/>
  <c r="V3435" i="11"/>
  <c r="X3435" i="11"/>
  <c r="V3483" i="11"/>
  <c r="X3483" i="11"/>
  <c r="V3526" i="11"/>
  <c r="X3526" i="11"/>
  <c r="V3547" i="11"/>
  <c r="X3547" i="11"/>
  <c r="V3569" i="11"/>
  <c r="W3569" i="11" s="1"/>
  <c r="V3594" i="11"/>
  <c r="X3594" i="11"/>
  <c r="X3619" i="11"/>
  <c r="W3619" i="11" s="1"/>
  <c r="V3621" i="11"/>
  <c r="W3621" i="11" s="1"/>
  <c r="X3628" i="11"/>
  <c r="V3628" i="11"/>
  <c r="X3641" i="11"/>
  <c r="W3641" i="11" s="1"/>
  <c r="X3644" i="11"/>
  <c r="V3644" i="11"/>
  <c r="X3680" i="11"/>
  <c r="W3680" i="11" s="1"/>
  <c r="X3685" i="11"/>
  <c r="W3685" i="11" s="1"/>
  <c r="V3713" i="11"/>
  <c r="W3713" i="11" s="1"/>
  <c r="X3741" i="11"/>
  <c r="V3741" i="11"/>
  <c r="X3764" i="11"/>
  <c r="V3764" i="11"/>
  <c r="X3804" i="11"/>
  <c r="V3804" i="11"/>
  <c r="X3841" i="11"/>
  <c r="W3841" i="11" s="1"/>
  <c r="V3865" i="11"/>
  <c r="W3865" i="11" s="1"/>
  <c r="X3889" i="11"/>
  <c r="V3889" i="11"/>
  <c r="X3928" i="11"/>
  <c r="V3928" i="11"/>
  <c r="X3936" i="11"/>
  <c r="V3936" i="11"/>
  <c r="X3994" i="11"/>
  <c r="V3994" i="11"/>
  <c r="V3999" i="11"/>
  <c r="W3999" i="11" s="1"/>
  <c r="X4006" i="11"/>
  <c r="W4006" i="11" s="1"/>
  <c r="X4010" i="11"/>
  <c r="V4010" i="11"/>
  <c r="X4034" i="11"/>
  <c r="V4034" i="11"/>
  <c r="X4062" i="11"/>
  <c r="V4062" i="11"/>
  <c r="X4071" i="11"/>
  <c r="V4071" i="11"/>
  <c r="V4095" i="11"/>
  <c r="W4095" i="11" s="1"/>
  <c r="X4127" i="11"/>
  <c r="V4127" i="11"/>
  <c r="X4159" i="11"/>
  <c r="V4159" i="11"/>
  <c r="X4191" i="11"/>
  <c r="V4191" i="11"/>
  <c r="X4223" i="11"/>
  <c r="V4223" i="11"/>
  <c r="X4255" i="11"/>
  <c r="V4255" i="11"/>
  <c r="X4287" i="11"/>
  <c r="V4287" i="11"/>
  <c r="X4319" i="11"/>
  <c r="V4319" i="11"/>
  <c r="V4465" i="11"/>
  <c r="X4465" i="11"/>
  <c r="V4509" i="11"/>
  <c r="X4509" i="11"/>
  <c r="V4585" i="11"/>
  <c r="X4585" i="11"/>
  <c r="V4726" i="11"/>
  <c r="X4726" i="11"/>
  <c r="V4804" i="11"/>
  <c r="X4804" i="11"/>
  <c r="V4900" i="11"/>
  <c r="X4900" i="11"/>
  <c r="V4910" i="11"/>
  <c r="X4910" i="11"/>
  <c r="X4920" i="11"/>
  <c r="V4920" i="11"/>
  <c r="V4950" i="11"/>
  <c r="X4950" i="11"/>
  <c r="V4341" i="11"/>
  <c r="X4341" i="11"/>
  <c r="V4355" i="11"/>
  <c r="X4355" i="11"/>
  <c r="X4377" i="11"/>
  <c r="V4377" i="11"/>
  <c r="V4405" i="11"/>
  <c r="X4405" i="11"/>
  <c r="V4419" i="11"/>
  <c r="X4419" i="11"/>
  <c r="X4481" i="11"/>
  <c r="V4481" i="11"/>
  <c r="V4501" i="11"/>
  <c r="X4501" i="11"/>
  <c r="X4531" i="11"/>
  <c r="V4531" i="11"/>
  <c r="V4566" i="11"/>
  <c r="X4566" i="11"/>
  <c r="V4571" i="11"/>
  <c r="X4571" i="11"/>
  <c r="X4610" i="11"/>
  <c r="V4610" i="11"/>
  <c r="V4676" i="11"/>
  <c r="X4676" i="11"/>
  <c r="V4710" i="11"/>
  <c r="X4710" i="11"/>
  <c r="V4893" i="11"/>
  <c r="X4893" i="11"/>
  <c r="V4942" i="11"/>
  <c r="X4942" i="11"/>
  <c r="V5004" i="11"/>
  <c r="X5004" i="11"/>
  <c r="V3399" i="11"/>
  <c r="V3494" i="11"/>
  <c r="X3494" i="11"/>
  <c r="V3515" i="11"/>
  <c r="X3515" i="11"/>
  <c r="V3558" i="11"/>
  <c r="X3558" i="11"/>
  <c r="V3605" i="11"/>
  <c r="X3605" i="11"/>
  <c r="X3624" i="11"/>
  <c r="V3624" i="11"/>
  <c r="X3648" i="11"/>
  <c r="X3657" i="11"/>
  <c r="V3657" i="11"/>
  <c r="X3676" i="11"/>
  <c r="V3676" i="11"/>
  <c r="X3697" i="11"/>
  <c r="W3697" i="11" s="1"/>
  <c r="X3745" i="11"/>
  <c r="V3773" i="11"/>
  <c r="X3773" i="11"/>
  <c r="X3792" i="11"/>
  <c r="V3792" i="11"/>
  <c r="X3796" i="11"/>
  <c r="V3796" i="11"/>
  <c r="V3857" i="11"/>
  <c r="V3897" i="11"/>
  <c r="X3921" i="11"/>
  <c r="V3925" i="11"/>
  <c r="X3932" i="11"/>
  <c r="V3932" i="11"/>
  <c r="V3991" i="11"/>
  <c r="X3991" i="11"/>
  <c r="X4038" i="11"/>
  <c r="V4043" i="11"/>
  <c r="V4091" i="11"/>
  <c r="V4110" i="11"/>
  <c r="X4110" i="11"/>
  <c r="X4143" i="11"/>
  <c r="V4143" i="11"/>
  <c r="X4175" i="11"/>
  <c r="V4175" i="11"/>
  <c r="X4207" i="11"/>
  <c r="V4207" i="11"/>
  <c r="X4239" i="11"/>
  <c r="V4239" i="11"/>
  <c r="X4271" i="11"/>
  <c r="V4271" i="11"/>
  <c r="X4303" i="11"/>
  <c r="V4303" i="11"/>
  <c r="X4335" i="11"/>
  <c r="V4335" i="11"/>
  <c r="V4391" i="11"/>
  <c r="X4391" i="11"/>
  <c r="X4439" i="11"/>
  <c r="V4439" i="11"/>
  <c r="X4456" i="11"/>
  <c r="V4456" i="11"/>
  <c r="V4475" i="11"/>
  <c r="X4475" i="11"/>
  <c r="V4602" i="11"/>
  <c r="X4602" i="11"/>
  <c r="X4662" i="11"/>
  <c r="V4662" i="11"/>
  <c r="V4696" i="11"/>
  <c r="X4696" i="11"/>
  <c r="X4746" i="11"/>
  <c r="V4746" i="11"/>
  <c r="X4778" i="11"/>
  <c r="V4778" i="11"/>
  <c r="X4863" i="11"/>
  <c r="V4863" i="11"/>
  <c r="V2804" i="11"/>
  <c r="X2804" i="11"/>
  <c r="X2818" i="11"/>
  <c r="V2818" i="11"/>
  <c r="V2868" i="11"/>
  <c r="X2868" i="11"/>
  <c r="X2882" i="11"/>
  <c r="V2882" i="11"/>
  <c r="V2932" i="11"/>
  <c r="X2932" i="11"/>
  <c r="X2946" i="11"/>
  <c r="V2946" i="11"/>
  <c r="V2996" i="11"/>
  <c r="X2996" i="11"/>
  <c r="X3010" i="11"/>
  <c r="V3010" i="11"/>
  <c r="V3062" i="11"/>
  <c r="X3062" i="11"/>
  <c r="X3116" i="11"/>
  <c r="W3116" i="11" s="1"/>
  <c r="X3120" i="11"/>
  <c r="V3120" i="11"/>
  <c r="V3202" i="11"/>
  <c r="X3202" i="11"/>
  <c r="V3238" i="11"/>
  <c r="X3238" i="11"/>
  <c r="V3242" i="11"/>
  <c r="X3242" i="11"/>
  <c r="X3321" i="11"/>
  <c r="W3321" i="11" s="1"/>
  <c r="V3351" i="11"/>
  <c r="X3351" i="11"/>
  <c r="V3355" i="11"/>
  <c r="X3355" i="11"/>
  <c r="X3399" i="11"/>
  <c r="V3406" i="11"/>
  <c r="W3406" i="11" s="1"/>
  <c r="X3414" i="11"/>
  <c r="W3414" i="11" s="1"/>
  <c r="X3419" i="11"/>
  <c r="W3419" i="11" s="1"/>
  <c r="X3487" i="11"/>
  <c r="W3487" i="11" s="1"/>
  <c r="V3510" i="11"/>
  <c r="X3510" i="11"/>
  <c r="X3523" i="11"/>
  <c r="W3523" i="11" s="1"/>
  <c r="X3530" i="11"/>
  <c r="W3530" i="11" s="1"/>
  <c r="V3531" i="11"/>
  <c r="X3531" i="11"/>
  <c r="X3551" i="11"/>
  <c r="W3551" i="11" s="1"/>
  <c r="V3573" i="11"/>
  <c r="X3573" i="11"/>
  <c r="X3590" i="11"/>
  <c r="W3590" i="11" s="1"/>
  <c r="V3601" i="11"/>
  <c r="W3601" i="11" s="1"/>
  <c r="V3648" i="11"/>
  <c r="X3653" i="11"/>
  <c r="V3653" i="11"/>
  <c r="V3688" i="11"/>
  <c r="W3688" i="11" s="1"/>
  <c r="X3689" i="11"/>
  <c r="W3689" i="11" s="1"/>
  <c r="X3693" i="11"/>
  <c r="W3693" i="11" s="1"/>
  <c r="X3696" i="11"/>
  <c r="V3696" i="11"/>
  <c r="V3716" i="11"/>
  <c r="W3716" i="11" s="1"/>
  <c r="V3717" i="11"/>
  <c r="W3717" i="11" s="1"/>
  <c r="V3745" i="11"/>
  <c r="X3752" i="11"/>
  <c r="V3752" i="11"/>
  <c r="X3768" i="11"/>
  <c r="V3768" i="11"/>
  <c r="X3776" i="11"/>
  <c r="W3776" i="11" s="1"/>
  <c r="X3781" i="11"/>
  <c r="W3781" i="11" s="1"/>
  <c r="V3785" i="11"/>
  <c r="W3785" i="11" s="1"/>
  <c r="X3793" i="11"/>
  <c r="V3793" i="11"/>
  <c r="X3821" i="11"/>
  <c r="W3821" i="11" s="1"/>
  <c r="X3824" i="11"/>
  <c r="W3824" i="11" s="1"/>
  <c r="X3828" i="11"/>
  <c r="V3828" i="11"/>
  <c r="X3833" i="11"/>
  <c r="V3833" i="11"/>
  <c r="V3844" i="11"/>
  <c r="W3844" i="11" s="1"/>
  <c r="V3845" i="11"/>
  <c r="X3845" i="11"/>
  <c r="X3852" i="11"/>
  <c r="V3852" i="11"/>
  <c r="X3857" i="11"/>
  <c r="V3869" i="11"/>
  <c r="W3869" i="11" s="1"/>
  <c r="X3888" i="11"/>
  <c r="V3888" i="11"/>
  <c r="V3892" i="11"/>
  <c r="W3892" i="11" s="1"/>
  <c r="V3893" i="11"/>
  <c r="W3893" i="11" s="1"/>
  <c r="X3897" i="11"/>
  <c r="V3909" i="11"/>
  <c r="W3909" i="11" s="1"/>
  <c r="V3913" i="11"/>
  <c r="W3913" i="11" s="1"/>
  <c r="V3921" i="11"/>
  <c r="X3925" i="11"/>
  <c r="X3944" i="11"/>
  <c r="V3944" i="11"/>
  <c r="V3955" i="11"/>
  <c r="X3955" i="11"/>
  <c r="V3960" i="11"/>
  <c r="X3960" i="11"/>
  <c r="X3970" i="11"/>
  <c r="V3970" i="11"/>
  <c r="X3986" i="11"/>
  <c r="V3986" i="11"/>
  <c r="V4002" i="11"/>
  <c r="W4002" i="11" s="1"/>
  <c r="V4003" i="11"/>
  <c r="X4003" i="11"/>
  <c r="V4038" i="11"/>
  <c r="X4043" i="11"/>
  <c r="X4082" i="11"/>
  <c r="V4082" i="11"/>
  <c r="X4087" i="11"/>
  <c r="V4087" i="11"/>
  <c r="X4091" i="11"/>
  <c r="V4106" i="11"/>
  <c r="X4106" i="11"/>
  <c r="X4119" i="11"/>
  <c r="V4119" i="11"/>
  <c r="X4151" i="11"/>
  <c r="V4151" i="11"/>
  <c r="X4349" i="11"/>
  <c r="V4349" i="11"/>
  <c r="V4383" i="11"/>
  <c r="X4383" i="11"/>
  <c r="X4413" i="11"/>
  <c r="V4413" i="11"/>
  <c r="X4495" i="11"/>
  <c r="V4495" i="11"/>
  <c r="V4523" i="11"/>
  <c r="X4523" i="11"/>
  <c r="V4537" i="11"/>
  <c r="X4537" i="11"/>
  <c r="V4559" i="11"/>
  <c r="X4559" i="11"/>
  <c r="V4590" i="11"/>
  <c r="X4590" i="11"/>
  <c r="X4638" i="11"/>
  <c r="V4638" i="11"/>
  <c r="V4686" i="11"/>
  <c r="X4686" i="11"/>
  <c r="X4819" i="11"/>
  <c r="V4819" i="11"/>
  <c r="X4851" i="11"/>
  <c r="V4851" i="11"/>
  <c r="V4926" i="11"/>
  <c r="X4926" i="11"/>
  <c r="V4934" i="11"/>
  <c r="X4934" i="11"/>
  <c r="V4978" i="11"/>
  <c r="X4978" i="11"/>
  <c r="X4098" i="11"/>
  <c r="V4098" i="11"/>
  <c r="X4108" i="11"/>
  <c r="W4108" i="11" s="1"/>
  <c r="V4343" i="11"/>
  <c r="W4343" i="11" s="1"/>
  <c r="V4371" i="11"/>
  <c r="W4371" i="11" s="1"/>
  <c r="V4399" i="11"/>
  <c r="X4399" i="11"/>
  <c r="V4407" i="11"/>
  <c r="W4407" i="11" s="1"/>
  <c r="V4434" i="11"/>
  <c r="X4434" i="11"/>
  <c r="X4440" i="11"/>
  <c r="V4440" i="11"/>
  <c r="X4471" i="11"/>
  <c r="V4471" i="11"/>
  <c r="V4517" i="11"/>
  <c r="X4517" i="11"/>
  <c r="X4561" i="11"/>
  <c r="V4561" i="11"/>
  <c r="V4586" i="11"/>
  <c r="W4586" i="11" s="1"/>
  <c r="X4622" i="11"/>
  <c r="V4622" i="11"/>
  <c r="X4646" i="11"/>
  <c r="W4646" i="11" s="1"/>
  <c r="X4670" i="11"/>
  <c r="W4670" i="11" s="1"/>
  <c r="V4678" i="11"/>
  <c r="X4678" i="11"/>
  <c r="V4688" i="11"/>
  <c r="X4688" i="11"/>
  <c r="V4704" i="11"/>
  <c r="X4704" i="11"/>
  <c r="V4720" i="11"/>
  <c r="X4720" i="11"/>
  <c r="V4728" i="11"/>
  <c r="X4728" i="11"/>
  <c r="V4756" i="11"/>
  <c r="X4756" i="11"/>
  <c r="V4806" i="11"/>
  <c r="X4806" i="11"/>
  <c r="X4827" i="11"/>
  <c r="V4827" i="11"/>
  <c r="X4835" i="11"/>
  <c r="W4835" i="11" s="1"/>
  <c r="X4875" i="11"/>
  <c r="V4875" i="11"/>
  <c r="X4896" i="11"/>
  <c r="V4896" i="11"/>
  <c r="X4936" i="11"/>
  <c r="V4936" i="11"/>
  <c r="V4996" i="11"/>
  <c r="W4996" i="11" s="1"/>
  <c r="X4183" i="11"/>
  <c r="X4199" i="11"/>
  <c r="X4215" i="11"/>
  <c r="X4231" i="11"/>
  <c r="X4247" i="11"/>
  <c r="X4263" i="11"/>
  <c r="X4279" i="11"/>
  <c r="X4295" i="11"/>
  <c r="X4311" i="11"/>
  <c r="X4327" i="11"/>
  <c r="V4351" i="11"/>
  <c r="X4351" i="11"/>
  <c r="V4359" i="11"/>
  <c r="V4387" i="11"/>
  <c r="V4415" i="11"/>
  <c r="X4415" i="11"/>
  <c r="V4423" i="11"/>
  <c r="X4448" i="11"/>
  <c r="V4448" i="11"/>
  <c r="V4469" i="11"/>
  <c r="V4491" i="11"/>
  <c r="V4533" i="11"/>
  <c r="X4533" i="11"/>
  <c r="V4581" i="11"/>
  <c r="X4581" i="11"/>
  <c r="V4587" i="11"/>
  <c r="X4587" i="11"/>
  <c r="V4594" i="11"/>
  <c r="X4594" i="11"/>
  <c r="V4598" i="11"/>
  <c r="X4598" i="11"/>
  <c r="X4606" i="11"/>
  <c r="V4606" i="11"/>
  <c r="X4630" i="11"/>
  <c r="X4714" i="11"/>
  <c r="V4714" i="11"/>
  <c r="V4740" i="11"/>
  <c r="V4774" i="11"/>
  <c r="V4790" i="11"/>
  <c r="X4859" i="11"/>
  <c r="V4859" i="11"/>
  <c r="X4883" i="11"/>
  <c r="V4883" i="11"/>
  <c r="V4914" i="11"/>
  <c r="X4914" i="11"/>
  <c r="V4964" i="11"/>
  <c r="X4964" i="11"/>
  <c r="V4974" i="11"/>
  <c r="X4974" i="11"/>
  <c r="V4990" i="11"/>
  <c r="X4990" i="11"/>
  <c r="X3580" i="11"/>
  <c r="W3580" i="11" s="1"/>
  <c r="X3612" i="11"/>
  <c r="W3612" i="11" s="1"/>
  <c r="X3632" i="11"/>
  <c r="V3632" i="11"/>
  <c r="X3672" i="11"/>
  <c r="V3672" i="11"/>
  <c r="X3700" i="11"/>
  <c r="V3700" i="11"/>
  <c r="X3756" i="11"/>
  <c r="V3756" i="11"/>
  <c r="X3808" i="11"/>
  <c r="W3808" i="11" s="1"/>
  <c r="X3880" i="11"/>
  <c r="V3880" i="11"/>
  <c r="X3904" i="11"/>
  <c r="W3904" i="11" s="1"/>
  <c r="V3948" i="11"/>
  <c r="W3948" i="11" s="1"/>
  <c r="X3974" i="11"/>
  <c r="V3974" i="11"/>
  <c r="X4054" i="11"/>
  <c r="V4054" i="11"/>
  <c r="X4078" i="11"/>
  <c r="V4078" i="11"/>
  <c r="V4183" i="11"/>
  <c r="V4199" i="11"/>
  <c r="V4215" i="11"/>
  <c r="V4231" i="11"/>
  <c r="V4247" i="11"/>
  <c r="V4263" i="11"/>
  <c r="X4275" i="11"/>
  <c r="W4275" i="11" s="1"/>
  <c r="V4279" i="11"/>
  <c r="X4291" i="11"/>
  <c r="W4291" i="11" s="1"/>
  <c r="V4295" i="11"/>
  <c r="X4307" i="11"/>
  <c r="W4307" i="11" s="1"/>
  <c r="V4311" i="11"/>
  <c r="X4323" i="11"/>
  <c r="W4323" i="11" s="1"/>
  <c r="V4327" i="11"/>
  <c r="V4339" i="11"/>
  <c r="W4339" i="11" s="1"/>
  <c r="V4345" i="11"/>
  <c r="W4345" i="11" s="1"/>
  <c r="X4359" i="11"/>
  <c r="V4367" i="11"/>
  <c r="X4367" i="11"/>
  <c r="X4373" i="11"/>
  <c r="W4373" i="11" s="1"/>
  <c r="V4375" i="11"/>
  <c r="W4375" i="11" s="1"/>
  <c r="X4387" i="11"/>
  <c r="V4403" i="11"/>
  <c r="W4403" i="11" s="1"/>
  <c r="V4409" i="11"/>
  <c r="W4409" i="11" s="1"/>
  <c r="X4423" i="11"/>
  <c r="V4431" i="11"/>
  <c r="X4431" i="11"/>
  <c r="V4438" i="11"/>
  <c r="W4438" i="11" s="1"/>
  <c r="X4443" i="11"/>
  <c r="W4443" i="11" s="1"/>
  <c r="X4445" i="11"/>
  <c r="W4445" i="11" s="1"/>
  <c r="X4453" i="11"/>
  <c r="W4453" i="11" s="1"/>
  <c r="V4454" i="11"/>
  <c r="X4454" i="11"/>
  <c r="X4469" i="11"/>
  <c r="X4479" i="11"/>
  <c r="W4479" i="11" s="1"/>
  <c r="X4483" i="11"/>
  <c r="W4483" i="11" s="1"/>
  <c r="V4485" i="11"/>
  <c r="X4485" i="11"/>
  <c r="X4491" i="11"/>
  <c r="V4499" i="11"/>
  <c r="W4499" i="11" s="1"/>
  <c r="X4505" i="11"/>
  <c r="W4505" i="11" s="1"/>
  <c r="V4507" i="11"/>
  <c r="W4507" i="11" s="1"/>
  <c r="V4527" i="11"/>
  <c r="W4527" i="11" s="1"/>
  <c r="X4541" i="11"/>
  <c r="W4541" i="11" s="1"/>
  <c r="X4547" i="11"/>
  <c r="W4547" i="11" s="1"/>
  <c r="V4549" i="11"/>
  <c r="X4549" i="11"/>
  <c r="X4555" i="11"/>
  <c r="W4555" i="11" s="1"/>
  <c r="V4570" i="11"/>
  <c r="W4570" i="11" s="1"/>
  <c r="X4575" i="11"/>
  <c r="W4575" i="11" s="1"/>
  <c r="X4577" i="11"/>
  <c r="V4577" i="11"/>
  <c r="X4614" i="11"/>
  <c r="W4614" i="11" s="1"/>
  <c r="V4630" i="11"/>
  <c r="V4642" i="11"/>
  <c r="W4642" i="11" s="1"/>
  <c r="X4654" i="11"/>
  <c r="V4654" i="11"/>
  <c r="V4682" i="11"/>
  <c r="W4682" i="11" s="1"/>
  <c r="V4692" i="11"/>
  <c r="X4692" i="11"/>
  <c r="X4740" i="11"/>
  <c r="V4742" i="11"/>
  <c r="X4742" i="11"/>
  <c r="X4750" i="11"/>
  <c r="W4750" i="11" s="1"/>
  <c r="V4752" i="11"/>
  <c r="X4752" i="11"/>
  <c r="X4760" i="11"/>
  <c r="W4760" i="11" s="1"/>
  <c r="V4768" i="11"/>
  <c r="X4768" i="11"/>
  <c r="X4774" i="11"/>
  <c r="V4784" i="11"/>
  <c r="X4784" i="11"/>
  <c r="X4790" i="11"/>
  <c r="V4792" i="11"/>
  <c r="X4792" i="11"/>
  <c r="X4811" i="11"/>
  <c r="V4811" i="11"/>
  <c r="X4831" i="11"/>
  <c r="V4831" i="11"/>
  <c r="X4891" i="11"/>
  <c r="V4891" i="11"/>
  <c r="X4898" i="11"/>
  <c r="V4898" i="11"/>
  <c r="X4946" i="11"/>
  <c r="W4946" i="11" s="1"/>
  <c r="V4948" i="11"/>
  <c r="W4948" i="11" s="1"/>
  <c r="V4956" i="11"/>
  <c r="W4956" i="11" s="1"/>
  <c r="V4984" i="11"/>
  <c r="W4984" i="11" s="1"/>
  <c r="X4998" i="11"/>
  <c r="W4998" i="11" s="1"/>
  <c r="X5000" i="11"/>
  <c r="V5000" i="11"/>
  <c r="V4591" i="11"/>
  <c r="X4591" i="11"/>
  <c r="V4672" i="11"/>
  <c r="X4672" i="11"/>
  <c r="V4694" i="11"/>
  <c r="W4694" i="11" s="1"/>
  <c r="V4736" i="11"/>
  <c r="X4736" i="11"/>
  <c r="V4758" i="11"/>
  <c r="W4758" i="11" s="1"/>
  <c r="V4800" i="11"/>
  <c r="X4800" i="11"/>
  <c r="X4808" i="11"/>
  <c r="V4808" i="11"/>
  <c r="X4843" i="11"/>
  <c r="V4843" i="11"/>
  <c r="X4867" i="11"/>
  <c r="W4867" i="11" s="1"/>
  <c r="X4879" i="11"/>
  <c r="W4879" i="11" s="1"/>
  <c r="V4930" i="11"/>
  <c r="W4930" i="11" s="1"/>
  <c r="V4958" i="11"/>
  <c r="X4958" i="11"/>
  <c r="V4980" i="11"/>
  <c r="W4980" i="11" s="1"/>
  <c r="V4748" i="11"/>
  <c r="W4748" i="11" s="1"/>
  <c r="X4855" i="11"/>
  <c r="W4855" i="11" s="1"/>
  <c r="X4871" i="11"/>
  <c r="W4871" i="11" s="1"/>
  <c r="X4887" i="11"/>
  <c r="W4887" i="11" s="1"/>
  <c r="V4906" i="11"/>
  <c r="W4906" i="11" s="1"/>
  <c r="V4922" i="11"/>
  <c r="W4922" i="11" s="1"/>
  <c r="V4938" i="11"/>
  <c r="W4938" i="11" s="1"/>
  <c r="V4954" i="11"/>
  <c r="W4954" i="11" s="1"/>
  <c r="V4970" i="11"/>
  <c r="W4970" i="11" s="1"/>
  <c r="V4986" i="11"/>
  <c r="W4986" i="11" s="1"/>
  <c r="X33" i="11"/>
  <c r="X37" i="11"/>
  <c r="X41" i="11"/>
  <c r="X45" i="11"/>
  <c r="X49" i="11"/>
  <c r="X53" i="11"/>
  <c r="X57" i="11"/>
  <c r="X61" i="11"/>
  <c r="X65" i="11"/>
  <c r="X69" i="11"/>
  <c r="X73" i="11"/>
  <c r="X77" i="11"/>
  <c r="X81" i="11"/>
  <c r="X85" i="11"/>
  <c r="X89" i="11"/>
  <c r="X93" i="11"/>
  <c r="X97" i="11"/>
  <c r="X101" i="11"/>
  <c r="X105" i="11"/>
  <c r="X109" i="11"/>
  <c r="X113" i="11"/>
  <c r="X117" i="11"/>
  <c r="X121" i="11"/>
  <c r="X125" i="11"/>
  <c r="X129" i="11"/>
  <c r="X133" i="11"/>
  <c r="X137" i="11"/>
  <c r="X141" i="11"/>
  <c r="X145" i="11"/>
  <c r="X149" i="11"/>
  <c r="X153" i="11"/>
  <c r="X157" i="11"/>
  <c r="X161" i="11"/>
  <c r="X165" i="11"/>
  <c r="X169" i="11"/>
  <c r="X173" i="11"/>
  <c r="X177" i="11"/>
  <c r="X181" i="11"/>
  <c r="X185" i="11"/>
  <c r="X189" i="11"/>
  <c r="X193" i="11"/>
  <c r="X197" i="11"/>
  <c r="X201" i="11"/>
  <c r="X205" i="11"/>
  <c r="X209" i="11"/>
  <c r="X213" i="11"/>
  <c r="X217" i="11"/>
  <c r="X221" i="11"/>
  <c r="X225" i="11"/>
  <c r="X229" i="11"/>
  <c r="X233" i="11"/>
  <c r="X237" i="11"/>
  <c r="X241" i="11"/>
  <c r="X245" i="11"/>
  <c r="X249" i="11"/>
  <c r="X253" i="11"/>
  <c r="X257" i="11"/>
  <c r="X261" i="11"/>
  <c r="X265" i="11"/>
  <c r="X269" i="11"/>
  <c r="X273" i="11"/>
  <c r="X277" i="11"/>
  <c r="X281" i="11"/>
  <c r="X285" i="11"/>
  <c r="X289" i="11"/>
  <c r="X293" i="11"/>
  <c r="X297" i="11"/>
  <c r="X301" i="11"/>
  <c r="X305" i="11"/>
  <c r="X309" i="11"/>
  <c r="X313" i="11"/>
  <c r="X317" i="11"/>
  <c r="X321" i="11"/>
  <c r="X325" i="11"/>
  <c r="X329" i="11"/>
  <c r="X333" i="11"/>
  <c r="X337" i="11"/>
  <c r="X341" i="11"/>
  <c r="X345" i="11"/>
  <c r="X349" i="11"/>
  <c r="X353" i="11"/>
  <c r="X357" i="11"/>
  <c r="X361" i="11"/>
  <c r="X365" i="11"/>
  <c r="X369" i="11"/>
  <c r="X373" i="11"/>
  <c r="X377" i="11"/>
  <c r="X381" i="11"/>
  <c r="X385" i="11"/>
  <c r="X389" i="11"/>
  <c r="X393" i="11"/>
  <c r="X397" i="11"/>
  <c r="X401" i="11"/>
  <c r="X405" i="11"/>
  <c r="X409" i="11"/>
  <c r="X413" i="11"/>
  <c r="X417" i="11"/>
  <c r="X421" i="11"/>
  <c r="X425" i="11"/>
  <c r="X429" i="11"/>
  <c r="X433" i="11"/>
  <c r="X437" i="11"/>
  <c r="X441" i="11"/>
  <c r="X445" i="11"/>
  <c r="X449" i="11"/>
  <c r="X453" i="11"/>
  <c r="X457" i="11"/>
  <c r="X461" i="11"/>
  <c r="X465" i="11"/>
  <c r="X469" i="11"/>
  <c r="X473" i="11"/>
  <c r="X477" i="11"/>
  <c r="X481" i="11"/>
  <c r="X485" i="11"/>
  <c r="X489" i="11"/>
  <c r="X493" i="11"/>
  <c r="X497" i="11"/>
  <c r="X501" i="11"/>
  <c r="X505" i="11"/>
  <c r="X509" i="11"/>
  <c r="X513" i="11"/>
  <c r="X517" i="11"/>
  <c r="X521" i="11"/>
  <c r="X525" i="11"/>
  <c r="X529" i="11"/>
  <c r="X533" i="11"/>
  <c r="X537" i="11"/>
  <c r="X541" i="11"/>
  <c r="X545" i="11"/>
  <c r="X549" i="11"/>
  <c r="X553" i="11"/>
  <c r="X557" i="11"/>
  <c r="X561" i="11"/>
  <c r="X565" i="11"/>
  <c r="X569" i="11"/>
  <c r="X573" i="11"/>
  <c r="X577" i="11"/>
  <c r="X581" i="11"/>
  <c r="X585" i="11"/>
  <c r="X589" i="11"/>
  <c r="X593" i="11"/>
  <c r="X597" i="11"/>
  <c r="X601" i="11"/>
  <c r="X605" i="11"/>
  <c r="X609" i="11"/>
  <c r="X613" i="11"/>
  <c r="X617" i="11"/>
  <c r="X621" i="11"/>
  <c r="X625" i="11"/>
  <c r="X629" i="11"/>
  <c r="X633" i="11"/>
  <c r="X637" i="11"/>
  <c r="X641" i="11"/>
  <c r="X645" i="11"/>
  <c r="X649" i="11"/>
  <c r="X653" i="11"/>
  <c r="X657" i="11"/>
  <c r="X661" i="11"/>
  <c r="X665" i="11"/>
  <c r="X669" i="11"/>
  <c r="X673" i="11"/>
  <c r="X677" i="11"/>
  <c r="X681" i="11"/>
  <c r="X685" i="11"/>
  <c r="X689" i="11"/>
  <c r="X693" i="11"/>
  <c r="X697" i="11"/>
  <c r="X701" i="11"/>
  <c r="X705" i="11"/>
  <c r="X709" i="11"/>
  <c r="X713" i="11"/>
  <c r="X717" i="11"/>
  <c r="X721" i="11"/>
  <c r="X725" i="11"/>
  <c r="X729" i="11"/>
  <c r="X733" i="11"/>
  <c r="X737" i="11"/>
  <c r="X741" i="11"/>
  <c r="X745" i="11"/>
  <c r="X749" i="11"/>
  <c r="X753" i="11"/>
  <c r="X757" i="11"/>
  <c r="X761" i="11"/>
  <c r="X765" i="11"/>
  <c r="X769" i="11"/>
  <c r="X773" i="11"/>
  <c r="X777" i="11"/>
  <c r="X781" i="11"/>
  <c r="X785" i="11"/>
  <c r="X789" i="11"/>
  <c r="X793" i="11"/>
  <c r="X797" i="11"/>
  <c r="X801" i="11"/>
  <c r="X805" i="11"/>
  <c r="X809" i="11"/>
  <c r="X882" i="11"/>
  <c r="V882" i="11"/>
  <c r="X890" i="11"/>
  <c r="V890" i="11"/>
  <c r="X898" i="11"/>
  <c r="V898" i="11"/>
  <c r="X906" i="11"/>
  <c r="V906" i="11"/>
  <c r="X914" i="11"/>
  <c r="V914" i="11"/>
  <c r="X922" i="11"/>
  <c r="V922" i="11"/>
  <c r="X930" i="11"/>
  <c r="V930" i="11"/>
  <c r="X938" i="11"/>
  <c r="V938" i="11"/>
  <c r="X946" i="11"/>
  <c r="V946" i="11"/>
  <c r="X954" i="11"/>
  <c r="V954" i="11"/>
  <c r="X962" i="11"/>
  <c r="V962" i="11"/>
  <c r="X970" i="11"/>
  <c r="V970" i="11"/>
  <c r="X978" i="11"/>
  <c r="V978" i="11"/>
  <c r="X986" i="11"/>
  <c r="V986" i="11"/>
  <c r="X994" i="11"/>
  <c r="V994" i="11"/>
  <c r="X1002" i="11"/>
  <c r="V1002" i="11"/>
  <c r="X1010" i="11"/>
  <c r="V1010" i="11"/>
  <c r="X1018" i="11"/>
  <c r="V1018" i="11"/>
  <c r="X1026" i="11"/>
  <c r="V1026" i="11"/>
  <c r="X1034" i="11"/>
  <c r="V1034" i="11"/>
  <c r="X1042" i="11"/>
  <c r="V1042" i="11"/>
  <c r="X1050" i="11"/>
  <c r="V1050" i="11"/>
  <c r="X1058" i="11"/>
  <c r="V1058" i="11"/>
  <c r="X1066" i="11"/>
  <c r="V1066" i="11"/>
  <c r="X1074" i="11"/>
  <c r="V1074" i="11"/>
  <c r="X1082" i="11"/>
  <c r="V1082" i="11"/>
  <c r="X1090" i="11"/>
  <c r="V1090" i="11"/>
  <c r="X1098" i="11"/>
  <c r="V1098" i="11"/>
  <c r="X1106" i="11"/>
  <c r="V1106" i="11"/>
  <c r="X1114" i="11"/>
  <c r="V1114" i="11"/>
  <c r="X1122" i="11"/>
  <c r="V1122" i="11"/>
  <c r="X1130" i="11"/>
  <c r="V1130" i="11"/>
  <c r="X1138" i="11"/>
  <c r="V1138" i="11"/>
  <c r="X1146" i="11"/>
  <c r="V1146" i="11"/>
  <c r="X1154" i="11"/>
  <c r="V1154" i="11"/>
  <c r="X1162" i="11"/>
  <c r="V1162" i="11"/>
  <c r="X1170" i="11"/>
  <c r="V1170" i="11"/>
  <c r="X1178" i="11"/>
  <c r="V1178" i="11"/>
  <c r="X1186" i="11"/>
  <c r="V1186" i="11"/>
  <c r="X1194" i="11"/>
  <c r="V1194" i="11"/>
  <c r="X1202" i="11"/>
  <c r="V1202" i="11"/>
  <c r="X1210" i="11"/>
  <c r="V1210" i="11"/>
  <c r="X1218" i="11"/>
  <c r="V1218" i="11"/>
  <c r="X1226" i="11"/>
  <c r="V1226" i="11"/>
  <c r="X1234" i="11"/>
  <c r="V1234" i="11"/>
  <c r="X1242" i="11"/>
  <c r="V1242" i="11"/>
  <c r="X1250" i="11"/>
  <c r="V1250" i="11"/>
  <c r="X1258" i="11"/>
  <c r="V1258" i="11"/>
  <c r="X1266" i="11"/>
  <c r="V1266" i="11"/>
  <c r="X1274" i="11"/>
  <c r="V1274" i="11"/>
  <c r="X1282" i="11"/>
  <c r="V1282" i="11"/>
  <c r="X1290" i="11"/>
  <c r="V1290" i="11"/>
  <c r="X1298" i="11"/>
  <c r="V1298" i="11"/>
  <c r="X1306" i="11"/>
  <c r="V1306" i="11"/>
  <c r="X1314" i="11"/>
  <c r="V1314" i="11"/>
  <c r="X1322" i="11"/>
  <c r="V1322" i="11"/>
  <c r="V1500" i="11"/>
  <c r="X1500" i="11"/>
  <c r="V1504" i="11"/>
  <c r="X1504" i="11"/>
  <c r="V1548" i="11"/>
  <c r="X1548" i="11"/>
  <c r="X1594" i="11"/>
  <c r="V1594" i="11"/>
  <c r="X1658" i="11"/>
  <c r="V1658" i="11"/>
  <c r="V22" i="11"/>
  <c r="W22" i="11" s="1"/>
  <c r="V888" i="11"/>
  <c r="X888" i="11"/>
  <c r="V896" i="11"/>
  <c r="X896" i="11"/>
  <c r="V920" i="11"/>
  <c r="X920" i="11"/>
  <c r="V1048" i="11"/>
  <c r="X1048" i="11"/>
  <c r="V1056" i="11"/>
  <c r="X1056" i="11"/>
  <c r="V1064" i="11"/>
  <c r="X1064" i="11"/>
  <c r="V1072" i="11"/>
  <c r="X1072" i="11"/>
  <c r="V1080" i="11"/>
  <c r="X1080" i="11"/>
  <c r="V1088" i="11"/>
  <c r="X1088" i="11"/>
  <c r="V1096" i="11"/>
  <c r="X1096" i="11"/>
  <c r="V1104" i="11"/>
  <c r="X1104" i="11"/>
  <c r="V1112" i="11"/>
  <c r="X1112" i="11"/>
  <c r="V1120" i="11"/>
  <c r="X1120" i="11"/>
  <c r="V1128" i="11"/>
  <c r="X1128" i="11"/>
  <c r="V1136" i="11"/>
  <c r="X1136" i="11"/>
  <c r="V1144" i="11"/>
  <c r="X1144" i="11"/>
  <c r="V1152" i="11"/>
  <c r="X1152" i="11"/>
  <c r="V1160" i="11"/>
  <c r="X1160" i="11"/>
  <c r="V1168" i="11"/>
  <c r="X1168" i="11"/>
  <c r="V1176" i="11"/>
  <c r="X1176" i="11"/>
  <c r="V1184" i="11"/>
  <c r="X1184" i="11"/>
  <c r="V1192" i="11"/>
  <c r="X1192" i="11"/>
  <c r="V1200" i="11"/>
  <c r="X1200" i="11"/>
  <c r="V1208" i="11"/>
  <c r="X1208" i="11"/>
  <c r="V1216" i="11"/>
  <c r="X1216" i="11"/>
  <c r="V1224" i="11"/>
  <c r="X1224" i="11"/>
  <c r="V1232" i="11"/>
  <c r="X1232" i="11"/>
  <c r="V1240" i="11"/>
  <c r="X1240" i="11"/>
  <c r="V1248" i="11"/>
  <c r="X1248" i="11"/>
  <c r="V1256" i="11"/>
  <c r="X1256" i="11"/>
  <c r="V1264" i="11"/>
  <c r="X1264" i="11"/>
  <c r="V1272" i="11"/>
  <c r="X1272" i="11"/>
  <c r="V1280" i="11"/>
  <c r="X1280" i="11"/>
  <c r="V1288" i="11"/>
  <c r="X1288" i="11"/>
  <c r="V1296" i="11"/>
  <c r="X1296" i="11"/>
  <c r="V1304" i="11"/>
  <c r="X1304" i="11"/>
  <c r="V1312" i="11"/>
  <c r="X1312" i="11"/>
  <c r="V1320" i="11"/>
  <c r="X1320" i="11"/>
  <c r="V1328" i="11"/>
  <c r="X1328" i="11"/>
  <c r="X1334" i="11"/>
  <c r="V1334" i="11"/>
  <c r="V1340" i="11"/>
  <c r="X1340" i="11"/>
  <c r="X1350" i="11"/>
  <c r="V1350" i="11"/>
  <c r="V1356" i="11"/>
  <c r="X1356" i="11"/>
  <c r="X1366" i="11"/>
  <c r="V1366" i="11"/>
  <c r="V1372" i="11"/>
  <c r="X1372" i="11"/>
  <c r="X1382" i="11"/>
  <c r="V1382" i="11"/>
  <c r="V1388" i="11"/>
  <c r="X1388" i="11"/>
  <c r="X1398" i="11"/>
  <c r="V1398" i="11"/>
  <c r="V1404" i="11"/>
  <c r="X1404" i="11"/>
  <c r="X1414" i="11"/>
  <c r="V1414" i="11"/>
  <c r="V1420" i="11"/>
  <c r="X1420" i="11"/>
  <c r="X1430" i="11"/>
  <c r="V1430" i="11"/>
  <c r="V1436" i="11"/>
  <c r="X1436" i="11"/>
  <c r="X1446" i="11"/>
  <c r="V1446" i="11"/>
  <c r="V1452" i="11"/>
  <c r="X1452" i="11"/>
  <c r="X1462" i="11"/>
  <c r="V1462" i="11"/>
  <c r="V1468" i="11"/>
  <c r="X1468" i="11"/>
  <c r="X1478" i="11"/>
  <c r="V1478" i="11"/>
  <c r="V1484" i="11"/>
  <c r="X1484" i="11"/>
  <c r="V1564" i="11"/>
  <c r="X1564" i="11"/>
  <c r="X1578" i="11"/>
  <c r="V1578" i="11"/>
  <c r="X1642" i="11"/>
  <c r="V1642" i="11"/>
  <c r="V880" i="11"/>
  <c r="X880" i="11"/>
  <c r="V904" i="11"/>
  <c r="X904" i="11"/>
  <c r="V936" i="11"/>
  <c r="X936" i="11"/>
  <c r="V952" i="11"/>
  <c r="X952" i="11"/>
  <c r="V984" i="11"/>
  <c r="X984" i="11"/>
  <c r="V992" i="11"/>
  <c r="X992" i="11"/>
  <c r="V1000" i="11"/>
  <c r="X1000" i="11"/>
  <c r="V1008" i="11"/>
  <c r="X1008" i="11"/>
  <c r="V1016" i="11"/>
  <c r="X1016" i="11"/>
  <c r="V9" i="11"/>
  <c r="W9" i="11" s="1"/>
  <c r="V13" i="11"/>
  <c r="W13" i="11" s="1"/>
  <c r="V17" i="11"/>
  <c r="W17" i="11" s="1"/>
  <c r="V21" i="11"/>
  <c r="W21" i="11" s="1"/>
  <c r="V25" i="11"/>
  <c r="W25" i="11" s="1"/>
  <c r="V41" i="11"/>
  <c r="V45" i="11"/>
  <c r="V49" i="11"/>
  <c r="V53" i="11"/>
  <c r="V57" i="11"/>
  <c r="V61" i="11"/>
  <c r="V65" i="11"/>
  <c r="V69" i="11"/>
  <c r="V73" i="11"/>
  <c r="V77" i="11"/>
  <c r="V81" i="11"/>
  <c r="V85" i="11"/>
  <c r="V89" i="11"/>
  <c r="V93" i="11"/>
  <c r="V97" i="11"/>
  <c r="V101" i="11"/>
  <c r="V105" i="11"/>
  <c r="V109" i="11"/>
  <c r="V113" i="11"/>
  <c r="V117" i="11"/>
  <c r="V121" i="11"/>
  <c r="V125" i="11"/>
  <c r="V129" i="11"/>
  <c r="V133" i="11"/>
  <c r="V137" i="11"/>
  <c r="V141" i="11"/>
  <c r="V145" i="11"/>
  <c r="V149" i="11"/>
  <c r="V153" i="11"/>
  <c r="V157" i="11"/>
  <c r="V161" i="11"/>
  <c r="V165" i="11"/>
  <c r="V169" i="11"/>
  <c r="V173" i="11"/>
  <c r="V177" i="11"/>
  <c r="V181" i="11"/>
  <c r="V185" i="11"/>
  <c r="V189" i="11"/>
  <c r="V193" i="11"/>
  <c r="V197" i="11"/>
  <c r="V201" i="11"/>
  <c r="V205" i="11"/>
  <c r="V209" i="11"/>
  <c r="V213" i="11"/>
  <c r="V217" i="11"/>
  <c r="V221" i="11"/>
  <c r="V225" i="11"/>
  <c r="V229" i="11"/>
  <c r="V233" i="11"/>
  <c r="V237" i="11"/>
  <c r="V241" i="11"/>
  <c r="V245" i="11"/>
  <c r="V249" i="11"/>
  <c r="V253" i="11"/>
  <c r="V257" i="11"/>
  <c r="V261" i="11"/>
  <c r="V265" i="11"/>
  <c r="V269" i="11"/>
  <c r="V273" i="11"/>
  <c r="V277" i="11"/>
  <c r="V281" i="11"/>
  <c r="V285" i="11"/>
  <c r="V289" i="11"/>
  <c r="V293" i="11"/>
  <c r="V297" i="11"/>
  <c r="V301" i="11"/>
  <c r="V305" i="11"/>
  <c r="V309" i="11"/>
  <c r="V313" i="11"/>
  <c r="V317" i="11"/>
  <c r="V321" i="11"/>
  <c r="V325" i="11"/>
  <c r="V329" i="11"/>
  <c r="V333" i="11"/>
  <c r="V337" i="11"/>
  <c r="V341" i="11"/>
  <c r="V345" i="11"/>
  <c r="V349" i="11"/>
  <c r="V353" i="11"/>
  <c r="V357" i="11"/>
  <c r="V361" i="11"/>
  <c r="V365" i="11"/>
  <c r="V369" i="11"/>
  <c r="V373" i="11"/>
  <c r="V377" i="11"/>
  <c r="V381" i="11"/>
  <c r="V385" i="11"/>
  <c r="V389" i="11"/>
  <c r="V393" i="11"/>
  <c r="V397" i="11"/>
  <c r="V401" i="11"/>
  <c r="V405" i="11"/>
  <c r="V409" i="11"/>
  <c r="V413" i="11"/>
  <c r="V417" i="11"/>
  <c r="V421" i="11"/>
  <c r="V425" i="11"/>
  <c r="V429" i="11"/>
  <c r="V433" i="11"/>
  <c r="V437" i="11"/>
  <c r="V441" i="11"/>
  <c r="V445" i="11"/>
  <c r="V449" i="11"/>
  <c r="V453" i="11"/>
  <c r="V457" i="11"/>
  <c r="V461" i="11"/>
  <c r="V465" i="11"/>
  <c r="V469" i="11"/>
  <c r="V473" i="11"/>
  <c r="V477" i="11"/>
  <c r="V481" i="11"/>
  <c r="V485" i="11"/>
  <c r="V489" i="11"/>
  <c r="V493" i="11"/>
  <c r="V497" i="11"/>
  <c r="V501" i="11"/>
  <c r="V505" i="11"/>
  <c r="V509" i="11"/>
  <c r="V513" i="11"/>
  <c r="V517" i="11"/>
  <c r="V521" i="11"/>
  <c r="V525" i="11"/>
  <c r="V529" i="11"/>
  <c r="V533" i="11"/>
  <c r="V537" i="11"/>
  <c r="V541" i="11"/>
  <c r="V545" i="11"/>
  <c r="V549" i="11"/>
  <c r="V553" i="11"/>
  <c r="V557" i="11"/>
  <c r="V561" i="11"/>
  <c r="V565" i="11"/>
  <c r="V569" i="11"/>
  <c r="V573" i="11"/>
  <c r="V577" i="11"/>
  <c r="V581" i="11"/>
  <c r="V585" i="11"/>
  <c r="V589" i="11"/>
  <c r="V593" i="11"/>
  <c r="V597" i="11"/>
  <c r="V601" i="11"/>
  <c r="V605" i="11"/>
  <c r="V609" i="11"/>
  <c r="V613" i="11"/>
  <c r="V617" i="11"/>
  <c r="V621" i="11"/>
  <c r="V625" i="11"/>
  <c r="V629" i="11"/>
  <c r="V633" i="11"/>
  <c r="V637" i="11"/>
  <c r="V641" i="11"/>
  <c r="V645" i="11"/>
  <c r="V649" i="11"/>
  <c r="V653" i="11"/>
  <c r="V657" i="11"/>
  <c r="V661" i="11"/>
  <c r="V665" i="11"/>
  <c r="V669" i="11"/>
  <c r="V673" i="11"/>
  <c r="V677" i="11"/>
  <c r="V681" i="11"/>
  <c r="V685" i="11"/>
  <c r="V689" i="11"/>
  <c r="V693" i="11"/>
  <c r="V697" i="11"/>
  <c r="V701" i="11"/>
  <c r="V705" i="11"/>
  <c r="V709" i="11"/>
  <c r="V713" i="11"/>
  <c r="V717" i="11"/>
  <c r="V721" i="11"/>
  <c r="V725" i="11"/>
  <c r="V729" i="11"/>
  <c r="V733" i="11"/>
  <c r="V737" i="11"/>
  <c r="V741" i="11"/>
  <c r="V745" i="11"/>
  <c r="V749" i="11"/>
  <c r="V753" i="11"/>
  <c r="V757" i="11"/>
  <c r="V761" i="11"/>
  <c r="V765" i="11"/>
  <c r="V769" i="11"/>
  <c r="V773" i="11"/>
  <c r="V777" i="11"/>
  <c r="V781" i="11"/>
  <c r="V785" i="11"/>
  <c r="V789" i="11"/>
  <c r="V793" i="11"/>
  <c r="V797" i="11"/>
  <c r="V801" i="11"/>
  <c r="V805" i="11"/>
  <c r="V809" i="11"/>
  <c r="V812" i="11"/>
  <c r="W812" i="11" s="1"/>
  <c r="X815" i="11"/>
  <c r="W815" i="11" s="1"/>
  <c r="V819" i="11"/>
  <c r="X822" i="11"/>
  <c r="W822" i="11" s="1"/>
  <c r="V828" i="11"/>
  <c r="W828" i="11" s="1"/>
  <c r="X831" i="11"/>
  <c r="W831" i="11" s="1"/>
  <c r="X838" i="11"/>
  <c r="W838" i="11" s="1"/>
  <c r="V844" i="11"/>
  <c r="W844" i="11" s="1"/>
  <c r="X847" i="11"/>
  <c r="W847" i="11" s="1"/>
  <c r="X854" i="11"/>
  <c r="W854" i="11" s="1"/>
  <c r="V860" i="11"/>
  <c r="W860" i="11" s="1"/>
  <c r="X863" i="11"/>
  <c r="W863" i="11" s="1"/>
  <c r="V867" i="11"/>
  <c r="X870" i="11"/>
  <c r="W870" i="11" s="1"/>
  <c r="V876" i="11"/>
  <c r="W876" i="11" s="1"/>
  <c r="X878" i="11"/>
  <c r="V878" i="11"/>
  <c r="X886" i="11"/>
  <c r="V886" i="11"/>
  <c r="X894" i="11"/>
  <c r="V894" i="11"/>
  <c r="X902" i="11"/>
  <c r="V902" i="11"/>
  <c r="X910" i="11"/>
  <c r="V910" i="11"/>
  <c r="X918" i="11"/>
  <c r="V918" i="11"/>
  <c r="X926" i="11"/>
  <c r="V926" i="11"/>
  <c r="X934" i="11"/>
  <c r="V934" i="11"/>
  <c r="X942" i="11"/>
  <c r="V942" i="11"/>
  <c r="X950" i="11"/>
  <c r="V950" i="11"/>
  <c r="X958" i="11"/>
  <c r="V958" i="11"/>
  <c r="X966" i="11"/>
  <c r="V966" i="11"/>
  <c r="X974" i="11"/>
  <c r="V974" i="11"/>
  <c r="X982" i="11"/>
  <c r="V982" i="11"/>
  <c r="X990" i="11"/>
  <c r="V990" i="11"/>
  <c r="X998" i="11"/>
  <c r="V998" i="11"/>
  <c r="X1006" i="11"/>
  <c r="V1006" i="11"/>
  <c r="X1014" i="11"/>
  <c r="V1014" i="11"/>
  <c r="X1022" i="11"/>
  <c r="V1022" i="11"/>
  <c r="X1030" i="11"/>
  <c r="V1030" i="11"/>
  <c r="X1038" i="11"/>
  <c r="V1038" i="11"/>
  <c r="X1046" i="11"/>
  <c r="V1046" i="11"/>
  <c r="X1054" i="11"/>
  <c r="V1054" i="11"/>
  <c r="X1062" i="11"/>
  <c r="V1062" i="11"/>
  <c r="X1070" i="11"/>
  <c r="V1070" i="11"/>
  <c r="X1078" i="11"/>
  <c r="V1078" i="11"/>
  <c r="X1086" i="11"/>
  <c r="V1086" i="11"/>
  <c r="X1094" i="11"/>
  <c r="V1094" i="11"/>
  <c r="X1102" i="11"/>
  <c r="V1102" i="11"/>
  <c r="X1110" i="11"/>
  <c r="V1110" i="11"/>
  <c r="X1118" i="11"/>
  <c r="V1118" i="11"/>
  <c r="X1126" i="11"/>
  <c r="V1126" i="11"/>
  <c r="X1134" i="11"/>
  <c r="V1134" i="11"/>
  <c r="X1142" i="11"/>
  <c r="V1142" i="11"/>
  <c r="X1150" i="11"/>
  <c r="V1150" i="11"/>
  <c r="X1158" i="11"/>
  <c r="V1158" i="11"/>
  <c r="X1166" i="11"/>
  <c r="V1166" i="11"/>
  <c r="X1174" i="11"/>
  <c r="V1174" i="11"/>
  <c r="X1182" i="11"/>
  <c r="V1182" i="11"/>
  <c r="X1190" i="11"/>
  <c r="V1190" i="11"/>
  <c r="X1198" i="11"/>
  <c r="V1198" i="11"/>
  <c r="X1206" i="11"/>
  <c r="V1206" i="11"/>
  <c r="X1214" i="11"/>
  <c r="V1214" i="11"/>
  <c r="X1222" i="11"/>
  <c r="V1222" i="11"/>
  <c r="X1230" i="11"/>
  <c r="V1230" i="11"/>
  <c r="X1238" i="11"/>
  <c r="V1238" i="11"/>
  <c r="X1246" i="11"/>
  <c r="V1246" i="11"/>
  <c r="X1254" i="11"/>
  <c r="V1254" i="11"/>
  <c r="X1262" i="11"/>
  <c r="V1262" i="11"/>
  <c r="X1270" i="11"/>
  <c r="V1270" i="11"/>
  <c r="X1278" i="11"/>
  <c r="V1278" i="11"/>
  <c r="X1286" i="11"/>
  <c r="V1286" i="11"/>
  <c r="X1294" i="11"/>
  <c r="V1294" i="11"/>
  <c r="X1302" i="11"/>
  <c r="V1302" i="11"/>
  <c r="X1310" i="11"/>
  <c r="V1310" i="11"/>
  <c r="X1318" i="11"/>
  <c r="V1318" i="11"/>
  <c r="X1326" i="11"/>
  <c r="V1326" i="11"/>
  <c r="V1516" i="11"/>
  <c r="X1516" i="11"/>
  <c r="X1626" i="11"/>
  <c r="V1626" i="11"/>
  <c r="X1690" i="11"/>
  <c r="V1690" i="11"/>
  <c r="V6" i="11"/>
  <c r="W6" i="11" s="1"/>
  <c r="V10" i="11"/>
  <c r="W10" i="11" s="1"/>
  <c r="V14" i="11"/>
  <c r="W14" i="11" s="1"/>
  <c r="V18" i="11"/>
  <c r="W18" i="11" s="1"/>
  <c r="V26" i="11"/>
  <c r="W26" i="11" s="1"/>
  <c r="V30" i="11"/>
  <c r="W30" i="11" s="1"/>
  <c r="V912" i="11"/>
  <c r="X912" i="11"/>
  <c r="V928" i="11"/>
  <c r="X928" i="11"/>
  <c r="V944" i="11"/>
  <c r="X944" i="11"/>
  <c r="V960" i="11"/>
  <c r="X960" i="11"/>
  <c r="V968" i="11"/>
  <c r="X968" i="11"/>
  <c r="V976" i="11"/>
  <c r="X976" i="11"/>
  <c r="V1024" i="11"/>
  <c r="X1024" i="11"/>
  <c r="V1032" i="11"/>
  <c r="X1032" i="11"/>
  <c r="V1040" i="11"/>
  <c r="X1040" i="11"/>
  <c r="V29" i="11"/>
  <c r="W29" i="11" s="1"/>
  <c r="V33" i="11"/>
  <c r="V37" i="11"/>
  <c r="X819" i="11"/>
  <c r="X826" i="11"/>
  <c r="W826" i="11" s="1"/>
  <c r="X835" i="11"/>
  <c r="W835" i="11" s="1"/>
  <c r="X842" i="11"/>
  <c r="W842" i="11" s="1"/>
  <c r="X851" i="11"/>
  <c r="W851" i="11" s="1"/>
  <c r="X858" i="11"/>
  <c r="W858" i="11" s="1"/>
  <c r="X867" i="11"/>
  <c r="X874" i="11"/>
  <c r="W874" i="11" s="1"/>
  <c r="V884" i="11"/>
  <c r="X884" i="11"/>
  <c r="V892" i="11"/>
  <c r="X892" i="11"/>
  <c r="V900" i="11"/>
  <c r="X900" i="11"/>
  <c r="V908" i="11"/>
  <c r="X908" i="11"/>
  <c r="V916" i="11"/>
  <c r="X916" i="11"/>
  <c r="V924" i="11"/>
  <c r="X924" i="11"/>
  <c r="V932" i="11"/>
  <c r="X932" i="11"/>
  <c r="V940" i="11"/>
  <c r="X940" i="11"/>
  <c r="V948" i="11"/>
  <c r="X948" i="11"/>
  <c r="V956" i="11"/>
  <c r="X956" i="11"/>
  <c r="V964" i="11"/>
  <c r="X964" i="11"/>
  <c r="V972" i="11"/>
  <c r="X972" i="11"/>
  <c r="V980" i="11"/>
  <c r="X980" i="11"/>
  <c r="V988" i="11"/>
  <c r="X988" i="11"/>
  <c r="V996" i="11"/>
  <c r="X996" i="11"/>
  <c r="V1004" i="11"/>
  <c r="X1004" i="11"/>
  <c r="V1012" i="11"/>
  <c r="X1012" i="11"/>
  <c r="V1020" i="11"/>
  <c r="X1020" i="11"/>
  <c r="V1028" i="11"/>
  <c r="X1028" i="11"/>
  <c r="V1036" i="11"/>
  <c r="X1036" i="11"/>
  <c r="V1044" i="11"/>
  <c r="X1044" i="11"/>
  <c r="V1052" i="11"/>
  <c r="X1052" i="11"/>
  <c r="V1060" i="11"/>
  <c r="X1060" i="11"/>
  <c r="V1068" i="11"/>
  <c r="X1068" i="11"/>
  <c r="V1076" i="11"/>
  <c r="X1076" i="11"/>
  <c r="V1084" i="11"/>
  <c r="X1084" i="11"/>
  <c r="V1092" i="11"/>
  <c r="X1092" i="11"/>
  <c r="V1100" i="11"/>
  <c r="X1100" i="11"/>
  <c r="V1108" i="11"/>
  <c r="X1108" i="11"/>
  <c r="V1116" i="11"/>
  <c r="X1116" i="11"/>
  <c r="V1124" i="11"/>
  <c r="X1124" i="11"/>
  <c r="V1132" i="11"/>
  <c r="X1132" i="11"/>
  <c r="V1140" i="11"/>
  <c r="X1140" i="11"/>
  <c r="V1148" i="11"/>
  <c r="X1148" i="11"/>
  <c r="V1156" i="11"/>
  <c r="X1156" i="11"/>
  <c r="V1164" i="11"/>
  <c r="X1164" i="11"/>
  <c r="V1172" i="11"/>
  <c r="X1172" i="11"/>
  <c r="V1180" i="11"/>
  <c r="X1180" i="11"/>
  <c r="V1188" i="11"/>
  <c r="X1188" i="11"/>
  <c r="V1196" i="11"/>
  <c r="X1196" i="11"/>
  <c r="V1204" i="11"/>
  <c r="X1204" i="11"/>
  <c r="V1212" i="11"/>
  <c r="X1212" i="11"/>
  <c r="V1220" i="11"/>
  <c r="X1220" i="11"/>
  <c r="V1228" i="11"/>
  <c r="X1228" i="11"/>
  <c r="V1236" i="11"/>
  <c r="X1236" i="11"/>
  <c r="V1244" i="11"/>
  <c r="X1244" i="11"/>
  <c r="V1252" i="11"/>
  <c r="X1252" i="11"/>
  <c r="V1260" i="11"/>
  <c r="X1260" i="11"/>
  <c r="V1268" i="11"/>
  <c r="X1268" i="11"/>
  <c r="V1276" i="11"/>
  <c r="X1276" i="11"/>
  <c r="V1284" i="11"/>
  <c r="X1284" i="11"/>
  <c r="V1292" i="11"/>
  <c r="X1292" i="11"/>
  <c r="V1300" i="11"/>
  <c r="X1300" i="11"/>
  <c r="V1308" i="11"/>
  <c r="X1308" i="11"/>
  <c r="V1316" i="11"/>
  <c r="X1316" i="11"/>
  <c r="V1324" i="11"/>
  <c r="X1324" i="11"/>
  <c r="V1332" i="11"/>
  <c r="X1332" i="11"/>
  <c r="X1342" i="11"/>
  <c r="V1342" i="11"/>
  <c r="V1348" i="11"/>
  <c r="X1348" i="11"/>
  <c r="X1358" i="11"/>
  <c r="V1358" i="11"/>
  <c r="V1364" i="11"/>
  <c r="X1364" i="11"/>
  <c r="X1374" i="11"/>
  <c r="V1374" i="11"/>
  <c r="V1380" i="11"/>
  <c r="X1380" i="11"/>
  <c r="X1390" i="11"/>
  <c r="V1390" i="11"/>
  <c r="V1396" i="11"/>
  <c r="X1396" i="11"/>
  <c r="X1406" i="11"/>
  <c r="V1406" i="11"/>
  <c r="V1412" i="11"/>
  <c r="X1412" i="11"/>
  <c r="X1422" i="11"/>
  <c r="V1422" i="11"/>
  <c r="V1428" i="11"/>
  <c r="X1428" i="11"/>
  <c r="X1438" i="11"/>
  <c r="V1438" i="11"/>
  <c r="V1444" i="11"/>
  <c r="X1444" i="11"/>
  <c r="X1454" i="11"/>
  <c r="V1454" i="11"/>
  <c r="V1460" i="11"/>
  <c r="X1460" i="11"/>
  <c r="X1470" i="11"/>
  <c r="V1470" i="11"/>
  <c r="V1476" i="11"/>
  <c r="X1476" i="11"/>
  <c r="X1486" i="11"/>
  <c r="V1486" i="11"/>
  <c r="V1492" i="11"/>
  <c r="X1492" i="11"/>
  <c r="V1532" i="11"/>
  <c r="X1532" i="11"/>
  <c r="X1610" i="11"/>
  <c r="V1610" i="11"/>
  <c r="X1674" i="11"/>
  <c r="V1674" i="11"/>
  <c r="X1330" i="11"/>
  <c r="V1330" i="11"/>
  <c r="X1338" i="11"/>
  <c r="V1338" i="11"/>
  <c r="X1346" i="11"/>
  <c r="V1346" i="11"/>
  <c r="X1354" i="11"/>
  <c r="V1354" i="11"/>
  <c r="X1362" i="11"/>
  <c r="V1362" i="11"/>
  <c r="X1370" i="11"/>
  <c r="V1370" i="11"/>
  <c r="X1378" i="11"/>
  <c r="V1378" i="11"/>
  <c r="X1386" i="11"/>
  <c r="V1386" i="11"/>
  <c r="X1394" i="11"/>
  <c r="V1394" i="11"/>
  <c r="X1402" i="11"/>
  <c r="V1402" i="11"/>
  <c r="X1410" i="11"/>
  <c r="V1410" i="11"/>
  <c r="X1418" i="11"/>
  <c r="V1418" i="11"/>
  <c r="X1426" i="11"/>
  <c r="V1426" i="11"/>
  <c r="X1434" i="11"/>
  <c r="V1434" i="11"/>
  <c r="X1442" i="11"/>
  <c r="V1442" i="11"/>
  <c r="X1450" i="11"/>
  <c r="V1450" i="11"/>
  <c r="X1458" i="11"/>
  <c r="V1458" i="11"/>
  <c r="X1466" i="11"/>
  <c r="V1466" i="11"/>
  <c r="X1474" i="11"/>
  <c r="V1474" i="11"/>
  <c r="X1482" i="11"/>
  <c r="V1482" i="11"/>
  <c r="X1490" i="11"/>
  <c r="V1490" i="11"/>
  <c r="V1508" i="11"/>
  <c r="X1508" i="11"/>
  <c r="V1524" i="11"/>
  <c r="X1524" i="11"/>
  <c r="V1540" i="11"/>
  <c r="X1540" i="11"/>
  <c r="V1556" i="11"/>
  <c r="X1556" i="11"/>
  <c r="V1569" i="11"/>
  <c r="X1569" i="11"/>
  <c r="V1585" i="11"/>
  <c r="X1585" i="11"/>
  <c r="V1601" i="11"/>
  <c r="X1601" i="11"/>
  <c r="V1617" i="11"/>
  <c r="X1617" i="11"/>
  <c r="V1633" i="11"/>
  <c r="X1633" i="11"/>
  <c r="V1649" i="11"/>
  <c r="X1649" i="11"/>
  <c r="V1665" i="11"/>
  <c r="X1665" i="11"/>
  <c r="V1681" i="11"/>
  <c r="X1681" i="11"/>
  <c r="V1697" i="11"/>
  <c r="X1697" i="11"/>
  <c r="V1714" i="11"/>
  <c r="X1714" i="11"/>
  <c r="V1730" i="11"/>
  <c r="X1730" i="11"/>
  <c r="V1746" i="11"/>
  <c r="X1746" i="11"/>
  <c r="V1762" i="11"/>
  <c r="X1762" i="11"/>
  <c r="V1778" i="11"/>
  <c r="X1778" i="11"/>
  <c r="V1794" i="11"/>
  <c r="X1794" i="11"/>
  <c r="V1810" i="11"/>
  <c r="X1810" i="11"/>
  <c r="V1826" i="11"/>
  <c r="X1826" i="11"/>
  <c r="V1842" i="11"/>
  <c r="X1842" i="11"/>
  <c r="V1858" i="11"/>
  <c r="X1858" i="11"/>
  <c r="V1874" i="11"/>
  <c r="X1874" i="11"/>
  <c r="V1890" i="11"/>
  <c r="X1890" i="11"/>
  <c r="V1906" i="11"/>
  <c r="X1906" i="11"/>
  <c r="V1922" i="11"/>
  <c r="X1922" i="11"/>
  <c r="V1938" i="11"/>
  <c r="X1938" i="11"/>
  <c r="V1954" i="11"/>
  <c r="X1954" i="11"/>
  <c r="V1970" i="11"/>
  <c r="X1970" i="11"/>
  <c r="X2450" i="11"/>
  <c r="V2450" i="11"/>
  <c r="X2461" i="11"/>
  <c r="V2461" i="11"/>
  <c r="V2472" i="11"/>
  <c r="X2472" i="11"/>
  <c r="V1336" i="11"/>
  <c r="X1336" i="11"/>
  <c r="V1344" i="11"/>
  <c r="X1344" i="11"/>
  <c r="V1352" i="11"/>
  <c r="X1352" i="11"/>
  <c r="V1360" i="11"/>
  <c r="X1360" i="11"/>
  <c r="V1368" i="11"/>
  <c r="X1368" i="11"/>
  <c r="V1376" i="11"/>
  <c r="X1376" i="11"/>
  <c r="V1384" i="11"/>
  <c r="X1384" i="11"/>
  <c r="V1392" i="11"/>
  <c r="X1392" i="11"/>
  <c r="V1400" i="11"/>
  <c r="X1400" i="11"/>
  <c r="V1408" i="11"/>
  <c r="X1408" i="11"/>
  <c r="V1416" i="11"/>
  <c r="X1416" i="11"/>
  <c r="V1424" i="11"/>
  <c r="X1424" i="11"/>
  <c r="V1432" i="11"/>
  <c r="X1432" i="11"/>
  <c r="V1440" i="11"/>
  <c r="X1440" i="11"/>
  <c r="V1448" i="11"/>
  <c r="X1448" i="11"/>
  <c r="V1456" i="11"/>
  <c r="X1456" i="11"/>
  <c r="V1464" i="11"/>
  <c r="X1464" i="11"/>
  <c r="V1472" i="11"/>
  <c r="X1472" i="11"/>
  <c r="V1480" i="11"/>
  <c r="X1480" i="11"/>
  <c r="V1488" i="11"/>
  <c r="X1488" i="11"/>
  <c r="V1496" i="11"/>
  <c r="X1496" i="11"/>
  <c r="V1512" i="11"/>
  <c r="X1512" i="11"/>
  <c r="V1528" i="11"/>
  <c r="X1528" i="11"/>
  <c r="V1544" i="11"/>
  <c r="X1544" i="11"/>
  <c r="V1560" i="11"/>
  <c r="X1560" i="11"/>
  <c r="X1571" i="11"/>
  <c r="V1571" i="11"/>
  <c r="X1587" i="11"/>
  <c r="V1587" i="11"/>
  <c r="X1603" i="11"/>
  <c r="V1603" i="11"/>
  <c r="X1619" i="11"/>
  <c r="V1619" i="11"/>
  <c r="X1635" i="11"/>
  <c r="V1635" i="11"/>
  <c r="X1651" i="11"/>
  <c r="V1651" i="11"/>
  <c r="X1667" i="11"/>
  <c r="V1667" i="11"/>
  <c r="X1683" i="11"/>
  <c r="V1683" i="11"/>
  <c r="X1699" i="11"/>
  <c r="V1699" i="11"/>
  <c r="V1991" i="11"/>
  <c r="X1991" i="11"/>
  <c r="V2023" i="11"/>
  <c r="X2023" i="11"/>
  <c r="V2055" i="11"/>
  <c r="X2055" i="11"/>
  <c r="V2087" i="11"/>
  <c r="X2087" i="11"/>
  <c r="V2119" i="11"/>
  <c r="X2119" i="11"/>
  <c r="V2151" i="11"/>
  <c r="X2151" i="11"/>
  <c r="V2183" i="11"/>
  <c r="X2183" i="11"/>
  <c r="V2215" i="11"/>
  <c r="X2215" i="11"/>
  <c r="V2247" i="11"/>
  <c r="X2247" i="11"/>
  <c r="V2279" i="11"/>
  <c r="X2279" i="11"/>
  <c r="V2336" i="11"/>
  <c r="X2336" i="11"/>
  <c r="X4230" i="11"/>
  <c r="V4230" i="11"/>
  <c r="X4238" i="11"/>
  <c r="V4238" i="11"/>
  <c r="X2322" i="11"/>
  <c r="V2322" i="11"/>
  <c r="X2329" i="11"/>
  <c r="V2329" i="11"/>
  <c r="V2400" i="11"/>
  <c r="X2400" i="11"/>
  <c r="V1520" i="11"/>
  <c r="X1520" i="11"/>
  <c r="V1536" i="11"/>
  <c r="X1536" i="11"/>
  <c r="V1552" i="11"/>
  <c r="X1552" i="11"/>
  <c r="X1703" i="11"/>
  <c r="V1703" i="11"/>
  <c r="X1719" i="11"/>
  <c r="V1719" i="11"/>
  <c r="X1735" i="11"/>
  <c r="V1735" i="11"/>
  <c r="X1751" i="11"/>
  <c r="V1751" i="11"/>
  <c r="X1767" i="11"/>
  <c r="V1767" i="11"/>
  <c r="X1783" i="11"/>
  <c r="V1783" i="11"/>
  <c r="X1799" i="11"/>
  <c r="V1799" i="11"/>
  <c r="X1815" i="11"/>
  <c r="V1815" i="11"/>
  <c r="X1831" i="11"/>
  <c r="V1831" i="11"/>
  <c r="X1847" i="11"/>
  <c r="V1847" i="11"/>
  <c r="X1863" i="11"/>
  <c r="V1863" i="11"/>
  <c r="X1879" i="11"/>
  <c r="V1879" i="11"/>
  <c r="X1895" i="11"/>
  <c r="V1895" i="11"/>
  <c r="X1911" i="11"/>
  <c r="V1911" i="11"/>
  <c r="X1927" i="11"/>
  <c r="V1927" i="11"/>
  <c r="X1943" i="11"/>
  <c r="V1943" i="11"/>
  <c r="X1959" i="11"/>
  <c r="V1959" i="11"/>
  <c r="V1975" i="11"/>
  <c r="X1975" i="11"/>
  <c r="V2007" i="11"/>
  <c r="X2007" i="11"/>
  <c r="V2039" i="11"/>
  <c r="X2039" i="11"/>
  <c r="V2071" i="11"/>
  <c r="X2071" i="11"/>
  <c r="V2103" i="11"/>
  <c r="X2103" i="11"/>
  <c r="V2135" i="11"/>
  <c r="X2135" i="11"/>
  <c r="V2167" i="11"/>
  <c r="X2167" i="11"/>
  <c r="V2199" i="11"/>
  <c r="X2199" i="11"/>
  <c r="V2231" i="11"/>
  <c r="X2231" i="11"/>
  <c r="V2263" i="11"/>
  <c r="X2263" i="11"/>
  <c r="X2386" i="11"/>
  <c r="V2386" i="11"/>
  <c r="X2393" i="11"/>
  <c r="V2393" i="11"/>
  <c r="V1494" i="11"/>
  <c r="W1494" i="11" s="1"/>
  <c r="V1498" i="11"/>
  <c r="W1498" i="11" s="1"/>
  <c r="V1502" i="11"/>
  <c r="W1502" i="11" s="1"/>
  <c r="V1506" i="11"/>
  <c r="W1506" i="11" s="1"/>
  <c r="V1510" i="11"/>
  <c r="W1510" i="11" s="1"/>
  <c r="V1514" i="11"/>
  <c r="W1514" i="11" s="1"/>
  <c r="V1518" i="11"/>
  <c r="W1518" i="11" s="1"/>
  <c r="V1522" i="11"/>
  <c r="W1522" i="11" s="1"/>
  <c r="V1526" i="11"/>
  <c r="W1526" i="11" s="1"/>
  <c r="V1530" i="11"/>
  <c r="W1530" i="11" s="1"/>
  <c r="V1534" i="11"/>
  <c r="W1534" i="11" s="1"/>
  <c r="V1538" i="11"/>
  <c r="W1538" i="11" s="1"/>
  <c r="V1542" i="11"/>
  <c r="W1542" i="11" s="1"/>
  <c r="V1546" i="11"/>
  <c r="W1546" i="11" s="1"/>
  <c r="V1550" i="11"/>
  <c r="W1550" i="11" s="1"/>
  <c r="V1554" i="11"/>
  <c r="W1554" i="11" s="1"/>
  <c r="V1558" i="11"/>
  <c r="W1558" i="11" s="1"/>
  <c r="V1562" i="11"/>
  <c r="W1562" i="11" s="1"/>
  <c r="X1573" i="11"/>
  <c r="W1573" i="11" s="1"/>
  <c r="V1579" i="11"/>
  <c r="W1579" i="11" s="1"/>
  <c r="X1589" i="11"/>
  <c r="W1589" i="11" s="1"/>
  <c r="V1595" i="11"/>
  <c r="W1595" i="11" s="1"/>
  <c r="X1605" i="11"/>
  <c r="W1605" i="11" s="1"/>
  <c r="V1611" i="11"/>
  <c r="W1611" i="11" s="1"/>
  <c r="X1621" i="11"/>
  <c r="W1621" i="11" s="1"/>
  <c r="V1627" i="11"/>
  <c r="W1627" i="11" s="1"/>
  <c r="X1637" i="11"/>
  <c r="W1637" i="11" s="1"/>
  <c r="V1643" i="11"/>
  <c r="W1643" i="11" s="1"/>
  <c r="X1653" i="11"/>
  <c r="W1653" i="11" s="1"/>
  <c r="V1659" i="11"/>
  <c r="W1659" i="11" s="1"/>
  <c r="X1669" i="11"/>
  <c r="W1669" i="11" s="1"/>
  <c r="V1675" i="11"/>
  <c r="W1675" i="11" s="1"/>
  <c r="X1685" i="11"/>
  <c r="W1685" i="11" s="1"/>
  <c r="V1691" i="11"/>
  <c r="W1691" i="11" s="1"/>
  <c r="V1702" i="11"/>
  <c r="W1702" i="11" s="1"/>
  <c r="X1707" i="11"/>
  <c r="W1707" i="11" s="1"/>
  <c r="V1718" i="11"/>
  <c r="W1718" i="11" s="1"/>
  <c r="X1723" i="11"/>
  <c r="W1723" i="11" s="1"/>
  <c r="V1734" i="11"/>
  <c r="W1734" i="11" s="1"/>
  <c r="X1739" i="11"/>
  <c r="W1739" i="11" s="1"/>
  <c r="V1750" i="11"/>
  <c r="W1750" i="11" s="1"/>
  <c r="X1755" i="11"/>
  <c r="W1755" i="11" s="1"/>
  <c r="V1766" i="11"/>
  <c r="W1766" i="11" s="1"/>
  <c r="X1771" i="11"/>
  <c r="W1771" i="11" s="1"/>
  <c r="V1782" i="11"/>
  <c r="W1782" i="11" s="1"/>
  <c r="X1787" i="11"/>
  <c r="W1787" i="11" s="1"/>
  <c r="V1798" i="11"/>
  <c r="W1798" i="11" s="1"/>
  <c r="X1803" i="11"/>
  <c r="W1803" i="11" s="1"/>
  <c r="V1814" i="11"/>
  <c r="W1814" i="11" s="1"/>
  <c r="X1819" i="11"/>
  <c r="W1819" i="11" s="1"/>
  <c r="V1830" i="11"/>
  <c r="W1830" i="11" s="1"/>
  <c r="X1835" i="11"/>
  <c r="W1835" i="11" s="1"/>
  <c r="V1846" i="11"/>
  <c r="W1846" i="11" s="1"/>
  <c r="X1851" i="11"/>
  <c r="W1851" i="11" s="1"/>
  <c r="V1862" i="11"/>
  <c r="W1862" i="11" s="1"/>
  <c r="X1867" i="11"/>
  <c r="W1867" i="11" s="1"/>
  <c r="V1878" i="11"/>
  <c r="W1878" i="11" s="1"/>
  <c r="X1883" i="11"/>
  <c r="W1883" i="11" s="1"/>
  <c r="V1894" i="11"/>
  <c r="W1894" i="11" s="1"/>
  <c r="X1899" i="11"/>
  <c r="W1899" i="11" s="1"/>
  <c r="V1910" i="11"/>
  <c r="W1910" i="11" s="1"/>
  <c r="X1915" i="11"/>
  <c r="W1915" i="11" s="1"/>
  <c r="V1926" i="11"/>
  <c r="W1926" i="11" s="1"/>
  <c r="X1931" i="11"/>
  <c r="W1931" i="11" s="1"/>
  <c r="V1942" i="11"/>
  <c r="W1942" i="11" s="1"/>
  <c r="X1947" i="11"/>
  <c r="W1947" i="11" s="1"/>
  <c r="V1958" i="11"/>
  <c r="W1958" i="11" s="1"/>
  <c r="X1963" i="11"/>
  <c r="W1963" i="11" s="1"/>
  <c r="V1974" i="11"/>
  <c r="W1974" i="11" s="1"/>
  <c r="V1987" i="11"/>
  <c r="X1987" i="11"/>
  <c r="V2003" i="11"/>
  <c r="X2003" i="11"/>
  <c r="V2019" i="11"/>
  <c r="X2019" i="11"/>
  <c r="V2035" i="11"/>
  <c r="X2035" i="11"/>
  <c r="V2051" i="11"/>
  <c r="X2051" i="11"/>
  <c r="V2067" i="11"/>
  <c r="X2067" i="11"/>
  <c r="V2083" i="11"/>
  <c r="X2083" i="11"/>
  <c r="V2099" i="11"/>
  <c r="X2099" i="11"/>
  <c r="V2115" i="11"/>
  <c r="X2115" i="11"/>
  <c r="V2131" i="11"/>
  <c r="X2131" i="11"/>
  <c r="V2147" i="11"/>
  <c r="X2147" i="11"/>
  <c r="V2163" i="11"/>
  <c r="X2163" i="11"/>
  <c r="V2179" i="11"/>
  <c r="X2179" i="11"/>
  <c r="V2195" i="11"/>
  <c r="X2195" i="11"/>
  <c r="V2211" i="11"/>
  <c r="X2211" i="11"/>
  <c r="V2227" i="11"/>
  <c r="X2227" i="11"/>
  <c r="V2243" i="11"/>
  <c r="X2243" i="11"/>
  <c r="V2259" i="11"/>
  <c r="X2259" i="11"/>
  <c r="V2275" i="11"/>
  <c r="X2275" i="11"/>
  <c r="V2291" i="11"/>
  <c r="X2291" i="11"/>
  <c r="X2306" i="11"/>
  <c r="V2306" i="11"/>
  <c r="X2313" i="11"/>
  <c r="V2313" i="11"/>
  <c r="V2320" i="11"/>
  <c r="X2320" i="11"/>
  <c r="X2370" i="11"/>
  <c r="V2370" i="11"/>
  <c r="X2377" i="11"/>
  <c r="V2377" i="11"/>
  <c r="V2384" i="11"/>
  <c r="X2384" i="11"/>
  <c r="X2434" i="11"/>
  <c r="V2434" i="11"/>
  <c r="X2441" i="11"/>
  <c r="V2441" i="11"/>
  <c r="V2448" i="11"/>
  <c r="X2448" i="11"/>
  <c r="X3108" i="11"/>
  <c r="V3108" i="11"/>
  <c r="X3115" i="11"/>
  <c r="V3115" i="11"/>
  <c r="V1710" i="11"/>
  <c r="W1710" i="11" s="1"/>
  <c r="X1715" i="11"/>
  <c r="W1715" i="11" s="1"/>
  <c r="V1726" i="11"/>
  <c r="W1726" i="11" s="1"/>
  <c r="X1731" i="11"/>
  <c r="W1731" i="11" s="1"/>
  <c r="V1742" i="11"/>
  <c r="W1742" i="11" s="1"/>
  <c r="X1747" i="11"/>
  <c r="W1747" i="11" s="1"/>
  <c r="V1758" i="11"/>
  <c r="W1758" i="11" s="1"/>
  <c r="X1763" i="11"/>
  <c r="W1763" i="11" s="1"/>
  <c r="V1774" i="11"/>
  <c r="W1774" i="11" s="1"/>
  <c r="X1779" i="11"/>
  <c r="W1779" i="11" s="1"/>
  <c r="V1790" i="11"/>
  <c r="W1790" i="11" s="1"/>
  <c r="X1795" i="11"/>
  <c r="W1795" i="11" s="1"/>
  <c r="V1806" i="11"/>
  <c r="W1806" i="11" s="1"/>
  <c r="X1811" i="11"/>
  <c r="W1811" i="11" s="1"/>
  <c r="V1822" i="11"/>
  <c r="W1822" i="11" s="1"/>
  <c r="X1827" i="11"/>
  <c r="W1827" i="11" s="1"/>
  <c r="V1838" i="11"/>
  <c r="W1838" i="11" s="1"/>
  <c r="X1843" i="11"/>
  <c r="W1843" i="11" s="1"/>
  <c r="V1854" i="11"/>
  <c r="W1854" i="11" s="1"/>
  <c r="X1859" i="11"/>
  <c r="W1859" i="11" s="1"/>
  <c r="V1870" i="11"/>
  <c r="W1870" i="11" s="1"/>
  <c r="X1875" i="11"/>
  <c r="W1875" i="11" s="1"/>
  <c r="V1886" i="11"/>
  <c r="W1886" i="11" s="1"/>
  <c r="X1891" i="11"/>
  <c r="W1891" i="11" s="1"/>
  <c r="V1902" i="11"/>
  <c r="W1902" i="11" s="1"/>
  <c r="X1907" i="11"/>
  <c r="W1907" i="11" s="1"/>
  <c r="V1918" i="11"/>
  <c r="W1918" i="11" s="1"/>
  <c r="X1923" i="11"/>
  <c r="W1923" i="11" s="1"/>
  <c r="V1934" i="11"/>
  <c r="W1934" i="11" s="1"/>
  <c r="X1939" i="11"/>
  <c r="W1939" i="11" s="1"/>
  <c r="V1950" i="11"/>
  <c r="W1950" i="11" s="1"/>
  <c r="X1955" i="11"/>
  <c r="W1955" i="11" s="1"/>
  <c r="V1966" i="11"/>
  <c r="W1966" i="11" s="1"/>
  <c r="X1971" i="11"/>
  <c r="W1971" i="11" s="1"/>
  <c r="V1979" i="11"/>
  <c r="X1979" i="11"/>
  <c r="V1995" i="11"/>
  <c r="X1995" i="11"/>
  <c r="V2011" i="11"/>
  <c r="X2011" i="11"/>
  <c r="V2027" i="11"/>
  <c r="X2027" i="11"/>
  <c r="V2043" i="11"/>
  <c r="X2043" i="11"/>
  <c r="V2059" i="11"/>
  <c r="X2059" i="11"/>
  <c r="V2075" i="11"/>
  <c r="X2075" i="11"/>
  <c r="V2091" i="11"/>
  <c r="X2091" i="11"/>
  <c r="V2107" i="11"/>
  <c r="X2107" i="11"/>
  <c r="V2123" i="11"/>
  <c r="X2123" i="11"/>
  <c r="V2139" i="11"/>
  <c r="X2139" i="11"/>
  <c r="V2155" i="11"/>
  <c r="X2155" i="11"/>
  <c r="V2171" i="11"/>
  <c r="X2171" i="11"/>
  <c r="V2187" i="11"/>
  <c r="X2187" i="11"/>
  <c r="V2203" i="11"/>
  <c r="X2203" i="11"/>
  <c r="V2219" i="11"/>
  <c r="X2219" i="11"/>
  <c r="V2235" i="11"/>
  <c r="X2235" i="11"/>
  <c r="V2251" i="11"/>
  <c r="X2251" i="11"/>
  <c r="V2267" i="11"/>
  <c r="X2267" i="11"/>
  <c r="V2283" i="11"/>
  <c r="X2283" i="11"/>
  <c r="X2338" i="11"/>
  <c r="V2338" i="11"/>
  <c r="X2345" i="11"/>
  <c r="V2345" i="11"/>
  <c r="V2352" i="11"/>
  <c r="X2352" i="11"/>
  <c r="X2402" i="11"/>
  <c r="V2402" i="11"/>
  <c r="X2409" i="11"/>
  <c r="V2409" i="11"/>
  <c r="V2416" i="11"/>
  <c r="X2416" i="11"/>
  <c r="V3074" i="11"/>
  <c r="X3074" i="11"/>
  <c r="V1706" i="11"/>
  <c r="W1706" i="11" s="1"/>
  <c r="X1711" i="11"/>
  <c r="W1711" i="11" s="1"/>
  <c r="V1722" i="11"/>
  <c r="W1722" i="11" s="1"/>
  <c r="X1727" i="11"/>
  <c r="W1727" i="11" s="1"/>
  <c r="V1738" i="11"/>
  <c r="W1738" i="11" s="1"/>
  <c r="X1743" i="11"/>
  <c r="W1743" i="11" s="1"/>
  <c r="V1754" i="11"/>
  <c r="W1754" i="11" s="1"/>
  <c r="X1759" i="11"/>
  <c r="W1759" i="11" s="1"/>
  <c r="V1770" i="11"/>
  <c r="W1770" i="11" s="1"/>
  <c r="X1775" i="11"/>
  <c r="W1775" i="11" s="1"/>
  <c r="V1786" i="11"/>
  <c r="W1786" i="11" s="1"/>
  <c r="X1791" i="11"/>
  <c r="W1791" i="11" s="1"/>
  <c r="V1802" i="11"/>
  <c r="W1802" i="11" s="1"/>
  <c r="X1807" i="11"/>
  <c r="W1807" i="11" s="1"/>
  <c r="V1818" i="11"/>
  <c r="W1818" i="11" s="1"/>
  <c r="X1823" i="11"/>
  <c r="W1823" i="11" s="1"/>
  <c r="V1834" i="11"/>
  <c r="W1834" i="11" s="1"/>
  <c r="X1839" i="11"/>
  <c r="W1839" i="11" s="1"/>
  <c r="V1850" i="11"/>
  <c r="W1850" i="11" s="1"/>
  <c r="X1855" i="11"/>
  <c r="W1855" i="11" s="1"/>
  <c r="V1866" i="11"/>
  <c r="W1866" i="11" s="1"/>
  <c r="X1871" i="11"/>
  <c r="W1871" i="11" s="1"/>
  <c r="V1882" i="11"/>
  <c r="W1882" i="11" s="1"/>
  <c r="X1887" i="11"/>
  <c r="W1887" i="11" s="1"/>
  <c r="V1898" i="11"/>
  <c r="W1898" i="11" s="1"/>
  <c r="X1903" i="11"/>
  <c r="W1903" i="11" s="1"/>
  <c r="V1914" i="11"/>
  <c r="W1914" i="11" s="1"/>
  <c r="X1919" i="11"/>
  <c r="W1919" i="11" s="1"/>
  <c r="V1930" i="11"/>
  <c r="W1930" i="11" s="1"/>
  <c r="X1935" i="11"/>
  <c r="W1935" i="11" s="1"/>
  <c r="V1946" i="11"/>
  <c r="W1946" i="11" s="1"/>
  <c r="X1951" i="11"/>
  <c r="W1951" i="11" s="1"/>
  <c r="V1962" i="11"/>
  <c r="W1962" i="11" s="1"/>
  <c r="X1967" i="11"/>
  <c r="W1967" i="11" s="1"/>
  <c r="V1983" i="11"/>
  <c r="X1983" i="11"/>
  <c r="V1999" i="11"/>
  <c r="X1999" i="11"/>
  <c r="V2015" i="11"/>
  <c r="X2015" i="11"/>
  <c r="V2031" i="11"/>
  <c r="X2031" i="11"/>
  <c r="V2047" i="11"/>
  <c r="X2047" i="11"/>
  <c r="V2063" i="11"/>
  <c r="X2063" i="11"/>
  <c r="V2079" i="11"/>
  <c r="X2079" i="11"/>
  <c r="V2095" i="11"/>
  <c r="X2095" i="11"/>
  <c r="V2111" i="11"/>
  <c r="X2111" i="11"/>
  <c r="V2127" i="11"/>
  <c r="X2127" i="11"/>
  <c r="V2143" i="11"/>
  <c r="X2143" i="11"/>
  <c r="V2159" i="11"/>
  <c r="X2159" i="11"/>
  <c r="V2175" i="11"/>
  <c r="X2175" i="11"/>
  <c r="V2191" i="11"/>
  <c r="X2191" i="11"/>
  <c r="V2207" i="11"/>
  <c r="X2207" i="11"/>
  <c r="V2223" i="11"/>
  <c r="X2223" i="11"/>
  <c r="V2239" i="11"/>
  <c r="X2239" i="11"/>
  <c r="V2255" i="11"/>
  <c r="X2255" i="11"/>
  <c r="V2271" i="11"/>
  <c r="X2271" i="11"/>
  <c r="V2287" i="11"/>
  <c r="X2287" i="11"/>
  <c r="X2297" i="11"/>
  <c r="V2297" i="11"/>
  <c r="V2304" i="11"/>
  <c r="X2304" i="11"/>
  <c r="X2354" i="11"/>
  <c r="V2354" i="11"/>
  <c r="X2361" i="11"/>
  <c r="V2361" i="11"/>
  <c r="V2368" i="11"/>
  <c r="X2368" i="11"/>
  <c r="X2418" i="11"/>
  <c r="V2418" i="11"/>
  <c r="X2425" i="11"/>
  <c r="V2425" i="11"/>
  <c r="V2432" i="11"/>
  <c r="X2432" i="11"/>
  <c r="V2456" i="11"/>
  <c r="X2456" i="11"/>
  <c r="V2477" i="11"/>
  <c r="X2477" i="11"/>
  <c r="V2493" i="11"/>
  <c r="X2493" i="11"/>
  <c r="V2509" i="11"/>
  <c r="X2509" i="11"/>
  <c r="V2525" i="11"/>
  <c r="X2525" i="11"/>
  <c r="V2541" i="11"/>
  <c r="X2541" i="11"/>
  <c r="V2557" i="11"/>
  <c r="X2557" i="11"/>
  <c r="V2573" i="11"/>
  <c r="X2573" i="11"/>
  <c r="V2589" i="11"/>
  <c r="X2589" i="11"/>
  <c r="V2605" i="11"/>
  <c r="X2605" i="11"/>
  <c r="V2621" i="11"/>
  <c r="X2621" i="11"/>
  <c r="V2637" i="11"/>
  <c r="X2637" i="11"/>
  <c r="V2653" i="11"/>
  <c r="X2653" i="11"/>
  <c r="V2669" i="11"/>
  <c r="X2669" i="11"/>
  <c r="V2685" i="11"/>
  <c r="X2685" i="11"/>
  <c r="V2701" i="11"/>
  <c r="X2701" i="11"/>
  <c r="V2717" i="11"/>
  <c r="X2717" i="11"/>
  <c r="V2733" i="11"/>
  <c r="X2733" i="11"/>
  <c r="V2749" i="11"/>
  <c r="X2749" i="11"/>
  <c r="V2765" i="11"/>
  <c r="X2765" i="11"/>
  <c r="V2781" i="11"/>
  <c r="X2781" i="11"/>
  <c r="V2797" i="11"/>
  <c r="X2797" i="11"/>
  <c r="V2813" i="11"/>
  <c r="X2813" i="11"/>
  <c r="V2829" i="11"/>
  <c r="X2829" i="11"/>
  <c r="V2845" i="11"/>
  <c r="X2845" i="11"/>
  <c r="V2861" i="11"/>
  <c r="X2861" i="11"/>
  <c r="V2877" i="11"/>
  <c r="X2877" i="11"/>
  <c r="V2893" i="11"/>
  <c r="X2893" i="11"/>
  <c r="V2909" i="11"/>
  <c r="X2909" i="11"/>
  <c r="V2925" i="11"/>
  <c r="X2925" i="11"/>
  <c r="V2941" i="11"/>
  <c r="X2941" i="11"/>
  <c r="V2957" i="11"/>
  <c r="X2957" i="11"/>
  <c r="V2973" i="11"/>
  <c r="X2973" i="11"/>
  <c r="V2989" i="11"/>
  <c r="X2989" i="11"/>
  <c r="V3005" i="11"/>
  <c r="X3005" i="11"/>
  <c r="V3021" i="11"/>
  <c r="X3021" i="11"/>
  <c r="V3037" i="11"/>
  <c r="X3037" i="11"/>
  <c r="X3044" i="11"/>
  <c r="V3044" i="11"/>
  <c r="X3051" i="11"/>
  <c r="V3051" i="11"/>
  <c r="V3138" i="11"/>
  <c r="X3138" i="11"/>
  <c r="V3179" i="11"/>
  <c r="X3179" i="11"/>
  <c r="X3200" i="11"/>
  <c r="V3200" i="11"/>
  <c r="V3243" i="11"/>
  <c r="X3243" i="11"/>
  <c r="X3264" i="11"/>
  <c r="V3264" i="11"/>
  <c r="V2298" i="11"/>
  <c r="W2298" i="11" s="1"/>
  <c r="X2308" i="11"/>
  <c r="W2308" i="11" s="1"/>
  <c r="V2314" i="11"/>
  <c r="W2314" i="11" s="1"/>
  <c r="X2324" i="11"/>
  <c r="W2324" i="11" s="1"/>
  <c r="V2330" i="11"/>
  <c r="W2330" i="11" s="1"/>
  <c r="X2340" i="11"/>
  <c r="W2340" i="11" s="1"/>
  <c r="V2346" i="11"/>
  <c r="W2346" i="11" s="1"/>
  <c r="X2356" i="11"/>
  <c r="W2356" i="11" s="1"/>
  <c r="V2362" i="11"/>
  <c r="W2362" i="11" s="1"/>
  <c r="X2372" i="11"/>
  <c r="W2372" i="11" s="1"/>
  <c r="V2378" i="11"/>
  <c r="W2378" i="11" s="1"/>
  <c r="X2388" i="11"/>
  <c r="W2388" i="11" s="1"/>
  <c r="V2394" i="11"/>
  <c r="W2394" i="11" s="1"/>
  <c r="X2404" i="11"/>
  <c r="W2404" i="11" s="1"/>
  <c r="V2410" i="11"/>
  <c r="W2410" i="11" s="1"/>
  <c r="X2420" i="11"/>
  <c r="W2420" i="11" s="1"/>
  <c r="V2426" i="11"/>
  <c r="W2426" i="11" s="1"/>
  <c r="X2436" i="11"/>
  <c r="W2436" i="11" s="1"/>
  <c r="V2442" i="11"/>
  <c r="W2442" i="11" s="1"/>
  <c r="V2460" i="11"/>
  <c r="W2460" i="11" s="1"/>
  <c r="X2465" i="11"/>
  <c r="W2465" i="11" s="1"/>
  <c r="V2489" i="11"/>
  <c r="X2489" i="11"/>
  <c r="V2505" i="11"/>
  <c r="X2505" i="11"/>
  <c r="V2521" i="11"/>
  <c r="X2521" i="11"/>
  <c r="V2537" i="11"/>
  <c r="X2537" i="11"/>
  <c r="V2553" i="11"/>
  <c r="X2553" i="11"/>
  <c r="V2569" i="11"/>
  <c r="X2569" i="11"/>
  <c r="V2585" i="11"/>
  <c r="X2585" i="11"/>
  <c r="V2601" i="11"/>
  <c r="X2601" i="11"/>
  <c r="V2617" i="11"/>
  <c r="X2617" i="11"/>
  <c r="V2633" i="11"/>
  <c r="X2633" i="11"/>
  <c r="V2649" i="11"/>
  <c r="X2649" i="11"/>
  <c r="V2665" i="11"/>
  <c r="X2665" i="11"/>
  <c r="V2681" i="11"/>
  <c r="X2681" i="11"/>
  <c r="V2697" i="11"/>
  <c r="X2697" i="11"/>
  <c r="V2713" i="11"/>
  <c r="X2713" i="11"/>
  <c r="V2729" i="11"/>
  <c r="X2729" i="11"/>
  <c r="V2745" i="11"/>
  <c r="X2745" i="11"/>
  <c r="V2761" i="11"/>
  <c r="X2761" i="11"/>
  <c r="V2777" i="11"/>
  <c r="X2777" i="11"/>
  <c r="V2793" i="11"/>
  <c r="X2793" i="11"/>
  <c r="V2809" i="11"/>
  <c r="X2809" i="11"/>
  <c r="V2825" i="11"/>
  <c r="X2825" i="11"/>
  <c r="V2841" i="11"/>
  <c r="X2841" i="11"/>
  <c r="V2857" i="11"/>
  <c r="X2857" i="11"/>
  <c r="V2873" i="11"/>
  <c r="X2873" i="11"/>
  <c r="V2889" i="11"/>
  <c r="X2889" i="11"/>
  <c r="V2905" i="11"/>
  <c r="X2905" i="11"/>
  <c r="V2921" i="11"/>
  <c r="X2921" i="11"/>
  <c r="V2937" i="11"/>
  <c r="X2937" i="11"/>
  <c r="V2953" i="11"/>
  <c r="X2953" i="11"/>
  <c r="V2969" i="11"/>
  <c r="X2969" i="11"/>
  <c r="V2985" i="11"/>
  <c r="X2985" i="11"/>
  <c r="V3001" i="11"/>
  <c r="X3001" i="11"/>
  <c r="V3017" i="11"/>
  <c r="X3017" i="11"/>
  <c r="V3033" i="11"/>
  <c r="X3033" i="11"/>
  <c r="X3060" i="11"/>
  <c r="V3060" i="11"/>
  <c r="X3067" i="11"/>
  <c r="V3067" i="11"/>
  <c r="V3090" i="11"/>
  <c r="X3090" i="11"/>
  <c r="X3124" i="11"/>
  <c r="V3124" i="11"/>
  <c r="X3131" i="11"/>
  <c r="V3131" i="11"/>
  <c r="X3152" i="11"/>
  <c r="V3152" i="11"/>
  <c r="V3195" i="11"/>
  <c r="X3195" i="11"/>
  <c r="X3216" i="11"/>
  <c r="V3216" i="11"/>
  <c r="V3259" i="11"/>
  <c r="X3259" i="11"/>
  <c r="X3280" i="11"/>
  <c r="V3280" i="11"/>
  <c r="V2452" i="11"/>
  <c r="X2457" i="11"/>
  <c r="V2468" i="11"/>
  <c r="X2473" i="11"/>
  <c r="V2481" i="11"/>
  <c r="X2481" i="11"/>
  <c r="V2497" i="11"/>
  <c r="X2497" i="11"/>
  <c r="V2513" i="11"/>
  <c r="X2513" i="11"/>
  <c r="V2529" i="11"/>
  <c r="X2529" i="11"/>
  <c r="V2545" i="11"/>
  <c r="X2545" i="11"/>
  <c r="V2561" i="11"/>
  <c r="X2561" i="11"/>
  <c r="V2577" i="11"/>
  <c r="X2577" i="11"/>
  <c r="V2593" i="11"/>
  <c r="X2593" i="11"/>
  <c r="V2609" i="11"/>
  <c r="X2609" i="11"/>
  <c r="V2625" i="11"/>
  <c r="X2625" i="11"/>
  <c r="V2641" i="11"/>
  <c r="X2641" i="11"/>
  <c r="V2657" i="11"/>
  <c r="X2657" i="11"/>
  <c r="V2673" i="11"/>
  <c r="X2673" i="11"/>
  <c r="V2689" i="11"/>
  <c r="X2689" i="11"/>
  <c r="V2705" i="11"/>
  <c r="X2705" i="11"/>
  <c r="V2721" i="11"/>
  <c r="X2721" i="11"/>
  <c r="V2737" i="11"/>
  <c r="X2737" i="11"/>
  <c r="V2753" i="11"/>
  <c r="X2753" i="11"/>
  <c r="V2769" i="11"/>
  <c r="X2769" i="11"/>
  <c r="V2785" i="11"/>
  <c r="X2785" i="11"/>
  <c r="V2801" i="11"/>
  <c r="X2801" i="11"/>
  <c r="V2817" i="11"/>
  <c r="X2817" i="11"/>
  <c r="V2833" i="11"/>
  <c r="X2833" i="11"/>
  <c r="V2849" i="11"/>
  <c r="X2849" i="11"/>
  <c r="V2865" i="11"/>
  <c r="X2865" i="11"/>
  <c r="V2881" i="11"/>
  <c r="X2881" i="11"/>
  <c r="V2897" i="11"/>
  <c r="X2897" i="11"/>
  <c r="V2913" i="11"/>
  <c r="X2913" i="11"/>
  <c r="V2929" i="11"/>
  <c r="X2929" i="11"/>
  <c r="V2945" i="11"/>
  <c r="X2945" i="11"/>
  <c r="V2961" i="11"/>
  <c r="X2961" i="11"/>
  <c r="V2977" i="11"/>
  <c r="X2977" i="11"/>
  <c r="V2993" i="11"/>
  <c r="X2993" i="11"/>
  <c r="V3009" i="11"/>
  <c r="X3009" i="11"/>
  <c r="V3025" i="11"/>
  <c r="X3025" i="11"/>
  <c r="V3041" i="11"/>
  <c r="X3041" i="11"/>
  <c r="V3058" i="11"/>
  <c r="X3058" i="11"/>
  <c r="X3092" i="11"/>
  <c r="V3092" i="11"/>
  <c r="X3099" i="11"/>
  <c r="V3099" i="11"/>
  <c r="V3122" i="11"/>
  <c r="X3122" i="11"/>
  <c r="V3163" i="11"/>
  <c r="X3163" i="11"/>
  <c r="X3184" i="11"/>
  <c r="V3184" i="11"/>
  <c r="V3227" i="11"/>
  <c r="X3227" i="11"/>
  <c r="X3248" i="11"/>
  <c r="V3248" i="11"/>
  <c r="V3291" i="11"/>
  <c r="X3291" i="11"/>
  <c r="X3604" i="11"/>
  <c r="V3604" i="11"/>
  <c r="X3616" i="11"/>
  <c r="V3616" i="11"/>
  <c r="V3662" i="11"/>
  <c r="X3662" i="11"/>
  <c r="V3790" i="11"/>
  <c r="X3790" i="11"/>
  <c r="V3918" i="11"/>
  <c r="X3918" i="11"/>
  <c r="X3954" i="11"/>
  <c r="V3954" i="11"/>
  <c r="V4048" i="11"/>
  <c r="X4048" i="11"/>
  <c r="V4052" i="11"/>
  <c r="X4052" i="11"/>
  <c r="V2294" i="11"/>
  <c r="W2294" i="11" s="1"/>
  <c r="V2301" i="11"/>
  <c r="W2301" i="11" s="1"/>
  <c r="V2310" i="11"/>
  <c r="W2310" i="11" s="1"/>
  <c r="V2317" i="11"/>
  <c r="W2317" i="11" s="1"/>
  <c r="V2326" i="11"/>
  <c r="W2326" i="11" s="1"/>
  <c r="V2333" i="11"/>
  <c r="W2333" i="11" s="1"/>
  <c r="V2342" i="11"/>
  <c r="W2342" i="11" s="1"/>
  <c r="V2349" i="11"/>
  <c r="W2349" i="11" s="1"/>
  <c r="V2358" i="11"/>
  <c r="W2358" i="11" s="1"/>
  <c r="V2365" i="11"/>
  <c r="W2365" i="11" s="1"/>
  <c r="V2374" i="11"/>
  <c r="W2374" i="11" s="1"/>
  <c r="V2381" i="11"/>
  <c r="W2381" i="11" s="1"/>
  <c r="V2390" i="11"/>
  <c r="W2390" i="11" s="1"/>
  <c r="V2397" i="11"/>
  <c r="W2397" i="11" s="1"/>
  <c r="V2406" i="11"/>
  <c r="W2406" i="11" s="1"/>
  <c r="V2413" i="11"/>
  <c r="W2413" i="11" s="1"/>
  <c r="V2422" i="11"/>
  <c r="W2422" i="11" s="1"/>
  <c r="V2429" i="11"/>
  <c r="W2429" i="11" s="1"/>
  <c r="V2438" i="11"/>
  <c r="W2438" i="11" s="1"/>
  <c r="V2445" i="11"/>
  <c r="W2445" i="11" s="1"/>
  <c r="X2452" i="11"/>
  <c r="X2453" i="11"/>
  <c r="W2453" i="11" s="1"/>
  <c r="V2457" i="11"/>
  <c r="V2464" i="11"/>
  <c r="W2464" i="11" s="1"/>
  <c r="X2468" i="11"/>
  <c r="X2469" i="11"/>
  <c r="W2469" i="11" s="1"/>
  <c r="V2473" i="11"/>
  <c r="V2485" i="11"/>
  <c r="X2485" i="11"/>
  <c r="V2501" i="11"/>
  <c r="X2501" i="11"/>
  <c r="V2517" i="11"/>
  <c r="X2517" i="11"/>
  <c r="V2533" i="11"/>
  <c r="X2533" i="11"/>
  <c r="V2549" i="11"/>
  <c r="X2549" i="11"/>
  <c r="V2565" i="11"/>
  <c r="X2565" i="11"/>
  <c r="V2581" i="11"/>
  <c r="X2581" i="11"/>
  <c r="V2597" i="11"/>
  <c r="X2597" i="11"/>
  <c r="V2613" i="11"/>
  <c r="X2613" i="11"/>
  <c r="V2629" i="11"/>
  <c r="X2629" i="11"/>
  <c r="V2645" i="11"/>
  <c r="X2645" i="11"/>
  <c r="V2661" i="11"/>
  <c r="X2661" i="11"/>
  <c r="V2677" i="11"/>
  <c r="X2677" i="11"/>
  <c r="V2693" i="11"/>
  <c r="X2693" i="11"/>
  <c r="V2709" i="11"/>
  <c r="X2709" i="11"/>
  <c r="V2725" i="11"/>
  <c r="X2725" i="11"/>
  <c r="V2741" i="11"/>
  <c r="X2741" i="11"/>
  <c r="V2757" i="11"/>
  <c r="X2757" i="11"/>
  <c r="V2773" i="11"/>
  <c r="X2773" i="11"/>
  <c r="V2789" i="11"/>
  <c r="X2789" i="11"/>
  <c r="V2805" i="11"/>
  <c r="X2805" i="11"/>
  <c r="V2821" i="11"/>
  <c r="X2821" i="11"/>
  <c r="V2837" i="11"/>
  <c r="X2837" i="11"/>
  <c r="V2853" i="11"/>
  <c r="X2853" i="11"/>
  <c r="V2869" i="11"/>
  <c r="X2869" i="11"/>
  <c r="V2885" i="11"/>
  <c r="X2885" i="11"/>
  <c r="V2901" i="11"/>
  <c r="X2901" i="11"/>
  <c r="V2917" i="11"/>
  <c r="X2917" i="11"/>
  <c r="V2933" i="11"/>
  <c r="X2933" i="11"/>
  <c r="V2949" i="11"/>
  <c r="X2949" i="11"/>
  <c r="V2965" i="11"/>
  <c r="X2965" i="11"/>
  <c r="V2981" i="11"/>
  <c r="X2981" i="11"/>
  <c r="V2997" i="11"/>
  <c r="X2997" i="11"/>
  <c r="V3013" i="11"/>
  <c r="X3013" i="11"/>
  <c r="V3029" i="11"/>
  <c r="X3029" i="11"/>
  <c r="X3076" i="11"/>
  <c r="V3076" i="11"/>
  <c r="X3083" i="11"/>
  <c r="V3083" i="11"/>
  <c r="V3106" i="11"/>
  <c r="X3106" i="11"/>
  <c r="X3140" i="11"/>
  <c r="V3140" i="11"/>
  <c r="V3147" i="11"/>
  <c r="X3147" i="11"/>
  <c r="X3168" i="11"/>
  <c r="V3168" i="11"/>
  <c r="V3211" i="11"/>
  <c r="X3211" i="11"/>
  <c r="X3232" i="11"/>
  <c r="V3232" i="11"/>
  <c r="V3275" i="11"/>
  <c r="X3275" i="11"/>
  <c r="X3296" i="11"/>
  <c r="V3296" i="11"/>
  <c r="V3151" i="11"/>
  <c r="W3151" i="11" s="1"/>
  <c r="X3156" i="11"/>
  <c r="W3156" i="11" s="1"/>
  <c r="V3167" i="11"/>
  <c r="W3167" i="11" s="1"/>
  <c r="X3172" i="11"/>
  <c r="W3172" i="11" s="1"/>
  <c r="V3183" i="11"/>
  <c r="W3183" i="11" s="1"/>
  <c r="X3188" i="11"/>
  <c r="W3188" i="11" s="1"/>
  <c r="V3199" i="11"/>
  <c r="W3199" i="11" s="1"/>
  <c r="X3204" i="11"/>
  <c r="W3204" i="11" s="1"/>
  <c r="V3215" i="11"/>
  <c r="W3215" i="11" s="1"/>
  <c r="X3220" i="11"/>
  <c r="W3220" i="11" s="1"/>
  <c r="V3231" i="11"/>
  <c r="W3231" i="11" s="1"/>
  <c r="X3236" i="11"/>
  <c r="W3236" i="11" s="1"/>
  <c r="V3247" i="11"/>
  <c r="W3247" i="11" s="1"/>
  <c r="X3252" i="11"/>
  <c r="W3252" i="11" s="1"/>
  <c r="V3263" i="11"/>
  <c r="W3263" i="11" s="1"/>
  <c r="X3268" i="11"/>
  <c r="W3268" i="11" s="1"/>
  <c r="V3279" i="11"/>
  <c r="W3279" i="11" s="1"/>
  <c r="X3284" i="11"/>
  <c r="W3284" i="11" s="1"/>
  <c r="V3295" i="11"/>
  <c r="W3295" i="11" s="1"/>
  <c r="X3300" i="11"/>
  <c r="W3300" i="11" s="1"/>
  <c r="V3307" i="11"/>
  <c r="X3307" i="11"/>
  <c r="X3313" i="11"/>
  <c r="V3313" i="11"/>
  <c r="X3316" i="11"/>
  <c r="W3316" i="11" s="1"/>
  <c r="X3325" i="11"/>
  <c r="W3325" i="11" s="1"/>
  <c r="V3327" i="11"/>
  <c r="X3327" i="11"/>
  <c r="V3336" i="11"/>
  <c r="X3336" i="11"/>
  <c r="V3339" i="11"/>
  <c r="X3339" i="11"/>
  <c r="X3345" i="11"/>
  <c r="V3345" i="11"/>
  <c r="X3348" i="11"/>
  <c r="W3348" i="11" s="1"/>
  <c r="X3361" i="11"/>
  <c r="W3361" i="11" s="1"/>
  <c r="X3377" i="11"/>
  <c r="W3377" i="11" s="1"/>
  <c r="X3393" i="11"/>
  <c r="W3393" i="11" s="1"/>
  <c r="X3409" i="11"/>
  <c r="W3409" i="11" s="1"/>
  <c r="X3425" i="11"/>
  <c r="W3425" i="11" s="1"/>
  <c r="X3441" i="11"/>
  <c r="V3441" i="11"/>
  <c r="X3457" i="11"/>
  <c r="V3457" i="11"/>
  <c r="X3473" i="11"/>
  <c r="V3473" i="11"/>
  <c r="X3489" i="11"/>
  <c r="V3489" i="11"/>
  <c r="X3505" i="11"/>
  <c r="V3505" i="11"/>
  <c r="X3521" i="11"/>
  <c r="V3521" i="11"/>
  <c r="X3537" i="11"/>
  <c r="V3537" i="11"/>
  <c r="X3553" i="11"/>
  <c r="V3553" i="11"/>
  <c r="X3572" i="11"/>
  <c r="V3572" i="11"/>
  <c r="X3584" i="11"/>
  <c r="V3584" i="11"/>
  <c r="X3595" i="11"/>
  <c r="V3595" i="11"/>
  <c r="X3607" i="11"/>
  <c r="V3607" i="11"/>
  <c r="X3647" i="11"/>
  <c r="V3647" i="11"/>
  <c r="V3722" i="11"/>
  <c r="X3722" i="11"/>
  <c r="X3747" i="11"/>
  <c r="V3747" i="11"/>
  <c r="X3775" i="11"/>
  <c r="V3775" i="11"/>
  <c r="V3850" i="11"/>
  <c r="X3850" i="11"/>
  <c r="X3875" i="11"/>
  <c r="V3875" i="11"/>
  <c r="X3903" i="11"/>
  <c r="V3903" i="11"/>
  <c r="X4093" i="11"/>
  <c r="V4093" i="11"/>
  <c r="X4100" i="11"/>
  <c r="V4100" i="11"/>
  <c r="X4107" i="11"/>
  <c r="V4107" i="11"/>
  <c r="X3047" i="11"/>
  <c r="W3047" i="11" s="1"/>
  <c r="X3054" i="11"/>
  <c r="W3054" i="11" s="1"/>
  <c r="X3063" i="11"/>
  <c r="W3063" i="11" s="1"/>
  <c r="X3070" i="11"/>
  <c r="W3070" i="11" s="1"/>
  <c r="X3079" i="11"/>
  <c r="W3079" i="11" s="1"/>
  <c r="X3086" i="11"/>
  <c r="W3086" i="11" s="1"/>
  <c r="X3095" i="11"/>
  <c r="W3095" i="11" s="1"/>
  <c r="X3102" i="11"/>
  <c r="W3102" i="11" s="1"/>
  <c r="X3111" i="11"/>
  <c r="W3111" i="11" s="1"/>
  <c r="X3118" i="11"/>
  <c r="W3118" i="11" s="1"/>
  <c r="X3127" i="11"/>
  <c r="W3127" i="11" s="1"/>
  <c r="X3134" i="11"/>
  <c r="W3134" i="11" s="1"/>
  <c r="X3143" i="11"/>
  <c r="W3143" i="11" s="1"/>
  <c r="X3148" i="11"/>
  <c r="V3159" i="11"/>
  <c r="X3164" i="11"/>
  <c r="V3175" i="11"/>
  <c r="X3180" i="11"/>
  <c r="V3191" i="11"/>
  <c r="X3196" i="11"/>
  <c r="V3207" i="11"/>
  <c r="X3212" i="11"/>
  <c r="V3223" i="11"/>
  <c r="X3228" i="11"/>
  <c r="V3239" i="11"/>
  <c r="X3244" i="11"/>
  <c r="V3255" i="11"/>
  <c r="X3260" i="11"/>
  <c r="V3271" i="11"/>
  <c r="X3276" i="11"/>
  <c r="V3287" i="11"/>
  <c r="X3292" i="11"/>
  <c r="V3303" i="11"/>
  <c r="X3309" i="11"/>
  <c r="V3311" i="11"/>
  <c r="X3311" i="11"/>
  <c r="V3320" i="11"/>
  <c r="X3320" i="11"/>
  <c r="V3323" i="11"/>
  <c r="X3323" i="11"/>
  <c r="X3329" i="11"/>
  <c r="V3329" i="11"/>
  <c r="X3332" i="11"/>
  <c r="X3341" i="11"/>
  <c r="V3343" i="11"/>
  <c r="X3343" i="11"/>
  <c r="V3352" i="11"/>
  <c r="X3352" i="11"/>
  <c r="V3356" i="11"/>
  <c r="V3368" i="11"/>
  <c r="X3368" i="11"/>
  <c r="V3372" i="11"/>
  <c r="V3384" i="11"/>
  <c r="X3384" i="11"/>
  <c r="V3388" i="11"/>
  <c r="V3400" i="11"/>
  <c r="X3400" i="11"/>
  <c r="V3404" i="11"/>
  <c r="V3416" i="11"/>
  <c r="X3416" i="11"/>
  <c r="V3420" i="11"/>
  <c r="V3432" i="11"/>
  <c r="X3432" i="11"/>
  <c r="V3436" i="11"/>
  <c r="W3436" i="11" s="1"/>
  <c r="V3586" i="11"/>
  <c r="X3586" i="11"/>
  <c r="V3658" i="11"/>
  <c r="X3658" i="11"/>
  <c r="X3683" i="11"/>
  <c r="V3683" i="11"/>
  <c r="X3711" i="11"/>
  <c r="V3711" i="11"/>
  <c r="V3786" i="11"/>
  <c r="X3786" i="11"/>
  <c r="X3811" i="11"/>
  <c r="V3811" i="11"/>
  <c r="X3839" i="11"/>
  <c r="V3839" i="11"/>
  <c r="V3914" i="11"/>
  <c r="X3914" i="11"/>
  <c r="X3939" i="11"/>
  <c r="V3939" i="11"/>
  <c r="V4016" i="11"/>
  <c r="X4016" i="11"/>
  <c r="V4020" i="11"/>
  <c r="X4020" i="11"/>
  <c r="V4715" i="11"/>
  <c r="X4715" i="11"/>
  <c r="V3048" i="11"/>
  <c r="W3048" i="11" s="1"/>
  <c r="V3055" i="11"/>
  <c r="W3055" i="11" s="1"/>
  <c r="V3064" i="11"/>
  <c r="W3064" i="11" s="1"/>
  <c r="V3071" i="11"/>
  <c r="W3071" i="11" s="1"/>
  <c r="V3080" i="11"/>
  <c r="W3080" i="11" s="1"/>
  <c r="V3087" i="11"/>
  <c r="W3087" i="11" s="1"/>
  <c r="V3096" i="11"/>
  <c r="W3096" i="11" s="1"/>
  <c r="V3103" i="11"/>
  <c r="W3103" i="11" s="1"/>
  <c r="V3112" i="11"/>
  <c r="W3112" i="11" s="1"/>
  <c r="V3119" i="11"/>
  <c r="W3119" i="11" s="1"/>
  <c r="V3128" i="11"/>
  <c r="W3128" i="11" s="1"/>
  <c r="V3135" i="11"/>
  <c r="W3135" i="11" s="1"/>
  <c r="V3144" i="11"/>
  <c r="W3144" i="11" s="1"/>
  <c r="V3148" i="11"/>
  <c r="V3155" i="11"/>
  <c r="W3155" i="11" s="1"/>
  <c r="X3159" i="11"/>
  <c r="X3160" i="11"/>
  <c r="W3160" i="11" s="1"/>
  <c r="V3164" i="11"/>
  <c r="V3171" i="11"/>
  <c r="W3171" i="11" s="1"/>
  <c r="X3175" i="11"/>
  <c r="X3176" i="11"/>
  <c r="W3176" i="11" s="1"/>
  <c r="V3180" i="11"/>
  <c r="V3187" i="11"/>
  <c r="W3187" i="11" s="1"/>
  <c r="X3191" i="11"/>
  <c r="X3192" i="11"/>
  <c r="W3192" i="11" s="1"/>
  <c r="V3196" i="11"/>
  <c r="V3203" i="11"/>
  <c r="W3203" i="11" s="1"/>
  <c r="X3207" i="11"/>
  <c r="X3208" i="11"/>
  <c r="W3208" i="11" s="1"/>
  <c r="V3212" i="11"/>
  <c r="V3219" i="11"/>
  <c r="W3219" i="11" s="1"/>
  <c r="X3223" i="11"/>
  <c r="X3224" i="11"/>
  <c r="W3224" i="11" s="1"/>
  <c r="V3228" i="11"/>
  <c r="V3235" i="11"/>
  <c r="W3235" i="11" s="1"/>
  <c r="X3239" i="11"/>
  <c r="X3240" i="11"/>
  <c r="W3240" i="11" s="1"/>
  <c r="V3244" i="11"/>
  <c r="V3251" i="11"/>
  <c r="W3251" i="11" s="1"/>
  <c r="X3255" i="11"/>
  <c r="X3256" i="11"/>
  <c r="W3256" i="11" s="1"/>
  <c r="V3260" i="11"/>
  <c r="V3267" i="11"/>
  <c r="W3267" i="11" s="1"/>
  <c r="X3271" i="11"/>
  <c r="X3272" i="11"/>
  <c r="W3272" i="11" s="1"/>
  <c r="V3276" i="11"/>
  <c r="V3283" i="11"/>
  <c r="W3283" i="11" s="1"/>
  <c r="X3287" i="11"/>
  <c r="X3288" i="11"/>
  <c r="W3288" i="11" s="1"/>
  <c r="V3292" i="11"/>
  <c r="V3299" i="11"/>
  <c r="W3299" i="11" s="1"/>
  <c r="X3303" i="11"/>
  <c r="X3304" i="11"/>
  <c r="W3304" i="11" s="1"/>
  <c r="V3309" i="11"/>
  <c r="V3332" i="11"/>
  <c r="V3341" i="11"/>
  <c r="X3356" i="11"/>
  <c r="X3357" i="11"/>
  <c r="V3357" i="11"/>
  <c r="X3372" i="11"/>
  <c r="X3373" i="11"/>
  <c r="V3373" i="11"/>
  <c r="X3388" i="11"/>
  <c r="W3388" i="11" s="1"/>
  <c r="X3389" i="11"/>
  <c r="V3389" i="11"/>
  <c r="X3404" i="11"/>
  <c r="X3405" i="11"/>
  <c r="V3405" i="11"/>
  <c r="X3420" i="11"/>
  <c r="X3421" i="11"/>
  <c r="V3421" i="11"/>
  <c r="V3452" i="11"/>
  <c r="X3452" i="11"/>
  <c r="V3468" i="11"/>
  <c r="X3468" i="11"/>
  <c r="V3484" i="11"/>
  <c r="X3484" i="11"/>
  <c r="V3500" i="11"/>
  <c r="X3500" i="11"/>
  <c r="V3516" i="11"/>
  <c r="X3516" i="11"/>
  <c r="V3532" i="11"/>
  <c r="X3532" i="11"/>
  <c r="V3548" i="11"/>
  <c r="X3548" i="11"/>
  <c r="V3564" i="11"/>
  <c r="X3564" i="11"/>
  <c r="X3575" i="11"/>
  <c r="V3575" i="11"/>
  <c r="V3598" i="11"/>
  <c r="X3598" i="11"/>
  <c r="V3618" i="11"/>
  <c r="X3618" i="11"/>
  <c r="V3726" i="11"/>
  <c r="X3726" i="11"/>
  <c r="V3854" i="11"/>
  <c r="X3854" i="11"/>
  <c r="V3984" i="11"/>
  <c r="X3984" i="11"/>
  <c r="V3988" i="11"/>
  <c r="X3988" i="11"/>
  <c r="V3317" i="11"/>
  <c r="W3317" i="11" s="1"/>
  <c r="V3333" i="11"/>
  <c r="W3333" i="11" s="1"/>
  <c r="V3349" i="11"/>
  <c r="W3349" i="11" s="1"/>
  <c r="V3360" i="11"/>
  <c r="W3360" i="11" s="1"/>
  <c r="X3365" i="11"/>
  <c r="W3365" i="11" s="1"/>
  <c r="V3376" i="11"/>
  <c r="W3376" i="11" s="1"/>
  <c r="X3381" i="11"/>
  <c r="W3381" i="11" s="1"/>
  <c r="V3392" i="11"/>
  <c r="W3392" i="11" s="1"/>
  <c r="X3397" i="11"/>
  <c r="W3397" i="11" s="1"/>
  <c r="V3408" i="11"/>
  <c r="W3408" i="11" s="1"/>
  <c r="X3413" i="11"/>
  <c r="W3413" i="11" s="1"/>
  <c r="V3424" i="11"/>
  <c r="W3424" i="11" s="1"/>
  <c r="X3429" i="11"/>
  <c r="W3429" i="11" s="1"/>
  <c r="V3440" i="11"/>
  <c r="W3440" i="11" s="1"/>
  <c r="X3445" i="11"/>
  <c r="W3445" i="11" s="1"/>
  <c r="V3456" i="11"/>
  <c r="W3456" i="11" s="1"/>
  <c r="X3461" i="11"/>
  <c r="W3461" i="11" s="1"/>
  <c r="V3472" i="11"/>
  <c r="W3472" i="11" s="1"/>
  <c r="X3477" i="11"/>
  <c r="W3477" i="11" s="1"/>
  <c r="V3488" i="11"/>
  <c r="W3488" i="11" s="1"/>
  <c r="X3493" i="11"/>
  <c r="W3493" i="11" s="1"/>
  <c r="V3504" i="11"/>
  <c r="W3504" i="11" s="1"/>
  <c r="X3509" i="11"/>
  <c r="W3509" i="11" s="1"/>
  <c r="V3520" i="11"/>
  <c r="W3520" i="11" s="1"/>
  <c r="X3525" i="11"/>
  <c r="W3525" i="11" s="1"/>
  <c r="V3536" i="11"/>
  <c r="W3536" i="11" s="1"/>
  <c r="X3541" i="11"/>
  <c r="W3541" i="11" s="1"/>
  <c r="V3552" i="11"/>
  <c r="W3552" i="11" s="1"/>
  <c r="X3557" i="11"/>
  <c r="W3557" i="11" s="1"/>
  <c r="X3631" i="11"/>
  <c r="V3631" i="11"/>
  <c r="V3642" i="11"/>
  <c r="X3642" i="11"/>
  <c r="V3646" i="11"/>
  <c r="W3646" i="11" s="1"/>
  <c r="X3667" i="11"/>
  <c r="W3667" i="11" s="1"/>
  <c r="X3695" i="11"/>
  <c r="V3695" i="11"/>
  <c r="V3706" i="11"/>
  <c r="X3706" i="11"/>
  <c r="V3710" i="11"/>
  <c r="W3710" i="11" s="1"/>
  <c r="X3731" i="11"/>
  <c r="W3731" i="11" s="1"/>
  <c r="X3759" i="11"/>
  <c r="V3759" i="11"/>
  <c r="V3770" i="11"/>
  <c r="X3770" i="11"/>
  <c r="V3774" i="11"/>
  <c r="W3774" i="11" s="1"/>
  <c r="X3795" i="11"/>
  <c r="W3795" i="11" s="1"/>
  <c r="X3823" i="11"/>
  <c r="V3823" i="11"/>
  <c r="V3834" i="11"/>
  <c r="X3834" i="11"/>
  <c r="V3838" i="11"/>
  <c r="W3838" i="11" s="1"/>
  <c r="X3859" i="11"/>
  <c r="W3859" i="11" s="1"/>
  <c r="X3887" i="11"/>
  <c r="V3887" i="11"/>
  <c r="V3898" i="11"/>
  <c r="X3898" i="11"/>
  <c r="V3902" i="11"/>
  <c r="W3902" i="11" s="1"/>
  <c r="X3923" i="11"/>
  <c r="W3923" i="11" s="1"/>
  <c r="V3956" i="11"/>
  <c r="X3956" i="11"/>
  <c r="X3977" i="11"/>
  <c r="V3977" i="11"/>
  <c r="X4009" i="11"/>
  <c r="V4009" i="11"/>
  <c r="X4041" i="11"/>
  <c r="V4041" i="11"/>
  <c r="X4073" i="11"/>
  <c r="V4073" i="11"/>
  <c r="V4300" i="11"/>
  <c r="X4300" i="11"/>
  <c r="V4316" i="11"/>
  <c r="X4316" i="11"/>
  <c r="X3437" i="11"/>
  <c r="V3448" i="11"/>
  <c r="X3453" i="11"/>
  <c r="V3464" i="11"/>
  <c r="X3469" i="11"/>
  <c r="V3480" i="11"/>
  <c r="X3485" i="11"/>
  <c r="V3496" i="11"/>
  <c r="X3501" i="11"/>
  <c r="V3512" i="11"/>
  <c r="X3517" i="11"/>
  <c r="V3528" i="11"/>
  <c r="X3533" i="11"/>
  <c r="V3544" i="11"/>
  <c r="X3549" i="11"/>
  <c r="V3560" i="11"/>
  <c r="X3565" i="11"/>
  <c r="X3635" i="11"/>
  <c r="X3663" i="11"/>
  <c r="V3663" i="11"/>
  <c r="V3674" i="11"/>
  <c r="X3674" i="11"/>
  <c r="V3678" i="11"/>
  <c r="X3699" i="11"/>
  <c r="X3727" i="11"/>
  <c r="V3727" i="11"/>
  <c r="V3738" i="11"/>
  <c r="X3738" i="11"/>
  <c r="V3742" i="11"/>
  <c r="X3763" i="11"/>
  <c r="X3791" i="11"/>
  <c r="V3791" i="11"/>
  <c r="V3802" i="11"/>
  <c r="X3802" i="11"/>
  <c r="V3806" i="11"/>
  <c r="X3827" i="11"/>
  <c r="X3855" i="11"/>
  <c r="V3855" i="11"/>
  <c r="V3866" i="11"/>
  <c r="X3866" i="11"/>
  <c r="V3870" i="11"/>
  <c r="X3891" i="11"/>
  <c r="X3919" i="11"/>
  <c r="V3919" i="11"/>
  <c r="V3930" i="11"/>
  <c r="X3930" i="11"/>
  <c r="V3934" i="11"/>
  <c r="V4428" i="11"/>
  <c r="X4428" i="11"/>
  <c r="X3353" i="11"/>
  <c r="W3353" i="11" s="1"/>
  <c r="V3364" i="11"/>
  <c r="W3364" i="11" s="1"/>
  <c r="X3369" i="11"/>
  <c r="W3369" i="11" s="1"/>
  <c r="V3380" i="11"/>
  <c r="W3380" i="11" s="1"/>
  <c r="X3385" i="11"/>
  <c r="W3385" i="11" s="1"/>
  <c r="V3396" i="11"/>
  <c r="W3396" i="11" s="1"/>
  <c r="X3401" i="11"/>
  <c r="W3401" i="11" s="1"/>
  <c r="V3412" i="11"/>
  <c r="W3412" i="11" s="1"/>
  <c r="X3417" i="11"/>
  <c r="W3417" i="11" s="1"/>
  <c r="V3428" i="11"/>
  <c r="W3428" i="11" s="1"/>
  <c r="X3433" i="11"/>
  <c r="W3433" i="11" s="1"/>
  <c r="V3437" i="11"/>
  <c r="V3444" i="11"/>
  <c r="W3444" i="11" s="1"/>
  <c r="X3448" i="11"/>
  <c r="X3449" i="11"/>
  <c r="W3449" i="11" s="1"/>
  <c r="V3453" i="11"/>
  <c r="V3460" i="11"/>
  <c r="W3460" i="11" s="1"/>
  <c r="X3464" i="11"/>
  <c r="X3465" i="11"/>
  <c r="W3465" i="11" s="1"/>
  <c r="V3469" i="11"/>
  <c r="V3476" i="11"/>
  <c r="W3476" i="11" s="1"/>
  <c r="X3480" i="11"/>
  <c r="X3481" i="11"/>
  <c r="W3481" i="11" s="1"/>
  <c r="V3485" i="11"/>
  <c r="V3492" i="11"/>
  <c r="W3492" i="11" s="1"/>
  <c r="X3496" i="11"/>
  <c r="X3497" i="11"/>
  <c r="W3497" i="11" s="1"/>
  <c r="V3501" i="11"/>
  <c r="V3508" i="11"/>
  <c r="W3508" i="11" s="1"/>
  <c r="X3512" i="11"/>
  <c r="X3513" i="11"/>
  <c r="W3513" i="11" s="1"/>
  <c r="V3517" i="11"/>
  <c r="V3524" i="11"/>
  <c r="W3524" i="11" s="1"/>
  <c r="X3528" i="11"/>
  <c r="X3529" i="11"/>
  <c r="W3529" i="11" s="1"/>
  <c r="V3533" i="11"/>
  <c r="V3540" i="11"/>
  <c r="W3540" i="11" s="1"/>
  <c r="X3544" i="11"/>
  <c r="X3545" i="11"/>
  <c r="W3545" i="11" s="1"/>
  <c r="V3549" i="11"/>
  <c r="V3556" i="11"/>
  <c r="W3556" i="11" s="1"/>
  <c r="X3560" i="11"/>
  <c r="X3561" i="11"/>
  <c r="W3561" i="11" s="1"/>
  <c r="V3565" i="11"/>
  <c r="X3568" i="11"/>
  <c r="W3568" i="11" s="1"/>
  <c r="V3570" i="11"/>
  <c r="X3570" i="11"/>
  <c r="X3579" i="11"/>
  <c r="V3579" i="11"/>
  <c r="V3582" i="11"/>
  <c r="X3582" i="11"/>
  <c r="X3588" i="11"/>
  <c r="V3588" i="11"/>
  <c r="X3591" i="11"/>
  <c r="W3591" i="11" s="1"/>
  <c r="X3600" i="11"/>
  <c r="W3600" i="11" s="1"/>
  <c r="V3602" i="11"/>
  <c r="X3602" i="11"/>
  <c r="X3611" i="11"/>
  <c r="V3611" i="11"/>
  <c r="V3614" i="11"/>
  <c r="X3614" i="11"/>
  <c r="X3620" i="11"/>
  <c r="V3620" i="11"/>
  <c r="V3626" i="11"/>
  <c r="X3626" i="11"/>
  <c r="V3630" i="11"/>
  <c r="W3630" i="11" s="1"/>
  <c r="V3635" i="11"/>
  <c r="X3651" i="11"/>
  <c r="W3651" i="11" s="1"/>
  <c r="X3678" i="11"/>
  <c r="X3679" i="11"/>
  <c r="V3679" i="11"/>
  <c r="V3690" i="11"/>
  <c r="X3690" i="11"/>
  <c r="V3694" i="11"/>
  <c r="W3694" i="11" s="1"/>
  <c r="V3699" i="11"/>
  <c r="X3715" i="11"/>
  <c r="W3715" i="11" s="1"/>
  <c r="X3742" i="11"/>
  <c r="X3743" i="11"/>
  <c r="V3743" i="11"/>
  <c r="V3754" i="11"/>
  <c r="X3754" i="11"/>
  <c r="V3758" i="11"/>
  <c r="W3758" i="11" s="1"/>
  <c r="V3763" i="11"/>
  <c r="X3779" i="11"/>
  <c r="W3779" i="11" s="1"/>
  <c r="X3806" i="11"/>
  <c r="X3807" i="11"/>
  <c r="V3807" i="11"/>
  <c r="V3818" i="11"/>
  <c r="X3818" i="11"/>
  <c r="V3822" i="11"/>
  <c r="W3822" i="11" s="1"/>
  <c r="V3827" i="11"/>
  <c r="X3843" i="11"/>
  <c r="W3843" i="11" s="1"/>
  <c r="X3870" i="11"/>
  <c r="X3871" i="11"/>
  <c r="V3871" i="11"/>
  <c r="V3882" i="11"/>
  <c r="X3882" i="11"/>
  <c r="V3886" i="11"/>
  <c r="W3886" i="11" s="1"/>
  <c r="V3891" i="11"/>
  <c r="X3907" i="11"/>
  <c r="W3907" i="11" s="1"/>
  <c r="X3934" i="11"/>
  <c r="X3935" i="11"/>
  <c r="V3935" i="11"/>
  <c r="V3946" i="11"/>
  <c r="X3946" i="11"/>
  <c r="X3973" i="11"/>
  <c r="V3973" i="11"/>
  <c r="X4005" i="11"/>
  <c r="V4005" i="11"/>
  <c r="X4037" i="11"/>
  <c r="V4037" i="11"/>
  <c r="X4069" i="11"/>
  <c r="V4069" i="11"/>
  <c r="X4166" i="11"/>
  <c r="V4166" i="11"/>
  <c r="X4174" i="11"/>
  <c r="V4174" i="11"/>
  <c r="V3622" i="11"/>
  <c r="X3627" i="11"/>
  <c r="V3638" i="11"/>
  <c r="X3643" i="11"/>
  <c r="V3654" i="11"/>
  <c r="X3659" i="11"/>
  <c r="V3670" i="11"/>
  <c r="X3675" i="11"/>
  <c r="V3686" i="11"/>
  <c r="X3691" i="11"/>
  <c r="V3702" i="11"/>
  <c r="X3707" i="11"/>
  <c r="V3718" i="11"/>
  <c r="X3723" i="11"/>
  <c r="V3734" i="11"/>
  <c r="X3739" i="11"/>
  <c r="V3750" i="11"/>
  <c r="X3755" i="11"/>
  <c r="V3766" i="11"/>
  <c r="X3771" i="11"/>
  <c r="V3782" i="11"/>
  <c r="X3787" i="11"/>
  <c r="V3798" i="11"/>
  <c r="X3803" i="11"/>
  <c r="V3814" i="11"/>
  <c r="X3819" i="11"/>
  <c r="V3830" i="11"/>
  <c r="X3835" i="11"/>
  <c r="V3846" i="11"/>
  <c r="X3851" i="11"/>
  <c r="V3862" i="11"/>
  <c r="X3867" i="11"/>
  <c r="V3878" i="11"/>
  <c r="X3883" i="11"/>
  <c r="V3894" i="11"/>
  <c r="X3899" i="11"/>
  <c r="V3910" i="11"/>
  <c r="X3915" i="11"/>
  <c r="V3926" i="11"/>
  <c r="X3931" i="11"/>
  <c r="V3942" i="11"/>
  <c r="X3949" i="11"/>
  <c r="V3949" i="11"/>
  <c r="V3952" i="11"/>
  <c r="X3952" i="11"/>
  <c r="V3968" i="11"/>
  <c r="X3968" i="11"/>
  <c r="X3989" i="11"/>
  <c r="V3989" i="11"/>
  <c r="V4000" i="11"/>
  <c r="X4000" i="11"/>
  <c r="X4021" i="11"/>
  <c r="V4021" i="11"/>
  <c r="V4032" i="11"/>
  <c r="X4032" i="11"/>
  <c r="X4053" i="11"/>
  <c r="V4053" i="11"/>
  <c r="V4064" i="11"/>
  <c r="X4064" i="11"/>
  <c r="X4134" i="11"/>
  <c r="V4134" i="11"/>
  <c r="X4142" i="11"/>
  <c r="V4142" i="11"/>
  <c r="X4198" i="11"/>
  <c r="V4198" i="11"/>
  <c r="X4206" i="11"/>
  <c r="V4206" i="11"/>
  <c r="X4262" i="11"/>
  <c r="V4262" i="11"/>
  <c r="X4467" i="11"/>
  <c r="V4467" i="11"/>
  <c r="V3567" i="11"/>
  <c r="W3567" i="11" s="1"/>
  <c r="V3576" i="11"/>
  <c r="W3576" i="11" s="1"/>
  <c r="V3583" i="11"/>
  <c r="W3583" i="11" s="1"/>
  <c r="V3592" i="11"/>
  <c r="W3592" i="11" s="1"/>
  <c r="V3599" i="11"/>
  <c r="W3599" i="11" s="1"/>
  <c r="V3608" i="11"/>
  <c r="W3608" i="11" s="1"/>
  <c r="V3615" i="11"/>
  <c r="W3615" i="11" s="1"/>
  <c r="X3622" i="11"/>
  <c r="X3623" i="11"/>
  <c r="W3623" i="11" s="1"/>
  <c r="V3627" i="11"/>
  <c r="V3634" i="11"/>
  <c r="W3634" i="11" s="1"/>
  <c r="X3638" i="11"/>
  <c r="X3639" i="11"/>
  <c r="W3639" i="11" s="1"/>
  <c r="V3643" i="11"/>
  <c r="V3650" i="11"/>
  <c r="W3650" i="11" s="1"/>
  <c r="X3654" i="11"/>
  <c r="X3655" i="11"/>
  <c r="W3655" i="11" s="1"/>
  <c r="V3659" i="11"/>
  <c r="V3666" i="11"/>
  <c r="W3666" i="11" s="1"/>
  <c r="X3670" i="11"/>
  <c r="X3671" i="11"/>
  <c r="W3671" i="11" s="1"/>
  <c r="V3675" i="11"/>
  <c r="V3682" i="11"/>
  <c r="W3682" i="11" s="1"/>
  <c r="X3686" i="11"/>
  <c r="X3687" i="11"/>
  <c r="W3687" i="11" s="1"/>
  <c r="V3691" i="11"/>
  <c r="V3698" i="11"/>
  <c r="W3698" i="11" s="1"/>
  <c r="X3702" i="11"/>
  <c r="X3703" i="11"/>
  <c r="W3703" i="11" s="1"/>
  <c r="V3707" i="11"/>
  <c r="V3714" i="11"/>
  <c r="W3714" i="11" s="1"/>
  <c r="X3718" i="11"/>
  <c r="X3719" i="11"/>
  <c r="W3719" i="11" s="1"/>
  <c r="V3723" i="11"/>
  <c r="V3730" i="11"/>
  <c r="W3730" i="11" s="1"/>
  <c r="X3734" i="11"/>
  <c r="X3735" i="11"/>
  <c r="W3735" i="11" s="1"/>
  <c r="V3739" i="11"/>
  <c r="V3746" i="11"/>
  <c r="W3746" i="11" s="1"/>
  <c r="X3750" i="11"/>
  <c r="X3751" i="11"/>
  <c r="W3751" i="11" s="1"/>
  <c r="V3755" i="11"/>
  <c r="V3762" i="11"/>
  <c r="W3762" i="11" s="1"/>
  <c r="X3766" i="11"/>
  <c r="X3767" i="11"/>
  <c r="W3767" i="11" s="1"/>
  <c r="V3771" i="11"/>
  <c r="V3778" i="11"/>
  <c r="W3778" i="11" s="1"/>
  <c r="X3782" i="11"/>
  <c r="X3783" i="11"/>
  <c r="W3783" i="11" s="1"/>
  <c r="V3787" i="11"/>
  <c r="V3794" i="11"/>
  <c r="W3794" i="11" s="1"/>
  <c r="X3798" i="11"/>
  <c r="X3799" i="11"/>
  <c r="W3799" i="11" s="1"/>
  <c r="V3803" i="11"/>
  <c r="V3810" i="11"/>
  <c r="W3810" i="11" s="1"/>
  <c r="X3814" i="11"/>
  <c r="X3815" i="11"/>
  <c r="W3815" i="11" s="1"/>
  <c r="V3819" i="11"/>
  <c r="V3826" i="11"/>
  <c r="W3826" i="11" s="1"/>
  <c r="X3830" i="11"/>
  <c r="X3831" i="11"/>
  <c r="W3831" i="11" s="1"/>
  <c r="V3835" i="11"/>
  <c r="V3842" i="11"/>
  <c r="W3842" i="11" s="1"/>
  <c r="X3846" i="11"/>
  <c r="X3847" i="11"/>
  <c r="W3847" i="11" s="1"/>
  <c r="V3851" i="11"/>
  <c r="V3858" i="11"/>
  <c r="W3858" i="11" s="1"/>
  <c r="X3862" i="11"/>
  <c r="X3863" i="11"/>
  <c r="W3863" i="11" s="1"/>
  <c r="V3867" i="11"/>
  <c r="V3874" i="11"/>
  <c r="W3874" i="11" s="1"/>
  <c r="X3878" i="11"/>
  <c r="X3879" i="11"/>
  <c r="W3879" i="11" s="1"/>
  <c r="V3883" i="11"/>
  <c r="V3890" i="11"/>
  <c r="W3890" i="11" s="1"/>
  <c r="X3894" i="11"/>
  <c r="X3895" i="11"/>
  <c r="W3895" i="11" s="1"/>
  <c r="V3899" i="11"/>
  <c r="V3906" i="11"/>
  <c r="W3906" i="11" s="1"/>
  <c r="X3910" i="11"/>
  <c r="X3911" i="11"/>
  <c r="W3911" i="11" s="1"/>
  <c r="V3915" i="11"/>
  <c r="V3922" i="11"/>
  <c r="W3922" i="11" s="1"/>
  <c r="X3926" i="11"/>
  <c r="X3927" i="11"/>
  <c r="W3927" i="11" s="1"/>
  <c r="V3931" i="11"/>
  <c r="V3938" i="11"/>
  <c r="W3938" i="11" s="1"/>
  <c r="X3942" i="11"/>
  <c r="X3943" i="11"/>
  <c r="W3943" i="11" s="1"/>
  <c r="X3958" i="11"/>
  <c r="V3958" i="11"/>
  <c r="X3961" i="11"/>
  <c r="W3961" i="11" s="1"/>
  <c r="V3972" i="11"/>
  <c r="W3972" i="11" s="1"/>
  <c r="X3993" i="11"/>
  <c r="W3993" i="11" s="1"/>
  <c r="V4004" i="11"/>
  <c r="W4004" i="11" s="1"/>
  <c r="X4025" i="11"/>
  <c r="W4025" i="11" s="1"/>
  <c r="V4036" i="11"/>
  <c r="W4036" i="11" s="1"/>
  <c r="X4057" i="11"/>
  <c r="W4057" i="11" s="1"/>
  <c r="V4068" i="11"/>
  <c r="W4068" i="11" s="1"/>
  <c r="X4089" i="11"/>
  <c r="V4089" i="11"/>
  <c r="V4364" i="11"/>
  <c r="X4364" i="11"/>
  <c r="V4380" i="11"/>
  <c r="X4380" i="11"/>
  <c r="V3964" i="11"/>
  <c r="W3964" i="11" s="1"/>
  <c r="X3969" i="11"/>
  <c r="W3969" i="11" s="1"/>
  <c r="V3980" i="11"/>
  <c r="W3980" i="11" s="1"/>
  <c r="X3985" i="11"/>
  <c r="W3985" i="11" s="1"/>
  <c r="V3996" i="11"/>
  <c r="W3996" i="11" s="1"/>
  <c r="X4001" i="11"/>
  <c r="W4001" i="11" s="1"/>
  <c r="V4012" i="11"/>
  <c r="W4012" i="11" s="1"/>
  <c r="X4017" i="11"/>
  <c r="W4017" i="11" s="1"/>
  <c r="V4028" i="11"/>
  <c r="W4028" i="11" s="1"/>
  <c r="X4033" i="11"/>
  <c r="W4033" i="11" s="1"/>
  <c r="V4044" i="11"/>
  <c r="W4044" i="11" s="1"/>
  <c r="X4049" i="11"/>
  <c r="W4049" i="11" s="1"/>
  <c r="V4060" i="11"/>
  <c r="W4060" i="11" s="1"/>
  <c r="X4065" i="11"/>
  <c r="W4065" i="11" s="1"/>
  <c r="V4076" i="11"/>
  <c r="W4076" i="11" s="1"/>
  <c r="X4081" i="11"/>
  <c r="V4081" i="11"/>
  <c r="X4097" i="11"/>
  <c r="V4097" i="11"/>
  <c r="X4118" i="11"/>
  <c r="V4118" i="11"/>
  <c r="X4150" i="11"/>
  <c r="V4150" i="11"/>
  <c r="X4182" i="11"/>
  <c r="V4182" i="11"/>
  <c r="X4214" i="11"/>
  <c r="V4214" i="11"/>
  <c r="X4246" i="11"/>
  <c r="V4246" i="11"/>
  <c r="V4268" i="11"/>
  <c r="X4268" i="11"/>
  <c r="V4332" i="11"/>
  <c r="X4332" i="11"/>
  <c r="V4396" i="11"/>
  <c r="X4396" i="11"/>
  <c r="X4451" i="11"/>
  <c r="V4451" i="11"/>
  <c r="V4504" i="11"/>
  <c r="X4504" i="11"/>
  <c r="X3965" i="11"/>
  <c r="W3965" i="11" s="1"/>
  <c r="V3976" i="11"/>
  <c r="W3976" i="11" s="1"/>
  <c r="X3981" i="11"/>
  <c r="W3981" i="11" s="1"/>
  <c r="V3992" i="11"/>
  <c r="W3992" i="11" s="1"/>
  <c r="X3997" i="11"/>
  <c r="W3997" i="11" s="1"/>
  <c r="V4008" i="11"/>
  <c r="W4008" i="11" s="1"/>
  <c r="X4013" i="11"/>
  <c r="W4013" i="11" s="1"/>
  <c r="V4024" i="11"/>
  <c r="W4024" i="11" s="1"/>
  <c r="X4029" i="11"/>
  <c r="W4029" i="11" s="1"/>
  <c r="V4040" i="11"/>
  <c r="W4040" i="11" s="1"/>
  <c r="X4045" i="11"/>
  <c r="W4045" i="11" s="1"/>
  <c r="V4056" i="11"/>
  <c r="W4056" i="11" s="1"/>
  <c r="X4061" i="11"/>
  <c r="W4061" i="11" s="1"/>
  <c r="V4072" i="11"/>
  <c r="W4072" i="11" s="1"/>
  <c r="X4077" i="11"/>
  <c r="W4077" i="11" s="1"/>
  <c r="X4085" i="11"/>
  <c r="V4085" i="11"/>
  <c r="X4126" i="11"/>
  <c r="V4126" i="11"/>
  <c r="X4158" i="11"/>
  <c r="V4158" i="11"/>
  <c r="X4190" i="11"/>
  <c r="V4190" i="11"/>
  <c r="X4222" i="11"/>
  <c r="V4222" i="11"/>
  <c r="X4254" i="11"/>
  <c r="V4254" i="11"/>
  <c r="V4284" i="11"/>
  <c r="X4284" i="11"/>
  <c r="V4348" i="11"/>
  <c r="X4348" i="11"/>
  <c r="V4412" i="11"/>
  <c r="X4412" i="11"/>
  <c r="X4435" i="11"/>
  <c r="V4435" i="11"/>
  <c r="V4556" i="11"/>
  <c r="X4556" i="11"/>
  <c r="V4580" i="11"/>
  <c r="X4580" i="11"/>
  <c r="V4116" i="11"/>
  <c r="X4116" i="11"/>
  <c r="V4124" i="11"/>
  <c r="X4124" i="11"/>
  <c r="V4132" i="11"/>
  <c r="X4132" i="11"/>
  <c r="V4140" i="11"/>
  <c r="X4140" i="11"/>
  <c r="V4148" i="11"/>
  <c r="X4148" i="11"/>
  <c r="V4156" i="11"/>
  <c r="X4156" i="11"/>
  <c r="V4164" i="11"/>
  <c r="X4164" i="11"/>
  <c r="V4172" i="11"/>
  <c r="X4172" i="11"/>
  <c r="V4180" i="11"/>
  <c r="X4180" i="11"/>
  <c r="V4188" i="11"/>
  <c r="X4188" i="11"/>
  <c r="V4196" i="11"/>
  <c r="X4196" i="11"/>
  <c r="V4204" i="11"/>
  <c r="X4204" i="11"/>
  <c r="V4212" i="11"/>
  <c r="X4212" i="11"/>
  <c r="V4220" i="11"/>
  <c r="X4220" i="11"/>
  <c r="V4228" i="11"/>
  <c r="X4228" i="11"/>
  <c r="V4236" i="11"/>
  <c r="X4236" i="11"/>
  <c r="V4244" i="11"/>
  <c r="X4244" i="11"/>
  <c r="V4252" i="11"/>
  <c r="X4252" i="11"/>
  <c r="V4260" i="11"/>
  <c r="X4260" i="11"/>
  <c r="V4272" i="11"/>
  <c r="X4272" i="11"/>
  <c r="V4288" i="11"/>
  <c r="X4288" i="11"/>
  <c r="V4304" i="11"/>
  <c r="X4304" i="11"/>
  <c r="V4320" i="11"/>
  <c r="X4320" i="11"/>
  <c r="V4336" i="11"/>
  <c r="X4336" i="11"/>
  <c r="V4352" i="11"/>
  <c r="X4352" i="11"/>
  <c r="V4368" i="11"/>
  <c r="X4368" i="11"/>
  <c r="V4384" i="11"/>
  <c r="X4384" i="11"/>
  <c r="V4400" i="11"/>
  <c r="X4400" i="11"/>
  <c r="V4416" i="11"/>
  <c r="X4416" i="11"/>
  <c r="V4432" i="11"/>
  <c r="X4432" i="11"/>
  <c r="V4512" i="11"/>
  <c r="X4512" i="11"/>
  <c r="V4779" i="11"/>
  <c r="X4779" i="11"/>
  <c r="V4080" i="11"/>
  <c r="W4080" i="11" s="1"/>
  <c r="V4084" i="11"/>
  <c r="W4084" i="11" s="1"/>
  <c r="V4088" i="11"/>
  <c r="W4088" i="11" s="1"/>
  <c r="V4092" i="11"/>
  <c r="W4092" i="11" s="1"/>
  <c r="V4096" i="11"/>
  <c r="W4096" i="11" s="1"/>
  <c r="V4104" i="11"/>
  <c r="W4104" i="11" s="1"/>
  <c r="V4111" i="11"/>
  <c r="X4114" i="11"/>
  <c r="V4114" i="11"/>
  <c r="X4122" i="11"/>
  <c r="V4122" i="11"/>
  <c r="X4130" i="11"/>
  <c r="V4130" i="11"/>
  <c r="X4138" i="11"/>
  <c r="V4138" i="11"/>
  <c r="X4146" i="11"/>
  <c r="V4146" i="11"/>
  <c r="X4154" i="11"/>
  <c r="V4154" i="11"/>
  <c r="X4162" i="11"/>
  <c r="V4162" i="11"/>
  <c r="X4170" i="11"/>
  <c r="V4170" i="11"/>
  <c r="X4178" i="11"/>
  <c r="V4178" i="11"/>
  <c r="X4186" i="11"/>
  <c r="V4186" i="11"/>
  <c r="X4194" i="11"/>
  <c r="V4194" i="11"/>
  <c r="X4202" i="11"/>
  <c r="V4202" i="11"/>
  <c r="X4210" i="11"/>
  <c r="V4210" i="11"/>
  <c r="X4218" i="11"/>
  <c r="V4218" i="11"/>
  <c r="X4226" i="11"/>
  <c r="V4226" i="11"/>
  <c r="X4234" i="11"/>
  <c r="V4234" i="11"/>
  <c r="X4242" i="11"/>
  <c r="V4242" i="11"/>
  <c r="X4250" i="11"/>
  <c r="V4250" i="11"/>
  <c r="X4258" i="11"/>
  <c r="V4258" i="11"/>
  <c r="V4276" i="11"/>
  <c r="X4276" i="11"/>
  <c r="V4292" i="11"/>
  <c r="X4292" i="11"/>
  <c r="V4308" i="11"/>
  <c r="X4308" i="11"/>
  <c r="V4324" i="11"/>
  <c r="X4324" i="11"/>
  <c r="V4340" i="11"/>
  <c r="X4340" i="11"/>
  <c r="V4356" i="11"/>
  <c r="X4356" i="11"/>
  <c r="V4372" i="11"/>
  <c r="X4372" i="11"/>
  <c r="V4388" i="11"/>
  <c r="X4388" i="11"/>
  <c r="V4404" i="11"/>
  <c r="X4404" i="11"/>
  <c r="V4420" i="11"/>
  <c r="X4420" i="11"/>
  <c r="V4442" i="11"/>
  <c r="X4442" i="11"/>
  <c r="V4458" i="11"/>
  <c r="X4458" i="11"/>
  <c r="V4474" i="11"/>
  <c r="X4474" i="11"/>
  <c r="V4488" i="11"/>
  <c r="X4488" i="11"/>
  <c r="V4524" i="11"/>
  <c r="X4524" i="11"/>
  <c r="V4564" i="11"/>
  <c r="X4564" i="11"/>
  <c r="V4596" i="11"/>
  <c r="X4596" i="11"/>
  <c r="V4635" i="11"/>
  <c r="X4635" i="11"/>
  <c r="X4102" i="11"/>
  <c r="W4102" i="11" s="1"/>
  <c r="X4111" i="11"/>
  <c r="V4112" i="11"/>
  <c r="X4112" i="11"/>
  <c r="V4120" i="11"/>
  <c r="X4120" i="11"/>
  <c r="V4128" i="11"/>
  <c r="X4128" i="11"/>
  <c r="V4136" i="11"/>
  <c r="X4136" i="11"/>
  <c r="V4144" i="11"/>
  <c r="X4144" i="11"/>
  <c r="V4152" i="11"/>
  <c r="X4152" i="11"/>
  <c r="V4160" i="11"/>
  <c r="X4160" i="11"/>
  <c r="V4168" i="11"/>
  <c r="X4168" i="11"/>
  <c r="V4176" i="11"/>
  <c r="X4176" i="11"/>
  <c r="V4184" i="11"/>
  <c r="X4184" i="11"/>
  <c r="V4192" i="11"/>
  <c r="X4192" i="11"/>
  <c r="V4200" i="11"/>
  <c r="X4200" i="11"/>
  <c r="V4208" i="11"/>
  <c r="X4208" i="11"/>
  <c r="V4216" i="11"/>
  <c r="X4216" i="11"/>
  <c r="V4224" i="11"/>
  <c r="X4224" i="11"/>
  <c r="V4232" i="11"/>
  <c r="X4232" i="11"/>
  <c r="V4240" i="11"/>
  <c r="X4240" i="11"/>
  <c r="V4248" i="11"/>
  <c r="X4248" i="11"/>
  <c r="V4256" i="11"/>
  <c r="X4256" i="11"/>
  <c r="V4264" i="11"/>
  <c r="X4264" i="11"/>
  <c r="V4280" i="11"/>
  <c r="X4280" i="11"/>
  <c r="V4296" i="11"/>
  <c r="X4296" i="11"/>
  <c r="V4312" i="11"/>
  <c r="X4312" i="11"/>
  <c r="V4328" i="11"/>
  <c r="X4328" i="11"/>
  <c r="V4344" i="11"/>
  <c r="X4344" i="11"/>
  <c r="V4360" i="11"/>
  <c r="X4360" i="11"/>
  <c r="V4376" i="11"/>
  <c r="X4376" i="11"/>
  <c r="V4392" i="11"/>
  <c r="X4392" i="11"/>
  <c r="V4408" i="11"/>
  <c r="X4408" i="11"/>
  <c r="V4424" i="11"/>
  <c r="X4424" i="11"/>
  <c r="X4444" i="11"/>
  <c r="V4444" i="11"/>
  <c r="X4460" i="11"/>
  <c r="V4460" i="11"/>
  <c r="X4476" i="11"/>
  <c r="V4476" i="11"/>
  <c r="V4496" i="11"/>
  <c r="X4496" i="11"/>
  <c r="V4540" i="11"/>
  <c r="X4540" i="11"/>
  <c r="V4560" i="11"/>
  <c r="X4560" i="11"/>
  <c r="V4667" i="11"/>
  <c r="X4667" i="11"/>
  <c r="V4840" i="11"/>
  <c r="X4840" i="11"/>
  <c r="V4266" i="11"/>
  <c r="W4266" i="11" s="1"/>
  <c r="V4270" i="11"/>
  <c r="W4270" i="11" s="1"/>
  <c r="V4274" i="11"/>
  <c r="W4274" i="11" s="1"/>
  <c r="V4278" i="11"/>
  <c r="W4278" i="11" s="1"/>
  <c r="V4282" i="11"/>
  <c r="W4282" i="11" s="1"/>
  <c r="V4286" i="11"/>
  <c r="W4286" i="11" s="1"/>
  <c r="V4290" i="11"/>
  <c r="W4290" i="11" s="1"/>
  <c r="V4294" i="11"/>
  <c r="W4294" i="11" s="1"/>
  <c r="V4298" i="11"/>
  <c r="W4298" i="11" s="1"/>
  <c r="V4302" i="11"/>
  <c r="W4302" i="11" s="1"/>
  <c r="V4306" i="11"/>
  <c r="W4306" i="11" s="1"/>
  <c r="V4310" i="11"/>
  <c r="W4310" i="11" s="1"/>
  <c r="V4314" i="11"/>
  <c r="W4314" i="11" s="1"/>
  <c r="V4318" i="11"/>
  <c r="W4318" i="11" s="1"/>
  <c r="V4322" i="11"/>
  <c r="W4322" i="11" s="1"/>
  <c r="V4326" i="11"/>
  <c r="W4326" i="11" s="1"/>
  <c r="V4330" i="11"/>
  <c r="W4330" i="11" s="1"/>
  <c r="V4334" i="11"/>
  <c r="W4334" i="11" s="1"/>
  <c r="V4338" i="11"/>
  <c r="W4338" i="11" s="1"/>
  <c r="V4342" i="11"/>
  <c r="W4342" i="11" s="1"/>
  <c r="V4346" i="11"/>
  <c r="W4346" i="11" s="1"/>
  <c r="V4350" i="11"/>
  <c r="W4350" i="11" s="1"/>
  <c r="V4354" i="11"/>
  <c r="W4354" i="11" s="1"/>
  <c r="V4358" i="11"/>
  <c r="W4358" i="11" s="1"/>
  <c r="V4362" i="11"/>
  <c r="W4362" i="11" s="1"/>
  <c r="V4366" i="11"/>
  <c r="W4366" i="11" s="1"/>
  <c r="V4370" i="11"/>
  <c r="W4370" i="11" s="1"/>
  <c r="V4374" i="11"/>
  <c r="W4374" i="11" s="1"/>
  <c r="V4378" i="11"/>
  <c r="W4378" i="11" s="1"/>
  <c r="V4382" i="11"/>
  <c r="W4382" i="11" s="1"/>
  <c r="V4386" i="11"/>
  <c r="W4386" i="11" s="1"/>
  <c r="V4390" i="11"/>
  <c r="W4390" i="11" s="1"/>
  <c r="V4394" i="11"/>
  <c r="W4394" i="11" s="1"/>
  <c r="V4398" i="11"/>
  <c r="W4398" i="11" s="1"/>
  <c r="V4402" i="11"/>
  <c r="W4402" i="11" s="1"/>
  <c r="V4406" i="11"/>
  <c r="W4406" i="11" s="1"/>
  <c r="V4410" i="11"/>
  <c r="W4410" i="11" s="1"/>
  <c r="V4414" i="11"/>
  <c r="W4414" i="11" s="1"/>
  <c r="V4418" i="11"/>
  <c r="W4418" i="11" s="1"/>
  <c r="V4422" i="11"/>
  <c r="W4422" i="11" s="1"/>
  <c r="V4426" i="11"/>
  <c r="W4426" i="11" s="1"/>
  <c r="V4430" i="11"/>
  <c r="W4430" i="11" s="1"/>
  <c r="V4436" i="11"/>
  <c r="W4436" i="11" s="1"/>
  <c r="X4446" i="11"/>
  <c r="W4446" i="11" s="1"/>
  <c r="V4452" i="11"/>
  <c r="W4452" i="11" s="1"/>
  <c r="X4462" i="11"/>
  <c r="W4462" i="11" s="1"/>
  <c r="V4468" i="11"/>
  <c r="W4468" i="11" s="1"/>
  <c r="X4478" i="11"/>
  <c r="W4478" i="11" s="1"/>
  <c r="X4490" i="11"/>
  <c r="V4490" i="11"/>
  <c r="X4498" i="11"/>
  <c r="V4498" i="11"/>
  <c r="X4506" i="11"/>
  <c r="V4506" i="11"/>
  <c r="X4514" i="11"/>
  <c r="V4514" i="11"/>
  <c r="V4520" i="11"/>
  <c r="X4520" i="11"/>
  <c r="V4536" i="11"/>
  <c r="X4536" i="11"/>
  <c r="V4552" i="11"/>
  <c r="X4552" i="11"/>
  <c r="V4576" i="11"/>
  <c r="X4576" i="11"/>
  <c r="V4592" i="11"/>
  <c r="X4592" i="11"/>
  <c r="V4627" i="11"/>
  <c r="X4627" i="11"/>
  <c r="V4659" i="11"/>
  <c r="X4659" i="11"/>
  <c r="V4699" i="11"/>
  <c r="X4699" i="11"/>
  <c r="V4763" i="11"/>
  <c r="X4763" i="11"/>
  <c r="X4486" i="11"/>
  <c r="V4486" i="11"/>
  <c r="X4494" i="11"/>
  <c r="V4494" i="11"/>
  <c r="X4502" i="11"/>
  <c r="V4502" i="11"/>
  <c r="X4510" i="11"/>
  <c r="V4510" i="11"/>
  <c r="V4528" i="11"/>
  <c r="X4528" i="11"/>
  <c r="V4544" i="11"/>
  <c r="X4544" i="11"/>
  <c r="V4568" i="11"/>
  <c r="X4568" i="11"/>
  <c r="V4584" i="11"/>
  <c r="X4584" i="11"/>
  <c r="V4600" i="11"/>
  <c r="X4600" i="11"/>
  <c r="V4611" i="11"/>
  <c r="X4611" i="11"/>
  <c r="V4643" i="11"/>
  <c r="X4643" i="11"/>
  <c r="V4675" i="11"/>
  <c r="X4675" i="11"/>
  <c r="V4731" i="11"/>
  <c r="X4731" i="11"/>
  <c r="V4795" i="11"/>
  <c r="X4795" i="11"/>
  <c r="V4484" i="11"/>
  <c r="X4484" i="11"/>
  <c r="V4492" i="11"/>
  <c r="X4492" i="11"/>
  <c r="V4500" i="11"/>
  <c r="X4500" i="11"/>
  <c r="V4508" i="11"/>
  <c r="X4508" i="11"/>
  <c r="V4516" i="11"/>
  <c r="X4516" i="11"/>
  <c r="V4532" i="11"/>
  <c r="X4532" i="11"/>
  <c r="V4548" i="11"/>
  <c r="X4548" i="11"/>
  <c r="V4572" i="11"/>
  <c r="X4572" i="11"/>
  <c r="V4588" i="11"/>
  <c r="X4588" i="11"/>
  <c r="V4604" i="11"/>
  <c r="X4604" i="11"/>
  <c r="V4619" i="11"/>
  <c r="X4619" i="11"/>
  <c r="V4651" i="11"/>
  <c r="X4651" i="11"/>
  <c r="V4683" i="11"/>
  <c r="X4683" i="11"/>
  <c r="V4747" i="11"/>
  <c r="X4747" i="11"/>
  <c r="V4518" i="11"/>
  <c r="W4518" i="11" s="1"/>
  <c r="V4522" i="11"/>
  <c r="W4522" i="11" s="1"/>
  <c r="V4526" i="11"/>
  <c r="W4526" i="11" s="1"/>
  <c r="V4530" i="11"/>
  <c r="W4530" i="11" s="1"/>
  <c r="V4534" i="11"/>
  <c r="W4534" i="11" s="1"/>
  <c r="V4538" i="11"/>
  <c r="W4538" i="11" s="1"/>
  <c r="V4542" i="11"/>
  <c r="W4542" i="11" s="1"/>
  <c r="V4546" i="11"/>
  <c r="W4546" i="11" s="1"/>
  <c r="V4550" i="11"/>
  <c r="W4550" i="11" s="1"/>
  <c r="V4554" i="11"/>
  <c r="W4554" i="11" s="1"/>
  <c r="V4558" i="11"/>
  <c r="W4558" i="11" s="1"/>
  <c r="V4562" i="11"/>
  <c r="W4562" i="11" s="1"/>
  <c r="X4605" i="11"/>
  <c r="V4605" i="11"/>
  <c r="X4613" i="11"/>
  <c r="V4613" i="11"/>
  <c r="X4621" i="11"/>
  <c r="V4621" i="11"/>
  <c r="X4629" i="11"/>
  <c r="V4629" i="11"/>
  <c r="X4637" i="11"/>
  <c r="V4637" i="11"/>
  <c r="X4645" i="11"/>
  <c r="V4645" i="11"/>
  <c r="X4653" i="11"/>
  <c r="V4653" i="11"/>
  <c r="X4661" i="11"/>
  <c r="V4661" i="11"/>
  <c r="X4669" i="11"/>
  <c r="V4669" i="11"/>
  <c r="X4677" i="11"/>
  <c r="V4677" i="11"/>
  <c r="V4695" i="11"/>
  <c r="X4695" i="11"/>
  <c r="V4711" i="11"/>
  <c r="X4711" i="11"/>
  <c r="V4727" i="11"/>
  <c r="X4727" i="11"/>
  <c r="V4743" i="11"/>
  <c r="X4743" i="11"/>
  <c r="V4759" i="11"/>
  <c r="X4759" i="11"/>
  <c r="V4775" i="11"/>
  <c r="X4775" i="11"/>
  <c r="V4791" i="11"/>
  <c r="X4791" i="11"/>
  <c r="V4807" i="11"/>
  <c r="X4807" i="11"/>
  <c r="V4832" i="11"/>
  <c r="X4832" i="11"/>
  <c r="V4876" i="11"/>
  <c r="X4876" i="11"/>
  <c r="V4901" i="11"/>
  <c r="X4901" i="11"/>
  <c r="X4609" i="11"/>
  <c r="V4609" i="11"/>
  <c r="X4617" i="11"/>
  <c r="V4617" i="11"/>
  <c r="X4625" i="11"/>
  <c r="V4625" i="11"/>
  <c r="X4633" i="11"/>
  <c r="V4633" i="11"/>
  <c r="X4641" i="11"/>
  <c r="V4641" i="11"/>
  <c r="X4649" i="11"/>
  <c r="V4649" i="11"/>
  <c r="X4657" i="11"/>
  <c r="V4657" i="11"/>
  <c r="X4665" i="11"/>
  <c r="V4665" i="11"/>
  <c r="X4673" i="11"/>
  <c r="V4673" i="11"/>
  <c r="X4681" i="11"/>
  <c r="V4681" i="11"/>
  <c r="V4687" i="11"/>
  <c r="X4687" i="11"/>
  <c r="V4703" i="11"/>
  <c r="X4703" i="11"/>
  <c r="V4719" i="11"/>
  <c r="X4719" i="11"/>
  <c r="V4735" i="11"/>
  <c r="X4735" i="11"/>
  <c r="V4751" i="11"/>
  <c r="X4751" i="11"/>
  <c r="V4767" i="11"/>
  <c r="X4767" i="11"/>
  <c r="V4783" i="11"/>
  <c r="X4783" i="11"/>
  <c r="V4799" i="11"/>
  <c r="X4799" i="11"/>
  <c r="V4816" i="11"/>
  <c r="X4816" i="11"/>
  <c r="V4848" i="11"/>
  <c r="X4848" i="11"/>
  <c r="X4919" i="11"/>
  <c r="V4919" i="11"/>
  <c r="V4985" i="11"/>
  <c r="X4985" i="11"/>
  <c r="V4607" i="11"/>
  <c r="X4607" i="11"/>
  <c r="V4615" i="11"/>
  <c r="X4615" i="11"/>
  <c r="V4623" i="11"/>
  <c r="X4623" i="11"/>
  <c r="V4631" i="11"/>
  <c r="X4631" i="11"/>
  <c r="V4639" i="11"/>
  <c r="X4639" i="11"/>
  <c r="V4647" i="11"/>
  <c r="X4647" i="11"/>
  <c r="V4655" i="11"/>
  <c r="X4655" i="11"/>
  <c r="V4663" i="11"/>
  <c r="X4663" i="11"/>
  <c r="V4671" i="11"/>
  <c r="X4671" i="11"/>
  <c r="V4679" i="11"/>
  <c r="X4679" i="11"/>
  <c r="V4691" i="11"/>
  <c r="X4691" i="11"/>
  <c r="V4707" i="11"/>
  <c r="X4707" i="11"/>
  <c r="V4723" i="11"/>
  <c r="X4723" i="11"/>
  <c r="V4739" i="11"/>
  <c r="X4739" i="11"/>
  <c r="V4755" i="11"/>
  <c r="X4755" i="11"/>
  <c r="V4771" i="11"/>
  <c r="X4771" i="11"/>
  <c r="V4787" i="11"/>
  <c r="X4787" i="11"/>
  <c r="V4803" i="11"/>
  <c r="X4803" i="11"/>
  <c r="V4824" i="11"/>
  <c r="X4824" i="11"/>
  <c r="V4860" i="11"/>
  <c r="X4860" i="11"/>
  <c r="V4685" i="11"/>
  <c r="W4685" i="11" s="1"/>
  <c r="V4689" i="11"/>
  <c r="W4689" i="11" s="1"/>
  <c r="V4693" i="11"/>
  <c r="W4693" i="11" s="1"/>
  <c r="V4697" i="11"/>
  <c r="W4697" i="11" s="1"/>
  <c r="V4701" i="11"/>
  <c r="W4701" i="11" s="1"/>
  <c r="V4705" i="11"/>
  <c r="W4705" i="11" s="1"/>
  <c r="V4709" i="11"/>
  <c r="W4709" i="11" s="1"/>
  <c r="V4713" i="11"/>
  <c r="W4713" i="11" s="1"/>
  <c r="V4717" i="11"/>
  <c r="W4717" i="11" s="1"/>
  <c r="V4721" i="11"/>
  <c r="W4721" i="11" s="1"/>
  <c r="V4725" i="11"/>
  <c r="W4725" i="11" s="1"/>
  <c r="V4729" i="11"/>
  <c r="W4729" i="11" s="1"/>
  <c r="V4733" i="11"/>
  <c r="W4733" i="11" s="1"/>
  <c r="V4737" i="11"/>
  <c r="W4737" i="11" s="1"/>
  <c r="V4741" i="11"/>
  <c r="W4741" i="11" s="1"/>
  <c r="V4745" i="11"/>
  <c r="W4745" i="11" s="1"/>
  <c r="V4749" i="11"/>
  <c r="W4749" i="11" s="1"/>
  <c r="V4753" i="11"/>
  <c r="W4753" i="11" s="1"/>
  <c r="V4757" i="11"/>
  <c r="W4757" i="11" s="1"/>
  <c r="V4761" i="11"/>
  <c r="W4761" i="11" s="1"/>
  <c r="V4765" i="11"/>
  <c r="W4765" i="11" s="1"/>
  <c r="V4769" i="11"/>
  <c r="W4769" i="11" s="1"/>
  <c r="V4773" i="11"/>
  <c r="W4773" i="11" s="1"/>
  <c r="V4777" i="11"/>
  <c r="W4777" i="11" s="1"/>
  <c r="V4781" i="11"/>
  <c r="W4781" i="11" s="1"/>
  <c r="V4785" i="11"/>
  <c r="W4785" i="11" s="1"/>
  <c r="V4789" i="11"/>
  <c r="W4789" i="11" s="1"/>
  <c r="V4793" i="11"/>
  <c r="W4793" i="11" s="1"/>
  <c r="V4797" i="11"/>
  <c r="W4797" i="11" s="1"/>
  <c r="V4801" i="11"/>
  <c r="W4801" i="11" s="1"/>
  <c r="V4805" i="11"/>
  <c r="W4805" i="11" s="1"/>
  <c r="X4810" i="11"/>
  <c r="V4810" i="11"/>
  <c r="X4818" i="11"/>
  <c r="V4818" i="11"/>
  <c r="X4826" i="11"/>
  <c r="V4826" i="11"/>
  <c r="X4834" i="11"/>
  <c r="V4834" i="11"/>
  <c r="X4842" i="11"/>
  <c r="V4842" i="11"/>
  <c r="V4856" i="11"/>
  <c r="X4856" i="11"/>
  <c r="V4872" i="11"/>
  <c r="X4872" i="11"/>
  <c r="V4888" i="11"/>
  <c r="X4888" i="11"/>
  <c r="X4911" i="11"/>
  <c r="V4911" i="11"/>
  <c r="V4969" i="11"/>
  <c r="X4969" i="11"/>
  <c r="X4814" i="11"/>
  <c r="V4814" i="11"/>
  <c r="X4822" i="11"/>
  <c r="V4822" i="11"/>
  <c r="X4830" i="11"/>
  <c r="V4830" i="11"/>
  <c r="X4838" i="11"/>
  <c r="V4838" i="11"/>
  <c r="X4846" i="11"/>
  <c r="V4846" i="11"/>
  <c r="V4864" i="11"/>
  <c r="X4864" i="11"/>
  <c r="V4880" i="11"/>
  <c r="X4880" i="11"/>
  <c r="X4927" i="11"/>
  <c r="V4927" i="11"/>
  <c r="V5001" i="11"/>
  <c r="X5001" i="11"/>
  <c r="V4812" i="11"/>
  <c r="X4812" i="11"/>
  <c r="V4820" i="11"/>
  <c r="X4820" i="11"/>
  <c r="V4828" i="11"/>
  <c r="X4828" i="11"/>
  <c r="V4836" i="11"/>
  <c r="X4836" i="11"/>
  <c r="V4844" i="11"/>
  <c r="X4844" i="11"/>
  <c r="V4852" i="11"/>
  <c r="X4852" i="11"/>
  <c r="V4868" i="11"/>
  <c r="X4868" i="11"/>
  <c r="V4884" i="11"/>
  <c r="X4884" i="11"/>
  <c r="X4894" i="11"/>
  <c r="V4894" i="11"/>
  <c r="X4903" i="11"/>
  <c r="V4903" i="11"/>
  <c r="X4935" i="11"/>
  <c r="V4935" i="11"/>
  <c r="V4953" i="11"/>
  <c r="X4953" i="11"/>
  <c r="V4850" i="11"/>
  <c r="W4850" i="11" s="1"/>
  <c r="V4854" i="11"/>
  <c r="W4854" i="11" s="1"/>
  <c r="V4858" i="11"/>
  <c r="W4858" i="11" s="1"/>
  <c r="V4862" i="11"/>
  <c r="W4862" i="11" s="1"/>
  <c r="V4866" i="11"/>
  <c r="W4866" i="11" s="1"/>
  <c r="V4870" i="11"/>
  <c r="W4870" i="11" s="1"/>
  <c r="V4874" i="11"/>
  <c r="W4874" i="11" s="1"/>
  <c r="V4878" i="11"/>
  <c r="W4878" i="11" s="1"/>
  <c r="V4882" i="11"/>
  <c r="W4882" i="11" s="1"/>
  <c r="V4886" i="11"/>
  <c r="W4886" i="11" s="1"/>
  <c r="V4890" i="11"/>
  <c r="W4890" i="11" s="1"/>
  <c r="V4895" i="11"/>
  <c r="W4895" i="11" s="1"/>
  <c r="V4905" i="11"/>
  <c r="X4905" i="11"/>
  <c r="V4913" i="11"/>
  <c r="X4913" i="11"/>
  <c r="V4921" i="11"/>
  <c r="X4921" i="11"/>
  <c r="V4929" i="11"/>
  <c r="X4929" i="11"/>
  <c r="V4937" i="11"/>
  <c r="X4937" i="11"/>
  <c r="V4949" i="11"/>
  <c r="X4949" i="11"/>
  <c r="V4965" i="11"/>
  <c r="X4965" i="11"/>
  <c r="V4981" i="11"/>
  <c r="X4981" i="11"/>
  <c r="V4997" i="11"/>
  <c r="X4997" i="11"/>
  <c r="V4909" i="11"/>
  <c r="X4909" i="11"/>
  <c r="V4917" i="11"/>
  <c r="X4917" i="11"/>
  <c r="V4925" i="11"/>
  <c r="X4925" i="11"/>
  <c r="V4933" i="11"/>
  <c r="X4933" i="11"/>
  <c r="V4941" i="11"/>
  <c r="X4941" i="11"/>
  <c r="V4957" i="11"/>
  <c r="X4957" i="11"/>
  <c r="V4973" i="11"/>
  <c r="X4973" i="11"/>
  <c r="V4989" i="11"/>
  <c r="X4989" i="11"/>
  <c r="X4907" i="11"/>
  <c r="V4907" i="11"/>
  <c r="X4915" i="11"/>
  <c r="V4915" i="11"/>
  <c r="X4923" i="11"/>
  <c r="V4923" i="11"/>
  <c r="X4931" i="11"/>
  <c r="V4931" i="11"/>
  <c r="V4945" i="11"/>
  <c r="X4945" i="11"/>
  <c r="V4961" i="11"/>
  <c r="X4961" i="11"/>
  <c r="V4977" i="11"/>
  <c r="X4977" i="11"/>
  <c r="V4993" i="11"/>
  <c r="X4993" i="11"/>
  <c r="V4939" i="11"/>
  <c r="W4939" i="11" s="1"/>
  <c r="V4943" i="11"/>
  <c r="W4943" i="11" s="1"/>
  <c r="V4947" i="11"/>
  <c r="W4947" i="11" s="1"/>
  <c r="V4951" i="11"/>
  <c r="W4951" i="11" s="1"/>
  <c r="V4955" i="11"/>
  <c r="W4955" i="11" s="1"/>
  <c r="V4959" i="11"/>
  <c r="W4959" i="11" s="1"/>
  <c r="V4963" i="11"/>
  <c r="W4963" i="11" s="1"/>
  <c r="V4967" i="11"/>
  <c r="W4967" i="11" s="1"/>
  <c r="V4971" i="11"/>
  <c r="W4971" i="11" s="1"/>
  <c r="V4975" i="11"/>
  <c r="W4975" i="11" s="1"/>
  <c r="V4979" i="11"/>
  <c r="W4979" i="11" s="1"/>
  <c r="V4983" i="11"/>
  <c r="W4983" i="11" s="1"/>
  <c r="V4987" i="11"/>
  <c r="W4987" i="11" s="1"/>
  <c r="V4991" i="11"/>
  <c r="W4991" i="11" s="1"/>
  <c r="V4995" i="11"/>
  <c r="W4995" i="11" s="1"/>
  <c r="V4999" i="11"/>
  <c r="W4999" i="11" s="1"/>
  <c r="V5003" i="11"/>
  <c r="W5003" i="11" s="1"/>
  <c r="W3139" i="11" l="1"/>
  <c r="W2928" i="11"/>
  <c r="W2672" i="11"/>
  <c r="W102" i="11"/>
  <c r="W2768" i="11"/>
  <c r="W2407" i="11"/>
  <c r="W2094" i="11"/>
  <c r="W1817" i="11"/>
  <c r="W1303" i="11"/>
  <c r="W1043" i="11"/>
  <c r="W524" i="11"/>
  <c r="W259" i="11"/>
  <c r="W3221" i="11"/>
  <c r="W2963" i="11"/>
  <c r="W2731" i="11"/>
  <c r="W2510" i="11"/>
  <c r="W2200" i="11"/>
  <c r="W1769" i="11"/>
  <c r="W1421" i="11"/>
  <c r="W1107" i="11"/>
  <c r="W879" i="11"/>
  <c r="W712" i="11"/>
  <c r="W506" i="11"/>
  <c r="W235" i="11"/>
  <c r="W2831" i="11"/>
  <c r="W2603" i="11"/>
  <c r="W2302" i="11"/>
  <c r="W2038" i="11"/>
  <c r="W1737" i="11"/>
  <c r="W1367" i="11"/>
  <c r="W1083" i="11"/>
  <c r="W949" i="11"/>
  <c r="W768" i="11"/>
  <c r="W418" i="11"/>
  <c r="W4798" i="11"/>
  <c r="W4612" i="11"/>
  <c r="W4205" i="11"/>
  <c r="W4668" i="11"/>
  <c r="W3129" i="11"/>
  <c r="W4702" i="11"/>
  <c r="W4237" i="11"/>
  <c r="W4019" i="11"/>
  <c r="W3765" i="11"/>
  <c r="W4066" i="11"/>
  <c r="W3872" i="11"/>
  <c r="W2064" i="11"/>
  <c r="W2002" i="11"/>
  <c r="W1941" i="11"/>
  <c r="W1865" i="11"/>
  <c r="W784" i="11"/>
  <c r="W631" i="11"/>
  <c r="W4718" i="11"/>
  <c r="W1095" i="11"/>
  <c r="W646" i="11"/>
  <c r="W4940" i="11"/>
  <c r="W4219" i="11"/>
  <c r="W4658" i="11"/>
  <c r="W4487" i="11"/>
  <c r="W2431" i="11"/>
  <c r="W3338" i="11"/>
  <c r="W4245" i="11"/>
  <c r="W4626" i="11"/>
  <c r="W1171" i="11"/>
  <c r="W2870" i="11"/>
  <c r="W2668" i="11"/>
  <c r="W3196" i="11"/>
  <c r="W593" i="11"/>
  <c r="W2532" i="11"/>
  <c r="W4686" i="11"/>
  <c r="W4712" i="11"/>
  <c r="W4179" i="11"/>
  <c r="W2576" i="11"/>
  <c r="W991" i="11"/>
  <c r="W3331" i="11"/>
  <c r="W3800" i="11"/>
  <c r="W3589" i="11"/>
  <c r="W3056" i="11"/>
  <c r="W2846" i="11"/>
  <c r="W2660" i="11"/>
  <c r="W2562" i="11"/>
  <c r="W2498" i="11"/>
  <c r="W729" i="11"/>
  <c r="W4279" i="11"/>
  <c r="W4610" i="11"/>
  <c r="W3571" i="11"/>
  <c r="W3924" i="11"/>
  <c r="W761" i="11"/>
  <c r="W2198" i="11"/>
  <c r="W4972" i="11"/>
  <c r="W4094" i="11"/>
  <c r="W3732" i="11"/>
  <c r="W4195" i="11"/>
  <c r="W2006" i="11"/>
  <c r="W2066" i="11"/>
  <c r="W721" i="11"/>
  <c r="W785" i="11"/>
  <c r="W2596" i="11"/>
  <c r="W417" i="11"/>
  <c r="W401" i="11"/>
  <c r="W4891" i="11"/>
  <c r="W4431" i="11"/>
  <c r="W2908" i="11"/>
  <c r="W2514" i="11"/>
  <c r="W1694" i="11"/>
  <c r="W3531" i="11"/>
  <c r="W2882" i="11"/>
  <c r="W3313" i="11"/>
  <c r="W153" i="11"/>
  <c r="W4439" i="11"/>
  <c r="W4722" i="11"/>
  <c r="W3020" i="11"/>
  <c r="W2626" i="11"/>
  <c r="W2424" i="11"/>
  <c r="W2392" i="11"/>
  <c r="W2305" i="11"/>
  <c r="W2278" i="11"/>
  <c r="W2417" i="11"/>
  <c r="W93" i="11"/>
  <c r="W4934" i="11"/>
  <c r="W2578" i="11"/>
  <c r="W2939" i="11"/>
  <c r="W1225" i="11"/>
  <c r="W4815" i="11"/>
  <c r="W4519" i="11"/>
  <c r="W64" i="11"/>
  <c r="W4706" i="11"/>
  <c r="W3860" i="11"/>
  <c r="W4786" i="11"/>
  <c r="W3737" i="11"/>
  <c r="W3534" i="11"/>
  <c r="W3390" i="11"/>
  <c r="W3308" i="11"/>
  <c r="W3049" i="11"/>
  <c r="W2979" i="11"/>
  <c r="W2766" i="11"/>
  <c r="W2702" i="11"/>
  <c r="W2403" i="11"/>
  <c r="W2327" i="11"/>
  <c r="W3962" i="11"/>
  <c r="W3209" i="11"/>
  <c r="W2915" i="11"/>
  <c r="W2851" i="11"/>
  <c r="W2640" i="11"/>
  <c r="W2515" i="11"/>
  <c r="W2268" i="11"/>
  <c r="W2196" i="11"/>
  <c r="W2133" i="11"/>
  <c r="W2017" i="11"/>
  <c r="W4101" i="11"/>
  <c r="W3498" i="11"/>
  <c r="W3410" i="11"/>
  <c r="W3059" i="11"/>
  <c r="W2995" i="11"/>
  <c r="W2811" i="11"/>
  <c r="W2712" i="11"/>
  <c r="W2423" i="11"/>
  <c r="W2286" i="11"/>
  <c r="W2152" i="11"/>
  <c r="W1973" i="11"/>
  <c r="W2092" i="11"/>
  <c r="W2009" i="11"/>
  <c r="W1676" i="11"/>
  <c r="W1459" i="11"/>
  <c r="W1357" i="11"/>
  <c r="W1267" i="11"/>
  <c r="W899" i="11"/>
  <c r="W2028" i="11"/>
  <c r="W1435" i="11"/>
  <c r="W720" i="11"/>
  <c r="W1159" i="11"/>
  <c r="W1117" i="11"/>
  <c r="W2145" i="11"/>
  <c r="W1389" i="11"/>
  <c r="W4395" i="11"/>
  <c r="W616" i="11"/>
  <c r="W2162" i="11"/>
  <c r="W1427" i="11"/>
  <c r="W4511" i="11"/>
  <c r="W3982" i="11"/>
  <c r="W3721" i="11"/>
  <c r="W3451" i="11"/>
  <c r="W3315" i="11"/>
  <c r="W2972" i="11"/>
  <c r="W2874" i="11"/>
  <c r="W2739" i="11"/>
  <c r="W3403" i="11"/>
  <c r="W2990" i="11"/>
  <c r="W2694" i="11"/>
  <c r="W869" i="11"/>
  <c r="W1037" i="11"/>
  <c r="W891" i="11"/>
  <c r="W707" i="11"/>
  <c r="W387" i="11"/>
  <c r="W206" i="11"/>
  <c r="W115" i="11"/>
  <c r="W760" i="11"/>
  <c r="W410" i="11"/>
  <c r="W139" i="11"/>
  <c r="W4908" i="11"/>
  <c r="W4766" i="11"/>
  <c r="W4640" i="11"/>
  <c r="W4401" i="11"/>
  <c r="W2644" i="11"/>
  <c r="W2771" i="11"/>
  <c r="W2690" i="11"/>
  <c r="W2624" i="11"/>
  <c r="W2496" i="11"/>
  <c r="W2435" i="11"/>
  <c r="W2166" i="11"/>
  <c r="W2309" i="11"/>
  <c r="W4892" i="11"/>
  <c r="W4821" i="11"/>
  <c r="W4165" i="11"/>
  <c r="W2826" i="11"/>
  <c r="W2802" i="11"/>
  <c r="W4567" i="11"/>
  <c r="W4730" i="11"/>
  <c r="W4389" i="11"/>
  <c r="W4211" i="11"/>
  <c r="W4450" i="11"/>
  <c r="W4315" i="11"/>
  <c r="W3763" i="11"/>
  <c r="W429" i="11"/>
  <c r="W3004" i="11"/>
  <c r="W2906" i="11"/>
  <c r="W2775" i="11"/>
  <c r="W668" i="11"/>
  <c r="W1198" i="11"/>
  <c r="W425" i="11"/>
  <c r="W361" i="11"/>
  <c r="W169" i="11"/>
  <c r="W3120" i="11"/>
  <c r="W4287" i="11"/>
  <c r="W3286" i="11"/>
  <c r="W3947" i="11"/>
  <c r="W3873" i="11"/>
  <c r="W3820" i="11"/>
  <c r="W3709" i="11"/>
  <c r="W2866" i="11"/>
  <c r="W2376" i="11"/>
  <c r="W2344" i="11"/>
  <c r="W2986" i="11"/>
  <c r="W2892" i="11"/>
  <c r="W2353" i="11"/>
  <c r="W4755" i="11"/>
  <c r="W2609" i="11"/>
  <c r="W4739" i="11"/>
  <c r="W1735" i="11"/>
  <c r="W4230" i="11"/>
  <c r="W2279" i="11"/>
  <c r="W2215" i="11"/>
  <c r="W2151" i="11"/>
  <c r="W1603" i="11"/>
  <c r="W3880" i="11"/>
  <c r="W4415" i="11"/>
  <c r="W4351" i="11"/>
  <c r="W2954" i="11"/>
  <c r="W2762" i="11"/>
  <c r="W2748" i="11"/>
  <c r="W2230" i="11"/>
  <c r="W2580" i="11"/>
  <c r="W2546" i="11"/>
  <c r="W2454" i="11"/>
  <c r="W2421" i="11"/>
  <c r="W2389" i="11"/>
  <c r="W2357" i="11"/>
  <c r="W2325" i="11"/>
  <c r="W2246" i="11"/>
  <c r="W2369" i="11"/>
  <c r="W2262" i="11"/>
  <c r="W4772" i="11"/>
  <c r="W4628" i="11"/>
  <c r="W4463" i="11"/>
  <c r="W3554" i="11"/>
  <c r="W2632" i="11"/>
  <c r="W3668" i="11"/>
  <c r="W945" i="11"/>
  <c r="W794" i="11"/>
  <c r="W256" i="11"/>
  <c r="W2614" i="11"/>
  <c r="W2486" i="11"/>
  <c r="W2222" i="11"/>
  <c r="W2070" i="11"/>
  <c r="W1625" i="11"/>
  <c r="W1513" i="11"/>
  <c r="W1481" i="11"/>
  <c r="W1343" i="11"/>
  <c r="W961" i="11"/>
  <c r="W871" i="11"/>
  <c r="W732" i="11"/>
  <c r="W840" i="11"/>
  <c r="W4960" i="11"/>
  <c r="W4690" i="11"/>
  <c r="W4634" i="11"/>
  <c r="W4521" i="11"/>
  <c r="W4916" i="11"/>
  <c r="W4738" i="11"/>
  <c r="W4105" i="11"/>
  <c r="W4011" i="11"/>
  <c r="W3885" i="11"/>
  <c r="W2627" i="11"/>
  <c r="W2375" i="11"/>
  <c r="W1945" i="11"/>
  <c r="W1399" i="11"/>
  <c r="W1251" i="11"/>
  <c r="W989" i="11"/>
  <c r="W727" i="11"/>
  <c r="W326" i="11"/>
  <c r="W4813" i="11"/>
  <c r="W4464" i="11"/>
  <c r="W4329" i="11"/>
  <c r="W4253" i="11"/>
  <c r="W3998" i="11"/>
  <c r="W3864" i="11"/>
  <c r="W3110" i="11"/>
  <c r="W2902" i="11"/>
  <c r="W2778" i="11"/>
  <c r="W2606" i="11"/>
  <c r="W2276" i="11"/>
  <c r="W1985" i="11"/>
  <c r="W1443" i="11"/>
  <c r="W1091" i="11"/>
  <c r="W634" i="11"/>
  <c r="W91" i="11"/>
  <c r="W2266" i="11"/>
  <c r="W2516" i="11"/>
  <c r="W2296" i="11"/>
  <c r="W4513" i="11"/>
  <c r="W4269" i="11"/>
  <c r="W2776" i="11"/>
  <c r="W2718" i="11"/>
  <c r="W2218" i="11"/>
  <c r="W1961" i="11"/>
  <c r="W3107" i="11"/>
  <c r="W3030" i="11"/>
  <c r="W2924" i="11"/>
  <c r="W2822" i="11"/>
  <c r="W2528" i="11"/>
  <c r="W2194" i="11"/>
  <c r="W1655" i="11"/>
  <c r="W1602" i="11"/>
  <c r="W1678" i="11"/>
  <c r="W1535" i="11"/>
  <c r="W1279" i="11"/>
  <c r="W1151" i="11"/>
  <c r="W1119" i="11"/>
  <c r="W1087" i="11"/>
  <c r="W1055" i="11"/>
  <c r="W1023" i="11"/>
  <c r="W360" i="11"/>
  <c r="W232" i="11"/>
  <c r="W618" i="11"/>
  <c r="W1671" i="11"/>
  <c r="W1305" i="11"/>
  <c r="W1241" i="11"/>
  <c r="W1177" i="11"/>
  <c r="W1113" i="11"/>
  <c r="W1081" i="11"/>
  <c r="W1017" i="11"/>
  <c r="W985" i="11"/>
  <c r="W2526" i="11"/>
  <c r="W2042" i="11"/>
  <c r="W1191" i="11"/>
  <c r="W1003" i="11"/>
  <c r="W4229" i="11"/>
  <c r="W2371" i="11"/>
  <c r="W4233" i="11"/>
  <c r="W4125" i="11"/>
  <c r="W1453" i="11"/>
  <c r="W4816" i="11"/>
  <c r="W373" i="11"/>
  <c r="W3823" i="11"/>
  <c r="W3695" i="11"/>
  <c r="W3131" i="11"/>
  <c r="W3060" i="11"/>
  <c r="W405" i="11"/>
  <c r="W4691" i="11"/>
  <c r="W4964" i="11"/>
  <c r="W4883" i="11"/>
  <c r="W4587" i="11"/>
  <c r="W4448" i="11"/>
  <c r="W2612" i="11"/>
  <c r="W4197" i="11"/>
  <c r="W696" i="11"/>
  <c r="W1007" i="11"/>
  <c r="W2824" i="11"/>
  <c r="W3136" i="11"/>
  <c r="W3038" i="11"/>
  <c r="W2740" i="11"/>
  <c r="W2590" i="11"/>
  <c r="W2217" i="11"/>
  <c r="W2030" i="11"/>
  <c r="W2126" i="11"/>
  <c r="W1307" i="11"/>
  <c r="W1543" i="11"/>
  <c r="W4503" i="11"/>
  <c r="W4035" i="11"/>
  <c r="W2896" i="11"/>
  <c r="W2648" i="11"/>
  <c r="W2307" i="11"/>
  <c r="W1373" i="11"/>
  <c r="W1085" i="11"/>
  <c r="W730" i="11"/>
  <c r="W2339" i="11"/>
  <c r="W2232" i="11"/>
  <c r="W1992" i="11"/>
  <c r="W1656" i="11"/>
  <c r="W1495" i="11"/>
  <c r="W1403" i="11"/>
  <c r="W1299" i="11"/>
  <c r="W1211" i="11"/>
  <c r="W1053" i="11"/>
  <c r="W853" i="11"/>
  <c r="W792" i="11"/>
  <c r="W2069" i="11"/>
  <c r="W927" i="11"/>
  <c r="W607" i="11"/>
  <c r="W556" i="11"/>
  <c r="W4648" i="11"/>
  <c r="W4123" i="11"/>
  <c r="W2835" i="11"/>
  <c r="W2254" i="11"/>
  <c r="W1527" i="11"/>
  <c r="W1149" i="11"/>
  <c r="W935" i="11"/>
  <c r="W1968" i="11"/>
  <c r="W1600" i="11"/>
  <c r="W1127" i="11"/>
  <c r="W522" i="11"/>
  <c r="W4593" i="11"/>
  <c r="W4447" i="11"/>
  <c r="W4313" i="11"/>
  <c r="W3929" i="11"/>
  <c r="W3555" i="11"/>
  <c r="W3366" i="11"/>
  <c r="W3045" i="11"/>
  <c r="W2808" i="11"/>
  <c r="W4853" i="11"/>
  <c r="W4734" i="11"/>
  <c r="W4608" i="11"/>
  <c r="W4493" i="11"/>
  <c r="W4301" i="11"/>
  <c r="W4157" i="11"/>
  <c r="W3966" i="11"/>
  <c r="W3825" i="11"/>
  <c r="W3522" i="11"/>
  <c r="W3354" i="11"/>
  <c r="W389" i="11"/>
  <c r="W117" i="11"/>
  <c r="W3324" i="11"/>
  <c r="W2786" i="11"/>
  <c r="W4680" i="11"/>
  <c r="W4482" i="11"/>
  <c r="W2656" i="11"/>
  <c r="W3024" i="11"/>
  <c r="W2918" i="11"/>
  <c r="W2512" i="11"/>
  <c r="W931" i="11"/>
  <c r="W353" i="11"/>
  <c r="W161" i="11"/>
  <c r="W4859" i="11"/>
  <c r="W4399" i="11"/>
  <c r="W4495" i="11"/>
  <c r="W2678" i="11"/>
  <c r="W4881" i="11"/>
  <c r="W3684" i="11"/>
  <c r="W2134" i="11"/>
  <c r="W2727" i="11"/>
  <c r="W2280" i="11"/>
  <c r="W2102" i="11"/>
  <c r="W2041" i="11"/>
  <c r="W2000" i="11"/>
  <c r="W1849" i="11"/>
  <c r="W1577" i="11"/>
  <c r="W1321" i="11"/>
  <c r="W1257" i="11"/>
  <c r="W1161" i="11"/>
  <c r="W1065" i="11"/>
  <c r="W1033" i="11"/>
  <c r="W953" i="11"/>
  <c r="W470" i="11"/>
  <c r="W2128" i="11"/>
  <c r="W843" i="11"/>
  <c r="W4411" i="11"/>
  <c r="W4131" i="11"/>
  <c r="W4139" i="11"/>
  <c r="W4543" i="11"/>
  <c r="W4251" i="11"/>
  <c r="W2931" i="11"/>
  <c r="W570" i="11"/>
  <c r="W2281" i="11"/>
  <c r="W2186" i="11"/>
  <c r="W1559" i="11"/>
  <c r="W1445" i="11"/>
  <c r="W1341" i="11"/>
  <c r="W1181" i="11"/>
  <c r="W2542" i="11"/>
  <c r="W4788" i="11"/>
  <c r="W4650" i="11"/>
  <c r="W4574" i="11"/>
  <c r="W3633" i="11"/>
  <c r="W3430" i="11"/>
  <c r="W3198" i="11"/>
  <c r="W2415" i="11"/>
  <c r="W3677" i="11"/>
  <c r="W947" i="11"/>
  <c r="W550" i="11"/>
  <c r="W3817" i="11"/>
  <c r="W3265" i="11"/>
  <c r="W2081" i="11"/>
  <c r="W1335" i="11"/>
  <c r="W2574" i="11"/>
  <c r="W2270" i="11"/>
  <c r="W1844" i="11"/>
  <c r="W1325" i="11"/>
  <c r="W1069" i="11"/>
  <c r="W742" i="11"/>
  <c r="W438" i="11"/>
  <c r="W2955" i="11"/>
  <c r="W2800" i="11"/>
  <c r="W2478" i="11"/>
  <c r="W3593" i="11"/>
  <c r="W3491" i="11"/>
  <c r="W3057" i="11"/>
  <c r="W2891" i="11"/>
  <c r="W2758" i="11"/>
  <c r="W2658" i="11"/>
  <c r="W1652" i="11"/>
  <c r="W1293" i="11"/>
  <c r="W1123" i="11"/>
  <c r="W664" i="11"/>
  <c r="W23" i="11"/>
  <c r="W3326" i="11"/>
  <c r="W3230" i="11"/>
  <c r="W2398" i="11"/>
  <c r="W1555" i="11"/>
  <c r="W1207" i="11"/>
  <c r="W971" i="11"/>
  <c r="W774" i="11"/>
  <c r="W566" i="11"/>
  <c r="W254" i="11"/>
  <c r="W163" i="11"/>
  <c r="W59" i="11"/>
  <c r="W518" i="11"/>
  <c r="W230" i="11"/>
  <c r="W4994" i="11"/>
  <c r="W4833" i="11"/>
  <c r="W4700" i="11"/>
  <c r="W4477" i="11"/>
  <c r="W4187" i="11"/>
  <c r="W4149" i="11"/>
  <c r="W4079" i="11"/>
  <c r="W3953" i="11"/>
  <c r="W3801" i="11"/>
  <c r="W2571" i="11"/>
  <c r="W2459" i="11"/>
  <c r="W2224" i="11"/>
  <c r="W1716" i="11"/>
  <c r="W1624" i="11"/>
  <c r="W1147" i="11"/>
  <c r="W1061" i="11"/>
  <c r="W796" i="11"/>
  <c r="W600" i="11"/>
  <c r="W471" i="11"/>
  <c r="W4889" i="11"/>
  <c r="W4674" i="11"/>
  <c r="W4525" i="11"/>
  <c r="W4281" i="11"/>
  <c r="W4099" i="11"/>
  <c r="W3941" i="11"/>
  <c r="W3193" i="11"/>
  <c r="W3016" i="11"/>
  <c r="W2838" i="11"/>
  <c r="W2708" i="11"/>
  <c r="W2507" i="11"/>
  <c r="W2156" i="11"/>
  <c r="W1780" i="11"/>
  <c r="W1175" i="11"/>
  <c r="W816" i="11"/>
  <c r="W187" i="11"/>
  <c r="W3257" i="11"/>
  <c r="W3043" i="11"/>
  <c r="W2806" i="11"/>
  <c r="W2447" i="11"/>
  <c r="W2137" i="11"/>
  <c r="W1507" i="11"/>
  <c r="W979" i="11"/>
  <c r="W806" i="11"/>
  <c r="W650" i="11"/>
  <c r="W283" i="11"/>
  <c r="W2895" i="11"/>
  <c r="W2539" i="11"/>
  <c r="W2233" i="11"/>
  <c r="W1977" i="11"/>
  <c r="W1155" i="11"/>
  <c r="W620" i="11"/>
  <c r="W419" i="11"/>
  <c r="W67" i="11"/>
  <c r="W3085" i="11"/>
  <c r="W2864" i="11"/>
  <c r="W2638" i="11"/>
  <c r="W1197" i="11"/>
  <c r="W773" i="11"/>
  <c r="W781" i="11"/>
  <c r="W2219" i="11"/>
  <c r="W2187" i="11"/>
  <c r="W2155" i="11"/>
  <c r="W757" i="11"/>
  <c r="W557" i="11"/>
  <c r="W533" i="11"/>
  <c r="W133" i="11"/>
  <c r="W3871" i="11"/>
  <c r="W229" i="11"/>
  <c r="W213" i="11"/>
  <c r="W149" i="11"/>
  <c r="W37" i="11"/>
  <c r="W3126" i="11"/>
  <c r="W3474" i="11"/>
  <c r="W434" i="11"/>
  <c r="W4189" i="11"/>
  <c r="W4031" i="11"/>
  <c r="W3769" i="11"/>
  <c r="W3692" i="11"/>
  <c r="W2536" i="11"/>
  <c r="W2504" i="11"/>
  <c r="W3426" i="11"/>
  <c r="W1749" i="11"/>
  <c r="W1721" i="11"/>
  <c r="W1666" i="11"/>
  <c r="W1566" i="11"/>
  <c r="W504" i="11"/>
  <c r="W447" i="11"/>
  <c r="W3628" i="11"/>
  <c r="W2855" i="11"/>
  <c r="W4966" i="11"/>
  <c r="W4849" i="11"/>
  <c r="W4644" i="11"/>
  <c r="W4589" i="11"/>
  <c r="W4163" i="11"/>
  <c r="W4113" i="11"/>
  <c r="W3729" i="11"/>
  <c r="W2600" i="11"/>
  <c r="W2474" i="11"/>
  <c r="W2752" i="11"/>
  <c r="W3402" i="11"/>
  <c r="W2185" i="11"/>
  <c r="W2049" i="11"/>
  <c r="W1641" i="11"/>
  <c r="W1591" i="11"/>
  <c r="W726" i="11"/>
  <c r="W4941" i="11"/>
  <c r="W4923" i="11"/>
  <c r="W3759" i="11"/>
  <c r="W2545" i="11"/>
  <c r="W1062" i="11"/>
  <c r="W1224" i="11"/>
  <c r="W1048" i="11"/>
  <c r="W3700" i="11"/>
  <c r="W4475" i="11"/>
  <c r="W3764" i="11"/>
  <c r="W3594" i="11"/>
  <c r="W3022" i="11"/>
  <c r="W3664" i="11"/>
  <c r="W3499" i="11"/>
  <c r="W3438" i="11"/>
  <c r="W3772" i="11"/>
  <c r="W2978" i="11"/>
  <c r="W2940" i="11"/>
  <c r="W2408" i="11"/>
  <c r="W2312" i="11"/>
  <c r="W2628" i="11"/>
  <c r="W2594" i="11"/>
  <c r="W2500" i="11"/>
  <c r="W4545" i="11"/>
  <c r="W4976" i="11"/>
  <c r="W4776" i="11"/>
  <c r="W4455" i="11"/>
  <c r="W4379" i="11"/>
  <c r="W4595" i="11"/>
  <c r="W4535" i="11"/>
  <c r="W3940" i="11"/>
  <c r="W4636" i="11"/>
  <c r="W4299" i="11"/>
  <c r="W4147" i="11"/>
  <c r="W3636" i="11"/>
  <c r="W2904" i="11"/>
  <c r="W3610" i="11"/>
  <c r="W3475" i="11"/>
  <c r="W3434" i="11"/>
  <c r="W3061" i="11"/>
  <c r="W3150" i="11"/>
  <c r="W3019" i="11"/>
  <c r="W2888" i="11"/>
  <c r="W2671" i="11"/>
  <c r="W2616" i="11"/>
  <c r="W2552" i="11"/>
  <c r="W2488" i="11"/>
  <c r="W136" i="11"/>
  <c r="W72" i="11"/>
  <c r="W519" i="11"/>
  <c r="W192" i="11"/>
  <c r="W96" i="11"/>
  <c r="W786" i="11"/>
  <c r="W1263" i="11"/>
  <c r="W1135" i="11"/>
  <c r="W1103" i="11"/>
  <c r="W1071" i="11"/>
  <c r="W1039" i="11"/>
  <c r="W738" i="11"/>
  <c r="W248" i="11"/>
  <c r="W120" i="11"/>
  <c r="W88" i="11"/>
  <c r="W288" i="11"/>
  <c r="W3995" i="11"/>
  <c r="W2635" i="11"/>
  <c r="W572" i="11"/>
  <c r="W302" i="11"/>
  <c r="W126" i="11"/>
  <c r="W2481" i="11"/>
  <c r="W2665" i="11"/>
  <c r="W2601" i="11"/>
  <c r="W3672" i="11"/>
  <c r="W3010" i="11"/>
  <c r="W3928" i="11"/>
  <c r="W3741" i="11"/>
  <c r="W3720" i="11"/>
  <c r="W3629" i="11"/>
  <c r="W3367" i="11"/>
  <c r="W2962" i="11"/>
  <c r="W2894" i="11"/>
  <c r="W2820" i="11"/>
  <c r="W2440" i="11"/>
  <c r="W2360" i="11"/>
  <c r="W2328" i="11"/>
  <c r="W2564" i="11"/>
  <c r="W2433" i="11"/>
  <c r="W4744" i="11"/>
  <c r="W4551" i="11"/>
  <c r="W4363" i="11"/>
  <c r="W4660" i="11"/>
  <c r="W4489" i="11"/>
  <c r="W4325" i="11"/>
  <c r="W4243" i="11"/>
  <c r="W4070" i="11"/>
  <c r="W3733" i="11"/>
  <c r="W3562" i="11"/>
  <c r="W3411" i="11"/>
  <c r="W3342" i="11"/>
  <c r="W3213" i="11"/>
  <c r="W3162" i="11"/>
  <c r="W3065" i="11"/>
  <c r="W2984" i="11"/>
  <c r="W2686" i="11"/>
  <c r="W3040" i="11"/>
  <c r="W2844" i="11"/>
  <c r="W2956" i="11"/>
  <c r="W1813" i="11"/>
  <c r="W1785" i="11"/>
  <c r="W2592" i="11"/>
  <c r="W2427" i="11"/>
  <c r="W1957" i="11"/>
  <c r="W583" i="11"/>
  <c r="W296" i="11"/>
  <c r="W320" i="11"/>
  <c r="W2711" i="11"/>
  <c r="W2550" i="11"/>
  <c r="W2238" i="11"/>
  <c r="W2210" i="11"/>
  <c r="W2010" i="11"/>
  <c r="W1840" i="11"/>
  <c r="W1705" i="11"/>
  <c r="W1561" i="11"/>
  <c r="W1529" i="11"/>
  <c r="W1497" i="11"/>
  <c r="W1391" i="11"/>
  <c r="W1359" i="11"/>
  <c r="W969" i="11"/>
  <c r="W304" i="11"/>
  <c r="W176" i="11"/>
  <c r="W1465" i="11"/>
  <c r="W1401" i="11"/>
  <c r="W1337" i="11"/>
  <c r="W1273" i="11"/>
  <c r="W1209" i="11"/>
  <c r="W1145" i="11"/>
  <c r="W1049" i="11"/>
  <c r="W977" i="11"/>
  <c r="W540" i="11"/>
  <c r="W280" i="11"/>
  <c r="W152" i="11"/>
  <c r="W24" i="11"/>
  <c r="W4433" i="11"/>
  <c r="W3463" i="11"/>
  <c r="W3141" i="11"/>
  <c r="W937" i="11"/>
  <c r="W128" i="11"/>
  <c r="W32" i="11"/>
  <c r="W3937" i="11"/>
  <c r="W3216" i="11"/>
  <c r="W4790" i="11"/>
  <c r="W3018" i="11"/>
  <c r="W2366" i="11"/>
  <c r="W1598" i="11"/>
  <c r="W1229" i="11"/>
  <c r="W1019" i="11"/>
  <c r="W782" i="11"/>
  <c r="W611" i="11"/>
  <c r="W396" i="11"/>
  <c r="W147" i="11"/>
  <c r="W2707" i="11"/>
  <c r="W2483" i="11"/>
  <c r="W2158" i="11"/>
  <c r="W1893" i="11"/>
  <c r="W1539" i="11"/>
  <c r="W1005" i="11"/>
  <c r="W823" i="11"/>
  <c r="W678" i="11"/>
  <c r="W486" i="11"/>
  <c r="W211" i="11"/>
  <c r="W4231" i="11"/>
  <c r="W4884" i="11"/>
  <c r="W4844" i="11"/>
  <c r="W4820" i="11"/>
  <c r="W4846" i="11"/>
  <c r="W4830" i="11"/>
  <c r="W4803" i="11"/>
  <c r="W4723" i="11"/>
  <c r="W4759" i="11"/>
  <c r="W4731" i="11"/>
  <c r="W4643" i="11"/>
  <c r="W4568" i="11"/>
  <c r="W4524" i="11"/>
  <c r="W4154" i="11"/>
  <c r="W4138" i="11"/>
  <c r="W4779" i="11"/>
  <c r="W4236" i="11"/>
  <c r="W4435" i="11"/>
  <c r="W4268" i="11"/>
  <c r="W4214" i="11"/>
  <c r="W4097" i="11"/>
  <c r="W3699" i="11"/>
  <c r="W3802" i="11"/>
  <c r="W3742" i="11"/>
  <c r="W3727" i="11"/>
  <c r="W4073" i="11"/>
  <c r="W3631" i="11"/>
  <c r="W3389" i="11"/>
  <c r="W4715" i="11"/>
  <c r="W4016" i="11"/>
  <c r="W3811" i="11"/>
  <c r="W3658" i="11"/>
  <c r="W3168" i="11"/>
  <c r="W2933" i="11"/>
  <c r="W2869" i="11"/>
  <c r="W2729" i="11"/>
  <c r="W1999" i="11"/>
  <c r="W2235" i="11"/>
  <c r="W2043" i="11"/>
  <c r="W805" i="11"/>
  <c r="W717" i="11"/>
  <c r="W661" i="11"/>
  <c r="W581" i="11"/>
  <c r="W573" i="11"/>
  <c r="W485" i="11"/>
  <c r="W453" i="11"/>
  <c r="W437" i="11"/>
  <c r="W293" i="11"/>
  <c r="W261" i="11"/>
  <c r="W101" i="11"/>
  <c r="W4868" i="11"/>
  <c r="W4812" i="11"/>
  <c r="W4927" i="11"/>
  <c r="W4194" i="11"/>
  <c r="W4162" i="11"/>
  <c r="W4212" i="11"/>
  <c r="W4196" i="11"/>
  <c r="W4132" i="11"/>
  <c r="W3977" i="11"/>
  <c r="W3532" i="11"/>
  <c r="W3421" i="11"/>
  <c r="W3357" i="11"/>
  <c r="W3954" i="11"/>
  <c r="W3005" i="11"/>
  <c r="W2749" i="11"/>
  <c r="W2621" i="11"/>
  <c r="W2015" i="11"/>
  <c r="W693" i="11"/>
  <c r="W685" i="11"/>
  <c r="W597" i="11"/>
  <c r="W469" i="11"/>
  <c r="W445" i="11"/>
  <c r="W309" i="11"/>
  <c r="W197" i="11"/>
  <c r="W85" i="11"/>
  <c r="W77" i="11"/>
  <c r="W61" i="11"/>
  <c r="W4295" i="11"/>
  <c r="W2370" i="11"/>
  <c r="W1528" i="11"/>
  <c r="W1690" i="11"/>
  <c r="W1254" i="11"/>
  <c r="W1166" i="11"/>
  <c r="W878" i="11"/>
  <c r="W797" i="11"/>
  <c r="W789" i="11"/>
  <c r="W725" i="11"/>
  <c r="W677" i="11"/>
  <c r="W589" i="11"/>
  <c r="W549" i="11"/>
  <c r="W517" i="11"/>
  <c r="W501" i="11"/>
  <c r="W421" i="11"/>
  <c r="W341" i="11"/>
  <c r="W301" i="11"/>
  <c r="W245" i="11"/>
  <c r="W181" i="11"/>
  <c r="W936" i="11"/>
  <c r="W880" i="11"/>
  <c r="W1200" i="11"/>
  <c r="W888" i="11"/>
  <c r="W1594" i="11"/>
  <c r="W1504" i="11"/>
  <c r="W1322" i="11"/>
  <c r="W1306" i="11"/>
  <c r="W1290" i="11"/>
  <c r="W1274" i="11"/>
  <c r="W1258" i="11"/>
  <c r="W1242" i="11"/>
  <c r="W1226" i="11"/>
  <c r="W1210" i="11"/>
  <c r="W1194" i="11"/>
  <c r="W1178" i="11"/>
  <c r="W1162" i="11"/>
  <c r="W1146" i="11"/>
  <c r="W1130" i="11"/>
  <c r="W1114" i="11"/>
  <c r="W1098" i="11"/>
  <c r="W1082" i="11"/>
  <c r="W1066" i="11"/>
  <c r="W1050" i="11"/>
  <c r="W1034" i="11"/>
  <c r="W1018" i="11"/>
  <c r="W1002" i="11"/>
  <c r="W986" i="11"/>
  <c r="W970" i="11"/>
  <c r="W954" i="11"/>
  <c r="W938" i="11"/>
  <c r="W922" i="11"/>
  <c r="W906" i="11"/>
  <c r="W890" i="11"/>
  <c r="W4742" i="11"/>
  <c r="W4440" i="11"/>
  <c r="W4978" i="11"/>
  <c r="W4926" i="11"/>
  <c r="W4638" i="11"/>
  <c r="W4559" i="11"/>
  <c r="W4523" i="11"/>
  <c r="W4119" i="11"/>
  <c r="W3925" i="11"/>
  <c r="W3828" i="11"/>
  <c r="W4778" i="11"/>
  <c r="W4602" i="11"/>
  <c r="W4303" i="11"/>
  <c r="W4710" i="11"/>
  <c r="W4419" i="11"/>
  <c r="W2850" i="11"/>
  <c r="W2834" i="11"/>
  <c r="W4167" i="11"/>
  <c r="W3848" i="11"/>
  <c r="W3395" i="11"/>
  <c r="W3302" i="11"/>
  <c r="W2958" i="11"/>
  <c r="W2903" i="11"/>
  <c r="W2884" i="11"/>
  <c r="W2858" i="11"/>
  <c r="W2832" i="11"/>
  <c r="W2890" i="11"/>
  <c r="W2863" i="11"/>
  <c r="W3042" i="11"/>
  <c r="W3072" i="11"/>
  <c r="W2548" i="11"/>
  <c r="W2484" i="11"/>
  <c r="W2067" i="11"/>
  <c r="W1294" i="11"/>
  <c r="W741" i="11"/>
  <c r="W709" i="11"/>
  <c r="W701" i="11"/>
  <c r="W645" i="11"/>
  <c r="W629" i="11"/>
  <c r="W613" i="11"/>
  <c r="W565" i="11"/>
  <c r="W357" i="11"/>
  <c r="W325" i="11"/>
  <c r="W277" i="11"/>
  <c r="W165" i="11"/>
  <c r="W69" i="11"/>
  <c r="W1446" i="11"/>
  <c r="W1304" i="11"/>
  <c r="W1176" i="11"/>
  <c r="W1096" i="11"/>
  <c r="W4561" i="11"/>
  <c r="W4851" i="11"/>
  <c r="W4383" i="11"/>
  <c r="W3062" i="11"/>
  <c r="W4335" i="11"/>
  <c r="W4271" i="11"/>
  <c r="W3796" i="11"/>
  <c r="W3605" i="11"/>
  <c r="W3515" i="11"/>
  <c r="W4950" i="11"/>
  <c r="W4910" i="11"/>
  <c r="W4062" i="11"/>
  <c r="W3547" i="11"/>
  <c r="W3091" i="11"/>
  <c r="W2930" i="11"/>
  <c r="W2880" i="11"/>
  <c r="W2839" i="11"/>
  <c r="W2812" i="11"/>
  <c r="W4135" i="11"/>
  <c r="W3983" i="11"/>
  <c r="W3884" i="11"/>
  <c r="W3728" i="11"/>
  <c r="W3094" i="11"/>
  <c r="W2911" i="11"/>
  <c r="W2830" i="11"/>
  <c r="W2652" i="11"/>
  <c r="W3046" i="11"/>
  <c r="W3078" i="11"/>
  <c r="W2684" i="11"/>
  <c r="W2202" i="11"/>
  <c r="W2527" i="11"/>
  <c r="W868" i="11"/>
  <c r="W462" i="11"/>
  <c r="W4357" i="11"/>
  <c r="W3652" i="11"/>
  <c r="W1597" i="11"/>
  <c r="W2160" i="11"/>
  <c r="W2060" i="11"/>
  <c r="W1568" i="11"/>
  <c r="W1503" i="11"/>
  <c r="W1471" i="11"/>
  <c r="W1439" i="11"/>
  <c r="W1407" i="11"/>
  <c r="W1311" i="11"/>
  <c r="W1247" i="11"/>
  <c r="W1215" i="11"/>
  <c r="W1183" i="11"/>
  <c r="W836" i="11"/>
  <c r="W810" i="11"/>
  <c r="W240" i="11"/>
  <c r="W112" i="11"/>
  <c r="W48" i="11"/>
  <c r="W352" i="11"/>
  <c r="W1433" i="11"/>
  <c r="W1369" i="11"/>
  <c r="W344" i="11"/>
  <c r="W312" i="11"/>
  <c r="W216" i="11"/>
  <c r="W3298" i="11"/>
  <c r="W3186" i="11"/>
  <c r="W1696" i="11"/>
  <c r="W1593" i="11"/>
  <c r="W875" i="11"/>
  <c r="W490" i="11"/>
  <c r="W4885" i="11"/>
  <c r="W4569" i="11"/>
  <c r="W3761" i="11"/>
  <c r="W1612" i="11"/>
  <c r="W1285" i="11"/>
  <c r="W967" i="11"/>
  <c r="W1063" i="11"/>
  <c r="W4932" i="11"/>
  <c r="W4664" i="11"/>
  <c r="W4361" i="11"/>
  <c r="W2643" i="11"/>
  <c r="W2439" i="11"/>
  <c r="W4417" i="11"/>
  <c r="W3032" i="11"/>
  <c r="W2856" i="11"/>
  <c r="W2723" i="11"/>
  <c r="W3753" i="11"/>
  <c r="W3173" i="11"/>
  <c r="W2827" i="11"/>
  <c r="W2334" i="11"/>
  <c r="W2033" i="11"/>
  <c r="W1491" i="11"/>
  <c r="W350" i="11"/>
  <c r="W3649" i="11"/>
  <c r="W4217" i="11"/>
  <c r="W917" i="11"/>
  <c r="W4944" i="11"/>
  <c r="W4817" i="11"/>
  <c r="W4732" i="11"/>
  <c r="W4421" i="11"/>
  <c r="W4283" i="11"/>
  <c r="W4924" i="11"/>
  <c r="W4573" i="11"/>
  <c r="W4480" i="11"/>
  <c r="W4333" i="11"/>
  <c r="W4897" i="11"/>
  <c r="W4058" i="11"/>
  <c r="W3829" i="11"/>
  <c r="W3788" i="11"/>
  <c r="W1913" i="11"/>
  <c r="W1753" i="11"/>
  <c r="W1551" i="11"/>
  <c r="W1519" i="11"/>
  <c r="W1289" i="11"/>
  <c r="W1193" i="11"/>
  <c r="W1129" i="11"/>
  <c r="W1097" i="11"/>
  <c r="W1001" i="11"/>
  <c r="W168" i="11"/>
  <c r="W104" i="11"/>
  <c r="W40" i="11"/>
  <c r="W647" i="11"/>
  <c r="W476" i="11"/>
  <c r="W414" i="11"/>
  <c r="W929" i="11"/>
  <c r="W814" i="11"/>
  <c r="W632" i="11"/>
  <c r="W4845" i="11"/>
  <c r="W4461" i="11"/>
  <c r="W4297" i="11"/>
  <c r="W3950" i="11"/>
  <c r="W3813" i="11"/>
  <c r="W4770" i="11"/>
  <c r="W4449" i="11"/>
  <c r="W3963" i="11"/>
  <c r="W3945" i="11"/>
  <c r="W3617" i="11"/>
  <c r="W3011" i="11"/>
  <c r="W2887" i="11"/>
  <c r="W2619" i="11"/>
  <c r="W2491" i="11"/>
  <c r="W2391" i="11"/>
  <c r="W1732" i="11"/>
  <c r="W4153" i="11"/>
  <c r="W3559" i="11"/>
  <c r="W3459" i="11"/>
  <c r="W3370" i="11"/>
  <c r="W3318" i="11"/>
  <c r="W2959" i="11"/>
  <c r="W2382" i="11"/>
  <c r="W1801" i="11"/>
  <c r="W1511" i="11"/>
  <c r="W1413" i="11"/>
  <c r="W1221" i="11"/>
  <c r="W584" i="11"/>
  <c r="W2105" i="11"/>
  <c r="W1243" i="11"/>
  <c r="W873" i="11"/>
  <c r="W4473" i="11"/>
  <c r="W4309" i="11"/>
  <c r="W3978" i="11"/>
  <c r="W2579" i="11"/>
  <c r="W1467" i="11"/>
  <c r="W1952" i="11"/>
  <c r="W1253" i="11"/>
  <c r="W1031" i="11"/>
  <c r="W959" i="11"/>
  <c r="W1479" i="11"/>
  <c r="W1331" i="11"/>
  <c r="W1203" i="11"/>
  <c r="W4873" i="11"/>
  <c r="W4039" i="11"/>
  <c r="W3249" i="11"/>
  <c r="W2935" i="11"/>
  <c r="W3335" i="11"/>
  <c r="W2475" i="11"/>
  <c r="W2523" i="11"/>
  <c r="W4933" i="11"/>
  <c r="W4842" i="11"/>
  <c r="W4826" i="11"/>
  <c r="W4771" i="11"/>
  <c r="W4707" i="11"/>
  <c r="W4605" i="11"/>
  <c r="W4514" i="11"/>
  <c r="W4498" i="11"/>
  <c r="W4667" i="11"/>
  <c r="W4540" i="11"/>
  <c r="W4476" i="11"/>
  <c r="W4444" i="11"/>
  <c r="W4218" i="11"/>
  <c r="W4260" i="11"/>
  <c r="W4148" i="11"/>
  <c r="W4412" i="11"/>
  <c r="W4332" i="11"/>
  <c r="W4134" i="11"/>
  <c r="W4021" i="11"/>
  <c r="W3611" i="11"/>
  <c r="W3260" i="11"/>
  <c r="W4100" i="11"/>
  <c r="W3647" i="11"/>
  <c r="W3595" i="11"/>
  <c r="W2805" i="11"/>
  <c r="W2505" i="11"/>
  <c r="W2456" i="11"/>
  <c r="W2425" i="11"/>
  <c r="W2368" i="11"/>
  <c r="W2297" i="11"/>
  <c r="W2271" i="11"/>
  <c r="W2079" i="11"/>
  <c r="W33" i="11"/>
  <c r="W777" i="11"/>
  <c r="W713" i="11"/>
  <c r="W705" i="11"/>
  <c r="W697" i="11"/>
  <c r="W553" i="11"/>
  <c r="W545" i="11"/>
  <c r="W489" i="11"/>
  <c r="W329" i="11"/>
  <c r="W321" i="11"/>
  <c r="W313" i="11"/>
  <c r="W105" i="11"/>
  <c r="W97" i="11"/>
  <c r="W89" i="11"/>
  <c r="W73" i="11"/>
  <c r="W49" i="11"/>
  <c r="W4740" i="11"/>
  <c r="W4787" i="11"/>
  <c r="W4751" i="11"/>
  <c r="W4747" i="11"/>
  <c r="W4840" i="11"/>
  <c r="W4460" i="11"/>
  <c r="W4226" i="11"/>
  <c r="W4400" i="11"/>
  <c r="W4380" i="11"/>
  <c r="W4467" i="11"/>
  <c r="W4206" i="11"/>
  <c r="W3806" i="11"/>
  <c r="W3743" i="11"/>
  <c r="W3791" i="11"/>
  <c r="W3738" i="11"/>
  <c r="W3373" i="11"/>
  <c r="W3939" i="11"/>
  <c r="W3839" i="11"/>
  <c r="W3683" i="11"/>
  <c r="W3147" i="11"/>
  <c r="W3918" i="11"/>
  <c r="W2945" i="11"/>
  <c r="W3264" i="11"/>
  <c r="W3200" i="11"/>
  <c r="W801" i="11"/>
  <c r="W793" i="11"/>
  <c r="W537" i="11"/>
  <c r="W473" i="11"/>
  <c r="W465" i="11"/>
  <c r="W441" i="11"/>
  <c r="W145" i="11"/>
  <c r="W137" i="11"/>
  <c r="W129" i="11"/>
  <c r="W121" i="11"/>
  <c r="W65" i="11"/>
  <c r="W57" i="11"/>
  <c r="W2123" i="11"/>
  <c r="W3115" i="11"/>
  <c r="W2434" i="11"/>
  <c r="W2131" i="11"/>
  <c r="W2393" i="11"/>
  <c r="W1927" i="11"/>
  <c r="W2461" i="11"/>
  <c r="W1970" i="11"/>
  <c r="W1220" i="11"/>
  <c r="W1156" i="11"/>
  <c r="W964" i="11"/>
  <c r="W956" i="11"/>
  <c r="W948" i="11"/>
  <c r="W940" i="11"/>
  <c r="W932" i="11"/>
  <c r="W1318" i="11"/>
  <c r="W1230" i="11"/>
  <c r="W1142" i="11"/>
  <c r="W1126" i="11"/>
  <c r="W809" i="11"/>
  <c r="W753" i="11"/>
  <c r="W745" i="11"/>
  <c r="W681" i="11"/>
  <c r="W673" i="11"/>
  <c r="W665" i="11"/>
  <c r="W585" i="11"/>
  <c r="W577" i="11"/>
  <c r="W569" i="11"/>
  <c r="W481" i="11"/>
  <c r="W449" i="11"/>
  <c r="W393" i="11"/>
  <c r="W385" i="11"/>
  <c r="W377" i="11"/>
  <c r="W345" i="11"/>
  <c r="W337" i="11"/>
  <c r="W297" i="11"/>
  <c r="W289" i="11"/>
  <c r="W281" i="11"/>
  <c r="W273" i="11"/>
  <c r="W265" i="11"/>
  <c r="W257" i="11"/>
  <c r="W249" i="11"/>
  <c r="W4367" i="11"/>
  <c r="W4215" i="11"/>
  <c r="W3974" i="11"/>
  <c r="W4594" i="11"/>
  <c r="W4875" i="11"/>
  <c r="W4043" i="11"/>
  <c r="W3648" i="11"/>
  <c r="W3792" i="11"/>
  <c r="W3624" i="11"/>
  <c r="W4893" i="11"/>
  <c r="W3896" i="11"/>
  <c r="W3784" i="11"/>
  <c r="W3736" i="11"/>
  <c r="W3185" i="11"/>
  <c r="W3749" i="11"/>
  <c r="W2716" i="11"/>
  <c r="W475" i="11"/>
  <c r="W4086" i="11"/>
  <c r="W5002" i="11"/>
  <c r="W2992" i="11"/>
  <c r="W1630" i="11"/>
  <c r="W1584" i="11"/>
  <c r="W1487" i="11"/>
  <c r="W1449" i="11"/>
  <c r="W1417" i="11"/>
  <c r="W3439" i="11"/>
  <c r="W3328" i="11"/>
  <c r="W3075" i="11"/>
  <c r="W3023" i="11"/>
  <c r="W2803" i="11"/>
  <c r="W2726" i="11"/>
  <c r="W2359" i="11"/>
  <c r="W2177" i="11"/>
  <c r="W4018" i="11"/>
  <c r="W3900" i="11"/>
  <c r="W535" i="11"/>
  <c r="W1013" i="11"/>
  <c r="W766" i="11"/>
  <c r="W1317" i="11"/>
  <c r="W885" i="11"/>
  <c r="W4209" i="11"/>
  <c r="W1688" i="11"/>
  <c r="W1275" i="11"/>
  <c r="W817" i="11"/>
  <c r="W3217" i="11"/>
  <c r="W2587" i="11"/>
  <c r="W4381" i="11"/>
  <c r="W2432" i="11"/>
  <c r="W2361" i="11"/>
  <c r="W1979" i="11"/>
  <c r="W2386" i="11"/>
  <c r="W2231" i="11"/>
  <c r="W1911" i="11"/>
  <c r="W1847" i="11"/>
  <c r="W1520" i="11"/>
  <c r="W2329" i="11"/>
  <c r="W1991" i="11"/>
  <c r="W1683" i="11"/>
  <c r="W2450" i="11"/>
  <c r="W1762" i="11"/>
  <c r="W1697" i="11"/>
  <c r="W1569" i="11"/>
  <c r="W1326" i="11"/>
  <c r="W1302" i="11"/>
  <c r="W1206" i="11"/>
  <c r="W657" i="11"/>
  <c r="W649" i="11"/>
  <c r="W641" i="11"/>
  <c r="W633" i="11"/>
  <c r="W617" i="11"/>
  <c r="W609" i="11"/>
  <c r="W601" i="11"/>
  <c r="W529" i="11"/>
  <c r="W521" i="11"/>
  <c r="W513" i="11"/>
  <c r="W505" i="11"/>
  <c r="W457" i="11"/>
  <c r="W409" i="11"/>
  <c r="W233" i="11"/>
  <c r="W225" i="11"/>
  <c r="W217" i="11"/>
  <c r="W209" i="11"/>
  <c r="W201" i="11"/>
  <c r="W193" i="11"/>
  <c r="W185" i="11"/>
  <c r="W53" i="11"/>
  <c r="W41" i="11"/>
  <c r="W1016" i="11"/>
  <c r="W1000" i="11"/>
  <c r="W1328" i="11"/>
  <c r="W1264" i="11"/>
  <c r="W1232" i="11"/>
  <c r="W1136" i="11"/>
  <c r="W1104" i="11"/>
  <c r="W1072" i="11"/>
  <c r="W5000" i="11"/>
  <c r="W4078" i="11"/>
  <c r="W4863" i="11"/>
  <c r="W4746" i="11"/>
  <c r="W4662" i="11"/>
  <c r="W4143" i="11"/>
  <c r="W4900" i="11"/>
  <c r="W3483" i="11"/>
  <c r="W4059" i="11"/>
  <c r="W3951" i="11"/>
  <c r="W3760" i="11"/>
  <c r="W3597" i="11"/>
  <c r="W3563" i="11"/>
  <c r="W3470" i="11"/>
  <c r="W3340" i="11"/>
  <c r="W3210" i="11"/>
  <c r="W3178" i="11"/>
  <c r="W3088" i="11"/>
  <c r="W3036" i="11"/>
  <c r="W2974" i="11"/>
  <c r="W2914" i="11"/>
  <c r="W2898" i="11"/>
  <c r="W2876" i="11"/>
  <c r="W2277" i="11"/>
  <c r="W4553" i="11"/>
  <c r="W848" i="11"/>
  <c r="W455" i="11"/>
  <c r="W184" i="11"/>
  <c r="W56" i="11"/>
  <c r="W3218" i="11"/>
  <c r="W1733" i="11"/>
  <c r="W604" i="11"/>
  <c r="W463" i="11"/>
  <c r="W3877" i="11"/>
  <c r="W2810" i="11"/>
  <c r="W2568" i="11"/>
  <c r="W3262" i="11"/>
  <c r="W2854" i="11"/>
  <c r="W2659" i="11"/>
  <c r="W2518" i="11"/>
  <c r="W2248" i="11"/>
  <c r="W336" i="11"/>
  <c r="W272" i="11"/>
  <c r="W208" i="11"/>
  <c r="W144" i="11"/>
  <c r="W80" i="11"/>
  <c r="W1385" i="11"/>
  <c r="W1353" i="11"/>
  <c r="W383" i="11"/>
  <c r="W4912" i="11"/>
  <c r="W4565" i="11"/>
  <c r="W3574" i="11"/>
  <c r="W3482" i="11"/>
  <c r="W4578" i="11"/>
  <c r="W3383" i="11"/>
  <c r="W4869" i="11"/>
  <c r="W4837" i="11"/>
  <c r="W4023" i="11"/>
  <c r="W3979" i="11"/>
  <c r="W3503" i="11"/>
  <c r="W3527" i="11"/>
  <c r="W3253" i="11"/>
  <c r="W3121" i="11"/>
  <c r="W2998" i="11"/>
  <c r="W2966" i="11"/>
  <c r="W2867" i="11"/>
  <c r="W3495" i="11"/>
  <c r="W3455" i="11"/>
  <c r="W3358" i="11"/>
  <c r="W3289" i="11"/>
  <c r="W2639" i="11"/>
  <c r="W2823" i="11"/>
  <c r="W2886" i="11"/>
  <c r="W2582" i="11"/>
  <c r="W2264" i="11"/>
  <c r="W1679" i="11"/>
  <c r="W1744" i="11"/>
  <c r="W1545" i="11"/>
  <c r="W1375" i="11"/>
  <c r="W534" i="11"/>
  <c r="W568" i="11"/>
  <c r="W4857" i="11"/>
  <c r="W1235" i="11"/>
  <c r="W3908" i="11"/>
  <c r="W2109" i="11"/>
  <c r="W3910" i="11"/>
  <c r="W3782" i="11"/>
  <c r="W3654" i="11"/>
  <c r="W3464" i="11"/>
  <c r="W4184" i="11"/>
  <c r="W3930" i="11"/>
  <c r="W4316" i="11"/>
  <c r="W3468" i="11"/>
  <c r="W3404" i="11"/>
  <c r="W3320" i="11"/>
  <c r="W3307" i="11"/>
  <c r="W2737" i="11"/>
  <c r="W2673" i="11"/>
  <c r="W3001" i="11"/>
  <c r="W2841" i="11"/>
  <c r="W2569" i="11"/>
  <c r="W2493" i="11"/>
  <c r="W2143" i="11"/>
  <c r="W2352" i="11"/>
  <c r="W2384" i="11"/>
  <c r="W2243" i="11"/>
  <c r="W2167" i="11"/>
  <c r="W2039" i="11"/>
  <c r="W1975" i="11"/>
  <c r="W1496" i="11"/>
  <c r="W1890" i="11"/>
  <c r="W1826" i="11"/>
  <c r="W1794" i="11"/>
  <c r="W1556" i="11"/>
  <c r="W1460" i="11"/>
  <c r="W1444" i="11"/>
  <c r="W1428" i="11"/>
  <c r="W1396" i="11"/>
  <c r="W1332" i="11"/>
  <c r="W1276" i="11"/>
  <c r="W1020" i="11"/>
  <c r="W1012" i="11"/>
  <c r="W1004" i="11"/>
  <c r="W996" i="11"/>
  <c r="W988" i="11"/>
  <c r="W980" i="11"/>
  <c r="W972" i="11"/>
  <c r="W908" i="11"/>
  <c r="W900" i="11"/>
  <c r="W892" i="11"/>
  <c r="W884" i="11"/>
  <c r="W1516" i="11"/>
  <c r="W1238" i="11"/>
  <c r="W1214" i="11"/>
  <c r="W1174" i="11"/>
  <c r="W653" i="11"/>
  <c r="W637" i="11"/>
  <c r="W621" i="11"/>
  <c r="W605" i="11"/>
  <c r="W381" i="11"/>
  <c r="W221" i="11"/>
  <c r="W205" i="11"/>
  <c r="W189" i="11"/>
  <c r="W109" i="11"/>
  <c r="W984" i="11"/>
  <c r="W1578" i="11"/>
  <c r="W1436" i="11"/>
  <c r="W1404" i="11"/>
  <c r="W1388" i="11"/>
  <c r="W1372" i="11"/>
  <c r="W1296" i="11"/>
  <c r="W1168" i="11"/>
  <c r="W4898" i="11"/>
  <c r="W4831" i="11"/>
  <c r="W4714" i="11"/>
  <c r="W2946" i="11"/>
  <c r="W2818" i="11"/>
  <c r="W3558" i="11"/>
  <c r="W4405" i="11"/>
  <c r="W4355" i="11"/>
  <c r="W4585" i="11"/>
  <c r="W2848" i="11"/>
  <c r="W3447" i="11"/>
  <c r="W3878" i="11"/>
  <c r="W3750" i="11"/>
  <c r="W3622" i="11"/>
  <c r="W3560" i="11"/>
  <c r="W2691" i="11"/>
  <c r="W4775" i="11"/>
  <c r="W4340" i="11"/>
  <c r="W4284" i="11"/>
  <c r="W3579" i="11"/>
  <c r="W3549" i="11"/>
  <c r="W3517" i="11"/>
  <c r="W3485" i="11"/>
  <c r="W3453" i="11"/>
  <c r="W3309" i="11"/>
  <c r="W3441" i="11"/>
  <c r="W2997" i="11"/>
  <c r="W4052" i="11"/>
  <c r="W3227" i="11"/>
  <c r="W3163" i="11"/>
  <c r="W2993" i="11"/>
  <c r="W2761" i="11"/>
  <c r="W2697" i="11"/>
  <c r="W2633" i="11"/>
  <c r="W2861" i="11"/>
  <c r="W2797" i="11"/>
  <c r="W2203" i="11"/>
  <c r="W2139" i="11"/>
  <c r="W2107" i="11"/>
  <c r="W2051" i="11"/>
  <c r="W1987" i="11"/>
  <c r="W1719" i="11"/>
  <c r="W2183" i="11"/>
  <c r="W2119" i="11"/>
  <c r="W1560" i="11"/>
  <c r="W1284" i="11"/>
  <c r="W1212" i="11"/>
  <c r="W1084" i="11"/>
  <c r="W1076" i="11"/>
  <c r="W1068" i="11"/>
  <c r="W1060" i="11"/>
  <c r="W1052" i="11"/>
  <c r="W1044" i="11"/>
  <c r="W1036" i="11"/>
  <c r="W1028" i="11"/>
  <c r="W916" i="11"/>
  <c r="W1278" i="11"/>
  <c r="W749" i="11"/>
  <c r="W733" i="11"/>
  <c r="W525" i="11"/>
  <c r="W509" i="11"/>
  <c r="W493" i="11"/>
  <c r="W397" i="11"/>
  <c r="W349" i="11"/>
  <c r="W333" i="11"/>
  <c r="W317" i="11"/>
  <c r="W237" i="11"/>
  <c r="W157" i="11"/>
  <c r="W141" i="11"/>
  <c r="W125" i="11"/>
  <c r="W45" i="11"/>
  <c r="W4958" i="11"/>
  <c r="W4672" i="11"/>
  <c r="W4469" i="11"/>
  <c r="W4327" i="11"/>
  <c r="W4263" i="11"/>
  <c r="W4199" i="11"/>
  <c r="W3752" i="11"/>
  <c r="W3174" i="11"/>
  <c r="W2795" i="11"/>
  <c r="W3942" i="11"/>
  <c r="W3846" i="11"/>
  <c r="W3814" i="11"/>
  <c r="W3718" i="11"/>
  <c r="W3686" i="11"/>
  <c r="W3528" i="11"/>
  <c r="W3496" i="11"/>
  <c r="W4880" i="11"/>
  <c r="W4536" i="11"/>
  <c r="W4176" i="11"/>
  <c r="W4276" i="11"/>
  <c r="W4258" i="11"/>
  <c r="W4791" i="11"/>
  <c r="W4222" i="11"/>
  <c r="W4993" i="11"/>
  <c r="W4981" i="11"/>
  <c r="W4929" i="11"/>
  <c r="W4913" i="11"/>
  <c r="W4864" i="11"/>
  <c r="W4655" i="11"/>
  <c r="W4623" i="11"/>
  <c r="W4985" i="11"/>
  <c r="W4848" i="11"/>
  <c r="W4719" i="11"/>
  <c r="W4673" i="11"/>
  <c r="W4657" i="11"/>
  <c r="W4641" i="11"/>
  <c r="W4625" i="11"/>
  <c r="W4609" i="11"/>
  <c r="W4807" i="11"/>
  <c r="W4604" i="11"/>
  <c r="W4699" i="11"/>
  <c r="W4458" i="11"/>
  <c r="W4404" i="11"/>
  <c r="W4272" i="11"/>
  <c r="W4190" i="11"/>
  <c r="W4126" i="11"/>
  <c r="W4118" i="11"/>
  <c r="W4262" i="11"/>
  <c r="W4198" i="11"/>
  <c r="W4064" i="11"/>
  <c r="W4032" i="11"/>
  <c r="W3582" i="11"/>
  <c r="W3870" i="11"/>
  <c r="W3988" i="11"/>
  <c r="W3452" i="11"/>
  <c r="W3405" i="11"/>
  <c r="W3341" i="11"/>
  <c r="W3416" i="11"/>
  <c r="W3352" i="11"/>
  <c r="W4093" i="11"/>
  <c r="W3775" i="11"/>
  <c r="W3607" i="11"/>
  <c r="W3584" i="11"/>
  <c r="W3521" i="11"/>
  <c r="W3489" i="11"/>
  <c r="W3211" i="11"/>
  <c r="W3184" i="11"/>
  <c r="W3009" i="11"/>
  <c r="W2881" i="11"/>
  <c r="W2817" i="11"/>
  <c r="W2937" i="11"/>
  <c r="W2873" i="11"/>
  <c r="W2809" i="11"/>
  <c r="W2537" i="11"/>
  <c r="W2941" i="11"/>
  <c r="W2877" i="11"/>
  <c r="W2685" i="11"/>
  <c r="W2605" i="11"/>
  <c r="W2541" i="11"/>
  <c r="W2255" i="11"/>
  <c r="W2191" i="11"/>
  <c r="W3074" i="11"/>
  <c r="W2409" i="11"/>
  <c r="W2441" i="11"/>
  <c r="W2195" i="11"/>
  <c r="W2199" i="11"/>
  <c r="W2135" i="11"/>
  <c r="W2071" i="11"/>
  <c r="W2007" i="11"/>
  <c r="W1810" i="11"/>
  <c r="W1714" i="11"/>
  <c r="W1524" i="11"/>
  <c r="W1674" i="11"/>
  <c r="W1148" i="11"/>
  <c r="W1140" i="11"/>
  <c r="W1132" i="11"/>
  <c r="W1124" i="11"/>
  <c r="W1116" i="11"/>
  <c r="W1108" i="11"/>
  <c r="W1100" i="11"/>
  <c r="W1092" i="11"/>
  <c r="W924" i="11"/>
  <c r="W1270" i="11"/>
  <c r="W1262" i="11"/>
  <c r="W1190" i="11"/>
  <c r="W1078" i="11"/>
  <c r="W950" i="11"/>
  <c r="W765" i="11"/>
  <c r="W669" i="11"/>
  <c r="W541" i="11"/>
  <c r="W477" i="11"/>
  <c r="W461" i="11"/>
  <c r="W413" i="11"/>
  <c r="W365" i="11"/>
  <c r="W285" i="11"/>
  <c r="W269" i="11"/>
  <c r="W253" i="11"/>
  <c r="W173" i="11"/>
  <c r="W1008" i="11"/>
  <c r="W992" i="11"/>
  <c r="W952" i="11"/>
  <c r="W904" i="11"/>
  <c r="W1564" i="11"/>
  <c r="W1462" i="11"/>
  <c r="W1430" i="11"/>
  <c r="W1398" i="11"/>
  <c r="W1382" i="11"/>
  <c r="W1334" i="11"/>
  <c r="W1320" i="11"/>
  <c r="W1288" i="11"/>
  <c r="W1272" i="11"/>
  <c r="W1256" i="11"/>
  <c r="W1240" i="11"/>
  <c r="W1208" i="11"/>
  <c r="W1192" i="11"/>
  <c r="W1160" i="11"/>
  <c r="W1144" i="11"/>
  <c r="W1128" i="11"/>
  <c r="W1112" i="11"/>
  <c r="W1080" i="11"/>
  <c r="W1064" i="11"/>
  <c r="W896" i="11"/>
  <c r="W1314" i="11"/>
  <c r="W1298" i="11"/>
  <c r="W1282" i="11"/>
  <c r="W1266" i="11"/>
  <c r="W1250" i="11"/>
  <c r="W1234" i="11"/>
  <c r="W1218" i="11"/>
  <c r="W1202" i="11"/>
  <c r="W1186" i="11"/>
  <c r="W1170" i="11"/>
  <c r="W1154" i="11"/>
  <c r="W1138" i="11"/>
  <c r="W1122" i="11"/>
  <c r="W1106" i="11"/>
  <c r="W1090" i="11"/>
  <c r="W1074" i="11"/>
  <c r="W1058" i="11"/>
  <c r="W1042" i="11"/>
  <c r="W1026" i="11"/>
  <c r="W1010" i="11"/>
  <c r="W994" i="11"/>
  <c r="W978" i="11"/>
  <c r="W962" i="11"/>
  <c r="W946" i="11"/>
  <c r="W930" i="11"/>
  <c r="W914" i="11"/>
  <c r="W898" i="11"/>
  <c r="W882" i="11"/>
  <c r="W4591" i="11"/>
  <c r="W4454" i="11"/>
  <c r="W4914" i="11"/>
  <c r="W4688" i="11"/>
  <c r="W3773" i="11"/>
  <c r="W5004" i="11"/>
  <c r="W4571" i="11"/>
  <c r="W4531" i="11"/>
  <c r="W4481" i="11"/>
  <c r="W3936" i="11"/>
  <c r="W3454" i="11"/>
  <c r="W3031" i="11"/>
  <c r="W2682" i="11"/>
  <c r="W2575" i="11"/>
  <c r="W2664" i="11"/>
  <c r="W2530" i="11"/>
  <c r="W2282" i="11"/>
  <c r="W2209" i="11"/>
  <c r="W395" i="11"/>
  <c r="W4624" i="11"/>
  <c r="W4115" i="11"/>
  <c r="W3306" i="11"/>
  <c r="W2934" i="11"/>
  <c r="W2862" i="11"/>
  <c r="W2722" i="11"/>
  <c r="W3073" i="11"/>
  <c r="W3006" i="11"/>
  <c r="W2899" i="11"/>
  <c r="W2872" i="11"/>
  <c r="W2792" i="11"/>
  <c r="W2704" i="11"/>
  <c r="W2584" i="11"/>
  <c r="W2520" i="11"/>
  <c r="W2840" i="11"/>
  <c r="W2736" i="11"/>
  <c r="W2680" i="11"/>
  <c r="W2560" i="11"/>
  <c r="W2204" i="11"/>
  <c r="W2096" i="11"/>
  <c r="W2034" i="11"/>
  <c r="W1978" i="11"/>
  <c r="W2065" i="11"/>
  <c r="W2004" i="11"/>
  <c r="W802" i="11"/>
  <c r="W770" i="11"/>
  <c r="W554" i="11"/>
  <c r="W328" i="11"/>
  <c r="W264" i="11"/>
  <c r="W200" i="11"/>
  <c r="W662" i="11"/>
  <c r="W224" i="11"/>
  <c r="W160" i="11"/>
  <c r="W893" i="11"/>
  <c r="W754" i="11"/>
  <c r="W4177" i="11"/>
  <c r="W3701" i="11"/>
  <c r="W2250" i="11"/>
  <c r="W4051" i="11"/>
  <c r="W3471" i="11"/>
  <c r="W4171" i="11"/>
  <c r="W3319" i="11"/>
  <c r="W3550" i="11"/>
  <c r="W3281" i="11"/>
  <c r="W2910" i="11"/>
  <c r="W2780" i="11"/>
  <c r="W2670" i="11"/>
  <c r="W1972" i="11"/>
  <c r="W1792" i="11"/>
  <c r="W4990" i="11"/>
  <c r="W4896" i="11"/>
  <c r="W4704" i="11"/>
  <c r="W4678" i="11"/>
  <c r="W4622" i="11"/>
  <c r="W4471" i="11"/>
  <c r="W4434" i="11"/>
  <c r="W3944" i="11"/>
  <c r="W3857" i="11"/>
  <c r="W3745" i="11"/>
  <c r="W4319" i="11"/>
  <c r="W4255" i="11"/>
  <c r="W4127" i="11"/>
  <c r="W4071" i="11"/>
  <c r="W3081" i="11"/>
  <c r="W2994" i="11"/>
  <c r="W3920" i="11"/>
  <c r="W3656" i="11"/>
  <c r="W3142" i="11"/>
  <c r="W3293" i="11"/>
  <c r="W3273" i="11"/>
  <c r="W3269" i="11"/>
  <c r="W2764" i="11"/>
  <c r="W2700" i="11"/>
  <c r="W2636" i="11"/>
  <c r="W2755" i="11"/>
  <c r="W3026" i="11"/>
  <c r="W2923" i="11"/>
  <c r="W2732" i="11"/>
  <c r="W3241" i="11"/>
  <c r="W3149" i="11"/>
  <c r="W2674" i="11"/>
  <c r="W2610" i="11"/>
  <c r="W2559" i="11"/>
  <c r="W2482" i="11"/>
  <c r="W2437" i="11"/>
  <c r="W2405" i="11"/>
  <c r="W2373" i="11"/>
  <c r="W2341" i="11"/>
  <c r="W2234" i="11"/>
  <c r="W2543" i="11"/>
  <c r="W2205" i="11"/>
  <c r="W2449" i="11"/>
  <c r="W2401" i="11"/>
  <c r="W2385" i="11"/>
  <c r="W2337" i="11"/>
  <c r="W2321" i="11"/>
  <c r="W856" i="11"/>
  <c r="W459" i="11"/>
  <c r="W402" i="11"/>
  <c r="W478" i="11"/>
  <c r="W450" i="11"/>
  <c r="W436" i="11"/>
  <c r="W4823" i="11"/>
  <c r="W4656" i="11"/>
  <c r="W4601" i="11"/>
  <c r="W4579" i="11"/>
  <c r="W3805" i="11"/>
  <c r="W3543" i="11"/>
  <c r="W3478" i="11"/>
  <c r="W3901" i="11"/>
  <c r="W3705" i="11"/>
  <c r="W3660" i="11"/>
  <c r="W3538" i="11"/>
  <c r="W3371" i="11"/>
  <c r="W3330" i="11"/>
  <c r="W3181" i="11"/>
  <c r="W2663" i="11"/>
  <c r="W2608" i="11"/>
  <c r="W2544" i="11"/>
  <c r="W2480" i="11"/>
  <c r="W3836" i="11"/>
  <c r="W3350" i="11"/>
  <c r="W2112" i="11"/>
  <c r="W1615" i="11"/>
  <c r="W2080" i="11"/>
  <c r="W2020" i="11"/>
  <c r="W2651" i="11"/>
  <c r="W2446" i="11"/>
  <c r="W1877" i="11"/>
  <c r="W861" i="11"/>
  <c r="W818" i="11"/>
  <c r="W392" i="11"/>
  <c r="W1781" i="11"/>
  <c r="W1575" i="11"/>
  <c r="W1455" i="11"/>
  <c r="W1423" i="11"/>
  <c r="W1327" i="11"/>
  <c r="W1295" i="11"/>
  <c r="W1231" i="11"/>
  <c r="W1199" i="11"/>
  <c r="W1167" i="11"/>
  <c r="W921" i="11"/>
  <c r="W913" i="11"/>
  <c r="W711" i="11"/>
  <c r="W682" i="11"/>
  <c r="W598" i="11"/>
  <c r="W4241" i="11"/>
  <c r="W3809" i="11"/>
  <c r="W2350" i="11"/>
  <c r="W2077" i="11"/>
  <c r="W3290" i="11"/>
  <c r="W4437" i="11"/>
  <c r="W4289" i="11"/>
  <c r="W3225" i="11"/>
  <c r="W4829" i="11"/>
  <c r="W3780" i="11"/>
  <c r="W2555" i="11"/>
  <c r="W1845" i="11"/>
  <c r="W4872" i="11"/>
  <c r="W4572" i="11"/>
  <c r="W4763" i="11"/>
  <c r="W4376" i="11"/>
  <c r="W4152" i="11"/>
  <c r="W4136" i="11"/>
  <c r="W4112" i="11"/>
  <c r="W4512" i="11"/>
  <c r="W4172" i="11"/>
  <c r="W4580" i="11"/>
  <c r="W3883" i="11"/>
  <c r="W3819" i="11"/>
  <c r="W3755" i="11"/>
  <c r="W3691" i="11"/>
  <c r="W3627" i="11"/>
  <c r="W3973" i="11"/>
  <c r="W3690" i="11"/>
  <c r="W3866" i="11"/>
  <c r="W4300" i="11"/>
  <c r="W3898" i="11"/>
  <c r="W3984" i="11"/>
  <c r="W3726" i="11"/>
  <c r="W3598" i="11"/>
  <c r="W3564" i="11"/>
  <c r="W3500" i="11"/>
  <c r="W3432" i="11"/>
  <c r="W3368" i="11"/>
  <c r="W3311" i="11"/>
  <c r="W3875" i="11"/>
  <c r="W3722" i="11"/>
  <c r="W2981" i="11"/>
  <c r="W2917" i="11"/>
  <c r="W2853" i="11"/>
  <c r="W2725" i="11"/>
  <c r="W2661" i="11"/>
  <c r="W2597" i="11"/>
  <c r="W2533" i="11"/>
  <c r="W2457" i="11"/>
  <c r="W3604" i="11"/>
  <c r="W2929" i="11"/>
  <c r="W2865" i="11"/>
  <c r="W2801" i="11"/>
  <c r="W3280" i="11"/>
  <c r="W3067" i="11"/>
  <c r="W3017" i="11"/>
  <c r="W2953" i="11"/>
  <c r="W2889" i="11"/>
  <c r="W2825" i="11"/>
  <c r="W3044" i="11"/>
  <c r="W2813" i="11"/>
  <c r="W2733" i="11"/>
  <c r="W2669" i="11"/>
  <c r="W2207" i="11"/>
  <c r="W2127" i="11"/>
  <c r="W2063" i="11"/>
  <c r="W2416" i="11"/>
  <c r="W2345" i="11"/>
  <c r="W2267" i="11"/>
  <c r="W2171" i="11"/>
  <c r="W2091" i="11"/>
  <c r="W2059" i="11"/>
  <c r="W2027" i="11"/>
  <c r="W1995" i="11"/>
  <c r="W2313" i="11"/>
  <c r="W2259" i="11"/>
  <c r="W2179" i="11"/>
  <c r="W2115" i="11"/>
  <c r="W2103" i="11"/>
  <c r="W1863" i="11"/>
  <c r="W1799" i="11"/>
  <c r="W1552" i="11"/>
  <c r="W2247" i="11"/>
  <c r="W2087" i="11"/>
  <c r="W2023" i="11"/>
  <c r="W1635" i="11"/>
  <c r="W1938" i="11"/>
  <c r="W1842" i="11"/>
  <c r="W1601" i="11"/>
  <c r="W1486" i="11"/>
  <c r="W1374" i="11"/>
  <c r="W1358" i="11"/>
  <c r="W1316" i="11"/>
  <c r="W1308" i="11"/>
  <c r="W1188" i="11"/>
  <c r="W1180" i="11"/>
  <c r="W1484" i="11"/>
  <c r="W1356" i="11"/>
  <c r="W1658" i="11"/>
  <c r="W4808" i="11"/>
  <c r="W4736" i="11"/>
  <c r="W4811" i="11"/>
  <c r="W4752" i="11"/>
  <c r="W4692" i="11"/>
  <c r="W4485" i="11"/>
  <c r="W4774" i="11"/>
  <c r="W4533" i="11"/>
  <c r="W4827" i="11"/>
  <c r="W4517" i="11"/>
  <c r="W4819" i="11"/>
  <c r="W4087" i="11"/>
  <c r="W3970" i="11"/>
  <c r="W3888" i="11"/>
  <c r="W3573" i="11"/>
  <c r="W3351" i="11"/>
  <c r="W3238" i="11"/>
  <c r="W3202" i="11"/>
  <c r="W4207" i="11"/>
  <c r="W4110" i="11"/>
  <c r="W3991" i="11"/>
  <c r="W3932" i="11"/>
  <c r="W3897" i="11"/>
  <c r="W4676" i="11"/>
  <c r="W4191" i="11"/>
  <c r="W3435" i="11"/>
  <c r="W4074" i="11"/>
  <c r="W3418" i="11"/>
  <c r="W3012" i="11"/>
  <c r="W3514" i="11"/>
  <c r="W3359" i="11"/>
  <c r="W3282" i="11"/>
  <c r="W3161" i="11"/>
  <c r="W3967" i="11"/>
  <c r="W3423" i="11"/>
  <c r="W3379" i="11"/>
  <c r="W3130" i="11"/>
  <c r="W3177" i="11"/>
  <c r="W3881" i="11"/>
  <c r="W2763" i="11"/>
  <c r="W2703" i="11"/>
  <c r="W2467" i="11"/>
  <c r="W2176" i="11"/>
  <c r="W1764" i="11"/>
  <c r="W1661" i="11"/>
  <c r="W591" i="11"/>
  <c r="W1924" i="11"/>
  <c r="W4225" i="11"/>
  <c r="W3704" i="11"/>
  <c r="W3596" i="11"/>
  <c r="W3511" i="11"/>
  <c r="W1828" i="11"/>
  <c r="W4767" i="11"/>
  <c r="W4508" i="11"/>
  <c r="W4611" i="11"/>
  <c r="W4552" i="11"/>
  <c r="W4220" i="11"/>
  <c r="W4156" i="11"/>
  <c r="W4085" i="11"/>
  <c r="W3851" i="11"/>
  <c r="W3787" i="11"/>
  <c r="W3723" i="11"/>
  <c r="W3659" i="11"/>
  <c r="W4919" i="11"/>
  <c r="W4703" i="11"/>
  <c r="W4484" i="11"/>
  <c r="W4372" i="11"/>
  <c r="W4210" i="11"/>
  <c r="W4111" i="11"/>
  <c r="W4384" i="11"/>
  <c r="W4320" i="11"/>
  <c r="W3891" i="11"/>
  <c r="W3228" i="11"/>
  <c r="W3164" i="11"/>
  <c r="W3786" i="11"/>
  <c r="W3384" i="11"/>
  <c r="W3336" i="11"/>
  <c r="W2769" i="11"/>
  <c r="W2705" i="11"/>
  <c r="W4311" i="11"/>
  <c r="W4387" i="11"/>
  <c r="W3921" i="11"/>
  <c r="W4091" i="11"/>
  <c r="W3374" i="11"/>
  <c r="W4067" i="11"/>
  <c r="W1892" i="11"/>
  <c r="W4359" i="11"/>
  <c r="W4977" i="11"/>
  <c r="W4925" i="11"/>
  <c r="W4909" i="11"/>
  <c r="W4799" i="11"/>
  <c r="W4743" i="11"/>
  <c r="W4659" i="11"/>
  <c r="W4592" i="11"/>
  <c r="W4312" i="11"/>
  <c r="W4144" i="11"/>
  <c r="W4128" i="11"/>
  <c r="W4120" i="11"/>
  <c r="W4170" i="11"/>
  <c r="W4252" i="11"/>
  <c r="W4204" i="11"/>
  <c r="W4188" i="11"/>
  <c r="W4140" i="11"/>
  <c r="W4124" i="11"/>
  <c r="W3915" i="11"/>
  <c r="W4953" i="11"/>
  <c r="W4836" i="11"/>
  <c r="W4671" i="11"/>
  <c r="W4639" i="11"/>
  <c r="W4607" i="11"/>
  <c r="W4735" i="11"/>
  <c r="W4901" i="11"/>
  <c r="W4544" i="11"/>
  <c r="W4308" i="11"/>
  <c r="W4348" i="11"/>
  <c r="W4504" i="11"/>
  <c r="W4396" i="11"/>
  <c r="W4053" i="11"/>
  <c r="W3818" i="11"/>
  <c r="W3674" i="11"/>
  <c r="W3770" i="11"/>
  <c r="W3292" i="11"/>
  <c r="W4020" i="11"/>
  <c r="W3343" i="11"/>
  <c r="W3345" i="11"/>
  <c r="W3275" i="11"/>
  <c r="W3083" i="11"/>
  <c r="W2789" i="11"/>
  <c r="W3122" i="11"/>
  <c r="W2641" i="11"/>
  <c r="W2577" i="11"/>
  <c r="W2513" i="11"/>
  <c r="W3033" i="11"/>
  <c r="W2969" i="11"/>
  <c r="W2905" i="11"/>
  <c r="W4945" i="11"/>
  <c r="W4907" i="11"/>
  <c r="W4989" i="11"/>
  <c r="W4997" i="11"/>
  <c r="W4894" i="11"/>
  <c r="W4852" i="11"/>
  <c r="W4911" i="11"/>
  <c r="W4888" i="11"/>
  <c r="W4856" i="11"/>
  <c r="W4783" i="11"/>
  <c r="W4687" i="11"/>
  <c r="W4711" i="11"/>
  <c r="W4683" i="11"/>
  <c r="W4588" i="11"/>
  <c r="W4532" i="11"/>
  <c r="W4492" i="11"/>
  <c r="W4795" i="11"/>
  <c r="W4675" i="11"/>
  <c r="W4502" i="11"/>
  <c r="W4486" i="11"/>
  <c r="W4627" i="11"/>
  <c r="W4576" i="11"/>
  <c r="W4520" i="11"/>
  <c r="W4496" i="11"/>
  <c r="W4408" i="11"/>
  <c r="W4344" i="11"/>
  <c r="W4280" i="11"/>
  <c r="W4248" i="11"/>
  <c r="W4240" i="11"/>
  <c r="W4216" i="11"/>
  <c r="W4208" i="11"/>
  <c r="W4635" i="11"/>
  <c r="W4488" i="11"/>
  <c r="W4234" i="11"/>
  <c r="W4202" i="11"/>
  <c r="W4336" i="11"/>
  <c r="W4244" i="11"/>
  <c r="W4228" i="11"/>
  <c r="W4180" i="11"/>
  <c r="W4164" i="11"/>
  <c r="W4116" i="11"/>
  <c r="W4556" i="11"/>
  <c r="W4158" i="11"/>
  <c r="W4246" i="11"/>
  <c r="W4182" i="11"/>
  <c r="W4364" i="11"/>
  <c r="W3968" i="11"/>
  <c r="W3949" i="11"/>
  <c r="W4037" i="11"/>
  <c r="W3946" i="11"/>
  <c r="W3614" i="11"/>
  <c r="W3588" i="11"/>
  <c r="W3570" i="11"/>
  <c r="W3544" i="11"/>
  <c r="W3512" i="11"/>
  <c r="W3480" i="11"/>
  <c r="W3448" i="11"/>
  <c r="W4009" i="11"/>
  <c r="W3956" i="11"/>
  <c r="W3887" i="11"/>
  <c r="W3642" i="11"/>
  <c r="W3854" i="11"/>
  <c r="W3548" i="11"/>
  <c r="W3516" i="11"/>
  <c r="W3484" i="11"/>
  <c r="W3332" i="11"/>
  <c r="W3711" i="11"/>
  <c r="W3400" i="11"/>
  <c r="W3323" i="11"/>
  <c r="W3850" i="11"/>
  <c r="W3572" i="11"/>
  <c r="W3473" i="11"/>
  <c r="W3296" i="11"/>
  <c r="W3076" i="11"/>
  <c r="W2757" i="11"/>
  <c r="W2693" i="11"/>
  <c r="W2629" i="11"/>
  <c r="W2565" i="11"/>
  <c r="W2501" i="11"/>
  <c r="W4048" i="11"/>
  <c r="W3790" i="11"/>
  <c r="W3291" i="11"/>
  <c r="W3099" i="11"/>
  <c r="W3195" i="11"/>
  <c r="W2985" i="11"/>
  <c r="W2921" i="11"/>
  <c r="W2857" i="11"/>
  <c r="W2793" i="11"/>
  <c r="W3051" i="11"/>
  <c r="W2989" i="11"/>
  <c r="W2925" i="11"/>
  <c r="W2557" i="11"/>
  <c r="W2477" i="11"/>
  <c r="W2338" i="11"/>
  <c r="W2283" i="11"/>
  <c r="W2251" i="11"/>
  <c r="W2075" i="11"/>
  <c r="W2011" i="11"/>
  <c r="W2306" i="11"/>
  <c r="W2003" i="11"/>
  <c r="W2263" i="11"/>
  <c r="W1783" i="11"/>
  <c r="W1536" i="11"/>
  <c r="W2400" i="11"/>
  <c r="W2055" i="11"/>
  <c r="W1651" i="11"/>
  <c r="W1619" i="11"/>
  <c r="W2472" i="11"/>
  <c r="W1954" i="11"/>
  <c r="W1922" i="11"/>
  <c r="W1649" i="11"/>
  <c r="W1617" i="11"/>
  <c r="W1585" i="11"/>
  <c r="W1610" i="11"/>
  <c r="W1476" i="11"/>
  <c r="W1348" i="11"/>
  <c r="W1252" i="11"/>
  <c r="W1244" i="11"/>
  <c r="W960" i="11"/>
  <c r="W1478" i="11"/>
  <c r="W1350" i="11"/>
  <c r="W4843" i="11"/>
  <c r="W4784" i="11"/>
  <c r="W4768" i="11"/>
  <c r="W4654" i="11"/>
  <c r="W4630" i="11"/>
  <c r="W4491" i="11"/>
  <c r="W4247" i="11"/>
  <c r="W4183" i="11"/>
  <c r="W4974" i="11"/>
  <c r="W4606" i="11"/>
  <c r="W4423" i="11"/>
  <c r="W4936" i="11"/>
  <c r="W4806" i="11"/>
  <c r="W4590" i="11"/>
  <c r="W4537" i="11"/>
  <c r="W4151" i="11"/>
  <c r="W4082" i="11"/>
  <c r="W4038" i="11"/>
  <c r="W3986" i="11"/>
  <c r="W3960" i="11"/>
  <c r="W3355" i="11"/>
  <c r="W4456" i="11"/>
  <c r="W4391" i="11"/>
  <c r="W4239" i="11"/>
  <c r="W4175" i="11"/>
  <c r="W3657" i="11"/>
  <c r="W3399" i="11"/>
  <c r="W4942" i="11"/>
  <c r="W4566" i="11"/>
  <c r="W4920" i="11"/>
  <c r="W4726" i="11"/>
  <c r="W4223" i="11"/>
  <c r="W4159" i="11"/>
  <c r="W3431" i="11"/>
  <c r="W3861" i="11"/>
  <c r="W3427" i="11"/>
  <c r="W3382" i="11"/>
  <c r="W3254" i="11"/>
  <c r="W2964" i="11"/>
  <c r="W4047" i="11"/>
  <c r="W3542" i="11"/>
  <c r="W3386" i="11"/>
  <c r="W3391" i="11"/>
  <c r="W3837" i="11"/>
  <c r="W3669" i="11"/>
  <c r="W3028" i="11"/>
  <c r="W2967" i="11"/>
  <c r="W2927" i="11"/>
  <c r="W2852" i="11"/>
  <c r="W2991" i="11"/>
  <c r="W2871" i="11"/>
  <c r="W3277" i="11"/>
  <c r="W3066" i="11"/>
  <c r="W2943" i="11"/>
  <c r="W2916" i="11"/>
  <c r="W2843" i="11"/>
  <c r="W2511" i="11"/>
  <c r="W2623" i="11"/>
  <c r="W2495" i="11"/>
  <c r="W2607" i="11"/>
  <c r="W2479" i="11"/>
  <c r="W2591" i="11"/>
  <c r="W480" i="11"/>
  <c r="W404" i="11"/>
  <c r="W420" i="11"/>
  <c r="W4904" i="11"/>
  <c r="W4257" i="11"/>
  <c r="W4027" i="11"/>
  <c r="W4129" i="11"/>
  <c r="W3916" i="11"/>
  <c r="W3797" i="11"/>
  <c r="W3853" i="11"/>
  <c r="W3740" i="11"/>
  <c r="W2458" i="11"/>
  <c r="W2414" i="11"/>
  <c r="W1700" i="11"/>
  <c r="W1572" i="11"/>
  <c r="W3093" i="11"/>
  <c r="W2016" i="11"/>
  <c r="W1988" i="11"/>
  <c r="W1645" i="11"/>
  <c r="W825" i="11"/>
  <c r="W2144" i="11"/>
  <c r="W1984" i="11"/>
  <c r="W1876" i="11"/>
  <c r="W850" i="11"/>
  <c r="W423" i="11"/>
  <c r="W4472" i="11"/>
  <c r="W4121" i="11"/>
  <c r="W3724" i="11"/>
  <c r="W3645" i="11"/>
  <c r="W1636" i="11"/>
  <c r="W3926" i="11"/>
  <c r="W3894" i="11"/>
  <c r="W3862" i="11"/>
  <c r="W3830" i="11"/>
  <c r="W3798" i="11"/>
  <c r="W3766" i="11"/>
  <c r="W3734" i="11"/>
  <c r="W3702" i="11"/>
  <c r="W3670" i="11"/>
  <c r="W3638" i="11"/>
  <c r="W3827" i="11"/>
  <c r="W3635" i="11"/>
  <c r="W3420" i="11"/>
  <c r="W3372" i="11"/>
  <c r="W3356" i="11"/>
  <c r="W4961" i="11"/>
  <c r="W4915" i="11"/>
  <c r="W4957" i="11"/>
  <c r="W4903" i="11"/>
  <c r="W4828" i="11"/>
  <c r="W5001" i="11"/>
  <c r="W4818" i="11"/>
  <c r="W4860" i="11"/>
  <c r="W4679" i="11"/>
  <c r="W4647" i="11"/>
  <c r="W4615" i="11"/>
  <c r="W4681" i="11"/>
  <c r="W4665" i="11"/>
  <c r="W4649" i="11"/>
  <c r="W4633" i="11"/>
  <c r="W4617" i="11"/>
  <c r="W4876" i="11"/>
  <c r="W4727" i="11"/>
  <c r="W4619" i="11"/>
  <c r="W4516" i="11"/>
  <c r="W4600" i="11"/>
  <c r="W4510" i="11"/>
  <c r="W4560" i="11"/>
  <c r="W4424" i="11"/>
  <c r="W4360" i="11"/>
  <c r="W4296" i="11"/>
  <c r="W4564" i="11"/>
  <c r="W4474" i="11"/>
  <c r="W4442" i="11"/>
  <c r="W4420" i="11"/>
  <c r="W4356" i="11"/>
  <c r="W4292" i="11"/>
  <c r="W4250" i="11"/>
  <c r="W4242" i="11"/>
  <c r="W4432" i="11"/>
  <c r="W4352" i="11"/>
  <c r="W4304" i="11"/>
  <c r="W4150" i="11"/>
  <c r="W4081" i="11"/>
  <c r="W4089" i="11"/>
  <c r="W4142" i="11"/>
  <c r="W3989" i="11"/>
  <c r="W3952" i="11"/>
  <c r="W4166" i="11"/>
  <c r="W4069" i="11"/>
  <c r="W3934" i="11"/>
  <c r="W3678" i="11"/>
  <c r="W3620" i="11"/>
  <c r="W3919" i="11"/>
  <c r="W4041" i="11"/>
  <c r="W3834" i="11"/>
  <c r="W3244" i="11"/>
  <c r="W3180" i="11"/>
  <c r="W3914" i="11"/>
  <c r="W3329" i="11"/>
  <c r="W3287" i="11"/>
  <c r="W3255" i="11"/>
  <c r="W3223" i="11"/>
  <c r="W3191" i="11"/>
  <c r="W3159" i="11"/>
  <c r="W3152" i="11"/>
  <c r="W4931" i="11"/>
  <c r="W4973" i="11"/>
  <c r="W4965" i="11"/>
  <c r="W4949" i="11"/>
  <c r="W4935" i="11"/>
  <c r="W4969" i="11"/>
  <c r="W4824" i="11"/>
  <c r="W4663" i="11"/>
  <c r="W4631" i="11"/>
  <c r="W4832" i="11"/>
  <c r="W4695" i="11"/>
  <c r="W4669" i="11"/>
  <c r="W4645" i="11"/>
  <c r="W4629" i="11"/>
  <c r="W4613" i="11"/>
  <c r="W4651" i="11"/>
  <c r="W4548" i="11"/>
  <c r="W4500" i="11"/>
  <c r="W4584" i="11"/>
  <c r="W4528" i="11"/>
  <c r="W4392" i="11"/>
  <c r="W4328" i="11"/>
  <c r="W4264" i="11"/>
  <c r="W4596" i="11"/>
  <c r="W4388" i="11"/>
  <c r="W4324" i="11"/>
  <c r="W4186" i="11"/>
  <c r="W4178" i="11"/>
  <c r="W4130" i="11"/>
  <c r="W4416" i="11"/>
  <c r="W4368" i="11"/>
  <c r="W4288" i="11"/>
  <c r="W4254" i="11"/>
  <c r="W4451" i="11"/>
  <c r="W3958" i="11"/>
  <c r="W4000" i="11"/>
  <c r="W3931" i="11"/>
  <c r="W3899" i="11"/>
  <c r="W3867" i="11"/>
  <c r="W3835" i="11"/>
  <c r="W3803" i="11"/>
  <c r="W3771" i="11"/>
  <c r="W3739" i="11"/>
  <c r="W3707" i="11"/>
  <c r="W3675" i="11"/>
  <c r="W3643" i="11"/>
  <c r="W4174" i="11"/>
  <c r="W4005" i="11"/>
  <c r="W3935" i="11"/>
  <c r="W3882" i="11"/>
  <c r="W3807" i="11"/>
  <c r="W3754" i="11"/>
  <c r="W3679" i="11"/>
  <c r="W3626" i="11"/>
  <c r="W3602" i="11"/>
  <c r="W4428" i="11"/>
  <c r="W3855" i="11"/>
  <c r="W3663" i="11"/>
  <c r="W3565" i="11"/>
  <c r="W3533" i="11"/>
  <c r="W3501" i="11"/>
  <c r="W3469" i="11"/>
  <c r="W3437" i="11"/>
  <c r="W3706" i="11"/>
  <c r="W3618" i="11"/>
  <c r="W3575" i="11"/>
  <c r="W3276" i="11"/>
  <c r="W3212" i="11"/>
  <c r="W3148" i="11"/>
  <c r="W3586" i="11"/>
  <c r="W3303" i="11"/>
  <c r="W3271" i="11"/>
  <c r="W3239" i="11"/>
  <c r="W3207" i="11"/>
  <c r="W3175" i="11"/>
  <c r="W4107" i="11"/>
  <c r="W3903" i="11"/>
  <c r="W3747" i="11"/>
  <c r="W3457" i="11"/>
  <c r="W3616" i="11"/>
  <c r="W3537" i="11"/>
  <c r="W3140" i="11"/>
  <c r="W3013" i="11"/>
  <c r="W2965" i="11"/>
  <c r="W2885" i="11"/>
  <c r="W2837" i="11"/>
  <c r="W2741" i="11"/>
  <c r="W2677" i="11"/>
  <c r="W2613" i="11"/>
  <c r="W2549" i="11"/>
  <c r="W2485" i="11"/>
  <c r="W3058" i="11"/>
  <c r="W3025" i="11"/>
  <c r="W2977" i="11"/>
  <c r="W2897" i="11"/>
  <c r="W2849" i="11"/>
  <c r="W2753" i="11"/>
  <c r="W2689" i="11"/>
  <c r="W2625" i="11"/>
  <c r="W2561" i="11"/>
  <c r="W2497" i="11"/>
  <c r="W2452" i="11"/>
  <c r="W3259" i="11"/>
  <c r="W3124" i="11"/>
  <c r="W2745" i="11"/>
  <c r="W2681" i="11"/>
  <c r="W2617" i="11"/>
  <c r="W2553" i="11"/>
  <c r="W2489" i="11"/>
  <c r="W3243" i="11"/>
  <c r="W3179" i="11"/>
  <c r="W3021" i="11"/>
  <c r="W2973" i="11"/>
  <c r="W2893" i="11"/>
  <c r="W2845" i="11"/>
  <c r="W2765" i="11"/>
  <c r="W2717" i="11"/>
  <c r="W2637" i="11"/>
  <c r="W2589" i="11"/>
  <c r="W2509" i="11"/>
  <c r="W2304" i="11"/>
  <c r="W2287" i="11"/>
  <c r="W2239" i="11"/>
  <c r="W2159" i="11"/>
  <c r="W2111" i="11"/>
  <c r="W2031" i="11"/>
  <c r="W1983" i="11"/>
  <c r="W2402" i="11"/>
  <c r="W2448" i="11"/>
  <c r="W2320" i="11"/>
  <c r="W2291" i="11"/>
  <c r="W2211" i="11"/>
  <c r="W2163" i="11"/>
  <c r="W2083" i="11"/>
  <c r="W2035" i="11"/>
  <c r="W1959" i="11"/>
  <c r="W1879" i="11"/>
  <c r="W1831" i="11"/>
  <c r="W1751" i="11"/>
  <c r="W1703" i="11"/>
  <c r="W2322" i="11"/>
  <c r="W1667" i="11"/>
  <c r="W1571" i="11"/>
  <c r="W1512" i="11"/>
  <c r="W1874" i="11"/>
  <c r="W1778" i="11"/>
  <c r="W1730" i="11"/>
  <c r="W1665" i="11"/>
  <c r="W1633" i="11"/>
  <c r="W1540" i="11"/>
  <c r="W1532" i="11"/>
  <c r="W1438" i="11"/>
  <c r="W1422" i="11"/>
  <c r="W1380" i="11"/>
  <c r="W1364" i="11"/>
  <c r="W1032" i="11"/>
  <c r="W976" i="11"/>
  <c r="W928" i="11"/>
  <c r="W1626" i="11"/>
  <c r="W1310" i="11"/>
  <c r="W1286" i="11"/>
  <c r="W1182" i="11"/>
  <c r="W1158" i="11"/>
  <c r="W1110" i="11"/>
  <c r="W1038" i="11"/>
  <c r="W1022" i="11"/>
  <c r="W910" i="11"/>
  <c r="W1642" i="11"/>
  <c r="W1468" i="11"/>
  <c r="W1452" i="11"/>
  <c r="W1420" i="11"/>
  <c r="W1366" i="11"/>
  <c r="W4792" i="11"/>
  <c r="W4577" i="11"/>
  <c r="W4549" i="11"/>
  <c r="W4054" i="11"/>
  <c r="W4581" i="11"/>
  <c r="W4756" i="11"/>
  <c r="W4720" i="11"/>
  <c r="W4413" i="11"/>
  <c r="W4349" i="11"/>
  <c r="W4106" i="11"/>
  <c r="W3955" i="11"/>
  <c r="W3852" i="11"/>
  <c r="W3845" i="11"/>
  <c r="W3653" i="11"/>
  <c r="W3510" i="11"/>
  <c r="W3242" i="11"/>
  <c r="W2932" i="11"/>
  <c r="W2804" i="11"/>
  <c r="W3676" i="11"/>
  <c r="W4341" i="11"/>
  <c r="W4465" i="11"/>
  <c r="W3994" i="11"/>
  <c r="W3889" i="11"/>
  <c r="W3526" i="11"/>
  <c r="W4015" i="11"/>
  <c r="W3278" i="11"/>
  <c r="W3182" i="11"/>
  <c r="W2948" i="11"/>
  <c r="W3507" i="11"/>
  <c r="W3337" i="11"/>
  <c r="W3105" i="11"/>
  <c r="W3008" i="11"/>
  <c r="W2714" i="11"/>
  <c r="W2650" i="11"/>
  <c r="W3154" i="11"/>
  <c r="W2788" i="11"/>
  <c r="W2666" i="11"/>
  <c r="W3113" i="11"/>
  <c r="W2746" i="11"/>
  <c r="W2816" i="11"/>
  <c r="W2698" i="11"/>
  <c r="W2289" i="11"/>
  <c r="W2257" i="11"/>
  <c r="W867" i="11"/>
  <c r="W819" i="11"/>
  <c r="W769" i="11"/>
  <c r="W737" i="11"/>
  <c r="W689" i="11"/>
  <c r="W625" i="11"/>
  <c r="W561" i="11"/>
  <c r="W497" i="11"/>
  <c r="W433" i="11"/>
  <c r="W369" i="11"/>
  <c r="W305" i="11"/>
  <c r="W241" i="11"/>
  <c r="W177" i="11"/>
  <c r="W113" i="11"/>
  <c r="W81" i="11"/>
  <c r="W3553" i="11"/>
  <c r="W3505" i="11"/>
  <c r="W3327" i="11"/>
  <c r="W3232" i="11"/>
  <c r="W3106" i="11"/>
  <c r="W3029" i="11"/>
  <c r="W2949" i="11"/>
  <c r="W2901" i="11"/>
  <c r="W2821" i="11"/>
  <c r="W2773" i="11"/>
  <c r="W2709" i="11"/>
  <c r="W2645" i="11"/>
  <c r="W2581" i="11"/>
  <c r="W2517" i="11"/>
  <c r="W2473" i="11"/>
  <c r="W3662" i="11"/>
  <c r="W3248" i="11"/>
  <c r="W3092" i="11"/>
  <c r="W3041" i="11"/>
  <c r="W2961" i="11"/>
  <c r="W2913" i="11"/>
  <c r="W2833" i="11"/>
  <c r="W2785" i="11"/>
  <c r="W2721" i="11"/>
  <c r="W2657" i="11"/>
  <c r="W2593" i="11"/>
  <c r="W2529" i="11"/>
  <c r="W2468" i="11"/>
  <c r="W3090" i="11"/>
  <c r="W2777" i="11"/>
  <c r="W2713" i="11"/>
  <c r="W2649" i="11"/>
  <c r="W2585" i="11"/>
  <c r="W2521" i="11"/>
  <c r="W3138" i="11"/>
  <c r="W3037" i="11"/>
  <c r="W2957" i="11"/>
  <c r="W2909" i="11"/>
  <c r="W2829" i="11"/>
  <c r="W2781" i="11"/>
  <c r="W2701" i="11"/>
  <c r="W2653" i="11"/>
  <c r="W2573" i="11"/>
  <c r="W2525" i="11"/>
  <c r="W2418" i="11"/>
  <c r="W2354" i="11"/>
  <c r="W2223" i="11"/>
  <c r="W2175" i="11"/>
  <c r="W2095" i="11"/>
  <c r="W2047" i="11"/>
  <c r="W3108" i="11"/>
  <c r="W2377" i="11"/>
  <c r="W2275" i="11"/>
  <c r="W2227" i="11"/>
  <c r="W2147" i="11"/>
  <c r="W2099" i="11"/>
  <c r="W2019" i="11"/>
  <c r="W1943" i="11"/>
  <c r="W1895" i="11"/>
  <c r="W1815" i="11"/>
  <c r="W1767" i="11"/>
  <c r="W4238" i="11"/>
  <c r="W2336" i="11"/>
  <c r="W1699" i="11"/>
  <c r="W1587" i="11"/>
  <c r="W1544" i="11"/>
  <c r="W1906" i="11"/>
  <c r="W1858" i="11"/>
  <c r="W1746" i="11"/>
  <c r="W1681" i="11"/>
  <c r="W1508" i="11"/>
  <c r="W1482" i="11"/>
  <c r="W1466" i="11"/>
  <c r="W1450" i="11"/>
  <c r="W1434" i="11"/>
  <c r="W1418" i="11"/>
  <c r="W1402" i="11"/>
  <c r="W1386" i="11"/>
  <c r="W1370" i="11"/>
  <c r="W1354" i="11"/>
  <c r="W1338" i="11"/>
  <c r="W1492" i="11"/>
  <c r="W1412" i="11"/>
  <c r="W1040" i="11"/>
  <c r="W1024" i="11"/>
  <c r="W968" i="11"/>
  <c r="W944" i="11"/>
  <c r="W912" i="11"/>
  <c r="W1246" i="11"/>
  <c r="W1222" i="11"/>
  <c r="W1094" i="11"/>
  <c r="W1046" i="11"/>
  <c r="W1030" i="11"/>
  <c r="W990" i="11"/>
  <c r="W1414" i="11"/>
  <c r="W1340" i="11"/>
  <c r="W1312" i="11"/>
  <c r="W1280" i="11"/>
  <c r="W1248" i="11"/>
  <c r="W1216" i="11"/>
  <c r="W1184" i="11"/>
  <c r="W1152" i="11"/>
  <c r="W1120" i="11"/>
  <c r="W1088" i="11"/>
  <c r="W1056" i="11"/>
  <c r="W920" i="11"/>
  <c r="W1548" i="11"/>
  <c r="W1500" i="11"/>
  <c r="W4800" i="11"/>
  <c r="W3756" i="11"/>
  <c r="W3632" i="11"/>
  <c r="W4598" i="11"/>
  <c r="W4728" i="11"/>
  <c r="W4098" i="11"/>
  <c r="W4003" i="11"/>
  <c r="W3833" i="11"/>
  <c r="W3793" i="11"/>
  <c r="W3768" i="11"/>
  <c r="W3696" i="11"/>
  <c r="W2996" i="11"/>
  <c r="W2868" i="11"/>
  <c r="W4696" i="11"/>
  <c r="W3494" i="11"/>
  <c r="W4501" i="11"/>
  <c r="W4377" i="11"/>
  <c r="W4804" i="11"/>
  <c r="W4509" i="11"/>
  <c r="W4034" i="11"/>
  <c r="W4010" i="11"/>
  <c r="W3804" i="11"/>
  <c r="W3644" i="11"/>
  <c r="W3535" i="11"/>
  <c r="W3442" i="11"/>
  <c r="W3266" i="11"/>
  <c r="W3133" i="11"/>
  <c r="W2944" i="11"/>
  <c r="W4026" i="11"/>
  <c r="W3868" i="11"/>
  <c r="W3305" i="11"/>
  <c r="W3114" i="11"/>
  <c r="W2980" i="11"/>
  <c r="W2900" i="11"/>
  <c r="W4055" i="11"/>
  <c r="W4042" i="11"/>
  <c r="W3458" i="11"/>
  <c r="W3197" i="11"/>
  <c r="W3098" i="11"/>
  <c r="W3246" i="11"/>
  <c r="W3137" i="11"/>
  <c r="W2730" i="11"/>
  <c r="W3170" i="11"/>
  <c r="W2836" i="11"/>
  <c r="W3214" i="11"/>
  <c r="W2799" i="11"/>
  <c r="W2241" i="11"/>
  <c r="W2273" i="11"/>
  <c r="W862" i="11"/>
  <c r="W834" i="11"/>
  <c r="W464" i="11"/>
  <c r="W4822" i="11"/>
  <c r="W4834" i="11"/>
  <c r="W4677" i="11"/>
  <c r="W4661" i="11"/>
  <c r="W4637" i="11"/>
  <c r="W4621" i="11"/>
  <c r="W4494" i="11"/>
  <c r="W4506" i="11"/>
  <c r="W4490" i="11"/>
  <c r="W4122" i="11"/>
  <c r="W1490" i="11"/>
  <c r="W1474" i="11"/>
  <c r="W1458" i="11"/>
  <c r="W1442" i="11"/>
  <c r="W1426" i="11"/>
  <c r="W1410" i="11"/>
  <c r="W1394" i="11"/>
  <c r="W1378" i="11"/>
  <c r="W1362" i="11"/>
  <c r="W1346" i="11"/>
  <c r="W1330" i="11"/>
  <c r="W1454" i="11"/>
  <c r="W1390" i="11"/>
  <c r="W1150" i="11"/>
  <c r="W1118" i="11"/>
  <c r="W1086" i="11"/>
  <c r="W1054" i="11"/>
  <c r="W1014" i="11"/>
  <c r="W982" i="11"/>
  <c r="W966" i="11"/>
  <c r="W926" i="11"/>
  <c r="W902" i="11"/>
  <c r="W4937" i="11"/>
  <c r="W4921" i="11"/>
  <c r="W4905" i="11"/>
  <c r="W4232" i="11"/>
  <c r="W4200" i="11"/>
  <c r="W4168" i="11"/>
  <c r="W3339" i="11"/>
  <c r="W1488" i="11"/>
  <c r="W1480" i="11"/>
  <c r="W1472" i="11"/>
  <c r="W1464" i="11"/>
  <c r="W1456" i="11"/>
  <c r="W1448" i="11"/>
  <c r="W1440" i="11"/>
  <c r="W1432" i="11"/>
  <c r="W1424" i="11"/>
  <c r="W1416" i="11"/>
  <c r="W1408" i="11"/>
  <c r="W1400" i="11"/>
  <c r="W1392" i="11"/>
  <c r="W1384" i="11"/>
  <c r="W1376" i="11"/>
  <c r="W1368" i="11"/>
  <c r="W1360" i="11"/>
  <c r="W1352" i="11"/>
  <c r="W1344" i="11"/>
  <c r="W1336" i="11"/>
  <c r="W1300" i="11"/>
  <c r="W1268" i="11"/>
  <c r="W1236" i="11"/>
  <c r="W1204" i="11"/>
  <c r="W1172" i="11"/>
  <c r="W1134" i="11"/>
  <c r="W1102" i="11"/>
  <c r="W1070" i="11"/>
  <c r="W998" i="11"/>
  <c r="W974" i="11"/>
  <c r="W958" i="11"/>
  <c r="W934" i="11"/>
  <c r="W886" i="11"/>
  <c r="W4917" i="11"/>
  <c r="W4838" i="11"/>
  <c r="W4814" i="11"/>
  <c r="W4810" i="11"/>
  <c r="W4653" i="11"/>
  <c r="W4256" i="11"/>
  <c r="W4224" i="11"/>
  <c r="W4192" i="11"/>
  <c r="W4160" i="11"/>
  <c r="W4146" i="11"/>
  <c r="W4114" i="11"/>
  <c r="W1470" i="11"/>
  <c r="W1406" i="11"/>
  <c r="W1342" i="11"/>
  <c r="W1324" i="11"/>
  <c r="W1292" i="11"/>
  <c r="W1260" i="11"/>
  <c r="W1228" i="11"/>
  <c r="W1196" i="11"/>
  <c r="W1164" i="11"/>
  <c r="W1006" i="11"/>
  <c r="W942" i="11"/>
  <c r="W918" i="11"/>
  <c r="W894" i="11"/>
  <c r="T5" i="11" l="1"/>
  <c r="E3" i="11" s="1"/>
  <c r="U5" i="11" l="1"/>
  <c r="F3" i="11" s="1"/>
  <c r="AH5" i="23" l="1"/>
  <c r="AJ5" i="23" s="1"/>
  <c r="G3" i="23" l="1"/>
  <c r="I3" i="23" l="1"/>
  <c r="AG5" i="23"/>
  <c r="AI5" i="23" s="1"/>
  <c r="V5" i="11"/>
  <c r="F3" i="23" l="1"/>
  <c r="H3" i="23"/>
  <c r="X5" i="11"/>
  <c r="W5" i="11" l="1"/>
  <c r="AB5" i="11" s="1"/>
  <c r="G3" i="11" s="1"/>
  <c r="AC5" i="11" l="1"/>
  <c r="H3"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Cindy Lamb</author>
  </authors>
  <commentList>
    <comment ref="F6" authorId="0" shapeId="0" xr:uid="{270BF3F9-F067-49B0-8B89-968E28D8D57C}">
      <text>
        <r>
          <rPr>
            <b/>
            <sz val="8"/>
            <color indexed="81"/>
            <rFont val="Tahoma"/>
            <family val="2"/>
          </rPr>
          <t>Cindy Lamb:</t>
        </r>
        <r>
          <rPr>
            <sz val="8"/>
            <color indexed="81"/>
            <rFont val="Tahoma"/>
            <family val="2"/>
          </rPr>
          <t xml:space="preserve">
Negative</t>
        </r>
      </text>
    </comment>
    <comment ref="M6" authorId="0" shapeId="0" xr:uid="{2F8513AB-A53D-44D7-81AC-ED3D146DA91D}">
      <text>
        <r>
          <rPr>
            <b/>
            <sz val="8"/>
            <color indexed="81"/>
            <rFont val="Tahoma"/>
            <family val="2"/>
          </rPr>
          <t>Cindy Lamb:</t>
        </r>
        <r>
          <rPr>
            <sz val="8"/>
            <color indexed="81"/>
            <rFont val="Tahoma"/>
            <family val="2"/>
          </rPr>
          <t xml:space="preserve">
Pain</t>
        </r>
      </text>
    </comment>
    <comment ref="F7" authorId="0" shapeId="0" xr:uid="{A8E7882C-55D9-4BE0-860F-2636F7FECB44}">
      <text>
        <r>
          <rPr>
            <b/>
            <sz val="8"/>
            <color indexed="81"/>
            <rFont val="Tahoma"/>
            <family val="2"/>
          </rPr>
          <t>Cindy Lamb:</t>
        </r>
        <r>
          <rPr>
            <sz val="8"/>
            <color indexed="81"/>
            <rFont val="Tahoma"/>
            <family val="2"/>
          </rPr>
          <t xml:space="preserve">
Positive</t>
        </r>
      </text>
    </comment>
    <comment ref="M7" authorId="0" shapeId="0" xr:uid="{7A82B6E2-1C1C-4D32-A2F4-451A7EA46008}">
      <text>
        <r>
          <rPr>
            <b/>
            <sz val="8"/>
            <color indexed="81"/>
            <rFont val="Tahoma"/>
            <family val="2"/>
          </rPr>
          <t>Cindy Lamb:</t>
        </r>
        <r>
          <rPr>
            <sz val="8"/>
            <color indexed="81"/>
            <rFont val="Tahoma"/>
            <family val="2"/>
          </rPr>
          <t xml:space="preserve">
No pain</t>
        </r>
      </text>
    </comment>
  </commentList>
</comments>
</file>

<file path=xl/sharedStrings.xml><?xml version="1.0" encoding="utf-8"?>
<sst xmlns="http://schemas.openxmlformats.org/spreadsheetml/2006/main" count="2079" uniqueCount="2035">
  <si>
    <t>Demographics</t>
  </si>
  <si>
    <t>Chemotherapy Code</t>
  </si>
  <si>
    <t>Pain Quantified Code</t>
  </si>
  <si>
    <t>Encounter Code</t>
  </si>
  <si>
    <t>Depression Code</t>
  </si>
  <si>
    <t>Follow-up Plan Code</t>
  </si>
  <si>
    <t>Medical or Other Reason Code</t>
  </si>
  <si>
    <t>Most recent screening for depression using age appropriate depression screening tool during the provider encounter positive or negative?</t>
  </si>
  <si>
    <t>Link to OCM Connect</t>
  </si>
  <si>
    <t>Bipolar Code</t>
  </si>
  <si>
    <t>Screening Code</t>
  </si>
  <si>
    <t>Screening Result Code</t>
  </si>
  <si>
    <t>10197000</t>
  </si>
  <si>
    <t>108220007</t>
  </si>
  <si>
    <t>108221006</t>
  </si>
  <si>
    <t>14736009</t>
  </si>
  <si>
    <t>165171009</t>
  </si>
  <si>
    <t>185349003</t>
  </si>
  <si>
    <t>185463005</t>
  </si>
  <si>
    <t>185465003</t>
  </si>
  <si>
    <t>270427003</t>
  </si>
  <si>
    <t>270430005</t>
  </si>
  <si>
    <t>308335008</t>
  </si>
  <si>
    <t>370803007</t>
  </si>
  <si>
    <t>390906007</t>
  </si>
  <si>
    <t>406547006</t>
  </si>
  <si>
    <t>99201</t>
  </si>
  <si>
    <t>99202</t>
  </si>
  <si>
    <t>99203</t>
  </si>
  <si>
    <t>99204</t>
  </si>
  <si>
    <t>99205</t>
  </si>
  <si>
    <t>99212</t>
  </si>
  <si>
    <t>99213</t>
  </si>
  <si>
    <t>99214</t>
  </si>
  <si>
    <t>99215</t>
  </si>
  <si>
    <t>14183003</t>
  </si>
  <si>
    <t>15193003</t>
  </si>
  <si>
    <t>15639000</t>
  </si>
  <si>
    <t>18818009</t>
  </si>
  <si>
    <t>191610000</t>
  </si>
  <si>
    <t>191611001</t>
  </si>
  <si>
    <t>191613003</t>
  </si>
  <si>
    <t>191616006</t>
  </si>
  <si>
    <t>191659001</t>
  </si>
  <si>
    <t>192080009</t>
  </si>
  <si>
    <t>19527009</t>
  </si>
  <si>
    <t>19694002</t>
  </si>
  <si>
    <t>20250007</t>
  </si>
  <si>
    <t>231504006</t>
  </si>
  <si>
    <t>231542000</t>
  </si>
  <si>
    <t>2506003</t>
  </si>
  <si>
    <t>25922000</t>
  </si>
  <si>
    <t>2618002</t>
  </si>
  <si>
    <t>268621008</t>
  </si>
  <si>
    <t>28475009</t>
  </si>
  <si>
    <t>290.13</t>
  </si>
  <si>
    <t>290.21</t>
  </si>
  <si>
    <t>290.43</t>
  </si>
  <si>
    <t>296.20</t>
  </si>
  <si>
    <t>296.21</t>
  </si>
  <si>
    <t>296.22</t>
  </si>
  <si>
    <t>296.23</t>
  </si>
  <si>
    <t>296.24</t>
  </si>
  <si>
    <t>296.25</t>
  </si>
  <si>
    <t>296.26</t>
  </si>
  <si>
    <t>296.30</t>
  </si>
  <si>
    <t>296.31</t>
  </si>
  <si>
    <t>296.32</t>
  </si>
  <si>
    <t>296.33</t>
  </si>
  <si>
    <t>296.34</t>
  </si>
  <si>
    <t>296.36</t>
  </si>
  <si>
    <t>296.82</t>
  </si>
  <si>
    <t>298.0</t>
  </si>
  <si>
    <t>300.4</t>
  </si>
  <si>
    <t>301.12</t>
  </si>
  <si>
    <t>309.0</t>
  </si>
  <si>
    <t>309.1</t>
  </si>
  <si>
    <t>309.28</t>
  </si>
  <si>
    <t>3109008</t>
  </si>
  <si>
    <t>311</t>
  </si>
  <si>
    <t>319768000</t>
  </si>
  <si>
    <t>320751009</t>
  </si>
  <si>
    <t>33078009</t>
  </si>
  <si>
    <t>35489007</t>
  </si>
  <si>
    <t>36170009</t>
  </si>
  <si>
    <t>36474008</t>
  </si>
  <si>
    <t>36923009</t>
  </si>
  <si>
    <t>370143000</t>
  </si>
  <si>
    <t>38451003</t>
  </si>
  <si>
    <t>38694004</t>
  </si>
  <si>
    <t>39809009</t>
  </si>
  <si>
    <t>40379007</t>
  </si>
  <si>
    <t>40568001</t>
  </si>
  <si>
    <t>42925002</t>
  </si>
  <si>
    <t>430852001</t>
  </si>
  <si>
    <t>442057004</t>
  </si>
  <si>
    <t>48589009</t>
  </si>
  <si>
    <t>63778009</t>
  </si>
  <si>
    <t>66344007</t>
  </si>
  <si>
    <t>67711008</t>
  </si>
  <si>
    <t>69392006</t>
  </si>
  <si>
    <t>71336009</t>
  </si>
  <si>
    <t>73867007</t>
  </si>
  <si>
    <t>75084000</t>
  </si>
  <si>
    <t>75837004</t>
  </si>
  <si>
    <t>76441001</t>
  </si>
  <si>
    <t>77486005</t>
  </si>
  <si>
    <t>77911002</t>
  </si>
  <si>
    <t>78667006</t>
  </si>
  <si>
    <t>79298009</t>
  </si>
  <si>
    <t>81319007</t>
  </si>
  <si>
    <t>83176005</t>
  </si>
  <si>
    <t>832007</t>
  </si>
  <si>
    <t>84760002</t>
  </si>
  <si>
    <t>85080004</t>
  </si>
  <si>
    <t>87512008</t>
  </si>
  <si>
    <t>F01.51</t>
  </si>
  <si>
    <t>F32.0</t>
  </si>
  <si>
    <t>F32.1</t>
  </si>
  <si>
    <t>F32.2</t>
  </si>
  <si>
    <t>F32.3</t>
  </si>
  <si>
    <t>F32.4</t>
  </si>
  <si>
    <t>F32.5</t>
  </si>
  <si>
    <t>F32.9</t>
  </si>
  <si>
    <t>F33.0</t>
  </si>
  <si>
    <t>F33.1</t>
  </si>
  <si>
    <t>F33.2</t>
  </si>
  <si>
    <t>F33.3</t>
  </si>
  <si>
    <t>F33.42</t>
  </si>
  <si>
    <t>F33.9</t>
  </si>
  <si>
    <t>F34.1</t>
  </si>
  <si>
    <t>F43.21</t>
  </si>
  <si>
    <t>F43.23</t>
  </si>
  <si>
    <t>10875004</t>
  </si>
  <si>
    <t>10981006</t>
  </si>
  <si>
    <t>111485001</t>
  </si>
  <si>
    <t>1196001</t>
  </si>
  <si>
    <t>13313007</t>
  </si>
  <si>
    <t>13581000</t>
  </si>
  <si>
    <t>13746004</t>
  </si>
  <si>
    <t>14495005</t>
  </si>
  <si>
    <t>1499003</t>
  </si>
  <si>
    <t>162004</t>
  </si>
  <si>
    <t>16295005</t>
  </si>
  <si>
    <t>16506000</t>
  </si>
  <si>
    <t>17782008</t>
  </si>
  <si>
    <t>191618007</t>
  </si>
  <si>
    <t>191620005</t>
  </si>
  <si>
    <t>191621009</t>
  </si>
  <si>
    <t>191623007</t>
  </si>
  <si>
    <t>191625000</t>
  </si>
  <si>
    <t>191627008</t>
  </si>
  <si>
    <t>191629006</t>
  </si>
  <si>
    <t>191630001</t>
  </si>
  <si>
    <t>191634005</t>
  </si>
  <si>
    <t>191636007</t>
  </si>
  <si>
    <t>191638008</t>
  </si>
  <si>
    <t>191639000</t>
  </si>
  <si>
    <t>191641004</t>
  </si>
  <si>
    <t>191643001</t>
  </si>
  <si>
    <t>192362008</t>
  </si>
  <si>
    <t>19300006</t>
  </si>
  <si>
    <t>20960007</t>
  </si>
  <si>
    <t>21900002</t>
  </si>
  <si>
    <t>22121000</t>
  </si>
  <si>
    <t>22407005</t>
  </si>
  <si>
    <t>231444002</t>
  </si>
  <si>
    <t>26203008</t>
  </si>
  <si>
    <t>26530004</t>
  </si>
  <si>
    <t>28663008</t>
  </si>
  <si>
    <t>28884001</t>
  </si>
  <si>
    <t>296.40</t>
  </si>
  <si>
    <t>296.41</t>
  </si>
  <si>
    <t>296.42</t>
  </si>
  <si>
    <t>296.43</t>
  </si>
  <si>
    <t>296.44</t>
  </si>
  <si>
    <t>296.45</t>
  </si>
  <si>
    <t>296.46</t>
  </si>
  <si>
    <t>296.52</t>
  </si>
  <si>
    <t>296.80</t>
  </si>
  <si>
    <t>29929003</t>
  </si>
  <si>
    <t>30520009</t>
  </si>
  <si>
    <t>30687003</t>
  </si>
  <si>
    <t>30935000</t>
  </si>
  <si>
    <t>31446002</t>
  </si>
  <si>
    <t>33380008</t>
  </si>
  <si>
    <t>34315001</t>
  </si>
  <si>
    <t>3530005</t>
  </si>
  <si>
    <t>35481005</t>
  </si>
  <si>
    <t>35846004</t>
  </si>
  <si>
    <t>36583000</t>
  </si>
  <si>
    <t>371596008</t>
  </si>
  <si>
    <t>371599001</t>
  </si>
  <si>
    <t>371600003</t>
  </si>
  <si>
    <t>371604007</t>
  </si>
  <si>
    <t>38368003</t>
  </si>
  <si>
    <t>40926005</t>
  </si>
  <si>
    <t>41552001</t>
  </si>
  <si>
    <t>41832009</t>
  </si>
  <si>
    <t>41836007</t>
  </si>
  <si>
    <t>43568002</t>
  </si>
  <si>
    <t>43769008</t>
  </si>
  <si>
    <t>4441000</t>
  </si>
  <si>
    <t>45479006</t>
  </si>
  <si>
    <t>46229002</t>
  </si>
  <si>
    <t>48937005</t>
  </si>
  <si>
    <t>49468007</t>
  </si>
  <si>
    <t>49512000</t>
  </si>
  <si>
    <t>51637008</t>
  </si>
  <si>
    <t>53049002</t>
  </si>
  <si>
    <t>53607008</t>
  </si>
  <si>
    <t>54761006</t>
  </si>
  <si>
    <t>55516002</t>
  </si>
  <si>
    <t>5703000</t>
  </si>
  <si>
    <t>59617007</t>
  </si>
  <si>
    <t>61403008</t>
  </si>
  <si>
    <t>63249007</t>
  </si>
  <si>
    <t>64731001</t>
  </si>
  <si>
    <t>65042007</t>
  </si>
  <si>
    <t>66631006</t>
  </si>
  <si>
    <t>68569003</t>
  </si>
  <si>
    <t>70546001</t>
  </si>
  <si>
    <t>71294008</t>
  </si>
  <si>
    <t>71984005</t>
  </si>
  <si>
    <t>73471000</t>
  </si>
  <si>
    <t>74686005</t>
  </si>
  <si>
    <t>75360000</t>
  </si>
  <si>
    <t>75752004</t>
  </si>
  <si>
    <t>78269000</t>
  </si>
  <si>
    <t>78640000</t>
  </si>
  <si>
    <t>79584002</t>
  </si>
  <si>
    <t>82998009</t>
  </si>
  <si>
    <t>83225003</t>
  </si>
  <si>
    <t>85248005</t>
  </si>
  <si>
    <t>86058007</t>
  </si>
  <si>
    <t>87203005</t>
  </si>
  <si>
    <t>87950005</t>
  </si>
  <si>
    <t>9340000</t>
  </si>
  <si>
    <t>F31.11</t>
  </si>
  <si>
    <t>F31.12</t>
  </si>
  <si>
    <t>F31.13</t>
  </si>
  <si>
    <t>F31.2</t>
  </si>
  <si>
    <t>F31.73</t>
  </si>
  <si>
    <t>F31.74</t>
  </si>
  <si>
    <t>F31.9</t>
  </si>
  <si>
    <t>73832-8</t>
  </si>
  <si>
    <t>10997001</t>
  </si>
  <si>
    <t>165190001</t>
  </si>
  <si>
    <t>38756009</t>
  </si>
  <si>
    <t>45392008</t>
  </si>
  <si>
    <t>79094001</t>
  </si>
  <si>
    <t>90407005</t>
  </si>
  <si>
    <t>372067001</t>
  </si>
  <si>
    <t>385721005</t>
  </si>
  <si>
    <t>385724002</t>
  </si>
  <si>
    <t>385725001</t>
  </si>
  <si>
    <t>385726000</t>
  </si>
  <si>
    <t>385727009</t>
  </si>
  <si>
    <t>385887004</t>
  </si>
  <si>
    <t>385889001</t>
  </si>
  <si>
    <t>385890005</t>
  </si>
  <si>
    <t>401277000</t>
  </si>
  <si>
    <t>410223002</t>
  </si>
  <si>
    <t>410224008</t>
  </si>
  <si>
    <t>410225009</t>
  </si>
  <si>
    <t>410226005</t>
  </si>
  <si>
    <t>410227001</t>
  </si>
  <si>
    <t>410228006</t>
  </si>
  <si>
    <t>410229003</t>
  </si>
  <si>
    <t>410230008</t>
  </si>
  <si>
    <t>410231007</t>
  </si>
  <si>
    <t>410232000</t>
  </si>
  <si>
    <t>410233005</t>
  </si>
  <si>
    <t>410234004</t>
  </si>
  <si>
    <t>425604002</t>
  </si>
  <si>
    <t>439141002</t>
  </si>
  <si>
    <t>5694008</t>
  </si>
  <si>
    <t>88848003</t>
  </si>
  <si>
    <t>91310009</t>
  </si>
  <si>
    <t>1190110</t>
  </si>
  <si>
    <t>248642</t>
  </si>
  <si>
    <t>310384</t>
  </si>
  <si>
    <t>310385</t>
  </si>
  <si>
    <t>310386</t>
  </si>
  <si>
    <t>313989</t>
  </si>
  <si>
    <t>313990</t>
  </si>
  <si>
    <t>313995</t>
  </si>
  <si>
    <t>1000048</t>
  </si>
  <si>
    <t>1000054</t>
  </si>
  <si>
    <t>1000058</t>
  </si>
  <si>
    <t>1000064</t>
  </si>
  <si>
    <t>1000070</t>
  </si>
  <si>
    <t>1000076</t>
  </si>
  <si>
    <t>1000097</t>
  </si>
  <si>
    <t>1086772</t>
  </si>
  <si>
    <t>1086778</t>
  </si>
  <si>
    <t>1086784</t>
  </si>
  <si>
    <t>1086789</t>
  </si>
  <si>
    <t>1098649</t>
  </si>
  <si>
    <t>1098666</t>
  </si>
  <si>
    <t>1098670</t>
  </si>
  <si>
    <t>1098674</t>
  </si>
  <si>
    <t>1098678</t>
  </si>
  <si>
    <t>1099288</t>
  </si>
  <si>
    <t>1099292</t>
  </si>
  <si>
    <t>1099296</t>
  </si>
  <si>
    <t>1099300</t>
  </si>
  <si>
    <t>1099304</t>
  </si>
  <si>
    <t>1099316</t>
  </si>
  <si>
    <t>1232585</t>
  </si>
  <si>
    <t>1298857</t>
  </si>
  <si>
    <t>1298861</t>
  </si>
  <si>
    <t>1298870</t>
  </si>
  <si>
    <t>197363</t>
  </si>
  <si>
    <t>197364</t>
  </si>
  <si>
    <t>197365</t>
  </si>
  <si>
    <t>197366</t>
  </si>
  <si>
    <t>198045</t>
  </si>
  <si>
    <t>198046</t>
  </si>
  <si>
    <t>198047</t>
  </si>
  <si>
    <t>199283</t>
  </si>
  <si>
    <t>200371</t>
  </si>
  <si>
    <t>251200</t>
  </si>
  <si>
    <t>283406</t>
  </si>
  <si>
    <t>283407</t>
  </si>
  <si>
    <t>283485</t>
  </si>
  <si>
    <t>283672</t>
  </si>
  <si>
    <t>309313</t>
  </si>
  <si>
    <t>309314</t>
  </si>
  <si>
    <t>311725</t>
  </si>
  <si>
    <t>311726</t>
  </si>
  <si>
    <t>312036</t>
  </si>
  <si>
    <t>312242</t>
  </si>
  <si>
    <t>312347</t>
  </si>
  <si>
    <t>312938</t>
  </si>
  <si>
    <t>312940</t>
  </si>
  <si>
    <t>312941</t>
  </si>
  <si>
    <t>313447</t>
  </si>
  <si>
    <t>313496</t>
  </si>
  <si>
    <t>313498</t>
  </si>
  <si>
    <t>313499</t>
  </si>
  <si>
    <t>313580</t>
  </si>
  <si>
    <t>313581</t>
  </si>
  <si>
    <t>313582</t>
  </si>
  <si>
    <t>313583</t>
  </si>
  <si>
    <t>313584</t>
  </si>
  <si>
    <t>313585</t>
  </si>
  <si>
    <t>313586</t>
  </si>
  <si>
    <t>314111</t>
  </si>
  <si>
    <t>314277</t>
  </si>
  <si>
    <t>317136</t>
  </si>
  <si>
    <t>349332</t>
  </si>
  <si>
    <t>351249</t>
  </si>
  <si>
    <t>351250</t>
  </si>
  <si>
    <t>351285</t>
  </si>
  <si>
    <t>410503</t>
  </si>
  <si>
    <t>476809</t>
  </si>
  <si>
    <t>485514</t>
  </si>
  <si>
    <t>596926</t>
  </si>
  <si>
    <t>596930</t>
  </si>
  <si>
    <t>596934</t>
  </si>
  <si>
    <t>790264</t>
  </si>
  <si>
    <t>790288</t>
  </si>
  <si>
    <t>794947</t>
  </si>
  <si>
    <t>808744</t>
  </si>
  <si>
    <t>808748</t>
  </si>
  <si>
    <t>808751</t>
  </si>
  <si>
    <t>808753</t>
  </si>
  <si>
    <t>835564</t>
  </si>
  <si>
    <t>835568</t>
  </si>
  <si>
    <t>835572</t>
  </si>
  <si>
    <t>835577</t>
  </si>
  <si>
    <t>835589</t>
  </si>
  <si>
    <t>835591</t>
  </si>
  <si>
    <t>835593</t>
  </si>
  <si>
    <t>856364</t>
  </si>
  <si>
    <t>856369</t>
  </si>
  <si>
    <t>856373</t>
  </si>
  <si>
    <t>856377</t>
  </si>
  <si>
    <t>856706</t>
  </si>
  <si>
    <t>856720</t>
  </si>
  <si>
    <t>856762</t>
  </si>
  <si>
    <t>856769</t>
  </si>
  <si>
    <t>856773</t>
  </si>
  <si>
    <t>856783</t>
  </si>
  <si>
    <t>856792</t>
  </si>
  <si>
    <t>856797</t>
  </si>
  <si>
    <t>856825</t>
  </si>
  <si>
    <t>856834</t>
  </si>
  <si>
    <t>856840</t>
  </si>
  <si>
    <t>856845</t>
  </si>
  <si>
    <t>856853</t>
  </si>
  <si>
    <t>857291</t>
  </si>
  <si>
    <t>857296</t>
  </si>
  <si>
    <t>857297</t>
  </si>
  <si>
    <t>857301</t>
  </si>
  <si>
    <t>857305</t>
  </si>
  <si>
    <t>857315</t>
  </si>
  <si>
    <t>859186</t>
  </si>
  <si>
    <t>859190</t>
  </si>
  <si>
    <t>859193</t>
  </si>
  <si>
    <t>861064</t>
  </si>
  <si>
    <t>865206</t>
  </si>
  <si>
    <t>865210</t>
  </si>
  <si>
    <t>865214</t>
  </si>
  <si>
    <t>898697</t>
  </si>
  <si>
    <t>898704</t>
  </si>
  <si>
    <t>903873</t>
  </si>
  <si>
    <t>903879</t>
  </si>
  <si>
    <t>903884</t>
  </si>
  <si>
    <t>903887</t>
  </si>
  <si>
    <t>903891</t>
  </si>
  <si>
    <t>905168</t>
  </si>
  <si>
    <t>905172</t>
  </si>
  <si>
    <t>966787</t>
  </si>
  <si>
    <t>966793</t>
  </si>
  <si>
    <t>993503</t>
  </si>
  <si>
    <t>993518</t>
  </si>
  <si>
    <t>993536</t>
  </si>
  <si>
    <t>993541</t>
  </si>
  <si>
    <t>993550</t>
  </si>
  <si>
    <t>993557</t>
  </si>
  <si>
    <t>993567</t>
  </si>
  <si>
    <t>993681</t>
  </si>
  <si>
    <t>993687</t>
  </si>
  <si>
    <t>993691</t>
  </si>
  <si>
    <t>183524004</t>
  </si>
  <si>
    <t>183583007</t>
  </si>
  <si>
    <t>183866009</t>
  </si>
  <si>
    <t>305922005</t>
  </si>
  <si>
    <t>306136006</t>
  </si>
  <si>
    <t>306137002</t>
  </si>
  <si>
    <t>306226009</t>
  </si>
  <si>
    <t>306227000</t>
  </si>
  <si>
    <t>306252003</t>
  </si>
  <si>
    <t>306294000</t>
  </si>
  <si>
    <t>308459004</t>
  </si>
  <si>
    <t>308477009</t>
  </si>
  <si>
    <t>390866009</t>
  </si>
  <si>
    <t>401174001</t>
  </si>
  <si>
    <t>429387009</t>
  </si>
  <si>
    <t>61801003</t>
  </si>
  <si>
    <t>103696004</t>
  </si>
  <si>
    <t>14129001</t>
  </si>
  <si>
    <t>183528001</t>
  </si>
  <si>
    <t>306138007</t>
  </si>
  <si>
    <t>306204008</t>
  </si>
  <si>
    <t>225337009</t>
  </si>
  <si>
    <t>428171000124102</t>
  </si>
  <si>
    <t>428181000124104</t>
  </si>
  <si>
    <t>183932001</t>
  </si>
  <si>
    <t>397745006</t>
  </si>
  <si>
    <t>407563006</t>
  </si>
  <si>
    <t>428119001</t>
  </si>
  <si>
    <t>105480006</t>
  </si>
  <si>
    <t>183944003</t>
  </si>
  <si>
    <t>183945002</t>
  </si>
  <si>
    <t>413310006</t>
  </si>
  <si>
    <t>413311005</t>
  </si>
  <si>
    <t>413312003</t>
  </si>
  <si>
    <t>OCM-5</t>
  </si>
  <si>
    <t>MP Start Date:</t>
  </si>
  <si>
    <t>MP End Date:</t>
  </si>
  <si>
    <t>Denominator</t>
  </si>
  <si>
    <t>Denominator Exclusions</t>
  </si>
  <si>
    <t>Numerator</t>
  </si>
  <si>
    <t>Denominator Exceptions</t>
  </si>
  <si>
    <t>OCM-4a</t>
  </si>
  <si>
    <t>Diagnosis Code</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</si>
  <si>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</si>
  <si>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</si>
  <si>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</si>
  <si>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</si>
  <si>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</si>
  <si>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</si>
  <si>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</si>
  <si>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</si>
  <si>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</si>
  <si>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</si>
  <si>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</si>
  <si>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</si>
  <si>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</si>
  <si>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</si>
  <si>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</si>
  <si>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</si>
  <si>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</si>
  <si>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</si>
  <si>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</si>
  <si>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</si>
  <si>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</si>
  <si>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</si>
  <si>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</si>
  <si>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</si>
  <si>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</si>
  <si>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</si>
  <si>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</si>
  <si>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</si>
  <si>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</si>
  <si>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</si>
  <si>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</si>
  <si>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</si>
  <si>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</si>
  <si>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</si>
  <si>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</si>
  <si>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</si>
  <si>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</si>
  <si>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</si>
  <si>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</si>
  <si>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</si>
  <si>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</si>
  <si>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</si>
  <si>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</si>
  <si>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</si>
  <si>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</si>
  <si>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</si>
  <si>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</si>
  <si>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</si>
  <si>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</si>
  <si>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</si>
  <si>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</si>
  <si>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</si>
  <si>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</si>
  <si>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</si>
  <si>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</si>
  <si>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</si>
  <si>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</si>
  <si>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</si>
  <si>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</si>
  <si>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</si>
  <si>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</si>
  <si>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</si>
  <si>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</si>
  <si>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</si>
  <si>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</si>
  <si>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</si>
  <si>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</si>
  <si>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</si>
  <si>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</si>
  <si>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</si>
  <si>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</si>
  <si>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</si>
  <si>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</si>
  <si>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</si>
  <si>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</si>
  <si>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</si>
  <si>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</si>
  <si>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</si>
  <si>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</si>
  <si>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</si>
  <si>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</si>
  <si>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</si>
  <si>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</si>
  <si>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</si>
  <si>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</si>
  <si>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</si>
  <si>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</si>
  <si>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</si>
  <si>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</si>
  <si>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</si>
  <si>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</si>
  <si>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</si>
  <si>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</si>
  <si>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</si>
  <si>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</si>
  <si>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</si>
  <si>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</si>
  <si>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</si>
  <si>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</si>
  <si>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</si>
  <si>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</si>
  <si>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</si>
  <si>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</si>
  <si>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</si>
  <si>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</si>
  <si>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</si>
  <si>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</si>
  <si>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</si>
  <si>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</si>
  <si>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</si>
  <si>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</si>
  <si>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</si>
  <si>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</si>
  <si>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</si>
  <si>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</si>
  <si>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</si>
  <si>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</si>
  <si>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</si>
  <si>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</si>
  <si>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</si>
  <si>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</si>
  <si>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</si>
  <si>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</si>
  <si>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</si>
  <si>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</si>
  <si>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</si>
  <si>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</si>
  <si>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</si>
  <si>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</si>
  <si>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</si>
  <si>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</si>
  <si>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</si>
  <si>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</si>
  <si>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</si>
  <si>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</si>
  <si>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</si>
  <si>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</si>
  <si>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</si>
  <si>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</si>
  <si>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</si>
  <si>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</si>
  <si>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</si>
  <si>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</si>
  <si>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</si>
  <si>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</si>
  <si>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</si>
  <si>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</si>
  <si>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</si>
  <si>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</si>
  <si>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</si>
  <si>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</si>
  <si>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</si>
  <si>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</si>
  <si>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</si>
  <si>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</si>
  <si>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</si>
  <si>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</si>
  <si>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</si>
  <si>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</si>
  <si>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</si>
  <si>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</si>
  <si>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</si>
  <si>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</si>
  <si>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</si>
  <si>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</si>
  <si>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</si>
  <si>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</si>
  <si>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</si>
  <si>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</si>
  <si>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</si>
  <si>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</si>
  <si>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</si>
  <si>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</si>
  <si>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</si>
  <si>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</si>
  <si>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</si>
  <si>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</si>
  <si>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</si>
  <si>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</si>
  <si>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</si>
  <si>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</si>
  <si>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</si>
  <si>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</si>
  <si>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</si>
  <si>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</si>
  <si>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</si>
  <si>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</si>
  <si>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</si>
  <si>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</si>
  <si>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C43.0</t>
  </si>
  <si>
    <t>C43.10</t>
  </si>
  <si>
    <t>C43.20</t>
  </si>
  <si>
    <t>C43.21</t>
  </si>
  <si>
    <t>C43.22</t>
  </si>
  <si>
    <t>C43.30</t>
  </si>
  <si>
    <t>C43.31</t>
  </si>
  <si>
    <t>C43.39</t>
  </si>
  <si>
    <t>C43.4</t>
  </si>
  <si>
    <t>C43.51</t>
  </si>
  <si>
    <t>C43.52</t>
  </si>
  <si>
    <t>C43.59</t>
  </si>
  <si>
    <t>C43.60</t>
  </si>
  <si>
    <t>C43.61</t>
  </si>
  <si>
    <t>C43.62</t>
  </si>
  <si>
    <t>C43.70</t>
  </si>
  <si>
    <t>C43.71</t>
  </si>
  <si>
    <t>C43.72</t>
  </si>
  <si>
    <t>C43.8</t>
  </si>
  <si>
    <t>C43.9</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</si>
  <si>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</si>
  <si>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</si>
  <si>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</si>
  <si>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</si>
  <si>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</si>
  <si>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</si>
  <si>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</si>
  <si>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</si>
  <si>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</si>
  <si>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</si>
  <si>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</si>
  <si>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</si>
  <si>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</si>
  <si>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</si>
  <si>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</si>
  <si>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</si>
  <si>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</si>
  <si>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</si>
  <si>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</si>
  <si>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</si>
  <si>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C44.300</t>
  </si>
  <si>
    <t>C44.301</t>
  </si>
  <si>
    <t>C44.309</t>
  </si>
  <si>
    <t>C44.310</t>
  </si>
  <si>
    <t>C44.311</t>
  </si>
  <si>
    <t>C44.319</t>
  </si>
  <si>
    <t>C44.320</t>
  </si>
  <si>
    <t>C44.321</t>
  </si>
  <si>
    <t>C44.329</t>
  </si>
  <si>
    <t>C44.390</t>
  </si>
  <si>
    <t>C44.391</t>
  </si>
  <si>
    <t>C44.399</t>
  </si>
  <si>
    <t>C44.40</t>
  </si>
  <si>
    <t>C44.41</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</si>
  <si>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</si>
  <si>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</si>
  <si>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</si>
  <si>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</si>
  <si>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</si>
  <si>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</si>
  <si>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</si>
  <si>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</si>
  <si>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</si>
  <si>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</si>
  <si>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</si>
  <si>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</si>
  <si>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</si>
  <si>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</si>
  <si>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</si>
  <si>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</si>
  <si>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</si>
  <si>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</si>
  <si>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</si>
  <si>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</si>
  <si>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</si>
  <si>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</si>
  <si>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</si>
  <si>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</si>
  <si>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C44.692</t>
  </si>
  <si>
    <t>C44.699</t>
  </si>
  <si>
    <t>C44.701</t>
  </si>
  <si>
    <t>C44.702</t>
  </si>
  <si>
    <t>C44.709</t>
  </si>
  <si>
    <t>C44.711</t>
  </si>
  <si>
    <t>C44.712</t>
  </si>
  <si>
    <t>C44.719</t>
  </si>
  <si>
    <t>C44.721</t>
  </si>
  <si>
    <t>C44.722</t>
  </si>
  <si>
    <t>C44.729</t>
  </si>
  <si>
    <t>C44.791</t>
  </si>
  <si>
    <t>C44.792</t>
  </si>
  <si>
    <t>C44.799</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</si>
  <si>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</si>
  <si>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</si>
  <si>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</si>
  <si>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</si>
  <si>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</si>
  <si>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</si>
  <si>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</si>
  <si>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</si>
  <si>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</si>
  <si>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</si>
  <si>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</si>
  <si>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</si>
  <si>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</si>
  <si>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</si>
  <si>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</si>
  <si>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</si>
  <si>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</si>
  <si>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</si>
  <si>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</si>
  <si>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</si>
  <si>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</si>
  <si>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</si>
  <si>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</si>
  <si>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</si>
  <si>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</si>
  <si>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</si>
  <si>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</si>
  <si>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</si>
  <si>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</si>
  <si>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</si>
  <si>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</si>
  <si>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</si>
  <si>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</si>
  <si>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</si>
  <si>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</si>
  <si>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</si>
  <si>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</si>
  <si>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</si>
  <si>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</si>
  <si>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</si>
  <si>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</si>
  <si>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C49.10</t>
  </si>
  <si>
    <t>C49.11</t>
  </si>
  <si>
    <t>C49.12</t>
  </si>
  <si>
    <t>C49.20</t>
  </si>
  <si>
    <t>C49.21</t>
  </si>
  <si>
    <t>C49.22</t>
  </si>
  <si>
    <t>C49.3</t>
  </si>
  <si>
    <t>C49.4</t>
  </si>
  <si>
    <t>C49.5</t>
  </si>
  <si>
    <t>C49.6</t>
  </si>
  <si>
    <t>C49.8</t>
  </si>
  <si>
    <t>C49.9</t>
  </si>
  <si>
    <t>C49.A0</t>
  </si>
  <si>
    <t>C49.A1</t>
  </si>
  <si>
    <t>C49.A2</t>
  </si>
  <si>
    <t>C49.A3</t>
  </si>
  <si>
    <t>C49.A4</t>
  </si>
  <si>
    <t>C49.A5</t>
  </si>
  <si>
    <t>C49.A9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</si>
  <si>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</si>
  <si>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</si>
  <si>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</si>
  <si>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</si>
  <si>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</si>
  <si>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</si>
  <si>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</si>
  <si>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</si>
  <si>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</si>
  <si>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</si>
  <si>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</si>
  <si>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</si>
  <si>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</si>
  <si>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</si>
  <si>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</si>
  <si>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</si>
  <si>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</si>
  <si>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</si>
  <si>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</si>
  <si>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</si>
  <si>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</si>
  <si>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</si>
  <si>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</si>
  <si>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</si>
  <si>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</si>
  <si>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</si>
  <si>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</si>
  <si>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</si>
  <si>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</si>
  <si>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</si>
  <si>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</si>
  <si>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</si>
  <si>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</si>
  <si>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</si>
  <si>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</si>
  <si>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</si>
  <si>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</si>
  <si>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</si>
  <si>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</si>
  <si>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</si>
  <si>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</si>
  <si>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</si>
  <si>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</si>
  <si>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</si>
  <si>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</si>
  <si>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</si>
  <si>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</si>
  <si>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</si>
  <si>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</si>
  <si>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</si>
  <si>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</si>
  <si>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</si>
  <si>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</si>
  <si>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</si>
  <si>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</si>
  <si>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</si>
  <si>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</si>
  <si>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</si>
  <si>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</si>
  <si>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</si>
  <si>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</si>
  <si>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</si>
  <si>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</si>
  <si>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</si>
  <si>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</si>
  <si>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</si>
  <si>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</si>
  <si>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</si>
  <si>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</si>
  <si>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</si>
  <si>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</si>
  <si>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</si>
  <si>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</si>
  <si>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</si>
  <si>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</si>
  <si>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</si>
  <si>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</si>
  <si>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</si>
  <si>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</si>
  <si>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</si>
  <si>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</si>
  <si>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</si>
  <si>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</si>
  <si>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</si>
  <si>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</si>
  <si>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</si>
  <si>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</si>
  <si>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</si>
  <si>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</si>
  <si>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</si>
  <si>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</si>
  <si>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</si>
  <si>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</si>
  <si>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</si>
  <si>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</si>
  <si>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</si>
  <si>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</si>
  <si>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</si>
  <si>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</si>
  <si>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</si>
  <si>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</si>
  <si>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</si>
  <si>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</si>
  <si>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</si>
  <si>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</si>
  <si>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</si>
  <si>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</si>
  <si>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</si>
  <si>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</si>
  <si>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</si>
  <si>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</si>
  <si>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</si>
  <si>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</si>
  <si>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</si>
  <si>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C61</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</si>
  <si>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</si>
  <si>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</si>
  <si>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</si>
  <si>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</si>
  <si>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</si>
  <si>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</si>
  <si>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</si>
  <si>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</si>
  <si>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</si>
  <si>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</si>
  <si>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</si>
  <si>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</si>
  <si>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</si>
  <si>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</si>
  <si>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</si>
  <si>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</si>
  <si>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</si>
  <si>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</si>
  <si>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</si>
  <si>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</si>
  <si>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</si>
  <si>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</si>
  <si>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</si>
  <si>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</si>
  <si>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</si>
  <si>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</si>
  <si>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</si>
  <si>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</si>
  <si>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</si>
  <si>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</si>
  <si>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</si>
  <si>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</si>
  <si>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</si>
  <si>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</si>
  <si>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</si>
  <si>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</si>
  <si>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</si>
  <si>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</si>
  <si>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</si>
  <si>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</si>
  <si>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</si>
  <si>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</si>
  <si>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</si>
  <si>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</si>
  <si>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</si>
  <si>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</si>
  <si>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</si>
  <si>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</si>
  <si>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</si>
  <si>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</si>
  <si>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</si>
  <si>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</si>
  <si>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</si>
  <si>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</si>
  <si>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</si>
  <si>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</si>
  <si>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</si>
  <si>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</si>
  <si>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</si>
  <si>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</si>
  <si>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</si>
  <si>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</si>
  <si>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</si>
  <si>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</si>
  <si>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</si>
  <si>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</si>
  <si>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</si>
  <si>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</si>
  <si>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</si>
  <si>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</si>
  <si>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</si>
  <si>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</si>
  <si>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</si>
  <si>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</si>
  <si>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</si>
  <si>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</si>
  <si>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</si>
  <si>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</si>
  <si>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</si>
  <si>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</si>
  <si>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</si>
  <si>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</si>
  <si>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</si>
  <si>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</si>
  <si>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</si>
  <si>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</si>
  <si>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</si>
  <si>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</si>
  <si>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</si>
  <si>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</si>
  <si>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</si>
  <si>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</si>
  <si>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</si>
  <si>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</si>
  <si>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</si>
  <si>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</si>
  <si>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</si>
  <si>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</si>
  <si>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</si>
  <si>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</si>
  <si>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</si>
  <si>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</si>
  <si>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</si>
  <si>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</si>
  <si>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</si>
  <si>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</si>
  <si>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</si>
  <si>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</si>
  <si>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</si>
  <si>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</si>
  <si>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</si>
  <si>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</si>
  <si>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</si>
  <si>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</si>
  <si>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</si>
  <si>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</si>
  <si>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</si>
  <si>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</si>
  <si>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</si>
  <si>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</si>
  <si>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</si>
  <si>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</si>
  <si>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</si>
  <si>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</si>
  <si>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</si>
  <si>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</si>
  <si>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</si>
  <si>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</si>
  <si>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</si>
  <si>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</si>
  <si>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</si>
  <si>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</si>
  <si>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</si>
  <si>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</si>
  <si>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</si>
  <si>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</si>
  <si>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</si>
  <si>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</si>
  <si>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</si>
  <si>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</si>
  <si>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</si>
  <si>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</si>
  <si>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</si>
  <si>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</si>
  <si>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</si>
  <si>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</si>
  <si>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</si>
  <si>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</si>
  <si>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</si>
  <si>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</si>
  <si>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</si>
  <si>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</si>
  <si>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</si>
  <si>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</si>
  <si>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</si>
  <si>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</si>
  <si>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</si>
  <si>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</si>
  <si>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</si>
  <si>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</si>
  <si>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</si>
  <si>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</si>
  <si>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</si>
  <si>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</si>
  <si>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</si>
  <si>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</si>
  <si>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</si>
  <si>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</si>
  <si>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</si>
  <si>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</si>
  <si>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</si>
  <si>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</si>
  <si>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</si>
  <si>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</si>
  <si>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</si>
  <si>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</si>
  <si>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</si>
  <si>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</si>
  <si>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</si>
  <si>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</si>
  <si>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</si>
  <si>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</si>
  <si>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</si>
  <si>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</si>
  <si>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</si>
  <si>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</si>
  <si>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</si>
  <si>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</si>
  <si>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</si>
  <si>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</si>
  <si>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</si>
  <si>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</si>
  <si>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</si>
  <si>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</si>
  <si>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</si>
  <si>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</si>
  <si>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</si>
  <si>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</si>
  <si>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</si>
  <si>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</si>
  <si>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</si>
  <si>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</si>
  <si>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</si>
  <si>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</si>
  <si>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</si>
  <si>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</si>
  <si>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</si>
  <si>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</si>
  <si>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</si>
  <si>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</si>
  <si>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</si>
  <si>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</si>
  <si>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</si>
  <si>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</si>
  <si>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</si>
  <si>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</si>
  <si>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</si>
  <si>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</si>
  <si>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</si>
  <si>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</si>
  <si>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</si>
  <si>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</si>
  <si>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</si>
  <si>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</si>
  <si>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</si>
  <si>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</si>
  <si>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</si>
  <si>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</si>
  <si>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</si>
  <si>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</si>
  <si>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</si>
  <si>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</si>
  <si>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</si>
  <si>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</si>
  <si>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</si>
  <si>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</si>
  <si>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</si>
  <si>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</si>
  <si>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</si>
  <si>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</si>
  <si>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</si>
  <si>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</si>
  <si>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</si>
  <si>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</si>
  <si>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</si>
  <si>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</si>
  <si>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</si>
  <si>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</si>
  <si>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</si>
  <si>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</si>
  <si>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</si>
  <si>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</si>
  <si>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</si>
  <si>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</si>
  <si>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</si>
  <si>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</si>
  <si>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</si>
  <si>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</si>
  <si>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</si>
  <si>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</si>
  <si>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</si>
  <si>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</si>
  <si>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</si>
  <si>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</si>
  <si>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</si>
  <si>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</si>
  <si>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</si>
  <si>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</si>
  <si>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</si>
  <si>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</si>
  <si>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</si>
  <si>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</si>
  <si>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</si>
  <si>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</si>
  <si>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</si>
  <si>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</si>
  <si>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</si>
  <si>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</si>
  <si>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</si>
  <si>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</si>
  <si>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</si>
  <si>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</si>
  <si>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</si>
  <si>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</si>
  <si>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</si>
  <si>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</si>
  <si>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</si>
  <si>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</si>
  <si>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</si>
  <si>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</si>
  <si>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</si>
  <si>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</si>
  <si>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</si>
  <si>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</si>
  <si>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</si>
  <si>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</si>
  <si>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</si>
  <si>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</si>
  <si>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</si>
  <si>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</si>
  <si>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</si>
  <si>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</si>
  <si>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</si>
  <si>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</si>
  <si>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</si>
  <si>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</si>
  <si>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</si>
  <si>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</si>
  <si>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</si>
  <si>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</si>
  <si>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</si>
  <si>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</si>
  <si>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</si>
  <si>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</si>
  <si>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</si>
  <si>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</si>
  <si>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</si>
  <si>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</si>
  <si>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</si>
  <si>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</si>
  <si>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</si>
  <si>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</si>
  <si>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</si>
  <si>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</si>
  <si>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</si>
  <si>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</si>
  <si>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</si>
  <si>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</si>
  <si>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</si>
  <si>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</si>
  <si>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</si>
  <si>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</si>
  <si>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</si>
  <si>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</si>
  <si>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</si>
  <si>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</si>
  <si>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</si>
  <si>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</si>
  <si>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</si>
  <si>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</si>
  <si>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</si>
  <si>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</si>
  <si>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</si>
  <si>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</si>
  <si>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</si>
  <si>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</si>
  <si>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</si>
  <si>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</si>
  <si>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</si>
  <si>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</si>
  <si>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</si>
  <si>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</si>
  <si>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</si>
  <si>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</si>
  <si>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</si>
  <si>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</si>
  <si>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</si>
  <si>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</si>
  <si>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</si>
  <si>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</si>
  <si>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</si>
  <si>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</si>
  <si>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</si>
  <si>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</si>
  <si>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</si>
  <si>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</si>
  <si>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</si>
  <si>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</si>
  <si>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</si>
  <si>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</si>
  <si>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</si>
  <si>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</si>
  <si>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</si>
  <si>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</si>
  <si>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</si>
  <si>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</si>
  <si>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</si>
  <si>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</si>
  <si>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</si>
  <si>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</si>
  <si>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</si>
  <si>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</si>
  <si>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</si>
  <si>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</si>
  <si>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</si>
  <si>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</si>
  <si>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</si>
  <si>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</si>
  <si>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</si>
  <si>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</si>
  <si>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</si>
  <si>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</si>
  <si>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</si>
  <si>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</si>
  <si>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</si>
  <si>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</si>
  <si>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</si>
  <si>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</si>
  <si>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</si>
  <si>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</si>
  <si>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</si>
  <si>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</si>
  <si>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</si>
  <si>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</si>
  <si>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</si>
  <si>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</si>
  <si>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</si>
  <si>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</si>
  <si>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</si>
  <si>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</si>
  <si>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</si>
  <si>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</si>
  <si>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</si>
  <si>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</si>
  <si>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</si>
  <si>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</si>
  <si>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</si>
  <si>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</si>
  <si>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</si>
  <si>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</si>
  <si>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</si>
  <si>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</si>
  <si>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</si>
  <si>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</si>
  <si>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</si>
  <si>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</si>
  <si>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</si>
  <si>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</si>
  <si>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</si>
  <si>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</si>
  <si>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</si>
  <si>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</si>
  <si>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</si>
  <si>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</si>
  <si>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</si>
  <si>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</si>
  <si>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</si>
  <si>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</si>
  <si>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</si>
  <si>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</si>
  <si>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</si>
  <si>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</si>
  <si>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</si>
  <si>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</si>
  <si>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</si>
  <si>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</si>
  <si>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</si>
  <si>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</si>
  <si>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</si>
  <si>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</si>
  <si>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</si>
  <si>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</si>
  <si>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</si>
  <si>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</si>
  <si>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</si>
  <si>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</si>
  <si>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</si>
  <si>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</si>
  <si>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</si>
  <si>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</si>
  <si>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</si>
  <si>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</si>
  <si>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</si>
  <si>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</si>
  <si>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</si>
  <si>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</si>
  <si>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</si>
  <si>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</si>
  <si>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</si>
  <si>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</si>
  <si>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</si>
  <si>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</si>
  <si>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</si>
  <si>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</si>
  <si>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</si>
  <si>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</si>
  <si>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</si>
  <si>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</si>
  <si>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</si>
  <si>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</si>
  <si>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</si>
  <si>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</si>
  <si>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</si>
  <si>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</si>
  <si>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</si>
  <si>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</si>
  <si>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</si>
  <si>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</si>
  <si>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</si>
  <si>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</si>
  <si>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</si>
  <si>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</si>
  <si>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</si>
  <si>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</si>
  <si>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</si>
  <si>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</si>
  <si>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</si>
  <si>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</si>
  <si>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</si>
  <si>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</si>
  <si>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</si>
  <si>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</si>
  <si>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</si>
  <si>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</si>
  <si>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</si>
  <si>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</si>
  <si>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</si>
  <si>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</si>
  <si>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</si>
  <si>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</si>
  <si>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</si>
  <si>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</si>
  <si>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</si>
  <si>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</si>
  <si>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</si>
  <si>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</si>
  <si>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</si>
  <si>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</si>
  <si>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</si>
  <si>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</si>
  <si>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</si>
  <si>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</si>
  <si>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</si>
  <si>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</si>
  <si>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</si>
  <si>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</si>
  <si>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</si>
  <si>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</si>
  <si>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</si>
  <si>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</si>
  <si>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</si>
  <si>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</si>
  <si>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</si>
  <si>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</si>
  <si>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</si>
  <si>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</si>
  <si>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</si>
  <si>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</si>
  <si>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</si>
  <si>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</si>
  <si>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</si>
  <si>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</si>
  <si>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</si>
  <si>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</si>
  <si>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</si>
  <si>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</si>
  <si>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</si>
  <si>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</si>
  <si>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</si>
  <si>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</si>
  <si>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</si>
  <si>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</si>
  <si>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</si>
  <si>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</si>
  <si>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</si>
  <si>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</si>
  <si>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</si>
  <si>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</si>
  <si>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</si>
  <si>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</si>
  <si>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</si>
  <si>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</si>
  <si>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</si>
  <si>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</si>
  <si>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</si>
  <si>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</si>
  <si>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</si>
  <si>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</si>
  <si>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</si>
  <si>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</si>
  <si>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</si>
  <si>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</si>
  <si>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</si>
  <si>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</si>
  <si>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</si>
  <si>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</si>
  <si>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</si>
  <si>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</si>
  <si>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</si>
  <si>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</si>
  <si>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</si>
  <si>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</si>
  <si>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</si>
  <si>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</si>
  <si>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</si>
  <si>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</si>
  <si>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</si>
  <si>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</si>
  <si>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</si>
  <si>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</si>
  <si>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</si>
  <si>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</si>
  <si>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</si>
  <si>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</si>
  <si>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</si>
  <si>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</si>
  <si>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</si>
  <si>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</si>
  <si>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</si>
  <si>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</si>
  <si>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</si>
  <si>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</si>
  <si>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</si>
  <si>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</si>
  <si>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</si>
  <si>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</si>
  <si>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</si>
  <si>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C92.02</t>
  </si>
  <si>
    <t>C92.10</t>
  </si>
  <si>
    <t>C92.11</t>
  </si>
  <si>
    <t>C92.12</t>
  </si>
  <si>
    <t>C92.20</t>
  </si>
  <si>
    <t>C92.21</t>
  </si>
  <si>
    <t>C92.22</t>
  </si>
  <si>
    <t>C92.30</t>
  </si>
  <si>
    <t>C92.31</t>
  </si>
  <si>
    <t>C92.32</t>
  </si>
  <si>
    <t>C92.40</t>
  </si>
  <si>
    <t>C92.41</t>
  </si>
  <si>
    <t>C92.42</t>
  </si>
  <si>
    <t>C92.50</t>
  </si>
  <si>
    <t>C92.51</t>
  </si>
  <si>
    <t>C92.52</t>
  </si>
  <si>
    <t>C92.60</t>
  </si>
  <si>
    <t>C92.61</t>
  </si>
  <si>
    <t>C92.62</t>
  </si>
  <si>
    <t>C92.90</t>
  </si>
  <si>
    <t>C92.91</t>
  </si>
  <si>
    <t>C92.92</t>
  </si>
  <si>
    <t>C92.A0</t>
  </si>
  <si>
    <t>C92.A1</t>
  </si>
  <si>
    <t>C92.A2</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</si>
  <si>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</si>
  <si>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</si>
  <si>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</si>
  <si>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</si>
  <si>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</si>
  <si>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</si>
  <si>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</si>
  <si>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</si>
  <si>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</si>
  <si>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</si>
  <si>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</si>
  <si>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</si>
  <si>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</si>
  <si>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</si>
  <si>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</si>
  <si>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</si>
  <si>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</si>
  <si>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</si>
  <si>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</si>
  <si>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</si>
  <si>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</si>
  <si>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</si>
  <si>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</si>
  <si>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</si>
  <si>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</si>
  <si>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</si>
  <si>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</si>
  <si>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C94.40</t>
  </si>
  <si>
    <t>C94.41</t>
  </si>
  <si>
    <t>C94.42</t>
  </si>
  <si>
    <t>C94.6</t>
  </si>
  <si>
    <t>C94.80</t>
  </si>
  <si>
    <t>C94.81</t>
  </si>
  <si>
    <t>C94.82</t>
  </si>
  <si>
    <t>C95.00</t>
  </si>
  <si>
    <t>C95.01</t>
  </si>
  <si>
    <t>C95.02</t>
  </si>
  <si>
    <t>C95.10</t>
  </si>
  <si>
    <t>C95.11</t>
  </si>
  <si>
    <t>C95.12</t>
  </si>
  <si>
    <t>C95.90</t>
  </si>
  <si>
    <t>C95.91</t>
  </si>
  <si>
    <t>C95.92</t>
  </si>
  <si>
    <t>C96.0</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</si>
  <si>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</si>
  <si>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</si>
  <si>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</si>
  <si>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</si>
  <si>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</si>
  <si>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</si>
  <si>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</si>
  <si>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</si>
  <si>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</si>
  <si>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</si>
  <si>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</si>
  <si>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</si>
  <si>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</si>
  <si>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</si>
  <si>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</si>
  <si>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</si>
  <si>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</si>
  <si>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</si>
  <si>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</si>
  <si>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</si>
  <si>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</si>
  <si>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</si>
  <si>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</si>
  <si>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</si>
  <si>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</si>
  <si>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</si>
  <si>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</si>
  <si>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</si>
  <si>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</si>
  <si>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</si>
  <si>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</si>
  <si>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</si>
  <si>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</si>
  <si>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</si>
  <si>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</si>
  <si>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</si>
  <si>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</si>
  <si>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</si>
  <si>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</si>
  <si>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</si>
  <si>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</si>
  <si>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</si>
  <si>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</si>
  <si>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</si>
  <si>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</si>
  <si>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</si>
  <si>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</si>
  <si>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</si>
  <si>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</si>
  <si>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</si>
  <si>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</si>
  <si>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</si>
  <si>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</si>
  <si>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</si>
  <si>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</si>
  <si>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</si>
  <si>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</si>
  <si>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</si>
  <si>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</si>
  <si>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</si>
  <si>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</si>
  <si>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</si>
  <si>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</si>
  <si>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</si>
  <si>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</si>
  <si>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</si>
  <si>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</si>
  <si>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</si>
  <si>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</si>
  <si>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</si>
  <si>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</si>
  <si>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</si>
  <si>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</si>
  <si>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</si>
  <si>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</si>
  <si>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</si>
  <si>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</si>
  <si>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</si>
  <si>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D46.0</t>
  </si>
  <si>
    <t>D46.1</t>
  </si>
  <si>
    <t>D46.20</t>
  </si>
  <si>
    <t>D46.21</t>
  </si>
  <si>
    <t>D46.22</t>
  </si>
  <si>
    <t>D46.4</t>
  </si>
  <si>
    <t>D46.9</t>
  </si>
  <si>
    <t>D46.A</t>
  </si>
  <si>
    <t>D46.B</t>
  </si>
  <si>
    <t>D46.C</t>
  </si>
  <si>
    <t>D46.Z</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</si>
  <si>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</si>
  <si>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</si>
  <si>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</si>
  <si>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</si>
  <si>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</si>
  <si>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</si>
  <si>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</si>
  <si>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</si>
  <si>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</si>
  <si>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</si>
  <si>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</si>
  <si>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</si>
  <si>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</si>
  <si>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</si>
  <si>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</si>
  <si>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</si>
  <si>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</si>
  <si>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</si>
  <si>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</si>
  <si>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</si>
  <si>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</si>
  <si>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</si>
  <si>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</si>
  <si>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</si>
  <si>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</si>
  <si>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</si>
  <si>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</si>
  <si>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</si>
  <si>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</si>
  <si>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</si>
  <si>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</si>
  <si>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</si>
  <si>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</si>
  <si>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Q85.00</t>
  </si>
  <si>
    <t>Q85.01</t>
  </si>
  <si>
    <t>Q85.02</t>
  </si>
  <si>
    <t>Q85.03</t>
  </si>
  <si>
    <t>Q85.09</t>
  </si>
  <si>
    <t>1125F</t>
  </si>
  <si>
    <t>1126F</t>
  </si>
  <si>
    <t>OCM-4b</t>
  </si>
  <si>
    <t>0521F</t>
  </si>
  <si>
    <t>OCM-5 Patient-Level Measure Results</t>
  </si>
  <si>
    <t xml:space="preserve">Patient-Based Measure: This measure is to be reported once per measurement period for qualifying patients. </t>
  </si>
  <si>
    <t>OCM-4a Patient-Level Measure Results</t>
  </si>
  <si>
    <t>OCM-4b Patient-Level Measure Results</t>
  </si>
  <si>
    <t>77427</t>
  </si>
  <si>
    <t>77431</t>
  </si>
  <si>
    <t>77432</t>
  </si>
  <si>
    <t>77435</t>
  </si>
  <si>
    <t>51720</t>
  </si>
  <si>
    <t>96401</t>
  </si>
  <si>
    <t>96402</t>
  </si>
  <si>
    <t>96405</t>
  </si>
  <si>
    <t>96406</t>
  </si>
  <si>
    <t>96409</t>
  </si>
  <si>
    <t>96411</t>
  </si>
  <si>
    <t>96413</t>
  </si>
  <si>
    <t>96415</t>
  </si>
  <si>
    <t>96416</t>
  </si>
  <si>
    <t>96417</t>
  </si>
  <si>
    <t>96420</t>
  </si>
  <si>
    <t>96422</t>
  </si>
  <si>
    <t>96423</t>
  </si>
  <si>
    <t>96425</t>
  </si>
  <si>
    <t>96440</t>
  </si>
  <si>
    <t>96446</t>
  </si>
  <si>
    <t>96450</t>
  </si>
  <si>
    <t>96521</t>
  </si>
  <si>
    <t>96522</t>
  </si>
  <si>
    <t>96523</t>
  </si>
  <si>
    <t>96542</t>
  </si>
  <si>
    <t>96549</t>
  </si>
  <si>
    <t>Denominator*</t>
  </si>
  <si>
    <t>394935005</t>
  </si>
  <si>
    <t>265760000</t>
  </si>
  <si>
    <t>265761001</t>
  </si>
  <si>
    <t>265762008</t>
  </si>
  <si>
    <t>315601005</t>
  </si>
  <si>
    <t>367336001</t>
  </si>
  <si>
    <t>38216008</t>
  </si>
  <si>
    <t>394894008</t>
  </si>
  <si>
    <t>394895009</t>
  </si>
  <si>
    <t>399042005</t>
  </si>
  <si>
    <t>4114003</t>
  </si>
  <si>
    <t>6872008</t>
  </si>
  <si>
    <t>77738002</t>
  </si>
  <si>
    <t>Negative</t>
  </si>
  <si>
    <t>Positive</t>
  </si>
  <si>
    <t>Provider NPI (optional)</t>
  </si>
  <si>
    <t>Yes</t>
  </si>
  <si>
    <t>No</t>
  </si>
  <si>
    <t xml:space="preserve">DENOMINATOR:
Qualifying provider encounter during the measurement period? </t>
  </si>
  <si>
    <t>DENOMINATOR:
Encounter Code</t>
  </si>
  <si>
    <t>DENOMINATOR EXCLUSIONS:
Depression Code</t>
  </si>
  <si>
    <t>DENOMINATOR EXCLUSIONS:
Bipolar Code</t>
  </si>
  <si>
    <t>NUMERATOR: 
Screening for depression during the measurement period?</t>
  </si>
  <si>
    <t>NUMERATOR: 
Screening Code</t>
  </si>
  <si>
    <t>NUMERATOR: 
Most recent screening for depression reviewed and addressed during the qualifying provider encounter is positive or negative?</t>
  </si>
  <si>
    <t>NUMERATOR: 
Screening Result Code</t>
  </si>
  <si>
    <t>NUMERATOR: 
Follow-up Plan Code</t>
  </si>
  <si>
    <t>MBI</t>
  </si>
  <si>
    <t>133091000119105</t>
  </si>
  <si>
    <t>23741000119105</t>
  </si>
  <si>
    <t>261000119107</t>
  </si>
  <si>
    <t>271000119101</t>
  </si>
  <si>
    <t>296.00</t>
  </si>
  <si>
    <t>296.01</t>
  </si>
  <si>
    <t>296.02</t>
  </si>
  <si>
    <t>296.03</t>
  </si>
  <si>
    <t>296.04</t>
  </si>
  <si>
    <t>296.05</t>
  </si>
  <si>
    <t>296.06</t>
  </si>
  <si>
    <t>296.60</t>
  </si>
  <si>
    <t>296.61</t>
  </si>
  <si>
    <t>296.62</t>
  </si>
  <si>
    <t>296.63</t>
  </si>
  <si>
    <t>296.64</t>
  </si>
  <si>
    <t>296.65</t>
  </si>
  <si>
    <t>296.66</t>
  </si>
  <si>
    <t>296.7</t>
  </si>
  <si>
    <t>F31.10</t>
  </si>
  <si>
    <t>F31.30</t>
  </si>
  <si>
    <t>F31.31</t>
  </si>
  <si>
    <t>F31.32</t>
  </si>
  <si>
    <t>F31.4</t>
  </si>
  <si>
    <t>F31.5</t>
  </si>
  <si>
    <t>F31.60</t>
  </si>
  <si>
    <t>F31.61</t>
  </si>
  <si>
    <t>F31.62</t>
  </si>
  <si>
    <t>F31.63</t>
  </si>
  <si>
    <t>F31.64</t>
  </si>
  <si>
    <t>F31.70</t>
  </si>
  <si>
    <t>F31.71</t>
  </si>
  <si>
    <t>F31.72</t>
  </si>
  <si>
    <t>F31.75</t>
  </si>
  <si>
    <t>F31.76</t>
  </si>
  <si>
    <t>F31.77</t>
  </si>
  <si>
    <t>F31.78</t>
  </si>
  <si>
    <t>F31.81</t>
  </si>
  <si>
    <t>F31.89</t>
  </si>
  <si>
    <t>F33.40</t>
  </si>
  <si>
    <t>F33.41</t>
  </si>
  <si>
    <t>F33.8</t>
  </si>
  <si>
    <t>O90.6</t>
  </si>
  <si>
    <t>O99.340</t>
  </si>
  <si>
    <t>O99.341</t>
  </si>
  <si>
    <t>O99.342</t>
  </si>
  <si>
    <t>O99.343</t>
  </si>
  <si>
    <t>O99.345</t>
  </si>
  <si>
    <t>429441000124107</t>
  </si>
  <si>
    <t>386472008</t>
  </si>
  <si>
    <t>76740001</t>
  </si>
  <si>
    <t>103968</t>
  </si>
  <si>
    <t>1098608</t>
  </si>
  <si>
    <t>1146690</t>
  </si>
  <si>
    <t>1738495</t>
  </si>
  <si>
    <t>1738503</t>
  </si>
  <si>
    <t>1738511</t>
  </si>
  <si>
    <t>1738523</t>
  </si>
  <si>
    <t>1738527</t>
  </si>
  <si>
    <t>1738803</t>
  </si>
  <si>
    <t>1738805</t>
  </si>
  <si>
    <t>1738807</t>
  </si>
  <si>
    <t>198427</t>
  </si>
  <si>
    <t>198430</t>
  </si>
  <si>
    <t>311265</t>
  </si>
  <si>
    <t>349010</t>
  </si>
  <si>
    <t>751563</t>
  </si>
  <si>
    <t>753451</t>
  </si>
  <si>
    <t>850087</t>
  </si>
  <si>
    <t>850091</t>
  </si>
  <si>
    <t>851748</t>
  </si>
  <si>
    <t>851750</t>
  </si>
  <si>
    <t>851752</t>
  </si>
  <si>
    <t>900156</t>
  </si>
  <si>
    <t>900164</t>
  </si>
  <si>
    <t>900865</t>
  </si>
  <si>
    <t>900890</t>
  </si>
  <si>
    <t>900983</t>
  </si>
  <si>
    <t>1738483</t>
  </si>
  <si>
    <t>1738515</t>
  </si>
  <si>
    <t>1738519</t>
  </si>
  <si>
    <t>198428</t>
  </si>
  <si>
    <t>198429</t>
  </si>
  <si>
    <t>252478</t>
  </si>
  <si>
    <t>252479</t>
  </si>
  <si>
    <t>282401</t>
  </si>
  <si>
    <t>311264</t>
  </si>
  <si>
    <t>751139</t>
  </si>
  <si>
    <t>703978000</t>
  </si>
  <si>
    <t>710914003</t>
  </si>
  <si>
    <t>711281004</t>
  </si>
  <si>
    <t>446765009</t>
  </si>
  <si>
    <t>717317000</t>
  </si>
  <si>
    <t>Plan of Care for Pain Code</t>
  </si>
  <si>
    <t>DENOMINATOR (OCM-4a):
Diagnosis Code</t>
  </si>
  <si>
    <t>NUMERATOR (OCM-4a):
Pain Quantified Code</t>
  </si>
  <si>
    <t>NUMERATOR (OCM-4b):
Plan of Care for Pain Code</t>
  </si>
  <si>
    <t>Encounter-Based Measures: These measures are to be reported once per qualifying provider encounter for qualifying patients.</t>
  </si>
  <si>
    <t>DENOMINATOR (OCM-4a):
Encounter or Radiation Encounter Code</t>
  </si>
  <si>
    <t xml:space="preserve">DENOMINATOR (OCM-4a):
Active diagnosis of cancer during the qualifying provider encounter or radiation encounter? </t>
  </si>
  <si>
    <t xml:space="preserve">NUMERATOR 
(OCM-4a):
Pain intensity quantified during qualifying provider encounter or radiation encounter? </t>
  </si>
  <si>
    <t>NUMERATOR 
(OCM-4a):
Pain present during qualifying provider encounter or radiation encounter?</t>
  </si>
  <si>
    <t>DENOMINATOR (OCM-4b):
Patients with pain present during the qualifying provider encounter or radiation encounter (pain present reported in numerator for OCM-4a MIPS 143)? 
(auto-populates)</t>
  </si>
  <si>
    <t xml:space="preserve">NUMERATOR (OCM-4b):
Patients with a documented plan of care to address pain during the qualifying provider encounter or radiation encounter? </t>
  </si>
  <si>
    <t>Encounter or Radiation Encounter Code</t>
  </si>
  <si>
    <t>DENOMINATOR 
(OCM-4a):
Qualifying radiation treatment management encounter for radiation therapy during the measurement period?</t>
  </si>
  <si>
    <t>DENOMINATOR (OCM-4a):
Chemotherapy administration starts &lt;= 30 days before the end of the qualifying provider encounter AND starts &lt;= 30 days after the end of the qualifying provider encounter? (required only if reporting a provider encounter)</t>
  </si>
  <si>
    <t>DENOMINATOR 
(OCM-4a):
Chemotherapy Code (required only if reporting a provider encounter)</t>
  </si>
  <si>
    <t>DENOMINATOR (OCM-4a):
Chemotherapy Code (required only if reporting a provider encounter)</t>
  </si>
  <si>
    <t>Patient Identifier Indicator</t>
  </si>
  <si>
    <t>HICN</t>
  </si>
  <si>
    <t>Patient ID</t>
  </si>
  <si>
    <t>HICN/MBI/Patient ID</t>
  </si>
  <si>
    <t>DENOMINATOR (OCM-4b):
Pain Present Code 
(auto-populates)</t>
  </si>
  <si>
    <t>OCM-4a Aggregate Measure Results</t>
  </si>
  <si>
    <t>OCM-4b Aggregate Measure Results</t>
  </si>
  <si>
    <r>
      <t xml:space="preserve">OCM-5 Aggregate Measure Results
</t>
    </r>
    <r>
      <rPr>
        <b/>
        <sz val="9"/>
        <rFont val="Calibri"/>
        <family val="2"/>
        <scheme val="minor"/>
      </rPr>
      <t>*This is the Denominator value to be reported; Denominator Exclusions and Denominator Exceptions have already been removed from the Denominator total</t>
    </r>
  </si>
  <si>
    <t>N/A (Dates must match)</t>
  </si>
  <si>
    <t>2 – 5</t>
  </si>
  <si>
    <t>1 – 2</t>
  </si>
  <si>
    <t>Code</t>
  </si>
  <si>
    <t># Fractions per the Code Description</t>
  </si>
  <si>
    <t>Troubleshooting</t>
  </si>
  <si>
    <t>Excel Requirement</t>
  </si>
  <si>
    <t>Measures</t>
  </si>
  <si>
    <t>Instructions</t>
  </si>
  <si>
    <t>Overview</t>
  </si>
  <si>
    <t>Instructions Table of Contents:</t>
  </si>
  <si>
    <t>DENOMINATOR EXCLUSIONS:
Active depression diagnosis during the qualifying provider encounter?</t>
  </si>
  <si>
    <t>DENOMINATOR EXCLUSIONS:
Active bipolar disorder diagnosis during the qualifying provider encounter?</t>
  </si>
  <si>
    <t>C96.20</t>
  </si>
  <si>
    <t>C96.21</t>
  </si>
  <si>
    <t>C96.22</t>
  </si>
  <si>
    <t>C96.29</t>
  </si>
  <si>
    <t>DENOMINATOR:
Encounter Date (MM-DD-YYYY)</t>
  </si>
  <si>
    <t>NUMERATOR: 
Screening Date (MM-DD-YYYY)</t>
  </si>
  <si>
    <t>NUMERATOR: 
Screening Result Date (MM-DD-YYYY)</t>
  </si>
  <si>
    <t>NUMERATOR: 
Follow-up Plan Date (MM-DD-YYYY)</t>
  </si>
  <si>
    <t>DENOMINATOR EXCLUSIONS:
Depression Diagnosis Start Date (MM-DD-YYYY)</t>
  </si>
  <si>
    <t>DENOMINATOR EXCLUSIONS:
Bipolar Diagnosis Start Date (MM-DD-YYYY)</t>
  </si>
  <si>
    <t>DENOMINATOR EXCLUSIONS:
Depression Diagnosis End Date (MM-DD-YYYY)</t>
  </si>
  <si>
    <t>DENOMINATOR EXCLUSIONS:
Bipolar Diagnosis End Date (MM-DD-YYYY)</t>
  </si>
  <si>
    <t>DENOMINATOR (OCM-4a):
Diagnosis End Date (MM-DD-YYYY)</t>
  </si>
  <si>
    <t>DENOMINATOR (OCM-4a):
Diagnosis Start Date (MM-DD-YYYY)</t>
  </si>
  <si>
    <t>DENOMINATOR (OCM-4a):
Encounter or Radiation Encounter Date (MM-DD-YYYY)</t>
  </si>
  <si>
    <t>DENOMINATOR 
(OCM-4a):
First Chemotherapy Date (MM-DD-YYYY) (required only if reporting a provider encounter)</t>
  </si>
  <si>
    <t>DENOMINATOR 
(OCM-4a):
Second Chemotherapy Date (MM-DD-YYYY) (required only if reporting a provider encounter)</t>
  </si>
  <si>
    <t>NUMERATOR 
(OCM-4a):
Pain Quantified Date (MM-DD-YYYY)</t>
  </si>
  <si>
    <t>DENOMINATOR (OCM-4b):
Pain Present Date (MM-DD-YYYY) 
(auto-populates)</t>
  </si>
  <si>
    <t>NUMERATOR (OCM-4b):
Plan of Care for Pain Date (MM-DD-YYYY)</t>
  </si>
  <si>
    <t>DENOMINATOR EXCEPTIONS:
Patient reason for not performing depression screening starts during the qualifying provider encounter?</t>
  </si>
  <si>
    <t>DENOMINATOR EXCEPTIONS:
Patient Reason Date (MM-DD-YYYY)</t>
  </si>
  <si>
    <t>DENOMINATOR EXCEPTIONS:
Medical or other reason for not performing depression screening during the qualifying provider encounter?</t>
  </si>
  <si>
    <t>DENOMINATOR EXCEPTIONS:
Patient Reason Code</t>
  </si>
  <si>
    <t>DENOMINATOR EXCEPTIONS:
Medical or Other Reason Code</t>
  </si>
  <si>
    <t>DENOMINATOR EXCEPTIONS:
Medical or Other Reason Start Date (MM-DD-YYYY)</t>
  </si>
  <si>
    <t>DENOMINATOR EXCEPTIONS:
Medical or Other Reason End Date (MM-DD-YYYY)</t>
  </si>
  <si>
    <t>Patient Reason Code</t>
  </si>
  <si>
    <t>DENOMINATOR:
Age &gt; = 18 years on the date of the
qualifying provider encounter?
(auto-populates)</t>
  </si>
  <si>
    <t>Duplicate HICN/MBI/Patient ID recorded for this measure
(auto-populates)</t>
  </si>
  <si>
    <t xml:space="preserve">Required fields are not shaded
</t>
  </si>
  <si>
    <t>Fields that are not applicable are shaded gray</t>
  </si>
  <si>
    <t>Auto-populated fields are shaded blue</t>
  </si>
  <si>
    <t>Optional fields are shaded purple</t>
  </si>
  <si>
    <t>Field Key:</t>
  </si>
  <si>
    <t>Field Key</t>
  </si>
  <si>
    <r>
      <rPr>
        <b/>
        <sz val="12"/>
        <rFont val="Calibri"/>
        <family val="2"/>
        <scheme val="minor"/>
      </rPr>
      <t xml:space="preserve">
Overview: </t>
    </r>
    <r>
      <rPr>
        <sz val="11"/>
        <rFont val="Calibri"/>
        <family val="2"/>
        <scheme val="minor"/>
      </rPr>
      <t xml:space="preserve">
The OCMR Quality Measure Abstraction Tool is an optional tool designed to aid OCM Participants in the collection and calculation of aggregate quality measure data prior to entry into the OCM Data Registry via manual entry.  Detailed measure specifications and the data elements and corresponding codes are located in the individual measure specifications and the "OCM Tech Spec Value Set" document, located on OCM Connect.  Note that for some measure questions, data may not be available or applicable for the patient or encounter.  The tool contains logic that will automatically gray out fields that are not required and/or enable fields that are required, based on data entered into the tool.  The measure flows that are provided within each measure specification may also be used with this tool to identify when responses require the subsequent question(s) to be completed or when abstraction can stop.
</t>
    </r>
  </si>
  <si>
    <r>
      <rPr>
        <b/>
        <sz val="11"/>
        <rFont val="Calibri"/>
        <family val="2"/>
        <scheme val="minor"/>
      </rPr>
      <t>Q: I previously selected a value from a drop-down list, and would now like to delete the value.  However, when I attempt to delete the value, a pop-up message displays and the value cannot be removed.  How can I delete this value?</t>
    </r>
    <r>
      <rPr>
        <sz val="11"/>
        <rFont val="Calibri"/>
        <family val="2"/>
        <scheme val="minor"/>
      </rPr>
      <t xml:space="preserve">
A: Within the measure tabs, some columns are setup differently than others, to allow for full functionality of the tool.  If attempting to remove a previously selected drop-down value by pressing the Backspace key, you may receive the pop-up message: "This value doesn't match the data validation restrictions defined for this cell."  Select Cancel to return to the tool; the value will remain populated.  To delete the value, select the cell and press the Delete key.</t>
    </r>
  </si>
  <si>
    <r>
      <rPr>
        <b/>
        <sz val="11"/>
        <rFont val="Calibri"/>
        <family val="2"/>
        <scheme val="minor"/>
      </rPr>
      <t>Q: Is manual entry the only option for populating data in the tool?</t>
    </r>
    <r>
      <rPr>
        <sz val="11"/>
        <rFont val="Calibri"/>
        <family val="2"/>
        <scheme val="minor"/>
      </rPr>
      <t xml:space="preserve">
A: The tool is designed for manual entry of data, although practices may elect to populate their data via other methods.  If practices extract data directly from their EHR into the tool, or paste data from another source into the tool, the functionality of the tool may be compromised (i.e., drop-downs and formatting may be overwritten or may no longer function as designed, and/or unexpected measure results may result).  The preferred method of pasting data into the tool is to paste the copied data into a text editor (e.g., Notepad, Notepad++), then select and copy the data from the text editor and paste the copied data into the tool.  The functionality of the tool may also be compromised if invalid data are pasted into the tool (i.e., a pasted value is not a valid value from the column drop-down, or a date is not in a standard format).</t>
    </r>
  </si>
  <si>
    <t>On each measure tab, drop-downs are available for each measure criteria question and code field.  Dates must be manually entered into all "Date" fields and are validated upon entry.  If the date does not meet the measure criteria, an informational pop-up message will display.  For criteria that have an "End Date" field, the "End Date" is shaded purple for optional.  This means that an end date may not exist in the medical record; however, if it does exist, it must be reported.  Once an "End Date" is entered, the purple shading will be removed.
For each measure criteria that is met, you may either enter "Yes" to the criteria question, or enter a code; both options also require that a date be entered.  For criteria that are not met, enter "No" to the criteria question or leave the question blank; a date and/or code are not required.  Instructions specific to individual measure tabs are listed below.</t>
  </si>
  <si>
    <r>
      <rPr>
        <b/>
        <sz val="12"/>
        <rFont val="Calibri"/>
        <family val="2"/>
        <scheme val="minor"/>
      </rPr>
      <t>Excel Requirement:</t>
    </r>
    <r>
      <rPr>
        <sz val="11"/>
        <rFont val="Calibri"/>
        <family val="2"/>
        <scheme val="minor"/>
      </rPr>
      <t xml:space="preserve">
The OCMR Quality Measure Abstraction Tool is compatible with Excel 2010 and higher.  The tool can be used with earlier versions of Excel, but all functionality described above will not be available.  This includes shading of fields that are optional, not required or not applicable, and the availability of drop-down lists in some fields.
</t>
    </r>
  </si>
  <si>
    <t>OCM-4a and OCM-4b</t>
  </si>
  <si>
    <t>OCM-4a and OCM-4b do not include Denominator Exceptions or Denominator Exclusions.</t>
  </si>
  <si>
    <t>108313002</t>
  </si>
  <si>
    <t>1555005</t>
  </si>
  <si>
    <t>15558000</t>
  </si>
  <si>
    <t>18512000</t>
  </si>
  <si>
    <t>229065009</t>
  </si>
  <si>
    <t>75516001</t>
  </si>
  <si>
    <t>76168009</t>
  </si>
  <si>
    <t>28868002</t>
  </si>
  <si>
    <t>304891004</t>
  </si>
  <si>
    <t>405780009</t>
  </si>
  <si>
    <t>81294000</t>
  </si>
  <si>
    <t>454331000124109</t>
  </si>
  <si>
    <t>F32.89</t>
  </si>
  <si>
    <t>F34.81</t>
  </si>
  <si>
    <t>F34.89</t>
  </si>
  <si>
    <t>F53.0</t>
  </si>
  <si>
    <t>F53.1</t>
  </si>
  <si>
    <t xml:space="preserve">As you enter data into the tool, certain columns will gray out in the row; grayed out columns are not required.  For example, if you enter "Yes" to a criteria question, the code column will gray out for that criteria.  This indicates the criteria is satisfied and it is not necessary to enter a code.  Conversely, if you enter a code, the criteria question will gray out, indicating that the criteria question does not need to be answered.  If a criteria question is answered "No," the date and code columns for the criteria will gray out.
Columns will also gray out when there are alternate options for satisfying a specific criteria or an entire measure population.  For example, the OCM-4a Denominator encounter criteria can be met in two ways:  either a provider encounter is documented with chemotherapy administration data, or a radiation treatment management encounter is documented.  Once a radiation treatment management encounter is documented, for example, the chemotherapy criteria will gray out.  Similarly, the OCM-5 Denominator Exclusions include two criteria; meeting either of these criteria satisfies the Denominator Exclusions.  Therefore, if either criteria is met, the other will gray out, since the Denominator Exclusions population has been met.
</t>
  </si>
  <si>
    <r>
      <rPr>
        <b/>
        <sz val="12"/>
        <rFont val="Calibri"/>
        <family val="2"/>
        <scheme val="minor"/>
      </rPr>
      <t>Troubleshooting:</t>
    </r>
    <r>
      <rPr>
        <sz val="11"/>
        <rFont val="Calibri"/>
        <family val="2"/>
        <scheme val="minor"/>
      </rPr>
      <t xml:space="preserve">
</t>
    </r>
    <r>
      <rPr>
        <b/>
        <sz val="11"/>
        <rFont val="Calibri"/>
        <family val="2"/>
        <scheme val="minor"/>
      </rPr>
      <t>Q: Measure results are zero for a patient, when the patient should be in the Denominator/Denominator Exclusions/Numerator/Denominator Exceptions.  Why isn't the measure calculating for this patient?</t>
    </r>
    <r>
      <rPr>
        <sz val="11"/>
        <rFont val="Calibri"/>
        <family val="2"/>
        <scheme val="minor"/>
      </rPr>
      <t xml:space="preserve">
A: There are several reasons that a measure may not calculate:
• First, ensure the "HICN/MBI/Patient ID" for the patient entered on the measure tab exactly matches a "HICN/MBI/Patient ID" on the "Demographics" tab.  Measures will not calculate until the "HICN/MBI/Patient ID" is entered on both the "Demographics" and measure tabs.  When a "HICN/MBI/Patient ID" that is not on the "Demographics" tab is entered in a measure tab, a warning message will display, and all columns for that row will gray out.  
• For OCM-5, ensure the "HICN/MBI/Patient ID" for the patient is entered in only one row of the tab.  If the "Duplicate HICN/MBI/Patient ID recorded for this measure" column is populated with "Duplicate," all columns for that row will gray out and the measure results will be zero.
• OCM-5 evaluates patient age, so for this measure ensure the "Patient DOB" field is populated in the "Demographics" tab.  If the "Patient DOB" is missing or invalid for the measure, the patient age column in the OCM-5 tab will auto-populate with "No."  Since the age does not meet the measure criteria, the Denominator is not met and the measure results will be zero.  
• Ensure all required "Date" fields are populated using a standard date format.  Entry of an invalid date or a date in a non-standard format will cause the measure results to be zero.
• Finally, ensure you have responded to all necessary measure criteria by entering a "Yes/No" response to the criteria question or a code, as well as a date, if applicable.  Measures may not calculate if too little data have been entered into the tool.  Graying out in the tool will assist with determining if further data must be reported for a measure.  The measure specifications and flows may also be used with the tool to identify when responses require the subsequent question(s) to be completed or when abstraction can stop.</t>
    </r>
  </si>
  <si>
    <t># Days Before 
the Radiation Encounter Date (column E) 
that Meet the Pain Quantified Date (column R)</t>
  </si>
  <si>
    <r>
      <rPr>
        <u/>
        <sz val="11"/>
        <rFont val="Calibri"/>
        <family val="2"/>
        <scheme val="minor"/>
      </rPr>
      <t>OCM-4b</t>
    </r>
    <r>
      <rPr>
        <sz val="11"/>
        <rFont val="Calibri"/>
        <family val="2"/>
        <scheme val="minor"/>
      </rPr>
      <t>: 
• Qualifying provider encounters without telehealth modifiers or radiation encounters that met the Numerator of OCM-4a with pain present (columns Q, R and/or S) will automatically be populated into the OCM-4b Denominator fields (columns V, W and X).
• To meet the OCM-4b Numerator, the Plan of Care for Pain Date (column Z) must match the date in the Pain Present Date field (column W).  This is to ensure the plan of care is documented on the day of the pain assessment, as that date may differ from the reported encounter date if a radiation encounter code is reported (as described in the table in section "OCM-4a" above).</t>
    </r>
  </si>
  <si>
    <r>
      <rPr>
        <b/>
        <sz val="11"/>
        <rFont val="Calibri"/>
        <family val="2"/>
        <scheme val="minor"/>
      </rPr>
      <t>Note:</t>
    </r>
    <r>
      <rPr>
        <sz val="11"/>
        <rFont val="Calibri"/>
        <family val="2"/>
        <scheme val="minor"/>
      </rPr>
      <t xml:space="preserve"> If your data exceeds the maximum number of formatted rows available in the tool, you will need to enter the data into multiple copies of the tool and manually sum your aggregate results for each measure prior to reporting in the OCM Data Registry.
</t>
    </r>
  </si>
  <si>
    <t>• If reporting a radiation treatment management code in column F, please report the billing date (i.e., the date of the last fraction) in column E.  Report the actual date of the pain assessment in column R.  Since the pain assessment may have occurred during any one of the radiation fractions, the tool will accept any valid date within the radiation series (the number of days is specific to the code being reported); the tool also provides an allowance of 3 additional days, to allow for treatment over weekends or holidays.  The following table lists each qualifying radiation treatment management encounter code, the number of fractions specific to each code, and the number of days before the radiation encounter date (reported in column E) that will meet the criteria in column R:</t>
  </si>
  <si>
    <t>• To report whether pain intensity was quantified, you may respond "Yes/No" to the criteria question in column P; if the response is "Yes," the pain present question in column Q is also required.  Alternatively, you may enter a code in column S.  For either option, a date must be entered in column R.  Once the criteria is met, the alternative options for reporting this criteria will gray out.</t>
  </si>
  <si>
    <t>DENOMINATOR 
(OCM-4a):
Qualifying provider encounter (without telehealth modifiers GQ, GT, 95 or POS 02) during the measurement period?</t>
  </si>
  <si>
    <t>C43.111</t>
  </si>
  <si>
    <t>C43.112</t>
  </si>
  <si>
    <t>C43.121</t>
  </si>
  <si>
    <t>C43.122</t>
  </si>
  <si>
    <t>C44.1021</t>
  </si>
  <si>
    <t>C44.1022</t>
  </si>
  <si>
    <t>C44.1091</t>
  </si>
  <si>
    <t>C44.1092</t>
  </si>
  <si>
    <t>C44.1121</t>
  </si>
  <si>
    <t>C44.1122</t>
  </si>
  <si>
    <t>C44.1191</t>
  </si>
  <si>
    <t>C44.1192</t>
  </si>
  <si>
    <t>C44.1221</t>
  </si>
  <si>
    <t>C44.1222</t>
  </si>
  <si>
    <t>C44.1291</t>
  </si>
  <si>
    <t>C44.1292</t>
  </si>
  <si>
    <t>C44.1921</t>
  </si>
  <si>
    <t>C44.1922</t>
  </si>
  <si>
    <t>C44.1991</t>
  </si>
  <si>
    <t>C44.1992</t>
  </si>
  <si>
    <t>C4A.111</t>
  </si>
  <si>
    <t>C4A.112</t>
  </si>
  <si>
    <t>C4A.121</t>
  </si>
  <si>
    <t>C4A.122</t>
  </si>
  <si>
    <t>Practice TIN (optional)</t>
  </si>
  <si>
    <t>Patient Identifier Indicator (optional)</t>
  </si>
  <si>
    <t>Patient First Name (optional)</t>
  </si>
  <si>
    <t>Patient Last Name (optional)</t>
  </si>
  <si>
    <t>Patient DOB (MM-DD-YYYY)</t>
  </si>
  <si>
    <t>OCM ID (optional)</t>
  </si>
  <si>
    <t>HICN/MBI/Patient ID and Patient DOB are required for measure calculation.  Other fields are provided as a convenience to practices.</t>
  </si>
  <si>
    <r>
      <rPr>
        <b/>
        <sz val="12"/>
        <rFont val="Calibri"/>
        <family val="2"/>
        <scheme val="minor"/>
      </rPr>
      <t>Instructions:</t>
    </r>
    <r>
      <rPr>
        <b/>
        <sz val="11"/>
        <rFont val="Calibri"/>
        <family val="2"/>
        <scheme val="minor"/>
      </rPr>
      <t xml:space="preserve">
Demographics.</t>
    </r>
    <r>
      <rPr>
        <sz val="11"/>
        <rFont val="Calibri"/>
        <family val="2"/>
        <scheme val="minor"/>
      </rPr>
      <t xml:space="preserve">  Enter each patient that will be reported for any measure(s) on the "Demographics" tab.  At a minimum, enter the "HICN/MBI/Patient ID" and "Patient DOB."  Once you begin entering data in a row, the demographics fields that are optional will be shaded purple.  As the "HICN/MBI/Patient ID" is entered into the OCM-5 measure tab, the tool will use these demographics data to determine patient age.  None of the measures will calculate if the "HICN/MBI/Patient ID" is not entered in the "Demographics" tab.  HICN, MBI or Patient ID must be used consistently for each patient across the "Demographics" and measures tabs.  The "Demographics" tab is formatted for entry of up to 2,500 rows of data.
</t>
    </r>
  </si>
  <si>
    <t>NUMERATOR:
Screening for depression 14 days or less before or on the day of the qualifying provider encounter? (auto-populates)</t>
  </si>
  <si>
    <r>
      <t xml:space="preserve">NUMERATOR: 
Follow-up plan documented on the same day </t>
    </r>
    <r>
      <rPr>
        <sz val="11"/>
        <color rgb="FFFF0000"/>
        <rFont val="Calibri"/>
        <family val="2"/>
        <scheme val="minor"/>
      </rPr>
      <t>as the qualifying provider encounter</t>
    </r>
    <r>
      <rPr>
        <sz val="11"/>
        <rFont val="Calibri"/>
        <family val="2"/>
        <scheme val="minor"/>
      </rPr>
      <t>?</t>
    </r>
  </si>
  <si>
    <t>No result documented</t>
  </si>
  <si>
    <t xml:space="preserve">Note: This version of the OCMR Quality Measure Abstraction Tool is to be used for reporting for the 01/01/2020 - 06/30/2020 measurement period.  If an updated version of this document is released, this version will be used for reporting until the effective date of the new version.
</t>
  </si>
  <si>
    <r>
      <rPr>
        <b/>
        <sz val="11"/>
        <rFont val="Calibri"/>
        <family val="2"/>
        <scheme val="minor"/>
      </rPr>
      <t xml:space="preserve">Measures. </t>
    </r>
    <r>
      <rPr>
        <sz val="11"/>
        <rFont val="Calibri"/>
        <family val="2"/>
        <scheme val="minor"/>
      </rPr>
      <t xml:space="preserve"> It is recommended that data be entered into each measure tab beginning at the left and working to the right; certain fields will be enabled or disabled based on data entered into previous fields.  Once a "Provider NPI" or "HICN/MBI/Patient ID" is entered, the "Provider NPI" column for that row will be shaded purple for optional.
Only report clinical care and other quality measure data that occurred prior to or during the measurement period, per the measure specifications.  Do not report on any care or activity that occurs after the end of the measurement period; deviations from this direction are noted in the individual measure tab instructions below.</t>
    </r>
    <r>
      <rPr>
        <b/>
        <sz val="11"/>
        <rFont val="Calibri"/>
        <family val="2"/>
        <scheme val="minor"/>
      </rPr>
      <t xml:space="preserve">
</t>
    </r>
  </si>
  <si>
    <t xml:space="preserve">Populations that contain more than one criteria, and all the criteria must be met to satisfy the population, will have one criteria enabled at a time.  Once the first criteria is met, the second criteria will enable, and so on.  For example, the OCM-5 Numerator includes four criteria: 1) screening for depression during the measurement period, 2) screening 14 days or less before the encounter, 3) screening result, and 4) follow-up plan for a positive screening.  Upon meeting the Denominator, the screening for depression during the measurement period criteria fields will enable and the remaining Numerator criteria fields will remain grayed out.  Once the screening for depression during the measurement period criteria are populated to indicate a screening occurred, the screening 14 days or less field auto-populates and the screening result criteria enable.  Upon entry of data indicating a positive screening result, the follow-up plan criteria will be enabled; if the screening result is negative, the follow-up plan criteria remain grayed out.
The graying out logic has also been applied across measure populations.  For example, if the Denominator Exclusions is met for a measure, all Numerator criteria for that measure will gray out, since they do not need to be evaluated when the patient is excluded.
</t>
  </si>
  <si>
    <t>In some columns, the drop-down may be disabled or different drop-downs may display based on the value(s) entered in previous column(s).  If practices modify data in a given row, please review all fields in that row to ensure appropriate values have been selected.
Once the "HICN/MBI/Patient ID" field is populated in both the "Demographics" tab and individual measure tab(s), the measure will calculate.  As you enter data, calculations and graying out will automatically update appropriately.  For each row of data entered, patient-level measure results calculate at the far right on that row.  
At the top of each measure tab, aggregate measure results display.  These are the aggregate totals for all patients entered into the measure tab.  The aggregate Denominator and Numerator counts (as well as the Denominator Exclusions and Denominator Exceptions counts, if applicable) are the totals that should be reported in the OCM Data Registry; Denominator Exclusions and Denominator Exceptions have already been removed from the Denominator total.  
The tool can be used to record and calculate quality measure results on up to 2,500 rows for the patient-based measure (OCM-5), and up to 5,000 rows for each encounter-based measure (OCM-4a and OCM-4b).</t>
  </si>
  <si>
    <r>
      <rPr>
        <u/>
        <sz val="11"/>
        <rFont val="Calibri"/>
        <family val="2"/>
        <scheme val="minor"/>
      </rPr>
      <t>OCM-5</t>
    </r>
    <r>
      <rPr>
        <sz val="11"/>
        <rFont val="Calibri"/>
        <family val="2"/>
        <scheme val="minor"/>
      </rPr>
      <t>: 
• If a "HICN/MBI/Patient ID" is entered in more than one row on this tab, the "Duplicate HICN/MBI/Patient ID recorded for this measure" field will auto-populate.  On the first row that the HICN/MBI/Patient ID is entered, the field will display "Original."  All subsequent row(s) with the same HICN/MBI/Patient ID will display "Duplicate" and the remaining columns in the row will gray out, indicating that a patient should not be reported more than once for the measure.  If the HICN/MBI/Patient ID is not duplicated on the measure tab, the "Duplicate HICN/MBI/Patient ID recorded for this measure" field will gray out.
• Upon entry of data satisfying the qualifying provider encounter criteria (columns D, E and/or F), the patient age criteria (column G) will auto-populate.  Auto-populated fields are shaded blue unless they are grayed out.  To modify the auto-populated patient age data, you must alter the "Patient DOB" for the patient on the "Demographics" tab.
• Upon entry of data satisfying the screening for depression during the measurement period criteria (columns P, Q and/or R), the screening 14 days or less before or on the day of the qualifying provider encounter criteria (column S) will auto-populate.  Auto-populated fields are shaded blue unless they are grayed out.  To modify the auto-populated screening data, you must alter the screening for depression data in columns P, Q and/or R.
• The screening for depression criteria question in column T has available responses of "Positive," "Negative" and "No result documented," rather than "Yes" and "No."</t>
    </r>
  </si>
  <si>
    <r>
      <t xml:space="preserve">OCM-4a and OCM-4b:
</t>
    </r>
    <r>
      <rPr>
        <sz val="11"/>
        <rFont val="Calibri"/>
        <family val="2"/>
        <scheme val="minor"/>
      </rPr>
      <t>• The two encounter-based measures are included in a single tab in the tool.  This allows practices to enter an encounter once to report it for both measures.  Separate aggregate measure results are calculated for each measure.
• Enter all provider encounters without telehealth modifiers GQ, GT, 95 or POS 02, and all radiation treatment management encounters into the applicable OCM-4a fields (columns C, D, E and/or F).
• Upon meeting the Numerator of OCM-4a with pain present, columns V, W and X in OCM-4b will auto-populate.  Auto-populated fields are shaded blue unless they are grayed out.  To modify OCM-4b data that have been auto-populated, you must alter it in columns Q, R and/or S for pain present.</t>
    </r>
  </si>
  <si>
    <r>
      <rPr>
        <u/>
        <sz val="11"/>
        <rFont val="Calibri"/>
        <family val="2"/>
        <scheme val="minor"/>
      </rPr>
      <t>OCM-4a</t>
    </r>
    <r>
      <rPr>
        <sz val="11"/>
        <rFont val="Calibri"/>
        <family val="2"/>
        <scheme val="minor"/>
      </rPr>
      <t>: 
• If the provider encounter criteria question (column C) is answered "Yes," the radiation treatment management encounter criteria question (column D) will gray out; conversely, if the radiation treatment management encounter criteria question (column D) is answered "Yes," the provider encounter criteria question (column C) will gray out.  If a patient has a provider encounter and a radiation treatment management encounter on the same day, report both by entering each on a separate row of the tool.
• To report a provider encounter with chemotherapy administration before and after the encounter, you may respond "Yes" to the criteria question in column C, or select an encounter code in column F.  For either option, a date must also be entered in column E.  Additionally, to report chemotherapy, you may respond "Yes" to the criteria question in column G, or select codes in columns I and K.  For either option, dates must also be entered in columns H and J; the second chemotherapy date (column J) must occur after the first chemotherapy date (column H) (i.e., entering the same date in both fields does not satisfy the criteria).  Once the criteria is met, the alternative options for reporting this criteria will gray out.
• Since the second chemotherapy date in column J must occur within 30 days after the encounter, the latest date that may be reported to meet this criteria is 7/30/2020 (this is 30 days from the latest encounter date of 6/30/2020).  This is a deviation from the instruction to not report on any care or activity that occurs after the end of the measurement period.</t>
    </r>
  </si>
  <si>
    <t>EXAMPLES:
Acceptable Pain Quantified Date (column R) 
when the Radiation Encounter Date (column E) = 2/15/2020</t>
  </si>
  <si>
    <t>Any date from 2/8/2020 through 2/15/2020</t>
  </si>
  <si>
    <t>Any date from 2/11/2020 through 2/15/2020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</si>
</sst>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1" x14ac:knownFonts="1">
    <font>
      <sz val="11"/>
      <color theme="1"/>
      <name val="Calibri"/>
      <family val="2"/>
      <scheme val="minor"/>
    </font>
    <font>
      <b/>
      <sz val="11"/>
      <color theme="1"/>
      <name val="Calibri"/>
      <family val="2"/>
      <scheme val="minor"/>
    </font>
    <font>
      <sz val="11"/>
      <name val="Calibri"/>
      <family val="2"/>
      <scheme val="minor"/>
    </font>
    <font>
      <u/>
      <sz val="11"/>
      <color theme="10"/>
      <name val="Calibri"/>
      <family val="2"/>
      <scheme val="minor"/>
    </font>
    <font>
      <b/>
      <sz val="11"/>
      <color theme="1"/>
      <name val="Calibri"/>
      <family val="2"/>
      <scheme val="minor"/>
    </font>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Calibri"/>
      <family val="2"/>
      <scheme val="minor"/>
    </font>
    <font>
      <b/>
      <sz val="14"/>
      <color theme="1"/>
      <name val="Calibri"/>
      <family val="2"/>
      <scheme val="minor"/>
    </font>
    <font>
      <sz val="8"/>
      <color indexed="81"/>
      <name val="Tahoma"/>
      <family val="2"/>
    </font>
    <font>
      <b/>
      <sz val="8"/>
      <color indexed="81"/>
      <name val="Tahoma"/>
      <family val="2"/>
    </font>
    <font>
      <u/>
      <sz val="11"/>
      <color theme="10"/>
      <name val="Calibri"/>
      <family val="2"/>
    </font>
    <font>
      <b/>
      <sz val="12"/>
      <name val="Calibri"/>
      <family val="2"/>
      <scheme val="minor"/>
    </font>
    <font>
      <u/>
      <sz val="11"/>
      <name val="Calibri"/>
      <family val="2"/>
      <scheme val="minor"/>
    </font>
    <font>
      <b/>
      <sz val="14"/>
      <name val="Calibri"/>
      <family val="2"/>
      <scheme val="minor"/>
    </font>
    <font>
      <b/>
      <sz val="9"/>
      <name val="Calibri"/>
      <family val="2"/>
      <scheme val="minor"/>
    </font>
    <font>
      <b/>
      <i/>
      <sz val="14"/>
      <color rgb="FF7030A0"/>
      <name val="Calibri"/>
      <family val="2"/>
      <scheme val="minor"/>
    </font>
    <font>
      <sz val="11"/>
      <color rgb="FFFF0000"/>
      <name val="Calibri"/>
      <family val="2"/>
      <scheme val="minor"/>
    </font>
    <font>
      <sz val="10"/>
      <color theme="1"/>
      <name val="Calibri"/>
      <family val="2"/>
      <scheme val="minor"/>
    </font>
  </fonts>
  <fills count="15">
    <fill>
      <patternFill patternType="none"/>
    </fill>
    <fill>
      <patternFill patternType="gray125"/>
    </fill>
    <fill>
      <patternFill patternType="solid">
        <fgColor theme="6" tint="0.79998168889431442"/>
        <bgColor indexed="64"/>
      </patternFill>
    </fill>
    <fill>
      <patternFill patternType="solid">
        <fgColor rgb="FFFFFF99"/>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8" tint="-0.249977111117893"/>
        <bgColor indexed="64"/>
      </patternFill>
    </fill>
    <fill>
      <patternFill patternType="solid">
        <fgColor theme="9" tint="0.39997558519241921"/>
        <bgColor indexed="64"/>
      </patternFill>
    </fill>
    <fill>
      <patternFill patternType="solid">
        <fgColor rgb="FFFFC000"/>
        <bgColor indexed="64"/>
      </patternFill>
    </fill>
    <fill>
      <patternFill patternType="solid">
        <fgColor rgb="FFBF9FFF"/>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diagonal/>
    </border>
    <border>
      <left/>
      <right style="medium">
        <color indexed="64"/>
      </right>
      <top/>
      <bottom style="thin">
        <color indexed="64"/>
      </bottom>
      <diagonal/>
    </border>
  </borders>
  <cellStyleXfs count="3">
    <xf numFmtId="0" fontId="0" fillId="0" borderId="0"/>
    <xf numFmtId="0" fontId="3" fillId="0" borderId="0" applyNumberFormat="0" applyFill="0" applyBorder="0" applyAlignment="0" applyProtection="0"/>
    <xf numFmtId="0" fontId="13" fillId="0" borderId="0" applyNumberFormat="0" applyFill="0" applyBorder="0" applyAlignment="0" applyProtection="0">
      <alignment vertical="top"/>
      <protection locked="0"/>
    </xf>
  </cellStyleXfs>
  <cellXfs count="181">
    <xf numFmtId="0" fontId="0" fillId="0" borderId="0" xfId="0"/>
    <xf numFmtId="0" fontId="2" fillId="2" borderId="1" xfId="0" applyFont="1" applyFill="1" applyBorder="1" applyAlignment="1">
      <alignment horizontal="left" wrapText="1"/>
    </xf>
    <xf numFmtId="0" fontId="2" fillId="6" borderId="1" xfId="0" applyFont="1" applyFill="1" applyBorder="1" applyAlignment="1">
      <alignment horizontal="left" wrapText="1"/>
    </xf>
    <xf numFmtId="0" fontId="7" fillId="0" borderId="0" xfId="0" applyFont="1"/>
    <xf numFmtId="0" fontId="2" fillId="5" borderId="1" xfId="0" applyFont="1" applyFill="1" applyBorder="1" applyAlignment="1">
      <alignment horizontal="left" wrapText="1"/>
    </xf>
    <xf numFmtId="49" fontId="9" fillId="0" borderId="1" xfId="0" applyNumberFormat="1" applyFont="1" applyBorder="1" applyAlignment="1">
      <alignment horizontal="left" wrapText="1"/>
    </xf>
    <xf numFmtId="164" fontId="6" fillId="0" borderId="0" xfId="0" applyNumberFormat="1" applyFont="1" applyProtection="1">
      <protection locked="0"/>
    </xf>
    <xf numFmtId="0" fontId="6" fillId="0" borderId="0" xfId="0" applyFont="1" applyProtection="1">
      <protection locked="0"/>
    </xf>
    <xf numFmtId="49" fontId="6" fillId="0" borderId="0" xfId="0" applyNumberFormat="1" applyFont="1" applyProtection="1">
      <protection locked="0"/>
    </xf>
    <xf numFmtId="0" fontId="0" fillId="0" borderId="0" xfId="0" applyFont="1" applyProtection="1">
      <protection locked="0"/>
    </xf>
    <xf numFmtId="164" fontId="0" fillId="0" borderId="0" xfId="0" applyNumberFormat="1" applyFont="1" applyProtection="1">
      <protection locked="0"/>
    </xf>
    <xf numFmtId="49" fontId="0" fillId="0" borderId="0" xfId="0" applyNumberFormat="1" applyFont="1" applyProtection="1">
      <protection locked="0"/>
    </xf>
    <xf numFmtId="0" fontId="6" fillId="0" borderId="0" xfId="0" applyFont="1" applyProtection="1">
      <protection hidden="1"/>
    </xf>
    <xf numFmtId="0" fontId="2" fillId="5" borderId="1" xfId="0" applyFont="1" applyFill="1" applyBorder="1" applyAlignment="1" applyProtection="1">
      <alignment horizontal="left" wrapText="1"/>
      <protection hidden="1"/>
    </xf>
    <xf numFmtId="0" fontId="2" fillId="0" borderId="0" xfId="0" applyFont="1" applyProtection="1">
      <protection hidden="1"/>
    </xf>
    <xf numFmtId="164" fontId="0" fillId="0" borderId="0" xfId="0" applyNumberFormat="1" applyProtection="1">
      <protection locked="0"/>
    </xf>
    <xf numFmtId="0" fontId="0" fillId="0" borderId="0" xfId="0" applyProtection="1">
      <protection locked="0"/>
    </xf>
    <xf numFmtId="49" fontId="0" fillId="0" borderId="0" xfId="0" applyNumberFormat="1" applyProtection="1">
      <protection locked="0"/>
    </xf>
    <xf numFmtId="0" fontId="0" fillId="0" borderId="0" xfId="0" applyAlignment="1" applyProtection="1">
      <alignment wrapText="1"/>
      <protection locked="0"/>
    </xf>
    <xf numFmtId="164" fontId="0" fillId="0" borderId="0" xfId="0" applyNumberFormat="1" applyProtection="1">
      <protection hidden="1"/>
    </xf>
    <xf numFmtId="0" fontId="0" fillId="0" borderId="0" xfId="0" applyProtection="1">
      <protection hidden="1"/>
    </xf>
    <xf numFmtId="0" fontId="0" fillId="0" borderId="0" xfId="0" applyAlignment="1" applyProtection="1">
      <alignment wrapText="1"/>
      <protection hidden="1"/>
    </xf>
    <xf numFmtId="0" fontId="0" fillId="0" borderId="0" xfId="0" applyFill="1" applyProtection="1">
      <protection hidden="1"/>
    </xf>
    <xf numFmtId="0" fontId="0" fillId="0" borderId="0" xfId="0" applyFill="1" applyAlignment="1" applyProtection="1">
      <alignment wrapText="1"/>
      <protection hidden="1"/>
    </xf>
    <xf numFmtId="0" fontId="2" fillId="3" borderId="1" xfId="0" applyFont="1" applyFill="1" applyBorder="1" applyAlignment="1" applyProtection="1">
      <alignment wrapText="1"/>
      <protection hidden="1"/>
    </xf>
    <xf numFmtId="164" fontId="2" fillId="3" borderId="1" xfId="0" applyNumberFormat="1" applyFont="1" applyFill="1" applyBorder="1" applyAlignment="1" applyProtection="1">
      <alignment horizontal="left" wrapText="1"/>
      <protection hidden="1"/>
    </xf>
    <xf numFmtId="0" fontId="2" fillId="3" borderId="1" xfId="0" applyFont="1" applyFill="1" applyBorder="1" applyAlignment="1" applyProtection="1">
      <alignment horizontal="left" wrapText="1"/>
      <protection hidden="1"/>
    </xf>
    <xf numFmtId="49" fontId="2" fillId="3" borderId="1" xfId="0" applyNumberFormat="1" applyFont="1" applyFill="1" applyBorder="1" applyAlignment="1" applyProtection="1">
      <alignment horizontal="left" wrapText="1"/>
      <protection hidden="1"/>
    </xf>
    <xf numFmtId="49" fontId="0" fillId="0" borderId="0" xfId="0" applyNumberFormat="1" applyAlignment="1" applyProtection="1">
      <alignment wrapText="1"/>
      <protection locked="0"/>
    </xf>
    <xf numFmtId="0" fontId="0" fillId="0" borderId="0" xfId="0" applyFont="1" applyProtection="1">
      <protection hidden="1"/>
    </xf>
    <xf numFmtId="164" fontId="0" fillId="0" borderId="0" xfId="0" applyNumberFormat="1" applyAlignment="1" applyProtection="1">
      <alignment wrapText="1"/>
      <protection locked="0"/>
    </xf>
    <xf numFmtId="49" fontId="0" fillId="0" borderId="0" xfId="0" applyNumberFormat="1" applyAlignment="1" applyProtection="1">
      <alignment wrapText="1"/>
      <protection hidden="1"/>
    </xf>
    <xf numFmtId="0" fontId="4" fillId="0" borderId="0" xfId="0" applyFont="1" applyAlignment="1" applyProtection="1">
      <alignment wrapText="1"/>
      <protection locked="0"/>
    </xf>
    <xf numFmtId="0" fontId="5" fillId="0" borderId="0" xfId="0" applyFont="1" applyAlignment="1" applyProtection="1">
      <alignment horizontal="center" wrapText="1"/>
      <protection locked="0"/>
    </xf>
    <xf numFmtId="0" fontId="5" fillId="0" borderId="0" xfId="0" applyFont="1" applyAlignment="1" applyProtection="1">
      <alignment wrapText="1"/>
      <protection locked="0"/>
    </xf>
    <xf numFmtId="0" fontId="5" fillId="0" borderId="0" xfId="0" applyFont="1"/>
    <xf numFmtId="0" fontId="1" fillId="0" borderId="0" xfId="0" applyFont="1" applyFill="1" applyBorder="1" applyAlignment="1" applyProtection="1">
      <alignment wrapText="1"/>
    </xf>
    <xf numFmtId="0" fontId="0" fillId="8" borderId="1" xfId="0" applyFont="1" applyFill="1" applyBorder="1" applyAlignment="1" applyProtection="1">
      <alignment horizontal="left" wrapText="1"/>
    </xf>
    <xf numFmtId="164" fontId="0" fillId="8" borderId="1" xfId="0" applyNumberFormat="1" applyFont="1" applyFill="1" applyBorder="1" applyAlignment="1" applyProtection="1">
      <alignment horizontal="left" wrapText="1"/>
    </xf>
    <xf numFmtId="0" fontId="2" fillId="8" borderId="1" xfId="0" applyFont="1" applyFill="1" applyBorder="1" applyAlignment="1" applyProtection="1">
      <alignment wrapText="1"/>
      <protection hidden="1"/>
    </xf>
    <xf numFmtId="0" fontId="8" fillId="9" borderId="1" xfId="0" applyFont="1" applyFill="1" applyBorder="1" applyAlignment="1" applyProtection="1">
      <alignment wrapText="1"/>
      <protection hidden="1"/>
    </xf>
    <xf numFmtId="0" fontId="8" fillId="11" borderId="1" xfId="0" applyFont="1" applyFill="1" applyBorder="1" applyAlignment="1" applyProtection="1">
      <alignment wrapText="1"/>
      <protection hidden="1"/>
    </xf>
    <xf numFmtId="0" fontId="8" fillId="3" borderId="1" xfId="0" applyFont="1" applyFill="1" applyBorder="1" applyAlignment="1" applyProtection="1">
      <alignment wrapText="1"/>
      <protection hidden="1"/>
    </xf>
    <xf numFmtId="0" fontId="8" fillId="4" borderId="1" xfId="0" applyFont="1" applyFill="1" applyBorder="1" applyAlignment="1" applyProtection="1">
      <alignment wrapText="1"/>
      <protection hidden="1"/>
    </xf>
    <xf numFmtId="0" fontId="2" fillId="9" borderId="1" xfId="0" applyFont="1" applyFill="1" applyBorder="1" applyAlignment="1" applyProtection="1">
      <alignment wrapText="1"/>
      <protection hidden="1"/>
    </xf>
    <xf numFmtId="164" fontId="2" fillId="9" borderId="1" xfId="0" applyNumberFormat="1" applyFont="1" applyFill="1" applyBorder="1" applyAlignment="1" applyProtection="1">
      <alignment horizontal="left" wrapText="1"/>
      <protection hidden="1"/>
    </xf>
    <xf numFmtId="49" fontId="2" fillId="9" borderId="3" xfId="0" applyNumberFormat="1" applyFont="1" applyFill="1" applyBorder="1" applyAlignment="1" applyProtection="1">
      <alignment horizontal="left" wrapText="1"/>
      <protection hidden="1"/>
    </xf>
    <xf numFmtId="0" fontId="2" fillId="9" borderId="1" xfId="0" applyFont="1" applyFill="1" applyBorder="1" applyAlignment="1" applyProtection="1">
      <alignment horizontal="left" wrapText="1"/>
      <protection hidden="1"/>
    </xf>
    <xf numFmtId="49" fontId="2" fillId="9" borderId="1" xfId="0" applyNumberFormat="1" applyFont="1" applyFill="1" applyBorder="1" applyAlignment="1" applyProtection="1">
      <alignment horizontal="left" wrapText="1"/>
      <protection hidden="1"/>
    </xf>
    <xf numFmtId="49" fontId="2" fillId="11" borderId="1" xfId="0" applyNumberFormat="1" applyFont="1" applyFill="1" applyBorder="1" applyAlignment="1" applyProtection="1">
      <alignment horizontal="left" wrapText="1"/>
      <protection hidden="1"/>
    </xf>
    <xf numFmtId="0" fontId="2" fillId="11" borderId="1" xfId="0" applyFont="1" applyFill="1" applyBorder="1" applyAlignment="1" applyProtection="1">
      <alignment horizontal="left" wrapText="1"/>
      <protection hidden="1"/>
    </xf>
    <xf numFmtId="0" fontId="10" fillId="0" borderId="0" xfId="0" applyFont="1" applyFill="1" applyBorder="1" applyAlignment="1" applyProtection="1">
      <alignment vertical="top"/>
    </xf>
    <xf numFmtId="0" fontId="5" fillId="0" borderId="0" xfId="0" applyFont="1" applyAlignment="1" applyProtection="1">
      <protection locked="0"/>
    </xf>
    <xf numFmtId="0" fontId="4" fillId="0" borderId="0" xfId="0" applyFont="1" applyFill="1" applyAlignment="1" applyProtection="1"/>
    <xf numFmtId="0" fontId="1" fillId="0" borderId="0" xfId="0" applyFont="1" applyFill="1" applyBorder="1" applyAlignment="1" applyProtection="1"/>
    <xf numFmtId="164" fontId="5" fillId="0" borderId="0" xfId="0" applyNumberFormat="1" applyFont="1" applyAlignment="1" applyProtection="1">
      <protection locked="0"/>
    </xf>
    <xf numFmtId="49" fontId="0" fillId="0" borderId="0" xfId="0" applyNumberFormat="1" applyFont="1" applyAlignment="1" applyProtection="1">
      <protection locked="0"/>
    </xf>
    <xf numFmtId="49" fontId="9" fillId="0" borderId="1" xfId="0" applyNumberFormat="1" applyFont="1" applyBorder="1" applyAlignment="1">
      <alignment wrapText="1"/>
    </xf>
    <xf numFmtId="49" fontId="2" fillId="3" borderId="11" xfId="0" applyNumberFormat="1" applyFont="1" applyFill="1" applyBorder="1" applyAlignment="1" applyProtection="1">
      <alignment horizontal="left" wrapText="1"/>
      <protection hidden="1"/>
    </xf>
    <xf numFmtId="0" fontId="2" fillId="9" borderId="13" xfId="0" applyFont="1" applyFill="1" applyBorder="1" applyAlignment="1" applyProtection="1">
      <alignment wrapText="1"/>
      <protection hidden="1"/>
    </xf>
    <xf numFmtId="0" fontId="8" fillId="9" borderId="6" xfId="0" applyFont="1" applyFill="1" applyBorder="1" applyAlignment="1" applyProtection="1">
      <alignment wrapText="1"/>
      <protection hidden="1"/>
    </xf>
    <xf numFmtId="49" fontId="8" fillId="3" borderId="8" xfId="0" applyNumberFormat="1" applyFont="1" applyFill="1" applyBorder="1" applyAlignment="1" applyProtection="1">
      <alignment horizontal="left" wrapText="1"/>
      <protection hidden="1"/>
    </xf>
    <xf numFmtId="0" fontId="16" fillId="0" borderId="0" xfId="0" applyFont="1" applyFill="1" applyBorder="1" applyAlignment="1" applyProtection="1">
      <alignment vertical="top"/>
      <protection hidden="1"/>
    </xf>
    <xf numFmtId="0" fontId="8" fillId="0" borderId="0" xfId="0" applyFont="1" applyFill="1" applyBorder="1" applyProtection="1">
      <protection hidden="1"/>
    </xf>
    <xf numFmtId="0" fontId="8" fillId="7" borderId="9" xfId="0" applyFont="1" applyFill="1" applyBorder="1" applyAlignment="1" applyProtection="1">
      <alignment horizontal="center" wrapText="1"/>
      <protection hidden="1"/>
    </xf>
    <xf numFmtId="0" fontId="8" fillId="7" borderId="10" xfId="0" applyFont="1" applyFill="1" applyBorder="1" applyAlignment="1" applyProtection="1">
      <alignment horizontal="center" wrapText="1"/>
      <protection hidden="1"/>
    </xf>
    <xf numFmtId="0" fontId="8" fillId="12" borderId="9" xfId="0" applyFont="1" applyFill="1" applyBorder="1" applyAlignment="1" applyProtection="1">
      <alignment horizontal="center" wrapText="1"/>
      <protection hidden="1"/>
    </xf>
    <xf numFmtId="0" fontId="8" fillId="12" borderId="10" xfId="0" applyFont="1" applyFill="1" applyBorder="1" applyAlignment="1" applyProtection="1">
      <alignment horizontal="center" wrapText="1"/>
      <protection hidden="1"/>
    </xf>
    <xf numFmtId="0" fontId="14" fillId="0" borderId="6" xfId="0" applyFont="1" applyFill="1" applyBorder="1" applyProtection="1">
      <protection hidden="1"/>
    </xf>
    <xf numFmtId="0" fontId="14" fillId="0" borderId="8" xfId="0" applyFont="1" applyFill="1" applyBorder="1" applyProtection="1">
      <protection hidden="1"/>
    </xf>
    <xf numFmtId="0" fontId="14" fillId="0" borderId="7" xfId="0" applyFont="1" applyFill="1" applyBorder="1" applyProtection="1">
      <protection hidden="1"/>
    </xf>
    <xf numFmtId="0" fontId="0" fillId="0" borderId="2" xfId="0" applyFill="1" applyBorder="1" applyAlignment="1" applyProtection="1">
      <alignment wrapText="1"/>
      <protection hidden="1"/>
    </xf>
    <xf numFmtId="0" fontId="2" fillId="11" borderId="3" xfId="0" applyFont="1" applyFill="1" applyBorder="1" applyAlignment="1" applyProtection="1">
      <alignment horizontal="left" wrapText="1"/>
      <protection hidden="1"/>
    </xf>
    <xf numFmtId="0" fontId="2" fillId="10" borderId="1" xfId="0" applyFont="1" applyFill="1" applyBorder="1" applyAlignment="1">
      <alignment wrapText="1"/>
    </xf>
    <xf numFmtId="49" fontId="5" fillId="0" borderId="0" xfId="0" applyNumberFormat="1" applyFont="1" applyAlignment="1" applyProtection="1">
      <alignment wrapText="1"/>
      <protection locked="0"/>
    </xf>
    <xf numFmtId="0" fontId="2" fillId="0" borderId="0" xfId="0" applyFont="1"/>
    <xf numFmtId="0" fontId="1" fillId="0" borderId="0" xfId="0" applyFont="1" applyFill="1" applyAlignment="1" applyProtection="1">
      <alignment horizontal="left" vertical="top" wrapText="1"/>
      <protection hidden="1"/>
    </xf>
    <xf numFmtId="0" fontId="1" fillId="0" borderId="2" xfId="0" applyFont="1" applyFill="1" applyBorder="1" applyAlignment="1" applyProtection="1">
      <alignment horizontal="left" vertical="top"/>
      <protection hidden="1"/>
    </xf>
    <xf numFmtId="0" fontId="18" fillId="0" borderId="2" xfId="0" applyFont="1" applyFill="1" applyBorder="1" applyAlignment="1" applyProtection="1">
      <alignment horizontal="center" vertical="top"/>
      <protection hidden="1"/>
    </xf>
    <xf numFmtId="0" fontId="2" fillId="8" borderId="1" xfId="0" applyFont="1" applyFill="1" applyBorder="1" applyAlignment="1" applyProtection="1">
      <alignment horizontal="left" wrapText="1"/>
    </xf>
    <xf numFmtId="49" fontId="2" fillId="3" borderId="12" xfId="0" applyNumberFormat="1" applyFont="1" applyFill="1" applyBorder="1" applyAlignment="1" applyProtection="1">
      <alignment horizontal="left" wrapText="1"/>
      <protection hidden="1"/>
    </xf>
    <xf numFmtId="14" fontId="2" fillId="0" borderId="0" xfId="0" applyNumberFormat="1" applyFont="1"/>
    <xf numFmtId="0" fontId="2" fillId="0" borderId="0" xfId="0" applyFont="1" applyBorder="1"/>
    <xf numFmtId="49" fontId="9" fillId="0" borderId="1" xfId="0" applyNumberFormat="1" applyFont="1" applyBorder="1" applyAlignment="1">
      <alignment horizontal="left" vertical="top" wrapText="1"/>
    </xf>
    <xf numFmtId="0" fontId="16" fillId="0" borderId="0" xfId="0" applyFont="1" applyFill="1" applyAlignment="1" applyProtection="1">
      <alignment vertical="top"/>
      <protection hidden="1"/>
    </xf>
    <xf numFmtId="0" fontId="2" fillId="0" borderId="0" xfId="0" applyFont="1" applyFill="1" applyProtection="1">
      <protection hidden="1"/>
    </xf>
    <xf numFmtId="49" fontId="2" fillId="0" borderId="0" xfId="0" applyNumberFormat="1" applyFont="1" applyProtection="1">
      <protection hidden="1"/>
    </xf>
    <xf numFmtId="164" fontId="2" fillId="0" borderId="0" xfId="0" applyNumberFormat="1" applyFont="1" applyProtection="1">
      <protection hidden="1"/>
    </xf>
    <xf numFmtId="49" fontId="2" fillId="0" borderId="0" xfId="0" applyNumberFormat="1" applyFont="1" applyAlignment="1" applyProtection="1">
      <alignment horizontal="right"/>
      <protection hidden="1"/>
    </xf>
    <xf numFmtId="0" fontId="8" fillId="7" borderId="1" xfId="0" applyFont="1" applyFill="1" applyBorder="1" applyAlignment="1" applyProtection="1">
      <alignment horizontal="center" wrapText="1"/>
      <protection hidden="1"/>
    </xf>
    <xf numFmtId="49" fontId="2" fillId="0" borderId="0" xfId="0" applyNumberFormat="1" applyFont="1" applyFill="1" applyProtection="1">
      <protection hidden="1"/>
    </xf>
    <xf numFmtId="164" fontId="2" fillId="0" borderId="0" xfId="0" applyNumberFormat="1" applyFont="1" applyFill="1" applyProtection="1">
      <protection hidden="1"/>
    </xf>
    <xf numFmtId="0" fontId="2" fillId="0" borderId="0" xfId="0" applyFont="1" applyAlignment="1" applyProtection="1">
      <alignment horizontal="left"/>
      <protection hidden="1"/>
    </xf>
    <xf numFmtId="0" fontId="8" fillId="0" borderId="0" xfId="0" applyFont="1" applyFill="1" applyProtection="1">
      <protection hidden="1"/>
    </xf>
    <xf numFmtId="49" fontId="0" fillId="0" borderId="0" xfId="0" applyNumberFormat="1" applyFont="1" applyProtection="1">
      <protection hidden="1"/>
    </xf>
    <xf numFmtId="0" fontId="0" fillId="0" borderId="0" xfId="0" applyFont="1" applyFill="1" applyBorder="1" applyProtection="1">
      <protection hidden="1"/>
    </xf>
    <xf numFmtId="164" fontId="0" fillId="0" borderId="0" xfId="0" applyNumberFormat="1" applyFont="1" applyAlignment="1" applyProtection="1">
      <protection locked="0"/>
    </xf>
    <xf numFmtId="49" fontId="1" fillId="0" borderId="0" xfId="0" applyNumberFormat="1" applyFont="1" applyFill="1" applyBorder="1" applyAlignment="1" applyProtection="1"/>
    <xf numFmtId="49" fontId="0" fillId="8" borderId="1" xfId="0" applyNumberFormat="1" applyFont="1" applyFill="1" applyBorder="1" applyAlignment="1" applyProtection="1">
      <alignment horizontal="left" wrapText="1"/>
    </xf>
    <xf numFmtId="49" fontId="5" fillId="0" borderId="0" xfId="0" applyNumberFormat="1" applyFont="1" applyAlignment="1" applyProtection="1">
      <protection locked="0"/>
    </xf>
    <xf numFmtId="0" fontId="0" fillId="0" borderId="0" xfId="0" applyFill="1" applyAlignment="1" applyProtection="1">
      <protection hidden="1"/>
    </xf>
    <xf numFmtId="14" fontId="0" fillId="0" borderId="0" xfId="0" applyNumberFormat="1" applyFill="1" applyProtection="1">
      <protection hidden="1"/>
    </xf>
    <xf numFmtId="14" fontId="0" fillId="0" borderId="0" xfId="0" applyNumberFormat="1" applyFill="1" applyAlignment="1" applyProtection="1">
      <alignment wrapText="1"/>
      <protection hidden="1"/>
    </xf>
    <xf numFmtId="164" fontId="0" fillId="0" borderId="0" xfId="0" applyNumberFormat="1" applyFill="1" applyProtection="1">
      <protection hidden="1"/>
    </xf>
    <xf numFmtId="0" fontId="8" fillId="0" borderId="0" xfId="0" applyFont="1" applyFill="1" applyBorder="1" applyAlignment="1" applyProtection="1">
      <alignment horizontal="center" wrapText="1"/>
      <protection hidden="1"/>
    </xf>
    <xf numFmtId="0" fontId="0" fillId="0" borderId="0" xfId="0" quotePrefix="1" applyAlignment="1" applyProtection="1">
      <alignment wrapText="1"/>
      <protection hidden="1"/>
    </xf>
    <xf numFmtId="0" fontId="3" fillId="0" borderId="0" xfId="1" applyFill="1" applyAlignment="1">
      <alignment horizontal="left" vertical="top"/>
    </xf>
    <xf numFmtId="0" fontId="8" fillId="0" borderId="0" xfId="0" applyFont="1" applyFill="1" applyAlignment="1">
      <alignment horizontal="left" vertical="top"/>
    </xf>
    <xf numFmtId="0" fontId="5" fillId="0" borderId="0" xfId="0" applyFont="1" applyAlignment="1"/>
    <xf numFmtId="0" fontId="19" fillId="0" borderId="0" xfId="0" applyFont="1" applyFill="1" applyProtection="1">
      <protection hidden="1"/>
    </xf>
    <xf numFmtId="0" fontId="19" fillId="0" borderId="0" xfId="0" applyFont="1" applyProtection="1">
      <protection hidden="1"/>
    </xf>
    <xf numFmtId="164" fontId="19" fillId="0" borderId="0" xfId="0" applyNumberFormat="1" applyFont="1" applyFill="1" applyProtection="1">
      <protection hidden="1"/>
    </xf>
    <xf numFmtId="0" fontId="9" fillId="0" borderId="0" xfId="0" applyFont="1" applyBorder="1" applyAlignment="1">
      <alignment wrapText="1"/>
    </xf>
    <xf numFmtId="0" fontId="8" fillId="0" borderId="0" xfId="0" applyFont="1" applyFill="1" applyBorder="1" applyAlignment="1" applyProtection="1">
      <protection hidden="1"/>
    </xf>
    <xf numFmtId="0" fontId="2" fillId="0" borderId="0" xfId="0" applyFont="1" applyAlignment="1" applyProtection="1">
      <alignment wrapText="1"/>
      <protection hidden="1"/>
    </xf>
    <xf numFmtId="0" fontId="2" fillId="0" borderId="0" xfId="0" quotePrefix="1" applyFont="1" applyProtection="1">
      <protection hidden="1"/>
    </xf>
    <xf numFmtId="49" fontId="6" fillId="0" borderId="0" xfId="0" applyNumberFormat="1" applyFont="1" applyProtection="1">
      <protection hidden="1"/>
    </xf>
    <xf numFmtId="49" fontId="2" fillId="0" borderId="0" xfId="0" applyNumberFormat="1" applyFont="1" applyAlignment="1" applyProtection="1">
      <alignment horizontal="left"/>
      <protection hidden="1"/>
    </xf>
    <xf numFmtId="0" fontId="3" fillId="0" borderId="0" xfId="1" applyAlignment="1"/>
    <xf numFmtId="0" fontId="2" fillId="8" borderId="1" xfId="0" applyFont="1" applyFill="1" applyBorder="1" applyAlignment="1" applyProtection="1">
      <alignment horizontal="left" wrapText="1"/>
      <protection hidden="1"/>
    </xf>
    <xf numFmtId="0" fontId="2" fillId="4" borderId="1" xfId="0" applyFont="1" applyFill="1" applyBorder="1" applyAlignment="1" applyProtection="1">
      <alignment horizontal="left" wrapText="1"/>
      <protection hidden="1"/>
    </xf>
    <xf numFmtId="164" fontId="2" fillId="4" borderId="1" xfId="0" applyNumberFormat="1" applyFont="1" applyFill="1" applyBorder="1" applyAlignment="1" applyProtection="1">
      <alignment horizontal="left" wrapText="1"/>
      <protection hidden="1"/>
    </xf>
    <xf numFmtId="49" fontId="2" fillId="4" borderId="1" xfId="0" applyNumberFormat="1" applyFont="1" applyFill="1" applyBorder="1" applyAlignment="1" applyProtection="1">
      <alignment horizontal="left" wrapText="1"/>
      <protection hidden="1"/>
    </xf>
    <xf numFmtId="0" fontId="14" fillId="0" borderId="2" xfId="0" applyFont="1" applyFill="1" applyBorder="1" applyProtection="1">
      <protection hidden="1"/>
    </xf>
    <xf numFmtId="0" fontId="0" fillId="0" borderId="0" xfId="0" applyFont="1" applyFill="1" applyBorder="1" applyAlignment="1" applyProtection="1">
      <protection hidden="1"/>
    </xf>
    <xf numFmtId="0" fontId="0" fillId="0" borderId="0" xfId="0" quotePrefix="1" applyProtection="1">
      <protection hidden="1"/>
    </xf>
    <xf numFmtId="0" fontId="0" fillId="0" borderId="0" xfId="0" quotePrefix="1" applyFont="1" applyFill="1" applyBorder="1" applyAlignment="1" applyProtection="1">
      <alignment horizontal="center" wrapText="1"/>
      <protection hidden="1"/>
    </xf>
    <xf numFmtId="0" fontId="2" fillId="0" borderId="0" xfId="0" quotePrefix="1" applyFont="1" applyFill="1" applyProtection="1">
      <protection hidden="1"/>
    </xf>
    <xf numFmtId="49" fontId="2" fillId="0" borderId="0" xfId="0" applyNumberFormat="1" applyFont="1"/>
    <xf numFmtId="49" fontId="2" fillId="0" borderId="1" xfId="0" applyNumberFormat="1" applyFont="1" applyBorder="1"/>
    <xf numFmtId="49" fontId="20" fillId="0" borderId="1" xfId="0" applyNumberFormat="1" applyFont="1" applyBorder="1"/>
    <xf numFmtId="49" fontId="9" fillId="0" borderId="1" xfId="0" applyNumberFormat="1" applyFont="1" applyBorder="1"/>
    <xf numFmtId="49" fontId="9" fillId="0" borderId="1" xfId="0" applyNumberFormat="1" applyFont="1" applyFill="1" applyBorder="1" applyAlignment="1">
      <alignment wrapText="1"/>
    </xf>
    <xf numFmtId="49" fontId="9" fillId="0" borderId="3" xfId="0" applyNumberFormat="1" applyFont="1" applyBorder="1" applyAlignment="1">
      <alignment horizontal="left" wrapText="1"/>
    </xf>
    <xf numFmtId="49" fontId="20" fillId="0" borderId="3" xfId="0" applyNumberFormat="1" applyFont="1" applyFill="1" applyBorder="1" applyAlignment="1">
      <alignment horizontal="left" wrapText="1"/>
    </xf>
    <xf numFmtId="0" fontId="5" fillId="8" borderId="1" xfId="0" applyFont="1" applyFill="1" applyBorder="1" applyAlignment="1" applyProtection="1">
      <alignment horizontal="left" wrapText="1"/>
    </xf>
    <xf numFmtId="0" fontId="2" fillId="0" borderId="1" xfId="0" applyFont="1" applyBorder="1" applyAlignment="1">
      <alignment horizontal="center" wrapText="1"/>
    </xf>
    <xf numFmtId="0" fontId="2" fillId="0" borderId="0" xfId="0" applyFont="1" applyFill="1" applyAlignment="1"/>
    <xf numFmtId="49" fontId="19" fillId="3" borderId="1" xfId="0" applyNumberFormat="1" applyFont="1" applyFill="1" applyBorder="1" applyAlignment="1" applyProtection="1">
      <alignment horizontal="left" wrapText="1"/>
      <protection hidden="1"/>
    </xf>
    <xf numFmtId="49" fontId="5" fillId="0" borderId="0" xfId="0" applyNumberFormat="1" applyFont="1" applyProtection="1">
      <protection locked="0"/>
    </xf>
    <xf numFmtId="0" fontId="2" fillId="0" borderId="1" xfId="0" applyFont="1" applyBorder="1" applyAlignment="1">
      <alignment horizontal="center" vertical="center" wrapText="1"/>
    </xf>
    <xf numFmtId="0" fontId="8" fillId="8" borderId="1" xfId="0" applyFont="1" applyFill="1" applyBorder="1" applyAlignment="1">
      <alignment horizontal="center" wrapText="1"/>
    </xf>
    <xf numFmtId="0" fontId="8" fillId="8" borderId="1" xfId="0" applyFont="1" applyFill="1" applyBorder="1" applyAlignment="1">
      <alignment horizontal="center" wrapText="1"/>
    </xf>
    <xf numFmtId="14" fontId="2" fillId="0" borderId="1" xfId="0" applyNumberFormat="1" applyFont="1" applyBorder="1" applyAlignment="1">
      <alignment horizont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2" fillId="13" borderId="0" xfId="0" applyFont="1" applyFill="1" applyAlignment="1">
      <alignment horizontal="center" wrapText="1"/>
    </xf>
    <xf numFmtId="0" fontId="2" fillId="14" borderId="0" xfId="0" applyFont="1" applyFill="1" applyAlignment="1">
      <alignment horizontal="center" wrapText="1"/>
    </xf>
    <xf numFmtId="0" fontId="2" fillId="8" borderId="0" xfId="0" applyFont="1" applyFill="1" applyAlignment="1">
      <alignment horizontal="center" wrapText="1"/>
    </xf>
    <xf numFmtId="0" fontId="5" fillId="0" borderId="0" xfId="0" applyFont="1" applyAlignment="1">
      <alignment horizontal="center"/>
    </xf>
    <xf numFmtId="0" fontId="2" fillId="0" borderId="0" xfId="0" applyFont="1" applyAlignment="1">
      <alignment horizontal="left" wrapText="1"/>
    </xf>
    <xf numFmtId="0" fontId="3" fillId="0" borderId="0" xfId="1" applyFont="1" applyAlignment="1">
      <alignment horizontal="left"/>
    </xf>
    <xf numFmtId="0" fontId="2" fillId="0" borderId="0" xfId="0" applyFont="1" applyFill="1" applyAlignment="1">
      <alignment horizontal="left" wrapText="1"/>
    </xf>
    <xf numFmtId="0" fontId="2" fillId="0" borderId="1" xfId="0" applyFont="1" applyBorder="1" applyAlignment="1">
      <alignment horizontal="center" vertical="center" wrapText="1"/>
    </xf>
    <xf numFmtId="0" fontId="15" fillId="0" borderId="0" xfId="0" applyFont="1" applyAlignment="1">
      <alignment horizontal="left" wrapText="1"/>
    </xf>
    <xf numFmtId="0" fontId="8" fillId="8" borderId="1" xfId="0" applyFont="1" applyFill="1" applyBorder="1" applyAlignment="1">
      <alignment horizontal="center" wrapText="1"/>
    </xf>
    <xf numFmtId="0" fontId="8" fillId="8" borderId="11" xfId="0" applyFont="1" applyFill="1" applyBorder="1" applyAlignment="1">
      <alignment horizontal="center" wrapText="1"/>
    </xf>
    <xf numFmtId="0" fontId="8" fillId="8" borderId="12" xfId="0" applyFont="1" applyFill="1" applyBorder="1" applyAlignment="1">
      <alignment horizontal="center" wrapText="1"/>
    </xf>
    <xf numFmtId="0" fontId="8" fillId="8" borderId="13" xfId="0" applyFont="1" applyFill="1" applyBorder="1" applyAlignment="1">
      <alignment horizontal="center" wrapText="1"/>
    </xf>
    <xf numFmtId="0" fontId="8" fillId="0" borderId="0" xfId="0" applyFont="1" applyFill="1" applyAlignment="1">
      <alignment horizontal="left" vertical="top" wrapText="1"/>
    </xf>
    <xf numFmtId="0" fontId="14" fillId="0" borderId="0" xfId="0" applyFont="1" applyFill="1" applyAlignment="1">
      <alignment horizontal="left" vertical="top" wrapText="1"/>
    </xf>
    <xf numFmtId="0" fontId="14" fillId="0" borderId="0" xfId="0" applyFont="1" applyFill="1" applyAlignment="1">
      <alignment horizontal="left" wrapText="1"/>
    </xf>
    <xf numFmtId="0" fontId="5" fillId="0" borderId="0" xfId="0" applyFont="1" applyAlignment="1">
      <alignment horizontal="left"/>
    </xf>
    <xf numFmtId="0" fontId="1" fillId="0" borderId="2" xfId="0" applyFont="1" applyFill="1" applyBorder="1" applyAlignment="1" applyProtection="1">
      <alignment horizontal="left" wrapText="1"/>
    </xf>
    <xf numFmtId="0" fontId="8" fillId="0" borderId="0" xfId="0" applyFont="1" applyFill="1" applyAlignment="1" applyProtection="1">
      <alignment horizontal="left" vertical="top" wrapText="1"/>
      <protection hidden="1"/>
    </xf>
    <xf numFmtId="0" fontId="8" fillId="0" borderId="17" xfId="0" applyFont="1" applyFill="1" applyBorder="1" applyAlignment="1" applyProtection="1">
      <alignment horizontal="left" vertical="top" wrapText="1"/>
      <protection hidden="1"/>
    </xf>
    <xf numFmtId="0" fontId="8" fillId="8" borderId="1" xfId="0" applyFont="1" applyFill="1" applyBorder="1" applyAlignment="1" applyProtection="1">
      <alignment horizontal="center"/>
      <protection hidden="1"/>
    </xf>
    <xf numFmtId="0" fontId="8" fillId="7" borderId="14" xfId="0" applyFont="1" applyFill="1" applyBorder="1" applyAlignment="1" applyProtection="1">
      <alignment horizontal="center" wrapText="1"/>
      <protection hidden="1"/>
    </xf>
    <xf numFmtId="0" fontId="8" fillId="7" borderId="15" xfId="0" applyFont="1" applyFill="1" applyBorder="1" applyAlignment="1" applyProtection="1">
      <alignment horizontal="center" wrapText="1"/>
      <protection hidden="1"/>
    </xf>
    <xf numFmtId="0" fontId="8" fillId="7" borderId="16" xfId="0" applyFont="1" applyFill="1" applyBorder="1" applyAlignment="1" applyProtection="1">
      <alignment horizontal="center" wrapText="1"/>
      <protection hidden="1"/>
    </xf>
    <xf numFmtId="0" fontId="8" fillId="0" borderId="0" xfId="0" applyFont="1" applyFill="1" applyBorder="1" applyAlignment="1" applyProtection="1">
      <alignment horizontal="left" vertical="top" wrapText="1"/>
      <protection hidden="1"/>
    </xf>
    <xf numFmtId="0" fontId="8" fillId="0" borderId="2" xfId="0" applyFont="1" applyFill="1" applyBorder="1" applyAlignment="1" applyProtection="1">
      <alignment horizontal="left" vertical="top" wrapText="1"/>
      <protection hidden="1"/>
    </xf>
    <xf numFmtId="0" fontId="8" fillId="0" borderId="18" xfId="0" applyFont="1" applyFill="1" applyBorder="1" applyAlignment="1" applyProtection="1">
      <alignment horizontal="left" vertical="top" wrapText="1"/>
      <protection hidden="1"/>
    </xf>
    <xf numFmtId="0" fontId="8" fillId="12" borderId="4" xfId="0" applyFont="1" applyFill="1" applyBorder="1" applyAlignment="1" applyProtection="1">
      <alignment horizontal="center" wrapText="1"/>
      <protection hidden="1"/>
    </xf>
    <xf numFmtId="0" fontId="8" fillId="12" borderId="5" xfId="0" applyFont="1" applyFill="1" applyBorder="1" applyAlignment="1" applyProtection="1">
      <alignment horizontal="center" wrapText="1"/>
      <protection hidden="1"/>
    </xf>
    <xf numFmtId="0" fontId="8" fillId="7" borderId="16" xfId="0" applyFont="1" applyFill="1" applyBorder="1" applyAlignment="1" applyProtection="1">
      <alignment horizontal="center"/>
      <protection hidden="1"/>
    </xf>
    <xf numFmtId="0" fontId="8" fillId="7" borderId="4" xfId="0" applyFont="1" applyFill="1" applyBorder="1" applyAlignment="1" applyProtection="1">
      <alignment horizontal="center" wrapText="1"/>
      <protection hidden="1"/>
    </xf>
    <xf numFmtId="0" fontId="8" fillId="7" borderId="5" xfId="0" applyFont="1" applyFill="1" applyBorder="1" applyAlignment="1" applyProtection="1">
      <alignment horizontal="center" wrapText="1"/>
      <protection hidden="1"/>
    </xf>
    <xf numFmtId="0" fontId="8" fillId="12" borderId="14" xfId="0" applyFont="1" applyFill="1" applyBorder="1" applyAlignment="1" applyProtection="1">
      <alignment horizontal="center" wrapText="1"/>
      <protection hidden="1"/>
    </xf>
    <xf numFmtId="0" fontId="8" fillId="12" borderId="16" xfId="0" applyFont="1" applyFill="1" applyBorder="1" applyAlignment="1" applyProtection="1">
      <alignment horizontal="center"/>
      <protection hidden="1"/>
    </xf>
  </cellXfs>
  <cellStyles count="3">
    <cellStyle name="Hyperlink" xfId="1" builtinId="8"/>
    <cellStyle name="Hyperlink 2" xfId="2" xr:uid="{A72D523F-1040-432B-B0F1-D580FFA2968D}"/>
    <cellStyle name="Normal" xfId="0" builtinId="0"/>
  </cellStyles>
  <dxfs count="505">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patternType="none">
          <bgColor auto="1"/>
        </patternFill>
      </fill>
    </dxf>
    <dxf>
      <fill>
        <patternFill patternType="none">
          <bgColor auto="1"/>
        </patternFill>
      </fill>
    </dxf>
    <dxf>
      <fill>
        <patternFill>
          <bgColor rgb="FFBF9FFF"/>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rgb="FFBF9FFF"/>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BF9FFF"/>
      <color rgb="FFCCCCFF"/>
      <color rgb="FF9966FF"/>
      <color rgb="FFCC99FF"/>
      <color rgb="FFFFFFC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app.innovation.cms.gov/OCMConnec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5" Type="http://schemas.openxmlformats.org/officeDocument/2006/relationships/printerSettings" Target="../printerSettings/printerSettings7.bin"/><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10225-FE94-4F4F-AD9E-771804F81EF3}">
  <sheetPr>
    <pageSetUpPr fitToPage="1"/>
  </sheetPr>
  <dimension ref="A1:J35"/>
  <sheetViews>
    <sheetView tabSelected="1" zoomScaleNormal="100" workbookViewId="0">
      <selection sqref="A1:J1"/>
    </sheetView>
  </sheetViews>
  <sheetFormatPr defaultRowHeight="15" x14ac:dyDescent="0.25"/>
  <cols>
    <col min="1" max="2" width="4.85546875" style="35" customWidth="1"/>
    <col min="3" max="3" width="14.85546875" style="35" customWidth="1"/>
    <col min="4" max="4" width="4.85546875" style="35" customWidth="1"/>
    <col min="5" max="5" width="21.5703125" style="35" customWidth="1"/>
    <col min="6" max="6" width="4.85546875" style="35" customWidth="1"/>
    <col min="7" max="7" width="6.7109375" style="35" customWidth="1"/>
    <col min="8" max="8" width="8.42578125" style="35" customWidth="1"/>
    <col min="9" max="9" width="59.140625" style="35" customWidth="1"/>
    <col min="10" max="10" width="22.28515625" style="35" customWidth="1"/>
    <col min="11" max="16384" width="9.140625" style="35"/>
  </cols>
  <sheetData>
    <row r="1" spans="1:10" ht="43.5" customHeight="1" x14ac:dyDescent="0.25">
      <c r="A1" s="160" t="s">
        <v>2025</v>
      </c>
      <c r="B1" s="160"/>
      <c r="C1" s="160"/>
      <c r="D1" s="160"/>
      <c r="E1" s="160"/>
      <c r="F1" s="160"/>
      <c r="G1" s="160"/>
      <c r="H1" s="160"/>
      <c r="I1" s="160"/>
      <c r="J1" s="160"/>
    </row>
    <row r="2" spans="1:10" ht="15.75" customHeight="1" x14ac:dyDescent="0.25">
      <c r="A2" s="161" t="s">
        <v>1919</v>
      </c>
      <c r="B2" s="161"/>
      <c r="C2" s="161"/>
      <c r="D2" s="161"/>
      <c r="E2" s="161"/>
      <c r="F2" s="161"/>
      <c r="G2" s="161"/>
      <c r="H2" s="161"/>
      <c r="I2" s="161"/>
      <c r="J2" s="161"/>
    </row>
    <row r="3" spans="1:10" s="108" customFormat="1" x14ac:dyDescent="0.25">
      <c r="A3" s="106" t="s">
        <v>1918</v>
      </c>
      <c r="B3" s="107"/>
      <c r="C3" s="107"/>
      <c r="D3" s="106" t="s">
        <v>1916</v>
      </c>
      <c r="G3" s="106" t="s">
        <v>1730</v>
      </c>
      <c r="H3" s="106"/>
      <c r="I3" s="150"/>
      <c r="J3" s="150"/>
    </row>
    <row r="4" spans="1:10" s="108" customFormat="1" x14ac:dyDescent="0.25">
      <c r="A4" s="118" t="s">
        <v>1957</v>
      </c>
      <c r="D4" s="107"/>
      <c r="E4" s="106" t="s">
        <v>460</v>
      </c>
      <c r="F4" s="106" t="s">
        <v>1915</v>
      </c>
      <c r="I4" s="150"/>
      <c r="J4" s="150"/>
    </row>
    <row r="5" spans="1:10" s="108" customFormat="1" x14ac:dyDescent="0.25">
      <c r="A5" s="106" t="s">
        <v>1917</v>
      </c>
      <c r="B5" s="107"/>
      <c r="C5" s="107"/>
      <c r="D5" s="106"/>
      <c r="E5" s="106" t="s">
        <v>1963</v>
      </c>
      <c r="F5" s="106" t="s">
        <v>1914</v>
      </c>
      <c r="I5" s="150"/>
      <c r="J5" s="150"/>
    </row>
    <row r="6" spans="1:10" s="108" customFormat="1" x14ac:dyDescent="0.25">
      <c r="B6" s="106" t="s">
        <v>0</v>
      </c>
      <c r="C6" s="106"/>
      <c r="D6" s="106"/>
      <c r="E6" s="106" t="s">
        <v>467</v>
      </c>
      <c r="F6" s="106"/>
      <c r="G6" s="163"/>
      <c r="H6" s="163"/>
      <c r="I6" s="150"/>
      <c r="J6" s="150"/>
    </row>
    <row r="7" spans="1:10" ht="129.75" customHeight="1" x14ac:dyDescent="0.25">
      <c r="A7" s="153" t="s">
        <v>1958</v>
      </c>
      <c r="B7" s="153"/>
      <c r="C7" s="153"/>
      <c r="D7" s="153"/>
      <c r="E7" s="153"/>
      <c r="F7" s="153"/>
      <c r="G7" s="153"/>
      <c r="H7" s="153"/>
      <c r="I7" s="153"/>
      <c r="J7" s="153"/>
    </row>
    <row r="8" spans="1:10" ht="15.75" x14ac:dyDescent="0.25">
      <c r="A8" s="162" t="s">
        <v>1956</v>
      </c>
      <c r="B8" s="162"/>
      <c r="C8" s="162"/>
      <c r="D8" s="162"/>
      <c r="E8" s="162"/>
      <c r="F8" s="162"/>
      <c r="G8" s="162"/>
      <c r="H8" s="162"/>
      <c r="I8" s="162"/>
      <c r="J8" s="162"/>
    </row>
    <row r="9" spans="1:10" x14ac:dyDescent="0.25">
      <c r="A9" s="137" t="s">
        <v>1955</v>
      </c>
      <c r="B9" s="137"/>
      <c r="C9" s="137"/>
      <c r="D9" s="137"/>
      <c r="E9" s="137"/>
      <c r="F9" s="147"/>
      <c r="G9" s="147"/>
      <c r="H9" s="150"/>
      <c r="I9" s="150"/>
      <c r="J9" s="150"/>
    </row>
    <row r="10" spans="1:10" x14ac:dyDescent="0.25">
      <c r="A10" s="137" t="s">
        <v>1954</v>
      </c>
      <c r="B10" s="137"/>
      <c r="C10" s="137"/>
      <c r="D10" s="137"/>
      <c r="E10" s="137"/>
      <c r="F10" s="148"/>
      <c r="G10" s="148"/>
      <c r="H10" s="150"/>
      <c r="I10" s="150"/>
      <c r="J10" s="150"/>
    </row>
    <row r="11" spans="1:10" x14ac:dyDescent="0.25">
      <c r="A11" s="137" t="s">
        <v>1953</v>
      </c>
      <c r="B11" s="137"/>
      <c r="C11" s="137"/>
      <c r="D11" s="137"/>
      <c r="E11" s="137"/>
      <c r="F11" s="149"/>
      <c r="G11" s="149"/>
      <c r="H11" s="150"/>
      <c r="I11" s="150"/>
      <c r="J11" s="150"/>
    </row>
    <row r="12" spans="1:10" ht="30.75" customHeight="1" x14ac:dyDescent="0.25">
      <c r="A12" s="153" t="s">
        <v>1952</v>
      </c>
      <c r="B12" s="153"/>
      <c r="C12" s="153"/>
      <c r="D12" s="153"/>
      <c r="E12" s="153"/>
      <c r="F12" s="153"/>
      <c r="G12" s="153"/>
      <c r="H12" s="153"/>
      <c r="I12" s="153"/>
      <c r="J12" s="153"/>
    </row>
    <row r="13" spans="1:10" ht="106.5" customHeight="1" x14ac:dyDescent="0.25">
      <c r="A13" s="151" t="s">
        <v>2021</v>
      </c>
      <c r="B13" s="151"/>
      <c r="C13" s="151"/>
      <c r="D13" s="151"/>
      <c r="E13" s="151"/>
      <c r="F13" s="151"/>
      <c r="G13" s="151"/>
      <c r="H13" s="151"/>
      <c r="I13" s="151"/>
      <c r="J13" s="151"/>
    </row>
    <row r="14" spans="1:10" ht="90" customHeight="1" x14ac:dyDescent="0.25">
      <c r="A14" s="151" t="s">
        <v>2026</v>
      </c>
      <c r="B14" s="151"/>
      <c r="C14" s="151"/>
      <c r="D14" s="151"/>
      <c r="E14" s="151"/>
      <c r="F14" s="151"/>
      <c r="G14" s="151"/>
      <c r="H14" s="151"/>
      <c r="I14" s="151"/>
      <c r="J14" s="151"/>
    </row>
    <row r="15" spans="1:10" ht="117.75" customHeight="1" x14ac:dyDescent="0.25">
      <c r="A15" s="151" t="s">
        <v>1961</v>
      </c>
      <c r="B15" s="151"/>
      <c r="C15" s="151"/>
      <c r="D15" s="151"/>
      <c r="E15" s="151"/>
      <c r="F15" s="151"/>
      <c r="G15" s="151"/>
      <c r="H15" s="151"/>
      <c r="I15" s="151"/>
      <c r="J15" s="151"/>
    </row>
    <row r="16" spans="1:10" ht="178.5" customHeight="1" x14ac:dyDescent="0.25">
      <c r="A16" s="151" t="s">
        <v>1982</v>
      </c>
      <c r="B16" s="151"/>
      <c r="C16" s="151"/>
      <c r="D16" s="151"/>
      <c r="E16" s="151"/>
      <c r="F16" s="151"/>
      <c r="G16" s="151"/>
      <c r="H16" s="151"/>
      <c r="I16" s="151"/>
      <c r="J16" s="151"/>
    </row>
    <row r="17" spans="1:10" ht="165.75" customHeight="1" x14ac:dyDescent="0.25">
      <c r="A17" s="151" t="s">
        <v>2027</v>
      </c>
      <c r="B17" s="151"/>
      <c r="C17" s="151"/>
      <c r="D17" s="151"/>
      <c r="E17" s="151"/>
      <c r="F17" s="151"/>
      <c r="G17" s="151"/>
      <c r="H17" s="151"/>
      <c r="I17" s="151"/>
      <c r="J17" s="151"/>
    </row>
    <row r="18" spans="1:10" ht="181.5" customHeight="1" x14ac:dyDescent="0.25">
      <c r="A18" s="151" t="s">
        <v>2028</v>
      </c>
      <c r="B18" s="151"/>
      <c r="C18" s="151"/>
      <c r="D18" s="151"/>
      <c r="E18" s="151"/>
      <c r="F18" s="151"/>
      <c r="G18" s="151"/>
      <c r="H18" s="151"/>
      <c r="I18" s="151"/>
      <c r="J18" s="151"/>
    </row>
    <row r="19" spans="1:10" ht="60.75" customHeight="1" x14ac:dyDescent="0.25">
      <c r="A19" s="151" t="s">
        <v>1986</v>
      </c>
      <c r="B19" s="151"/>
      <c r="C19" s="151"/>
      <c r="D19" s="151"/>
      <c r="E19" s="151"/>
      <c r="F19" s="151"/>
      <c r="G19" s="151"/>
      <c r="H19" s="151"/>
      <c r="I19" s="151"/>
      <c r="J19" s="151"/>
    </row>
    <row r="20" spans="1:10" ht="180.75" customHeight="1" x14ac:dyDescent="0.25">
      <c r="A20" s="151" t="s">
        <v>2029</v>
      </c>
      <c r="B20" s="151"/>
      <c r="C20" s="151"/>
      <c r="D20" s="151"/>
      <c r="E20" s="151"/>
      <c r="F20" s="151"/>
      <c r="G20" s="151"/>
      <c r="H20" s="151"/>
      <c r="I20" s="151"/>
      <c r="J20" s="151"/>
    </row>
    <row r="21" spans="1:10" ht="105.75" customHeight="1" x14ac:dyDescent="0.25">
      <c r="A21" s="155" t="s">
        <v>2030</v>
      </c>
      <c r="B21" s="155"/>
      <c r="C21" s="155"/>
      <c r="D21" s="155"/>
      <c r="E21" s="155"/>
      <c r="F21" s="155"/>
      <c r="G21" s="155"/>
      <c r="H21" s="155"/>
      <c r="I21" s="155"/>
      <c r="J21" s="155"/>
    </row>
    <row r="22" spans="1:10" ht="181.5" customHeight="1" x14ac:dyDescent="0.25">
      <c r="A22" s="151" t="s">
        <v>2031</v>
      </c>
      <c r="B22" s="151"/>
      <c r="C22" s="151"/>
      <c r="D22" s="151"/>
      <c r="E22" s="151"/>
      <c r="F22" s="151"/>
      <c r="G22" s="151"/>
      <c r="H22" s="151"/>
      <c r="I22" s="151"/>
      <c r="J22" s="151"/>
    </row>
    <row r="23" spans="1:10" ht="75.75" customHeight="1" x14ac:dyDescent="0.25">
      <c r="A23" s="151" t="s">
        <v>1987</v>
      </c>
      <c r="B23" s="151"/>
      <c r="C23" s="151"/>
      <c r="D23" s="151"/>
      <c r="E23" s="151"/>
      <c r="F23" s="151"/>
      <c r="G23" s="151"/>
      <c r="H23" s="151"/>
      <c r="I23" s="151"/>
      <c r="J23" s="151"/>
    </row>
    <row r="24" spans="1:10" ht="45" customHeight="1" x14ac:dyDescent="0.25">
      <c r="A24" s="156" t="s">
        <v>1912</v>
      </c>
      <c r="B24" s="156"/>
      <c r="C24" s="141" t="s">
        <v>1913</v>
      </c>
      <c r="D24" s="157" t="s">
        <v>1984</v>
      </c>
      <c r="E24" s="158"/>
      <c r="F24" s="158"/>
      <c r="G24" s="158"/>
      <c r="H24" s="159"/>
      <c r="I24" s="142" t="s">
        <v>2032</v>
      </c>
      <c r="J24" s="75"/>
    </row>
    <row r="25" spans="1:10" ht="15" customHeight="1" x14ac:dyDescent="0.25">
      <c r="A25" s="154">
        <v>77427</v>
      </c>
      <c r="B25" s="154"/>
      <c r="C25" s="140">
        <v>5</v>
      </c>
      <c r="D25" s="144">
        <v>7</v>
      </c>
      <c r="E25" s="145"/>
      <c r="F25" s="145"/>
      <c r="G25" s="145"/>
      <c r="H25" s="146"/>
      <c r="I25" s="136" t="s">
        <v>2033</v>
      </c>
      <c r="J25" s="75"/>
    </row>
    <row r="26" spans="1:10" ht="15" customHeight="1" x14ac:dyDescent="0.25">
      <c r="A26" s="154">
        <v>77431</v>
      </c>
      <c r="B26" s="154"/>
      <c r="C26" s="140" t="s">
        <v>1911</v>
      </c>
      <c r="D26" s="144">
        <v>4</v>
      </c>
      <c r="E26" s="145"/>
      <c r="F26" s="145"/>
      <c r="G26" s="145"/>
      <c r="H26" s="146"/>
      <c r="I26" s="136" t="s">
        <v>2034</v>
      </c>
      <c r="J26" s="75"/>
    </row>
    <row r="27" spans="1:10" ht="15" customHeight="1" x14ac:dyDescent="0.25">
      <c r="A27" s="154">
        <v>77432</v>
      </c>
      <c r="B27" s="154"/>
      <c r="C27" s="140">
        <v>1</v>
      </c>
      <c r="D27" s="144" t="s">
        <v>1909</v>
      </c>
      <c r="E27" s="145"/>
      <c r="F27" s="145"/>
      <c r="G27" s="145"/>
      <c r="H27" s="146"/>
      <c r="I27" s="143">
        <v>43876</v>
      </c>
      <c r="J27" s="75"/>
    </row>
    <row r="28" spans="1:10" ht="15" customHeight="1" x14ac:dyDescent="0.25">
      <c r="A28" s="154">
        <v>77435</v>
      </c>
      <c r="B28" s="154"/>
      <c r="C28" s="140" t="s">
        <v>1910</v>
      </c>
      <c r="D28" s="144">
        <v>7</v>
      </c>
      <c r="E28" s="145"/>
      <c r="F28" s="145"/>
      <c r="G28" s="145"/>
      <c r="H28" s="146"/>
      <c r="I28" s="136" t="s">
        <v>2033</v>
      </c>
      <c r="J28" s="75"/>
    </row>
    <row r="29" spans="1:10" ht="44.25" customHeight="1" x14ac:dyDescent="0.25">
      <c r="A29" s="153" t="s">
        <v>1988</v>
      </c>
      <c r="B29" s="153"/>
      <c r="C29" s="153"/>
      <c r="D29" s="153"/>
      <c r="E29" s="153"/>
      <c r="F29" s="153"/>
      <c r="G29" s="153"/>
      <c r="H29" s="153"/>
      <c r="I29" s="153"/>
      <c r="J29" s="153"/>
    </row>
    <row r="30" spans="1:10" ht="89.25" customHeight="1" x14ac:dyDescent="0.25">
      <c r="A30" s="153" t="s">
        <v>1985</v>
      </c>
      <c r="B30" s="153"/>
      <c r="C30" s="153"/>
      <c r="D30" s="153"/>
      <c r="E30" s="153"/>
      <c r="F30" s="153"/>
      <c r="G30" s="153"/>
      <c r="H30" s="153"/>
      <c r="I30" s="153"/>
      <c r="J30" s="153"/>
    </row>
    <row r="31" spans="1:10" ht="72.75" customHeight="1" x14ac:dyDescent="0.25">
      <c r="A31" s="151" t="s">
        <v>1962</v>
      </c>
      <c r="B31" s="151"/>
      <c r="C31" s="151"/>
      <c r="D31" s="151"/>
      <c r="E31" s="151"/>
      <c r="F31" s="151"/>
      <c r="G31" s="151"/>
      <c r="H31" s="151"/>
      <c r="I31" s="151"/>
      <c r="J31" s="151"/>
    </row>
    <row r="32" spans="1:10" ht="271.5" customHeight="1" x14ac:dyDescent="0.25">
      <c r="A32" s="151" t="s">
        <v>1983</v>
      </c>
      <c r="B32" s="151"/>
      <c r="C32" s="151"/>
      <c r="D32" s="151"/>
      <c r="E32" s="151"/>
      <c r="F32" s="151"/>
      <c r="G32" s="151"/>
      <c r="H32" s="151"/>
      <c r="I32" s="151"/>
      <c r="J32" s="151"/>
    </row>
    <row r="33" spans="1:10" ht="75" customHeight="1" x14ac:dyDescent="0.25">
      <c r="A33" s="151" t="s">
        <v>1959</v>
      </c>
      <c r="B33" s="151"/>
      <c r="C33" s="151"/>
      <c r="D33" s="151"/>
      <c r="E33" s="151"/>
      <c r="F33" s="151"/>
      <c r="G33" s="151"/>
      <c r="H33" s="151"/>
      <c r="I33" s="151"/>
      <c r="J33" s="151"/>
    </row>
    <row r="34" spans="1:10" ht="90.75" customHeight="1" x14ac:dyDescent="0.25">
      <c r="A34" s="151" t="s">
        <v>1960</v>
      </c>
      <c r="B34" s="151"/>
      <c r="C34" s="151"/>
      <c r="D34" s="151"/>
      <c r="E34" s="151"/>
      <c r="F34" s="151"/>
      <c r="G34" s="151"/>
      <c r="H34" s="151"/>
      <c r="I34" s="151"/>
      <c r="J34" s="151"/>
    </row>
    <row r="35" spans="1:10" x14ac:dyDescent="0.25">
      <c r="A35" s="152" t="s">
        <v>8</v>
      </c>
      <c r="B35" s="152"/>
      <c r="C35" s="152"/>
      <c r="D35" s="152"/>
      <c r="E35" s="152"/>
      <c r="F35" s="152"/>
      <c r="G35" s="152"/>
      <c r="H35" s="152"/>
      <c r="I35" s="152"/>
      <c r="J35" s="152"/>
    </row>
  </sheetData>
  <mergeCells count="44">
    <mergeCell ref="A1:J1"/>
    <mergeCell ref="A2:J2"/>
    <mergeCell ref="A7:J7"/>
    <mergeCell ref="A13:J13"/>
    <mergeCell ref="A15:J15"/>
    <mergeCell ref="A14:J14"/>
    <mergeCell ref="A8:J8"/>
    <mergeCell ref="A12:J12"/>
    <mergeCell ref="I3:J3"/>
    <mergeCell ref="I4:J4"/>
    <mergeCell ref="I5:J5"/>
    <mergeCell ref="I6:J6"/>
    <mergeCell ref="G6:H6"/>
    <mergeCell ref="A28:B28"/>
    <mergeCell ref="A33:J33"/>
    <mergeCell ref="A16:J16"/>
    <mergeCell ref="A21:J21"/>
    <mergeCell ref="A22:J22"/>
    <mergeCell ref="A23:J23"/>
    <mergeCell ref="A24:B24"/>
    <mergeCell ref="A25:B25"/>
    <mergeCell ref="A26:B26"/>
    <mergeCell ref="A27:B27"/>
    <mergeCell ref="A20:J20"/>
    <mergeCell ref="A19:J19"/>
    <mergeCell ref="A17:J17"/>
    <mergeCell ref="A18:J18"/>
    <mergeCell ref="D24:H24"/>
    <mergeCell ref="D25:H25"/>
    <mergeCell ref="A34:J34"/>
    <mergeCell ref="A35:J35"/>
    <mergeCell ref="A29:J29"/>
    <mergeCell ref="A30:J30"/>
    <mergeCell ref="A31:J31"/>
    <mergeCell ref="A32:J32"/>
    <mergeCell ref="D26:H26"/>
    <mergeCell ref="D27:H27"/>
    <mergeCell ref="D28:H28"/>
    <mergeCell ref="F9:G9"/>
    <mergeCell ref="F10:G10"/>
    <mergeCell ref="F11:G11"/>
    <mergeCell ref="H9:J9"/>
    <mergeCell ref="H10:J10"/>
    <mergeCell ref="H11:J11"/>
  </mergeCells>
  <hyperlinks>
    <hyperlink ref="A35" r:id="rId1" xr:uid="{6154E6BA-82FC-4F9A-A85E-BF9720A28341}"/>
    <hyperlink ref="A3" location="Instructions!A7" display="Overview" xr:uid="{B452CA3D-6D11-4795-A001-9BF793252C03}"/>
    <hyperlink ref="A5" location="Instructions!A13" display="Instructions" xr:uid="{7B8BB508-510A-483A-AFB2-54D8FC3BE4AB}"/>
    <hyperlink ref="B6" location="Instructions!A13" display="Demographics" xr:uid="{4A1FF691-19D1-437D-9ADF-EFDF365BB487}"/>
    <hyperlink ref="D3" location="Instructions!A14" display="Measures" xr:uid="{AA222A9D-81E3-4359-8143-C293266273CE}"/>
    <hyperlink ref="E4" location="Instructions!A20" display="OCM-5" xr:uid="{54B3536F-71D0-44E0-92F3-585EFD920073}"/>
    <hyperlink ref="E5" location="Instructions!A21" display="OCM-4a,4b" xr:uid="{E84DB4D1-DB9C-42E0-AC9B-8ADDA4AF7A76}"/>
    <hyperlink ref="E6" location="Instructions!A22" display="OCM-4a" xr:uid="{26694349-6ECB-4A9D-8BA2-353809D53FBE}"/>
    <hyperlink ref="G3" location="Instructions!A30" display="OCM-4b" xr:uid="{124E77B5-F1DD-49A9-BF4C-2EB8B254BF30}"/>
    <hyperlink ref="F4" location="Instructions!A31" display="Excel Requirement" xr:uid="{1C3EF911-640B-40C8-B5E9-BD60824161F3}"/>
    <hyperlink ref="F5" location="Instructions!A32" display="Troubleshooting" xr:uid="{BEB42F83-2E82-4FBD-BF69-A1637E04DB3F}"/>
    <hyperlink ref="A4" location="Instructions!A8" display="Field Key" xr:uid="{772925C0-255F-41B3-958F-F91A582C69F4}"/>
  </hyperlinks>
  <pageMargins left="0.7" right="0.7" top="0.75" bottom="0.75" header="0.3" footer="0.3"/>
  <pageSetup scale="80" fitToHeight="20" orientation="landscape" r:id="rId2"/>
  <headerFooter>
    <oddHeader>&amp;C&amp;F</oddHeader>
    <oddFooter>&amp;L&amp;A&amp;RPage &amp;P of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DA098-41F6-462F-92EA-1440330B0500}">
  <dimension ref="A1:O1311"/>
  <sheetViews>
    <sheetView zoomScale="90" zoomScaleNormal="90" workbookViewId="0"/>
  </sheetViews>
  <sheetFormatPr defaultRowHeight="15" x14ac:dyDescent="0.25"/>
  <cols>
    <col min="1" max="1" width="14.42578125" customWidth="1"/>
    <col min="2" max="2" width="12.42578125" customWidth="1"/>
    <col min="3" max="3" width="16.42578125" customWidth="1"/>
    <col min="4" max="4" width="9.85546875" customWidth="1"/>
    <col min="5" max="5" width="20.7109375" customWidth="1"/>
    <col min="6" max="6" width="16.42578125" customWidth="1"/>
    <col min="7" max="7" width="16.140625" bestFit="1" customWidth="1"/>
    <col min="8" max="8" width="12.42578125" bestFit="1" customWidth="1"/>
    <col min="9" max="9" width="12.42578125" customWidth="1"/>
    <col min="10" max="10" width="10.28515625" bestFit="1" customWidth="1"/>
    <col min="11" max="11" width="10.42578125" customWidth="1"/>
    <col min="12" max="12" width="14.28515625" bestFit="1" customWidth="1"/>
    <col min="13" max="13" width="11" bestFit="1" customWidth="1"/>
    <col min="14" max="14" width="12.140625" bestFit="1" customWidth="1"/>
    <col min="15" max="15" width="13.7109375" bestFit="1" customWidth="1"/>
  </cols>
  <sheetData>
    <row r="1" spans="1:15" x14ac:dyDescent="0.25">
      <c r="A1" s="75" t="s">
        <v>461</v>
      </c>
      <c r="B1" s="81">
        <v>43831</v>
      </c>
      <c r="C1" s="75"/>
      <c r="D1" s="75" t="s">
        <v>1780</v>
      </c>
      <c r="E1" s="75"/>
      <c r="F1" s="75"/>
      <c r="G1" s="75"/>
      <c r="H1" s="75"/>
      <c r="I1" s="75"/>
      <c r="J1" s="75"/>
      <c r="K1" s="75"/>
      <c r="L1" s="75"/>
      <c r="M1" s="75"/>
      <c r="N1" s="75"/>
      <c r="O1" s="75"/>
    </row>
    <row r="2" spans="1:15" x14ac:dyDescent="0.25">
      <c r="A2" s="75" t="s">
        <v>462</v>
      </c>
      <c r="B2" s="81">
        <v>44012</v>
      </c>
      <c r="C2" s="75"/>
      <c r="D2" s="75" t="s">
        <v>1781</v>
      </c>
      <c r="E2" s="75"/>
      <c r="F2" s="75"/>
      <c r="G2" s="75"/>
      <c r="H2" s="75"/>
      <c r="I2" s="75"/>
      <c r="J2" s="75"/>
      <c r="K2" s="75"/>
      <c r="L2" s="75"/>
      <c r="M2" s="75"/>
      <c r="N2" s="75"/>
      <c r="O2" s="75"/>
    </row>
    <row r="3" spans="1:15" x14ac:dyDescent="0.25">
      <c r="A3" s="75"/>
      <c r="B3" s="75"/>
      <c r="C3" s="75"/>
      <c r="D3" s="75"/>
      <c r="E3" s="75"/>
      <c r="F3" s="75"/>
      <c r="G3" s="75"/>
      <c r="H3" s="75"/>
      <c r="I3" s="75"/>
      <c r="J3" s="75"/>
      <c r="K3" s="75"/>
      <c r="L3" s="75"/>
      <c r="M3" s="75"/>
      <c r="N3" s="75"/>
      <c r="O3" s="75"/>
    </row>
    <row r="4" spans="1:15" x14ac:dyDescent="0.25">
      <c r="A4" s="75" t="s">
        <v>460</v>
      </c>
      <c r="B4" s="75"/>
      <c r="C4" s="75"/>
      <c r="D4" s="75"/>
      <c r="E4" s="75"/>
      <c r="F4" s="75"/>
      <c r="G4" s="75"/>
      <c r="H4" s="75"/>
      <c r="I4" s="75"/>
      <c r="J4" s="75" t="s">
        <v>467</v>
      </c>
      <c r="K4" s="75"/>
      <c r="L4" s="75"/>
      <c r="M4" s="75"/>
      <c r="N4" s="75" t="s">
        <v>1730</v>
      </c>
      <c r="O4" s="75" t="s">
        <v>0</v>
      </c>
    </row>
    <row r="5" spans="1:15" s="3" customFormat="1" ht="120" x14ac:dyDescent="0.25">
      <c r="A5" s="4" t="s">
        <v>3</v>
      </c>
      <c r="B5" s="4" t="s">
        <v>4</v>
      </c>
      <c r="C5" s="4" t="s">
        <v>9</v>
      </c>
      <c r="D5" s="4" t="s">
        <v>10</v>
      </c>
      <c r="E5" s="13" t="s">
        <v>7</v>
      </c>
      <c r="F5" s="4" t="s">
        <v>11</v>
      </c>
      <c r="G5" s="4" t="s">
        <v>5</v>
      </c>
      <c r="H5" s="4" t="s">
        <v>1949</v>
      </c>
      <c r="I5" s="4" t="s">
        <v>6</v>
      </c>
      <c r="J5" s="2" t="s">
        <v>468</v>
      </c>
      <c r="K5" s="2" t="s">
        <v>1896</v>
      </c>
      <c r="L5" s="2" t="s">
        <v>1</v>
      </c>
      <c r="M5" s="2" t="s">
        <v>2</v>
      </c>
      <c r="N5" s="1" t="s">
        <v>1885</v>
      </c>
      <c r="O5" s="73" t="s">
        <v>1901</v>
      </c>
    </row>
    <row r="6" spans="1:15" x14ac:dyDescent="0.25">
      <c r="A6" s="57" t="s">
        <v>26</v>
      </c>
      <c r="B6" s="57" t="s">
        <v>55</v>
      </c>
      <c r="C6" s="5" t="s">
        <v>1796</v>
      </c>
      <c r="D6" s="57" t="s">
        <v>245</v>
      </c>
      <c r="E6" s="129" t="s">
        <v>1778</v>
      </c>
      <c r="F6" s="57" t="s">
        <v>448</v>
      </c>
      <c r="G6" s="5" t="s">
        <v>1843</v>
      </c>
      <c r="H6" s="132" t="s">
        <v>454</v>
      </c>
      <c r="I6" s="57" t="s">
        <v>450</v>
      </c>
      <c r="J6" s="133" t="s">
        <v>469</v>
      </c>
      <c r="K6" s="5" t="s">
        <v>1736</v>
      </c>
      <c r="L6" s="5" t="s">
        <v>1740</v>
      </c>
      <c r="M6" s="5" t="s">
        <v>1728</v>
      </c>
      <c r="N6" s="5" t="s">
        <v>1731</v>
      </c>
      <c r="O6" s="129" t="s">
        <v>1902</v>
      </c>
    </row>
    <row r="7" spans="1:15" x14ac:dyDescent="0.25">
      <c r="A7" s="57" t="s">
        <v>27</v>
      </c>
      <c r="B7" s="57" t="s">
        <v>56</v>
      </c>
      <c r="C7" s="5" t="s">
        <v>1797</v>
      </c>
      <c r="D7" s="75"/>
      <c r="E7" s="129" t="s">
        <v>1777</v>
      </c>
      <c r="F7" s="57" t="s">
        <v>449</v>
      </c>
      <c r="G7" s="57" t="s">
        <v>313</v>
      </c>
      <c r="H7" s="132" t="s">
        <v>455</v>
      </c>
      <c r="I7" s="57" t="s">
        <v>451</v>
      </c>
      <c r="J7" s="133" t="s">
        <v>470</v>
      </c>
      <c r="K7" s="5" t="s">
        <v>1737</v>
      </c>
      <c r="L7" s="5" t="s">
        <v>1741</v>
      </c>
      <c r="M7" s="57" t="s">
        <v>1729</v>
      </c>
      <c r="N7" s="75"/>
      <c r="O7" s="129" t="s">
        <v>1791</v>
      </c>
    </row>
    <row r="8" spans="1:15" x14ac:dyDescent="0.25">
      <c r="A8" s="57" t="s">
        <v>28</v>
      </c>
      <c r="B8" s="57" t="s">
        <v>57</v>
      </c>
      <c r="C8" s="5" t="s">
        <v>1798</v>
      </c>
      <c r="D8" s="75"/>
      <c r="E8" s="129" t="s">
        <v>2024</v>
      </c>
      <c r="F8" s="75"/>
      <c r="G8" s="57" t="s">
        <v>314</v>
      </c>
      <c r="H8" s="132" t="s">
        <v>456</v>
      </c>
      <c r="I8" s="57" t="s">
        <v>452</v>
      </c>
      <c r="J8" s="133" t="s">
        <v>471</v>
      </c>
      <c r="K8" s="5" t="s">
        <v>1738</v>
      </c>
      <c r="L8" s="5" t="s">
        <v>1742</v>
      </c>
      <c r="M8" s="75"/>
      <c r="N8" s="75"/>
      <c r="O8" s="129" t="s">
        <v>1903</v>
      </c>
    </row>
    <row r="9" spans="1:15" x14ac:dyDescent="0.25">
      <c r="A9" s="57" t="s">
        <v>29</v>
      </c>
      <c r="B9" s="57" t="s">
        <v>58</v>
      </c>
      <c r="C9" s="5" t="s">
        <v>1799</v>
      </c>
      <c r="D9" s="75"/>
      <c r="E9" s="75"/>
      <c r="F9" s="75"/>
      <c r="G9" s="57" t="s">
        <v>315</v>
      </c>
      <c r="H9" s="132" t="s">
        <v>457</v>
      </c>
      <c r="I9" s="57" t="s">
        <v>453</v>
      </c>
      <c r="J9" s="133" t="s">
        <v>472</v>
      </c>
      <c r="K9" s="5" t="s">
        <v>1739</v>
      </c>
      <c r="L9" s="5" t="s">
        <v>1743</v>
      </c>
      <c r="M9" s="75"/>
      <c r="N9" s="75"/>
      <c r="O9" s="75"/>
    </row>
    <row r="10" spans="1:15" x14ac:dyDescent="0.25">
      <c r="A10" s="57" t="s">
        <v>30</v>
      </c>
      <c r="B10" s="57" t="s">
        <v>59</v>
      </c>
      <c r="C10" s="5" t="s">
        <v>1800</v>
      </c>
      <c r="D10" s="75"/>
      <c r="E10" s="75"/>
      <c r="F10" s="75"/>
      <c r="G10" s="57" t="s">
        <v>316</v>
      </c>
      <c r="H10" s="132" t="s">
        <v>458</v>
      </c>
      <c r="I10" s="112"/>
      <c r="J10" s="133" t="s">
        <v>473</v>
      </c>
      <c r="K10" s="5" t="s">
        <v>26</v>
      </c>
      <c r="L10" s="5" t="s">
        <v>1744</v>
      </c>
      <c r="M10" s="75"/>
      <c r="N10" s="75"/>
      <c r="O10" s="75"/>
    </row>
    <row r="11" spans="1:15" x14ac:dyDescent="0.25">
      <c r="A11" s="57" t="s">
        <v>31</v>
      </c>
      <c r="B11" s="57" t="s">
        <v>60</v>
      </c>
      <c r="C11" s="5" t="s">
        <v>1801</v>
      </c>
      <c r="D11" s="75"/>
      <c r="E11" s="75"/>
      <c r="F11" s="75"/>
      <c r="G11" s="57" t="s">
        <v>317</v>
      </c>
      <c r="H11" s="132" t="s">
        <v>459</v>
      </c>
      <c r="I11" s="112"/>
      <c r="J11" s="133" t="s">
        <v>474</v>
      </c>
      <c r="K11" s="5" t="s">
        <v>27</v>
      </c>
      <c r="L11" s="5" t="s">
        <v>1745</v>
      </c>
      <c r="M11" s="75"/>
      <c r="N11" s="75"/>
      <c r="O11" s="75"/>
    </row>
    <row r="12" spans="1:15" x14ac:dyDescent="0.25">
      <c r="A12" s="57" t="s">
        <v>32</v>
      </c>
      <c r="B12" s="57" t="s">
        <v>61</v>
      </c>
      <c r="C12" s="5" t="s">
        <v>1802</v>
      </c>
      <c r="D12" s="75"/>
      <c r="E12" s="75"/>
      <c r="F12" s="75"/>
      <c r="G12" s="57" t="s">
        <v>318</v>
      </c>
      <c r="I12" s="112"/>
      <c r="J12" s="133" t="s">
        <v>475</v>
      </c>
      <c r="K12" s="5" t="s">
        <v>28</v>
      </c>
      <c r="L12" s="5" t="s">
        <v>1746</v>
      </c>
      <c r="M12" s="75"/>
      <c r="N12" s="75"/>
      <c r="O12" s="75"/>
    </row>
    <row r="13" spans="1:15" x14ac:dyDescent="0.25">
      <c r="A13" s="57" t="s">
        <v>33</v>
      </c>
      <c r="B13" s="57" t="s">
        <v>62</v>
      </c>
      <c r="C13" s="57" t="s">
        <v>171</v>
      </c>
      <c r="D13" s="75"/>
      <c r="E13" s="75"/>
      <c r="F13" s="75"/>
      <c r="G13" s="57" t="s">
        <v>319</v>
      </c>
      <c r="I13" s="112"/>
      <c r="J13" s="133" t="s">
        <v>476</v>
      </c>
      <c r="K13" s="5" t="s">
        <v>29</v>
      </c>
      <c r="L13" s="5" t="s">
        <v>1747</v>
      </c>
      <c r="M13" s="75"/>
      <c r="N13" s="75"/>
      <c r="O13" s="75"/>
    </row>
    <row r="14" spans="1:15" x14ac:dyDescent="0.25">
      <c r="A14" s="57" t="s">
        <v>34</v>
      </c>
      <c r="B14" s="57" t="s">
        <v>63</v>
      </c>
      <c r="C14" s="57" t="s">
        <v>172</v>
      </c>
      <c r="D14" s="75"/>
      <c r="E14" s="75"/>
      <c r="F14" s="75"/>
      <c r="G14" s="5" t="s">
        <v>1854</v>
      </c>
      <c r="I14" s="112"/>
      <c r="J14" s="133" t="s">
        <v>477</v>
      </c>
      <c r="K14" s="5" t="s">
        <v>30</v>
      </c>
      <c r="L14" s="5" t="s">
        <v>1748</v>
      </c>
      <c r="M14" s="75"/>
      <c r="N14" s="75"/>
      <c r="O14" s="75"/>
    </row>
    <row r="15" spans="1:15" x14ac:dyDescent="0.25">
      <c r="A15" s="57" t="s">
        <v>15</v>
      </c>
      <c r="B15" s="57" t="s">
        <v>64</v>
      </c>
      <c r="C15" s="57" t="s">
        <v>173</v>
      </c>
      <c r="D15" s="75"/>
      <c r="E15" s="75"/>
      <c r="F15" s="75"/>
      <c r="G15" s="5" t="s">
        <v>1873</v>
      </c>
      <c r="I15" s="112"/>
      <c r="J15" s="133" t="s">
        <v>478</v>
      </c>
      <c r="K15" s="5" t="s">
        <v>31</v>
      </c>
      <c r="L15" s="5" t="s">
        <v>1749</v>
      </c>
      <c r="M15" s="75"/>
      <c r="N15" s="75"/>
      <c r="O15" s="75"/>
    </row>
    <row r="16" spans="1:15" x14ac:dyDescent="0.25">
      <c r="A16" s="57" t="s">
        <v>13</v>
      </c>
      <c r="B16" s="57" t="s">
        <v>65</v>
      </c>
      <c r="C16" s="57" t="s">
        <v>174</v>
      </c>
      <c r="D16" s="75"/>
      <c r="E16" s="75"/>
      <c r="F16" s="75"/>
      <c r="G16" s="5" t="s">
        <v>1874</v>
      </c>
      <c r="H16" s="75"/>
      <c r="I16" s="75"/>
      <c r="J16" s="133" t="s">
        <v>479</v>
      </c>
      <c r="K16" s="5" t="s">
        <v>32</v>
      </c>
      <c r="L16" s="5" t="s">
        <v>1750</v>
      </c>
      <c r="M16" s="75"/>
      <c r="N16" s="75"/>
      <c r="O16" s="75"/>
    </row>
    <row r="17" spans="1:15" x14ac:dyDescent="0.25">
      <c r="A17" s="57" t="s">
        <v>14</v>
      </c>
      <c r="B17" s="57" t="s">
        <v>66</v>
      </c>
      <c r="C17" s="57" t="s">
        <v>175</v>
      </c>
      <c r="D17" s="75"/>
      <c r="E17" s="75"/>
      <c r="F17" s="75"/>
      <c r="G17" s="5" t="s">
        <v>1855</v>
      </c>
      <c r="H17" s="75"/>
      <c r="I17" s="75"/>
      <c r="J17" s="133" t="s">
        <v>480</v>
      </c>
      <c r="K17" s="5" t="s">
        <v>33</v>
      </c>
      <c r="L17" s="5" t="s">
        <v>1751</v>
      </c>
      <c r="M17" s="75"/>
      <c r="N17" s="75"/>
      <c r="O17" s="75"/>
    </row>
    <row r="18" spans="1:15" x14ac:dyDescent="0.25">
      <c r="A18" s="5" t="s">
        <v>17</v>
      </c>
      <c r="B18" s="57" t="s">
        <v>67</v>
      </c>
      <c r="C18" s="57" t="s">
        <v>176</v>
      </c>
      <c r="D18" s="75"/>
      <c r="E18" s="75"/>
      <c r="F18" s="75"/>
      <c r="G18" s="57" t="s">
        <v>320</v>
      </c>
      <c r="H18" s="75"/>
      <c r="I18" s="75"/>
      <c r="J18" s="133" t="s">
        <v>481</v>
      </c>
      <c r="K18" s="5" t="s">
        <v>34</v>
      </c>
      <c r="L18" s="5" t="s">
        <v>1752</v>
      </c>
      <c r="M18" s="75"/>
      <c r="N18" s="75"/>
      <c r="O18" s="75"/>
    </row>
    <row r="19" spans="1:15" x14ac:dyDescent="0.25">
      <c r="A19" s="57" t="s">
        <v>18</v>
      </c>
      <c r="B19" s="57" t="s">
        <v>68</v>
      </c>
      <c r="C19" s="57" t="s">
        <v>177</v>
      </c>
      <c r="D19" s="75"/>
      <c r="E19" s="75"/>
      <c r="F19" s="75"/>
      <c r="G19" s="57" t="s">
        <v>321</v>
      </c>
      <c r="H19" s="75"/>
      <c r="I19" s="75"/>
      <c r="J19" s="133" t="s">
        <v>482</v>
      </c>
      <c r="K19" s="57" t="s">
        <v>15</v>
      </c>
      <c r="L19" s="5" t="s">
        <v>1753</v>
      </c>
      <c r="M19" s="75"/>
      <c r="N19" s="75"/>
      <c r="O19" s="75"/>
    </row>
    <row r="20" spans="1:15" x14ac:dyDescent="0.25">
      <c r="A20" s="5" t="s">
        <v>19</v>
      </c>
      <c r="B20" s="57" t="s">
        <v>69</v>
      </c>
      <c r="C20" s="5" t="s">
        <v>178</v>
      </c>
      <c r="D20" s="75"/>
      <c r="E20" s="75"/>
      <c r="F20" s="75"/>
      <c r="G20" s="57" t="s">
        <v>280</v>
      </c>
      <c r="H20" s="75"/>
      <c r="I20" s="75"/>
      <c r="J20" s="133" t="s">
        <v>483</v>
      </c>
      <c r="K20" s="57" t="s">
        <v>13</v>
      </c>
      <c r="L20" s="5" t="s">
        <v>1754</v>
      </c>
      <c r="M20" s="75"/>
      <c r="N20" s="75"/>
      <c r="O20" s="75"/>
    </row>
    <row r="21" spans="1:15" x14ac:dyDescent="0.25">
      <c r="A21" s="57" t="s">
        <v>20</v>
      </c>
      <c r="B21" s="57" t="s">
        <v>70</v>
      </c>
      <c r="C21" s="5" t="s">
        <v>1803</v>
      </c>
      <c r="D21" s="75"/>
      <c r="E21" s="75"/>
      <c r="F21" s="75"/>
      <c r="G21" s="57" t="s">
        <v>322</v>
      </c>
      <c r="H21" s="75"/>
      <c r="I21" s="75"/>
      <c r="J21" s="133" t="s">
        <v>484</v>
      </c>
      <c r="K21" s="57" t="s">
        <v>14</v>
      </c>
      <c r="L21" s="5" t="s">
        <v>1755</v>
      </c>
      <c r="M21" s="75"/>
      <c r="N21" s="75"/>
      <c r="O21" s="75"/>
    </row>
    <row r="22" spans="1:15" x14ac:dyDescent="0.25">
      <c r="A22" s="57" t="s">
        <v>21</v>
      </c>
      <c r="B22" s="57" t="s">
        <v>71</v>
      </c>
      <c r="C22" s="5" t="s">
        <v>1804</v>
      </c>
      <c r="D22" s="75"/>
      <c r="E22" s="75"/>
      <c r="F22" s="75"/>
      <c r="G22" s="5" t="s">
        <v>1875</v>
      </c>
      <c r="H22" s="75"/>
      <c r="I22" s="75"/>
      <c r="J22" s="133" t="s">
        <v>485</v>
      </c>
      <c r="K22" s="57" t="s">
        <v>17</v>
      </c>
      <c r="L22" s="5" t="s">
        <v>1756</v>
      </c>
      <c r="M22" s="75"/>
      <c r="N22" s="75"/>
      <c r="O22" s="75"/>
    </row>
    <row r="23" spans="1:15" x14ac:dyDescent="0.25">
      <c r="A23" s="57" t="s">
        <v>22</v>
      </c>
      <c r="B23" s="57" t="s">
        <v>72</v>
      </c>
      <c r="C23" s="5" t="s">
        <v>1805</v>
      </c>
      <c r="D23" s="75"/>
      <c r="E23" s="75"/>
      <c r="F23" s="75"/>
      <c r="G23" s="5" t="s">
        <v>1876</v>
      </c>
      <c r="H23" s="75"/>
      <c r="I23" s="75"/>
      <c r="J23" s="133" t="s">
        <v>486</v>
      </c>
      <c r="K23" s="57" t="s">
        <v>18</v>
      </c>
      <c r="L23" s="5" t="s">
        <v>1757</v>
      </c>
      <c r="M23" s="75"/>
      <c r="N23" s="75"/>
      <c r="O23" s="75"/>
    </row>
    <row r="24" spans="1:15" x14ac:dyDescent="0.25">
      <c r="A24" s="57" t="s">
        <v>24</v>
      </c>
      <c r="B24" s="57" t="s">
        <v>73</v>
      </c>
      <c r="C24" s="5" t="s">
        <v>1806</v>
      </c>
      <c r="D24" s="75"/>
      <c r="E24" s="75"/>
      <c r="F24" s="75"/>
      <c r="G24" s="5" t="s">
        <v>1877</v>
      </c>
      <c r="H24" s="75"/>
      <c r="I24" s="75"/>
      <c r="J24" s="133" t="s">
        <v>487</v>
      </c>
      <c r="K24" s="57" t="s">
        <v>19</v>
      </c>
      <c r="L24" s="5" t="s">
        <v>1758</v>
      </c>
      <c r="M24" s="75"/>
      <c r="N24" s="75"/>
      <c r="O24" s="75"/>
    </row>
    <row r="25" spans="1:15" x14ac:dyDescent="0.25">
      <c r="A25" s="57" t="s">
        <v>25</v>
      </c>
      <c r="B25" s="57" t="s">
        <v>74</v>
      </c>
      <c r="C25" s="5" t="s">
        <v>1807</v>
      </c>
      <c r="D25" s="75"/>
      <c r="E25" s="75"/>
      <c r="F25" s="75"/>
      <c r="G25" s="57" t="s">
        <v>323</v>
      </c>
      <c r="H25" s="75"/>
      <c r="I25" s="75"/>
      <c r="J25" s="133" t="s">
        <v>488</v>
      </c>
      <c r="K25" s="57" t="s">
        <v>20</v>
      </c>
      <c r="L25" s="5" t="s">
        <v>1759</v>
      </c>
      <c r="M25" s="75"/>
      <c r="N25" s="75"/>
      <c r="O25" s="75"/>
    </row>
    <row r="26" spans="1:15" x14ac:dyDescent="0.25">
      <c r="B26" s="57" t="s">
        <v>75</v>
      </c>
      <c r="C26" s="5" t="s">
        <v>1808</v>
      </c>
      <c r="D26" s="75"/>
      <c r="E26" s="75"/>
      <c r="F26" s="75"/>
      <c r="G26" s="57" t="s">
        <v>324</v>
      </c>
      <c r="H26" s="75"/>
      <c r="I26" s="75"/>
      <c r="J26" s="133" t="s">
        <v>489</v>
      </c>
      <c r="K26" s="57" t="s">
        <v>21</v>
      </c>
      <c r="L26" s="5" t="s">
        <v>1760</v>
      </c>
      <c r="M26" s="75"/>
      <c r="N26" s="75"/>
      <c r="O26" s="75"/>
    </row>
    <row r="27" spans="1:15" x14ac:dyDescent="0.25">
      <c r="B27" s="57" t="s">
        <v>76</v>
      </c>
      <c r="C27" s="5" t="s">
        <v>1809</v>
      </c>
      <c r="D27" s="75"/>
      <c r="E27" s="75"/>
      <c r="F27" s="75"/>
      <c r="G27" s="57" t="s">
        <v>325</v>
      </c>
      <c r="H27" s="75"/>
      <c r="I27" s="75"/>
      <c r="J27" s="133" t="s">
        <v>490</v>
      </c>
      <c r="K27" s="57" t="s">
        <v>22</v>
      </c>
      <c r="L27" s="5" t="s">
        <v>1761</v>
      </c>
      <c r="M27" s="75"/>
      <c r="N27" s="75"/>
      <c r="O27" s="75"/>
    </row>
    <row r="28" spans="1:15" x14ac:dyDescent="0.25">
      <c r="B28" s="57" t="s">
        <v>77</v>
      </c>
      <c r="C28" s="5" t="s">
        <v>1810</v>
      </c>
      <c r="D28" s="75"/>
      <c r="E28" s="75"/>
      <c r="F28" s="75"/>
      <c r="G28" s="57" t="s">
        <v>326</v>
      </c>
      <c r="H28" s="75"/>
      <c r="I28" s="75"/>
      <c r="J28" s="133" t="s">
        <v>491</v>
      </c>
      <c r="K28" s="57" t="s">
        <v>24</v>
      </c>
      <c r="L28" s="5" t="s">
        <v>1762</v>
      </c>
      <c r="M28" s="75"/>
      <c r="N28" s="75"/>
      <c r="O28" s="75"/>
    </row>
    <row r="29" spans="1:15" x14ac:dyDescent="0.25">
      <c r="A29" s="75"/>
      <c r="B29" s="57" t="s">
        <v>79</v>
      </c>
      <c r="C29" s="57" t="s">
        <v>179</v>
      </c>
      <c r="D29" s="75"/>
      <c r="E29" s="75"/>
      <c r="F29" s="75"/>
      <c r="G29" s="57" t="s">
        <v>327</v>
      </c>
      <c r="H29" s="75"/>
      <c r="I29" s="75"/>
      <c r="J29" s="133" t="s">
        <v>492</v>
      </c>
      <c r="K29" s="57" t="s">
        <v>25</v>
      </c>
      <c r="L29" s="5" t="s">
        <v>1774</v>
      </c>
      <c r="M29" s="75"/>
      <c r="N29" s="75"/>
      <c r="O29" s="75"/>
    </row>
    <row r="30" spans="1:15" x14ac:dyDescent="0.25">
      <c r="A30" s="75"/>
      <c r="B30" s="57" t="s">
        <v>112</v>
      </c>
      <c r="C30" s="57" t="s">
        <v>142</v>
      </c>
      <c r="D30" s="75"/>
      <c r="E30" s="75"/>
      <c r="F30" s="75"/>
      <c r="G30" s="57" t="s">
        <v>328</v>
      </c>
      <c r="H30" s="75"/>
      <c r="I30" s="75"/>
      <c r="J30" s="133" t="s">
        <v>493</v>
      </c>
      <c r="L30" s="5" t="s">
        <v>1775</v>
      </c>
      <c r="M30" s="75"/>
      <c r="N30" s="75"/>
      <c r="O30" s="75"/>
    </row>
    <row r="31" spans="1:15" x14ac:dyDescent="0.25">
      <c r="A31" s="75"/>
      <c r="B31" s="57" t="s">
        <v>50</v>
      </c>
      <c r="C31" s="57" t="s">
        <v>136</v>
      </c>
      <c r="D31" s="75"/>
      <c r="E31" s="75"/>
      <c r="F31" s="75"/>
      <c r="G31" s="57" t="s">
        <v>281</v>
      </c>
      <c r="H31" s="75"/>
      <c r="I31" s="75"/>
      <c r="J31" s="133" t="s">
        <v>494</v>
      </c>
      <c r="L31" s="5" t="s">
        <v>1770</v>
      </c>
      <c r="M31" s="75"/>
      <c r="N31" s="75"/>
      <c r="O31" s="75"/>
    </row>
    <row r="32" spans="1:15" x14ac:dyDescent="0.25">
      <c r="A32" s="75"/>
      <c r="B32" s="57" t="s">
        <v>52</v>
      </c>
      <c r="C32" s="57" t="s">
        <v>141</v>
      </c>
      <c r="D32" s="75"/>
      <c r="E32" s="75"/>
      <c r="F32" s="75"/>
      <c r="G32" s="57" t="s">
        <v>282</v>
      </c>
      <c r="H32" s="75"/>
      <c r="I32" s="75"/>
      <c r="J32" s="133" t="s">
        <v>495</v>
      </c>
      <c r="L32" s="5" t="s">
        <v>1776</v>
      </c>
      <c r="M32" s="75"/>
      <c r="N32" s="75"/>
      <c r="O32" s="75"/>
    </row>
    <row r="33" spans="1:15" x14ac:dyDescent="0.25">
      <c r="A33" s="75"/>
      <c r="B33" s="57" t="s">
        <v>78</v>
      </c>
      <c r="C33" s="57" t="s">
        <v>187</v>
      </c>
      <c r="D33" s="75"/>
      <c r="E33" s="75"/>
      <c r="F33" s="75"/>
      <c r="G33" s="57" t="s">
        <v>283</v>
      </c>
      <c r="H33" s="75"/>
      <c r="I33" s="75"/>
      <c r="J33" s="133" t="s">
        <v>496</v>
      </c>
      <c r="K33" s="75"/>
      <c r="L33" s="5" t="s">
        <v>1765</v>
      </c>
      <c r="M33" s="75"/>
      <c r="N33" s="75"/>
      <c r="O33" s="75"/>
    </row>
    <row r="34" spans="1:15" x14ac:dyDescent="0.25">
      <c r="A34" s="75"/>
      <c r="B34" s="57" t="s">
        <v>35</v>
      </c>
      <c r="C34" s="57" t="s">
        <v>202</v>
      </c>
      <c r="D34" s="75"/>
      <c r="E34" s="75"/>
      <c r="F34" s="75"/>
      <c r="G34" s="5" t="s">
        <v>1878</v>
      </c>
      <c r="H34" s="75"/>
      <c r="I34" s="75"/>
      <c r="J34" s="133" t="s">
        <v>497</v>
      </c>
      <c r="K34" s="75"/>
      <c r="L34" s="5" t="s">
        <v>1766</v>
      </c>
      <c r="M34" s="75"/>
      <c r="N34" s="75"/>
      <c r="O34" s="75"/>
    </row>
    <row r="35" spans="1:15" x14ac:dyDescent="0.25">
      <c r="A35" s="75"/>
      <c r="B35" s="57" t="s">
        <v>36</v>
      </c>
      <c r="C35" s="57" t="s">
        <v>213</v>
      </c>
      <c r="D35" s="75"/>
      <c r="E35" s="75"/>
      <c r="F35" s="75"/>
      <c r="G35" s="5" t="s">
        <v>1856</v>
      </c>
      <c r="H35" s="75"/>
      <c r="I35" s="75"/>
      <c r="J35" s="133" t="s">
        <v>498</v>
      </c>
      <c r="K35" s="75"/>
      <c r="L35" s="5" t="s">
        <v>1767</v>
      </c>
      <c r="M35" s="75"/>
      <c r="N35" s="75"/>
      <c r="O35" s="75"/>
    </row>
    <row r="36" spans="1:15" x14ac:dyDescent="0.25">
      <c r="A36" s="75"/>
      <c r="B36" s="57" t="s">
        <v>37</v>
      </c>
      <c r="C36" s="57" t="s">
        <v>237</v>
      </c>
      <c r="D36" s="75"/>
      <c r="E36" s="75"/>
      <c r="F36" s="75"/>
      <c r="G36" s="57" t="s">
        <v>329</v>
      </c>
      <c r="H36" s="75"/>
      <c r="I36" s="75"/>
      <c r="J36" s="133" t="s">
        <v>499</v>
      </c>
      <c r="K36" s="75"/>
      <c r="L36" s="5" t="s">
        <v>1768</v>
      </c>
      <c r="M36" s="75"/>
      <c r="N36" s="75"/>
      <c r="O36" s="75"/>
    </row>
    <row r="37" spans="1:15" x14ac:dyDescent="0.25">
      <c r="A37" s="75"/>
      <c r="B37" s="57" t="s">
        <v>38</v>
      </c>
      <c r="C37" s="57" t="s">
        <v>133</v>
      </c>
      <c r="D37" s="75"/>
      <c r="E37" s="75"/>
      <c r="F37" s="75"/>
      <c r="G37" s="57" t="s">
        <v>330</v>
      </c>
      <c r="H37" s="75"/>
      <c r="I37" s="75"/>
      <c r="J37" s="133" t="s">
        <v>500</v>
      </c>
      <c r="K37" s="75"/>
      <c r="L37" s="5" t="s">
        <v>1769</v>
      </c>
      <c r="M37" s="75"/>
      <c r="N37" s="75"/>
      <c r="O37" s="75"/>
    </row>
    <row r="38" spans="1:15" x14ac:dyDescent="0.25">
      <c r="A38" s="75"/>
      <c r="B38" s="57" t="s">
        <v>45</v>
      </c>
      <c r="C38" s="57" t="s">
        <v>134</v>
      </c>
      <c r="D38" s="75"/>
      <c r="E38" s="75"/>
      <c r="F38" s="75"/>
      <c r="G38" s="57" t="s">
        <v>331</v>
      </c>
      <c r="H38" s="75"/>
      <c r="I38" s="75"/>
      <c r="J38" s="133" t="s">
        <v>501</v>
      </c>
      <c r="K38" s="75"/>
      <c r="L38" s="5" t="s">
        <v>1771</v>
      </c>
      <c r="M38" s="75"/>
      <c r="N38" s="75"/>
      <c r="O38" s="75"/>
    </row>
    <row r="39" spans="1:15" x14ac:dyDescent="0.25">
      <c r="A39" s="75"/>
      <c r="B39" s="57" t="s">
        <v>46</v>
      </c>
      <c r="C39" s="57" t="s">
        <v>137</v>
      </c>
      <c r="D39" s="75"/>
      <c r="E39" s="75"/>
      <c r="F39" s="75"/>
      <c r="G39" s="57" t="s">
        <v>332</v>
      </c>
      <c r="H39" s="75"/>
      <c r="I39" s="75"/>
      <c r="J39" s="133" t="s">
        <v>502</v>
      </c>
      <c r="K39" s="75"/>
      <c r="L39" s="5" t="s">
        <v>1772</v>
      </c>
      <c r="M39" s="75"/>
      <c r="N39" s="75"/>
      <c r="O39" s="75"/>
    </row>
    <row r="40" spans="1:15" x14ac:dyDescent="0.25">
      <c r="A40" s="75"/>
      <c r="B40" s="57" t="s">
        <v>47</v>
      </c>
      <c r="C40" s="57" t="s">
        <v>138</v>
      </c>
      <c r="D40" s="75"/>
      <c r="E40" s="75"/>
      <c r="F40" s="75"/>
      <c r="G40" s="57" t="s">
        <v>333</v>
      </c>
      <c r="H40" s="75"/>
      <c r="I40" s="75"/>
      <c r="J40" s="133" t="s">
        <v>503</v>
      </c>
      <c r="K40" s="75"/>
      <c r="L40" s="5" t="s">
        <v>1764</v>
      </c>
      <c r="M40" s="75"/>
      <c r="N40" s="75"/>
      <c r="O40" s="75"/>
    </row>
    <row r="41" spans="1:15" x14ac:dyDescent="0.25">
      <c r="A41" s="75"/>
      <c r="B41" s="57" t="s">
        <v>51</v>
      </c>
      <c r="C41" s="57" t="s">
        <v>139</v>
      </c>
      <c r="D41" s="75"/>
      <c r="E41" s="75"/>
      <c r="F41" s="75"/>
      <c r="G41" s="57" t="s">
        <v>334</v>
      </c>
      <c r="H41" s="75"/>
      <c r="I41" s="75"/>
      <c r="J41" s="133" t="s">
        <v>504</v>
      </c>
      <c r="K41" s="75"/>
      <c r="L41" s="5" t="s">
        <v>1773</v>
      </c>
      <c r="M41" s="75"/>
      <c r="N41" s="75"/>
      <c r="O41" s="75"/>
    </row>
    <row r="42" spans="1:15" x14ac:dyDescent="0.25">
      <c r="A42" s="75"/>
      <c r="B42" s="57" t="s">
        <v>54</v>
      </c>
      <c r="C42" s="57" t="s">
        <v>140</v>
      </c>
      <c r="D42" s="75"/>
      <c r="E42" s="75"/>
      <c r="F42" s="75"/>
      <c r="G42" s="57" t="s">
        <v>335</v>
      </c>
      <c r="H42" s="75"/>
      <c r="I42" s="75"/>
      <c r="J42" s="133" t="s">
        <v>505</v>
      </c>
      <c r="K42" s="75"/>
      <c r="M42" s="75"/>
      <c r="N42" s="75"/>
      <c r="O42" s="75"/>
    </row>
    <row r="43" spans="1:15" x14ac:dyDescent="0.25">
      <c r="A43" s="75"/>
      <c r="B43" s="57" t="s">
        <v>82</v>
      </c>
      <c r="C43" s="57" t="s">
        <v>143</v>
      </c>
      <c r="D43" s="75"/>
      <c r="E43" s="75"/>
      <c r="F43" s="75"/>
      <c r="G43" s="57" t="s">
        <v>336</v>
      </c>
      <c r="H43" s="75"/>
      <c r="I43" s="75"/>
      <c r="J43" s="133" t="s">
        <v>506</v>
      </c>
      <c r="K43" s="75"/>
      <c r="L43" s="75"/>
      <c r="M43" s="75"/>
      <c r="N43" s="75"/>
      <c r="O43" s="75"/>
    </row>
    <row r="44" spans="1:15" x14ac:dyDescent="0.25">
      <c r="A44" s="75"/>
      <c r="B44" s="57" t="s">
        <v>83</v>
      </c>
      <c r="C44" s="57" t="s">
        <v>144</v>
      </c>
      <c r="D44" s="75"/>
      <c r="E44" s="75"/>
      <c r="F44" s="75"/>
      <c r="G44" s="57" t="s">
        <v>337</v>
      </c>
      <c r="H44" s="75"/>
      <c r="I44" s="75"/>
      <c r="J44" s="133" t="s">
        <v>507</v>
      </c>
      <c r="K44" s="75"/>
      <c r="L44" s="75"/>
      <c r="M44" s="75"/>
      <c r="N44" s="75"/>
      <c r="O44" s="75"/>
    </row>
    <row r="45" spans="1:15" x14ac:dyDescent="0.25">
      <c r="A45" s="75"/>
      <c r="B45" s="57" t="s">
        <v>84</v>
      </c>
      <c r="C45" s="57" t="s">
        <v>145</v>
      </c>
      <c r="D45" s="75"/>
      <c r="E45" s="75"/>
      <c r="F45" s="75"/>
      <c r="G45" s="57" t="s">
        <v>338</v>
      </c>
      <c r="H45" s="75"/>
      <c r="I45" s="75"/>
      <c r="J45" s="133" t="s">
        <v>508</v>
      </c>
      <c r="K45" s="75"/>
      <c r="L45" s="75"/>
      <c r="M45" s="75"/>
      <c r="N45" s="75"/>
      <c r="O45" s="75"/>
    </row>
    <row r="46" spans="1:15" x14ac:dyDescent="0.25">
      <c r="A46" s="75"/>
      <c r="B46" s="57" t="s">
        <v>85</v>
      </c>
      <c r="C46" s="57" t="s">
        <v>161</v>
      </c>
      <c r="D46" s="82"/>
      <c r="E46" s="75"/>
      <c r="F46" s="75"/>
      <c r="G46" s="57" t="s">
        <v>339</v>
      </c>
      <c r="H46" s="75"/>
      <c r="I46" s="75"/>
      <c r="J46" s="133" t="s">
        <v>509</v>
      </c>
      <c r="K46" s="75"/>
      <c r="L46" s="75"/>
      <c r="M46" s="75"/>
      <c r="N46" s="75"/>
      <c r="O46" s="75"/>
    </row>
    <row r="47" spans="1:15" x14ac:dyDescent="0.25">
      <c r="A47" s="75"/>
      <c r="B47" s="57" t="s">
        <v>86</v>
      </c>
      <c r="C47" s="57" t="s">
        <v>162</v>
      </c>
      <c r="D47" s="82"/>
      <c r="E47" s="75"/>
      <c r="F47" s="82"/>
      <c r="G47" s="57" t="s">
        <v>340</v>
      </c>
      <c r="H47" s="82"/>
      <c r="I47" s="82"/>
      <c r="J47" s="133" t="s">
        <v>510</v>
      </c>
      <c r="K47" s="75"/>
      <c r="L47" s="75"/>
      <c r="M47" s="75"/>
      <c r="N47" s="75"/>
      <c r="O47" s="75"/>
    </row>
    <row r="48" spans="1:15" x14ac:dyDescent="0.25">
      <c r="A48" s="75"/>
      <c r="B48" s="57" t="s">
        <v>88</v>
      </c>
      <c r="C48" s="57" t="s">
        <v>163</v>
      </c>
      <c r="D48" s="75"/>
      <c r="E48" s="75"/>
      <c r="F48" s="82"/>
      <c r="G48" s="57" t="s">
        <v>341</v>
      </c>
      <c r="H48" s="82"/>
      <c r="I48" s="82"/>
      <c r="J48" s="133" t="s">
        <v>511</v>
      </c>
      <c r="K48" s="75"/>
      <c r="L48" s="75"/>
      <c r="M48" s="75"/>
      <c r="N48" s="75"/>
      <c r="O48" s="75"/>
    </row>
    <row r="49" spans="1:15" x14ac:dyDescent="0.25">
      <c r="A49" s="75"/>
      <c r="B49" s="57" t="s">
        <v>89</v>
      </c>
      <c r="C49" s="57" t="s">
        <v>164</v>
      </c>
      <c r="D49" s="75"/>
      <c r="E49" s="75"/>
      <c r="F49" s="82"/>
      <c r="G49" s="57" t="s">
        <v>342</v>
      </c>
      <c r="H49" s="82"/>
      <c r="I49" s="82"/>
      <c r="J49" s="133" t="s">
        <v>512</v>
      </c>
      <c r="K49" s="75"/>
      <c r="L49" s="75"/>
      <c r="M49" s="75"/>
      <c r="N49" s="75"/>
      <c r="O49" s="75"/>
    </row>
    <row r="50" spans="1:15" x14ac:dyDescent="0.25">
      <c r="A50" s="75"/>
      <c r="B50" s="57" t="s">
        <v>90</v>
      </c>
      <c r="C50" s="57" t="s">
        <v>165</v>
      </c>
      <c r="D50" s="75"/>
      <c r="E50" s="75"/>
      <c r="F50" s="82"/>
      <c r="G50" s="57" t="s">
        <v>343</v>
      </c>
      <c r="H50" s="82"/>
      <c r="I50" s="82"/>
      <c r="J50" s="133" t="s">
        <v>513</v>
      </c>
      <c r="K50" s="75"/>
      <c r="L50" s="75"/>
      <c r="M50" s="75"/>
      <c r="N50" s="75"/>
      <c r="O50" s="75"/>
    </row>
    <row r="51" spans="1:15" x14ac:dyDescent="0.25">
      <c r="A51" s="75"/>
      <c r="B51" s="57" t="s">
        <v>91</v>
      </c>
      <c r="C51" s="57" t="s">
        <v>167</v>
      </c>
      <c r="D51" s="75"/>
      <c r="E51" s="75"/>
      <c r="F51" s="75"/>
      <c r="G51" s="57" t="s">
        <v>344</v>
      </c>
      <c r="H51" s="82"/>
      <c r="I51" s="82"/>
      <c r="J51" s="133" t="s">
        <v>514</v>
      </c>
      <c r="K51" s="75"/>
      <c r="L51" s="75"/>
      <c r="M51" s="75"/>
      <c r="N51" s="75"/>
      <c r="O51" s="75"/>
    </row>
    <row r="52" spans="1:15" x14ac:dyDescent="0.25">
      <c r="A52" s="75"/>
      <c r="B52" s="57" t="s">
        <v>92</v>
      </c>
      <c r="C52" s="57" t="s">
        <v>168</v>
      </c>
      <c r="D52" s="75"/>
      <c r="E52" s="75"/>
      <c r="F52" s="75"/>
      <c r="G52" s="57" t="s">
        <v>345</v>
      </c>
      <c r="H52" s="75"/>
      <c r="I52" s="75"/>
      <c r="J52" s="133" t="s">
        <v>515</v>
      </c>
      <c r="K52" s="75"/>
      <c r="L52" s="75"/>
      <c r="M52" s="75"/>
      <c r="N52" s="75"/>
      <c r="O52" s="75"/>
    </row>
    <row r="53" spans="1:15" x14ac:dyDescent="0.25">
      <c r="A53" s="75"/>
      <c r="B53" s="57" t="s">
        <v>93</v>
      </c>
      <c r="C53" s="57" t="s">
        <v>169</v>
      </c>
      <c r="D53" s="75"/>
      <c r="E53" s="75"/>
      <c r="F53" s="75"/>
      <c r="G53" s="57" t="s">
        <v>346</v>
      </c>
      <c r="H53" s="82"/>
      <c r="I53" s="82"/>
      <c r="J53" s="133" t="s">
        <v>516</v>
      </c>
      <c r="K53" s="75"/>
      <c r="L53" s="75"/>
      <c r="M53" s="75"/>
      <c r="N53" s="75"/>
      <c r="O53" s="75"/>
    </row>
    <row r="54" spans="1:15" x14ac:dyDescent="0.25">
      <c r="A54" s="75"/>
      <c r="B54" s="57" t="s">
        <v>96</v>
      </c>
      <c r="C54" s="57" t="s">
        <v>170</v>
      </c>
      <c r="D54" s="75"/>
      <c r="E54" s="75"/>
      <c r="F54" s="75"/>
      <c r="G54" s="57" t="s">
        <v>347</v>
      </c>
      <c r="H54" s="82"/>
      <c r="I54" s="82"/>
      <c r="J54" s="133" t="s">
        <v>517</v>
      </c>
      <c r="K54" s="75"/>
      <c r="L54" s="75"/>
      <c r="M54" s="75"/>
      <c r="N54" s="75"/>
      <c r="O54" s="75"/>
    </row>
    <row r="55" spans="1:15" x14ac:dyDescent="0.25">
      <c r="A55" s="75"/>
      <c r="B55" s="57" t="s">
        <v>97</v>
      </c>
      <c r="C55" s="57" t="s">
        <v>180</v>
      </c>
      <c r="D55" s="75"/>
      <c r="E55" s="75"/>
      <c r="F55" s="75"/>
      <c r="G55" s="57" t="s">
        <v>284</v>
      </c>
      <c r="H55" s="82"/>
      <c r="I55" s="82"/>
      <c r="J55" s="133" t="s">
        <v>518</v>
      </c>
      <c r="K55" s="75"/>
      <c r="L55" s="75"/>
      <c r="M55" s="75"/>
      <c r="N55" s="75"/>
      <c r="O55" s="75"/>
    </row>
    <row r="56" spans="1:15" x14ac:dyDescent="0.25">
      <c r="A56" s="75"/>
      <c r="B56" s="57" t="s">
        <v>98</v>
      </c>
      <c r="C56" s="57" t="s">
        <v>181</v>
      </c>
      <c r="D56" s="75"/>
      <c r="E56" s="75"/>
      <c r="F56" s="75"/>
      <c r="G56" s="57" t="s">
        <v>285</v>
      </c>
      <c r="H56" s="82"/>
      <c r="I56" s="82"/>
      <c r="J56" s="133" t="s">
        <v>519</v>
      </c>
      <c r="K56" s="75"/>
      <c r="L56" s="75"/>
      <c r="M56" s="75"/>
      <c r="N56" s="75"/>
      <c r="O56" s="75"/>
    </row>
    <row r="57" spans="1:15" x14ac:dyDescent="0.25">
      <c r="A57" s="75"/>
      <c r="B57" s="57" t="s">
        <v>99</v>
      </c>
      <c r="C57" s="57" t="s">
        <v>182</v>
      </c>
      <c r="D57" s="75"/>
      <c r="E57" s="75"/>
      <c r="F57" s="75"/>
      <c r="G57" s="57" t="s">
        <v>286</v>
      </c>
      <c r="H57" s="82"/>
      <c r="I57" s="82"/>
      <c r="J57" s="133" t="s">
        <v>520</v>
      </c>
      <c r="K57" s="75"/>
      <c r="L57" s="75"/>
      <c r="M57" s="75"/>
      <c r="N57" s="75"/>
      <c r="O57" s="75"/>
    </row>
    <row r="58" spans="1:15" x14ac:dyDescent="0.25">
      <c r="A58" s="75"/>
      <c r="B58" s="57" t="s">
        <v>100</v>
      </c>
      <c r="C58" s="57" t="s">
        <v>183</v>
      </c>
      <c r="D58" s="75"/>
      <c r="E58" s="75"/>
      <c r="F58" s="75"/>
      <c r="G58" s="57" t="s">
        <v>348</v>
      </c>
      <c r="H58" s="75"/>
      <c r="I58" s="75"/>
      <c r="J58" s="133" t="s">
        <v>521</v>
      </c>
      <c r="K58" s="75"/>
      <c r="L58" s="75"/>
      <c r="M58" s="75"/>
      <c r="N58" s="75"/>
      <c r="O58" s="75"/>
    </row>
    <row r="59" spans="1:15" x14ac:dyDescent="0.25">
      <c r="A59" s="75"/>
      <c r="B59" s="57" t="s">
        <v>101</v>
      </c>
      <c r="C59" s="57" t="s">
        <v>184</v>
      </c>
      <c r="D59" s="75"/>
      <c r="E59" s="75"/>
      <c r="F59" s="75"/>
      <c r="G59" s="57" t="s">
        <v>349</v>
      </c>
      <c r="H59" s="75"/>
      <c r="I59" s="75"/>
      <c r="J59" s="133" t="s">
        <v>522</v>
      </c>
      <c r="K59" s="75"/>
      <c r="L59" s="75"/>
      <c r="M59" s="75"/>
      <c r="N59" s="75"/>
      <c r="O59" s="75"/>
    </row>
    <row r="60" spans="1:15" x14ac:dyDescent="0.25">
      <c r="A60" s="75"/>
      <c r="B60" s="57" t="s">
        <v>102</v>
      </c>
      <c r="C60" s="57" t="s">
        <v>185</v>
      </c>
      <c r="D60" s="75"/>
      <c r="E60" s="75"/>
      <c r="F60" s="75"/>
      <c r="G60" s="57" t="s">
        <v>350</v>
      </c>
      <c r="H60" s="75"/>
      <c r="I60" s="75"/>
      <c r="J60" s="133" t="s">
        <v>523</v>
      </c>
      <c r="K60" s="75"/>
      <c r="L60" s="75"/>
      <c r="M60" s="75"/>
      <c r="N60" s="75"/>
      <c r="O60" s="75"/>
    </row>
    <row r="61" spans="1:15" x14ac:dyDescent="0.25">
      <c r="A61" s="75"/>
      <c r="B61" s="57" t="s">
        <v>103</v>
      </c>
      <c r="C61" s="57" t="s">
        <v>186</v>
      </c>
      <c r="D61" s="75"/>
      <c r="E61" s="75"/>
      <c r="F61" s="75"/>
      <c r="G61" s="5" t="s">
        <v>1857</v>
      </c>
      <c r="H61" s="75"/>
      <c r="I61" s="75"/>
      <c r="J61" s="133" t="s">
        <v>524</v>
      </c>
      <c r="K61" s="75"/>
      <c r="L61" s="75"/>
      <c r="M61" s="75"/>
      <c r="N61" s="75"/>
      <c r="O61" s="75"/>
    </row>
    <row r="62" spans="1:15" x14ac:dyDescent="0.25">
      <c r="A62" s="75"/>
      <c r="B62" s="57" t="s">
        <v>104</v>
      </c>
      <c r="C62" s="57" t="s">
        <v>188</v>
      </c>
      <c r="D62" s="75"/>
      <c r="E62" s="75"/>
      <c r="F62" s="75"/>
      <c r="G62" s="57" t="s">
        <v>351</v>
      </c>
      <c r="H62" s="75"/>
      <c r="I62" s="75"/>
      <c r="J62" s="133" t="s">
        <v>525</v>
      </c>
      <c r="K62" s="75"/>
      <c r="L62" s="75"/>
      <c r="M62" s="75"/>
      <c r="N62" s="75"/>
      <c r="O62" s="75"/>
    </row>
    <row r="63" spans="1:15" x14ac:dyDescent="0.25">
      <c r="A63" s="75"/>
      <c r="B63" s="57" t="s">
        <v>105</v>
      </c>
      <c r="C63" s="57" t="s">
        <v>189</v>
      </c>
      <c r="D63" s="75"/>
      <c r="E63" s="75"/>
      <c r="F63" s="75"/>
      <c r="G63" s="57" t="s">
        <v>352</v>
      </c>
      <c r="H63" s="75"/>
      <c r="I63" s="75"/>
      <c r="J63" s="133" t="s">
        <v>526</v>
      </c>
      <c r="K63" s="75"/>
      <c r="L63" s="75"/>
      <c r="M63" s="75"/>
      <c r="N63" s="75"/>
      <c r="O63" s="75"/>
    </row>
    <row r="64" spans="1:15" x14ac:dyDescent="0.25">
      <c r="A64" s="75"/>
      <c r="B64" s="57" t="s">
        <v>106</v>
      </c>
      <c r="C64" s="57" t="s">
        <v>190</v>
      </c>
      <c r="D64" s="75"/>
      <c r="E64" s="75"/>
      <c r="F64" s="75"/>
      <c r="G64" s="57" t="s">
        <v>353</v>
      </c>
      <c r="H64" s="75"/>
      <c r="I64" s="75"/>
      <c r="J64" s="133" t="s">
        <v>527</v>
      </c>
      <c r="K64" s="75"/>
      <c r="L64" s="75"/>
      <c r="M64" s="75"/>
      <c r="N64" s="75"/>
      <c r="O64" s="75"/>
    </row>
    <row r="65" spans="1:15" x14ac:dyDescent="0.25">
      <c r="A65" s="75"/>
      <c r="B65" s="57" t="s">
        <v>107</v>
      </c>
      <c r="C65" s="57" t="s">
        <v>195</v>
      </c>
      <c r="D65" s="75"/>
      <c r="E65" s="75"/>
      <c r="F65" s="75"/>
      <c r="G65" s="57" t="s">
        <v>354</v>
      </c>
      <c r="H65" s="75"/>
      <c r="I65" s="75"/>
      <c r="J65" s="133" t="s">
        <v>528</v>
      </c>
      <c r="K65" s="75"/>
      <c r="L65" s="75"/>
      <c r="M65" s="75"/>
      <c r="N65" s="75"/>
      <c r="O65" s="75"/>
    </row>
    <row r="66" spans="1:15" x14ac:dyDescent="0.25">
      <c r="A66" s="75"/>
      <c r="B66" s="57" t="s">
        <v>108</v>
      </c>
      <c r="C66" s="57" t="s">
        <v>196</v>
      </c>
      <c r="D66" s="75"/>
      <c r="E66" s="75"/>
      <c r="F66" s="75"/>
      <c r="G66" s="57" t="s">
        <v>355</v>
      </c>
      <c r="H66" s="75"/>
      <c r="I66" s="75"/>
      <c r="J66" s="133" t="s">
        <v>529</v>
      </c>
      <c r="K66" s="75"/>
      <c r="L66" s="75"/>
      <c r="M66" s="75"/>
      <c r="N66" s="75"/>
      <c r="O66" s="75"/>
    </row>
    <row r="67" spans="1:15" x14ac:dyDescent="0.25">
      <c r="A67" s="75"/>
      <c r="B67" s="57" t="s">
        <v>109</v>
      </c>
      <c r="C67" s="57" t="s">
        <v>197</v>
      </c>
      <c r="D67" s="75"/>
      <c r="E67" s="75"/>
      <c r="F67" s="75"/>
      <c r="G67" s="57" t="s">
        <v>356</v>
      </c>
      <c r="H67" s="75"/>
      <c r="I67" s="75"/>
      <c r="J67" s="133" t="s">
        <v>530</v>
      </c>
      <c r="K67" s="75"/>
      <c r="L67" s="75"/>
      <c r="M67" s="75"/>
      <c r="N67" s="75"/>
      <c r="O67" s="75"/>
    </row>
    <row r="68" spans="1:15" x14ac:dyDescent="0.25">
      <c r="A68" s="75"/>
      <c r="B68" s="57" t="s">
        <v>110</v>
      </c>
      <c r="C68" s="57" t="s">
        <v>198</v>
      </c>
      <c r="D68" s="75"/>
      <c r="E68" s="75"/>
      <c r="F68" s="75"/>
      <c r="G68" s="57" t="s">
        <v>357</v>
      </c>
      <c r="H68" s="75"/>
      <c r="I68" s="75"/>
      <c r="J68" s="133" t="s">
        <v>531</v>
      </c>
      <c r="K68" s="75"/>
      <c r="L68" s="75"/>
      <c r="M68" s="75"/>
      <c r="N68" s="75"/>
      <c r="O68" s="75"/>
    </row>
    <row r="69" spans="1:15" x14ac:dyDescent="0.25">
      <c r="A69" s="75"/>
      <c r="B69" s="57" t="s">
        <v>111</v>
      </c>
      <c r="C69" s="57" t="s">
        <v>199</v>
      </c>
      <c r="D69" s="75"/>
      <c r="E69" s="75"/>
      <c r="F69" s="75"/>
      <c r="G69" s="57" t="s">
        <v>358</v>
      </c>
      <c r="H69" s="75"/>
      <c r="I69" s="75"/>
      <c r="J69" s="133" t="s">
        <v>532</v>
      </c>
      <c r="K69" s="75"/>
      <c r="L69" s="75"/>
      <c r="M69" s="75"/>
      <c r="N69" s="75"/>
      <c r="O69" s="75"/>
    </row>
    <row r="70" spans="1:15" x14ac:dyDescent="0.25">
      <c r="A70" s="75"/>
      <c r="B70" s="57" t="s">
        <v>113</v>
      </c>
      <c r="C70" s="57" t="s">
        <v>200</v>
      </c>
      <c r="D70" s="75"/>
      <c r="E70" s="75"/>
      <c r="F70" s="75"/>
      <c r="G70" s="57" t="s">
        <v>359</v>
      </c>
      <c r="H70" s="75"/>
      <c r="I70" s="75"/>
      <c r="J70" s="133" t="s">
        <v>533</v>
      </c>
      <c r="K70" s="75"/>
      <c r="L70" s="75"/>
      <c r="M70" s="75"/>
      <c r="N70" s="75"/>
      <c r="O70" s="75"/>
    </row>
    <row r="71" spans="1:15" x14ac:dyDescent="0.25">
      <c r="A71" s="75"/>
      <c r="B71" s="57" t="s">
        <v>114</v>
      </c>
      <c r="C71" s="57" t="s">
        <v>201</v>
      </c>
      <c r="D71" s="75"/>
      <c r="E71" s="75"/>
      <c r="F71" s="75"/>
      <c r="G71" s="57" t="s">
        <v>360</v>
      </c>
      <c r="H71" s="75"/>
      <c r="I71" s="75"/>
      <c r="J71" s="133" t="s">
        <v>534</v>
      </c>
      <c r="K71" s="75"/>
      <c r="L71" s="75"/>
      <c r="M71" s="75"/>
      <c r="N71" s="75"/>
      <c r="O71" s="75"/>
    </row>
    <row r="72" spans="1:15" x14ac:dyDescent="0.25">
      <c r="A72" s="75"/>
      <c r="B72" s="57" t="s">
        <v>115</v>
      </c>
      <c r="C72" s="57" t="s">
        <v>203</v>
      </c>
      <c r="D72" s="75"/>
      <c r="E72" s="75"/>
      <c r="F72" s="75"/>
      <c r="G72" s="5" t="s">
        <v>1879</v>
      </c>
      <c r="H72" s="75"/>
      <c r="I72" s="75"/>
      <c r="J72" s="133" t="s">
        <v>535</v>
      </c>
      <c r="K72" s="75"/>
      <c r="L72" s="75"/>
      <c r="M72" s="75"/>
      <c r="N72" s="75"/>
      <c r="O72" s="75"/>
    </row>
    <row r="73" spans="1:15" x14ac:dyDescent="0.25">
      <c r="A73" s="75"/>
      <c r="B73" s="57" t="s">
        <v>39</v>
      </c>
      <c r="C73" s="57" t="s">
        <v>204</v>
      </c>
      <c r="D73" s="75"/>
      <c r="E73" s="75"/>
      <c r="F73" s="75"/>
      <c r="G73" s="5" t="s">
        <v>1858</v>
      </c>
      <c r="H73" s="75"/>
      <c r="I73" s="75"/>
      <c r="J73" s="133" t="s">
        <v>536</v>
      </c>
      <c r="K73" s="75"/>
      <c r="L73" s="75"/>
      <c r="M73" s="75"/>
      <c r="N73" s="75"/>
      <c r="O73" s="75"/>
    </row>
    <row r="74" spans="1:15" x14ac:dyDescent="0.25">
      <c r="A74" s="75"/>
      <c r="B74" s="57" t="s">
        <v>40</v>
      </c>
      <c r="C74" s="57" t="s">
        <v>205</v>
      </c>
      <c r="D74" s="75"/>
      <c r="E74" s="75"/>
      <c r="F74" s="75"/>
      <c r="G74" s="5" t="s">
        <v>1859</v>
      </c>
      <c r="H74" s="75"/>
      <c r="I74" s="75"/>
      <c r="J74" s="133" t="s">
        <v>537</v>
      </c>
      <c r="K74" s="75"/>
      <c r="L74" s="75"/>
      <c r="M74" s="75"/>
      <c r="N74" s="75"/>
      <c r="O74" s="75"/>
    </row>
    <row r="75" spans="1:15" x14ac:dyDescent="0.25">
      <c r="A75" s="75"/>
      <c r="B75" s="57" t="s">
        <v>41</v>
      </c>
      <c r="C75" s="57" t="s">
        <v>206</v>
      </c>
      <c r="D75" s="75"/>
      <c r="E75" s="75"/>
      <c r="F75" s="75"/>
      <c r="G75" s="57" t="s">
        <v>361</v>
      </c>
      <c r="H75" s="75"/>
      <c r="I75" s="75"/>
      <c r="J75" s="133" t="s">
        <v>538</v>
      </c>
      <c r="K75" s="75"/>
      <c r="L75" s="75"/>
      <c r="M75" s="75"/>
      <c r="N75" s="75"/>
      <c r="O75" s="75"/>
    </row>
    <row r="76" spans="1:15" x14ac:dyDescent="0.25">
      <c r="A76" s="75"/>
      <c r="B76" s="57" t="s">
        <v>42</v>
      </c>
      <c r="C76" s="57" t="s">
        <v>207</v>
      </c>
      <c r="D76" s="75"/>
      <c r="E76" s="75"/>
      <c r="F76" s="75"/>
      <c r="G76" s="57" t="s">
        <v>362</v>
      </c>
      <c r="H76" s="75"/>
      <c r="I76" s="75"/>
      <c r="J76" s="133" t="s">
        <v>539</v>
      </c>
      <c r="K76" s="75"/>
      <c r="L76" s="75"/>
      <c r="M76" s="75"/>
      <c r="N76" s="75"/>
      <c r="O76" s="75"/>
    </row>
    <row r="77" spans="1:15" x14ac:dyDescent="0.25">
      <c r="A77" s="75"/>
      <c r="B77" s="57" t="s">
        <v>43</v>
      </c>
      <c r="C77" s="57" t="s">
        <v>208</v>
      </c>
      <c r="D77" s="75"/>
      <c r="E77" s="75"/>
      <c r="F77" s="75"/>
      <c r="G77" s="57" t="s">
        <v>363</v>
      </c>
      <c r="H77" s="75"/>
      <c r="I77" s="75"/>
      <c r="J77" s="133" t="s">
        <v>540</v>
      </c>
      <c r="K77" s="75"/>
      <c r="L77" s="75"/>
      <c r="M77" s="75"/>
      <c r="N77" s="75"/>
      <c r="O77" s="75"/>
    </row>
    <row r="78" spans="1:15" x14ac:dyDescent="0.25">
      <c r="A78" s="75"/>
      <c r="B78" s="57" t="s">
        <v>44</v>
      </c>
      <c r="C78" s="57" t="s">
        <v>209</v>
      </c>
      <c r="D78" s="75"/>
      <c r="E78" s="75"/>
      <c r="F78" s="75"/>
      <c r="G78" s="57" t="s">
        <v>364</v>
      </c>
      <c r="H78" s="75"/>
      <c r="I78" s="75"/>
      <c r="J78" s="133" t="s">
        <v>541</v>
      </c>
      <c r="K78" s="75"/>
      <c r="L78" s="75"/>
      <c r="M78" s="75"/>
      <c r="N78" s="75"/>
      <c r="O78" s="75"/>
    </row>
    <row r="79" spans="1:15" x14ac:dyDescent="0.25">
      <c r="A79" s="75"/>
      <c r="B79" s="57" t="s">
        <v>48</v>
      </c>
      <c r="C79" s="57" t="s">
        <v>210</v>
      </c>
      <c r="D79" s="75"/>
      <c r="E79" s="75"/>
      <c r="F79" s="75"/>
      <c r="G79" s="57" t="s">
        <v>365</v>
      </c>
      <c r="H79" s="75"/>
      <c r="I79" s="75"/>
      <c r="J79" s="133" t="s">
        <v>542</v>
      </c>
      <c r="K79" s="75"/>
      <c r="L79" s="75"/>
      <c r="M79" s="75"/>
      <c r="N79" s="75"/>
      <c r="O79" s="75"/>
    </row>
    <row r="80" spans="1:15" x14ac:dyDescent="0.25">
      <c r="A80" s="75"/>
      <c r="B80" s="57" t="s">
        <v>49</v>
      </c>
      <c r="C80" s="57" t="s">
        <v>211</v>
      </c>
      <c r="D80" s="75"/>
      <c r="E80" s="75"/>
      <c r="F80" s="75"/>
      <c r="G80" s="57" t="s">
        <v>366</v>
      </c>
      <c r="H80" s="75"/>
      <c r="I80" s="75"/>
      <c r="J80" s="133" t="s">
        <v>543</v>
      </c>
      <c r="K80" s="75"/>
      <c r="L80" s="75"/>
      <c r="M80" s="75"/>
      <c r="N80" s="75"/>
      <c r="O80" s="75"/>
    </row>
    <row r="81" spans="1:15" x14ac:dyDescent="0.25">
      <c r="A81" s="75"/>
      <c r="B81" s="57" t="s">
        <v>53</v>
      </c>
      <c r="C81" s="57" t="s">
        <v>212</v>
      </c>
      <c r="D81" s="75"/>
      <c r="E81" s="75"/>
      <c r="F81" s="75"/>
      <c r="G81" s="57" t="s">
        <v>367</v>
      </c>
      <c r="H81" s="75"/>
      <c r="I81" s="75"/>
      <c r="J81" s="133" t="s">
        <v>544</v>
      </c>
      <c r="K81" s="75"/>
      <c r="L81" s="75"/>
      <c r="M81" s="75"/>
      <c r="N81" s="75"/>
      <c r="O81" s="75"/>
    </row>
    <row r="82" spans="1:15" x14ac:dyDescent="0.25">
      <c r="A82" s="75"/>
      <c r="B82" s="57" t="s">
        <v>80</v>
      </c>
      <c r="C82" s="57" t="s">
        <v>214</v>
      </c>
      <c r="D82" s="75"/>
      <c r="E82" s="75"/>
      <c r="F82" s="75"/>
      <c r="G82" s="57" t="s">
        <v>368</v>
      </c>
      <c r="H82" s="75"/>
      <c r="I82" s="75"/>
      <c r="J82" s="133" t="s">
        <v>545</v>
      </c>
      <c r="K82" s="75"/>
      <c r="L82" s="75"/>
      <c r="M82" s="75"/>
      <c r="N82" s="75"/>
      <c r="O82" s="75"/>
    </row>
    <row r="83" spans="1:15" x14ac:dyDescent="0.25">
      <c r="A83" s="75"/>
      <c r="B83" s="57" t="s">
        <v>81</v>
      </c>
      <c r="C83" s="57" t="s">
        <v>215</v>
      </c>
      <c r="D83" s="75"/>
      <c r="E83" s="75"/>
      <c r="F83" s="75"/>
      <c r="G83" s="57" t="s">
        <v>369</v>
      </c>
      <c r="H83" s="75"/>
      <c r="I83" s="75"/>
      <c r="J83" s="133" t="s">
        <v>546</v>
      </c>
      <c r="K83" s="75"/>
      <c r="L83" s="75"/>
      <c r="M83" s="75"/>
      <c r="N83" s="75"/>
      <c r="O83" s="75"/>
    </row>
    <row r="84" spans="1:15" x14ac:dyDescent="0.25">
      <c r="A84" s="75"/>
      <c r="B84" s="57" t="s">
        <v>87</v>
      </c>
      <c r="C84" s="57" t="s">
        <v>216</v>
      </c>
      <c r="D84" s="75"/>
      <c r="E84" s="75"/>
      <c r="F84" s="75"/>
      <c r="G84" s="57" t="s">
        <v>370</v>
      </c>
      <c r="H84" s="75"/>
      <c r="I84" s="75"/>
      <c r="J84" s="133" t="s">
        <v>547</v>
      </c>
      <c r="K84" s="75"/>
      <c r="L84" s="75"/>
      <c r="M84" s="75"/>
      <c r="N84" s="75"/>
      <c r="O84" s="75"/>
    </row>
    <row r="85" spans="1:15" x14ac:dyDescent="0.25">
      <c r="A85" s="75"/>
      <c r="B85" s="57" t="s">
        <v>94</v>
      </c>
      <c r="C85" s="57" t="s">
        <v>217</v>
      </c>
      <c r="D85" s="75"/>
      <c r="E85" s="75"/>
      <c r="F85" s="75"/>
      <c r="G85" s="57" t="s">
        <v>371</v>
      </c>
      <c r="H85" s="75"/>
      <c r="I85" s="75"/>
      <c r="J85" s="133" t="s">
        <v>548</v>
      </c>
      <c r="K85" s="75"/>
      <c r="L85" s="75"/>
      <c r="M85" s="75"/>
      <c r="N85" s="75"/>
      <c r="O85" s="75"/>
    </row>
    <row r="86" spans="1:15" x14ac:dyDescent="0.25">
      <c r="A86" s="75"/>
      <c r="B86" s="57" t="s">
        <v>95</v>
      </c>
      <c r="C86" s="57" t="s">
        <v>218</v>
      </c>
      <c r="D86" s="75"/>
      <c r="E86" s="75"/>
      <c r="F86" s="75"/>
      <c r="G86" s="57" t="s">
        <v>372</v>
      </c>
      <c r="H86" s="75"/>
      <c r="I86" s="75"/>
      <c r="J86" s="133" t="s">
        <v>549</v>
      </c>
      <c r="K86" s="75"/>
      <c r="L86" s="75"/>
      <c r="M86" s="75"/>
      <c r="N86" s="75"/>
      <c r="O86" s="75"/>
    </row>
    <row r="87" spans="1:15" x14ac:dyDescent="0.25">
      <c r="A87" s="75"/>
      <c r="B87" s="57" t="s">
        <v>116</v>
      </c>
      <c r="C87" s="57" t="s">
        <v>219</v>
      </c>
      <c r="D87" s="75"/>
      <c r="E87" s="75"/>
      <c r="F87" s="75"/>
      <c r="G87" s="57" t="s">
        <v>373</v>
      </c>
      <c r="H87" s="75"/>
      <c r="I87" s="75"/>
      <c r="J87" s="133" t="s">
        <v>550</v>
      </c>
      <c r="K87" s="75"/>
      <c r="L87" s="75"/>
      <c r="M87" s="75"/>
      <c r="N87" s="75"/>
      <c r="O87" s="75"/>
    </row>
    <row r="88" spans="1:15" x14ac:dyDescent="0.25">
      <c r="A88" s="75"/>
      <c r="B88" s="57" t="s">
        <v>117</v>
      </c>
      <c r="C88" s="57" t="s">
        <v>220</v>
      </c>
      <c r="D88" s="75"/>
      <c r="E88" s="75"/>
      <c r="F88" s="75"/>
      <c r="G88" s="57" t="s">
        <v>374</v>
      </c>
      <c r="H88" s="75"/>
      <c r="I88" s="75"/>
      <c r="J88" s="133" t="s">
        <v>551</v>
      </c>
      <c r="K88" s="75"/>
      <c r="L88" s="75"/>
      <c r="M88" s="75"/>
      <c r="N88" s="75"/>
      <c r="O88" s="75"/>
    </row>
    <row r="89" spans="1:15" x14ac:dyDescent="0.25">
      <c r="A89" s="75"/>
      <c r="B89" s="57" t="s">
        <v>118</v>
      </c>
      <c r="C89" s="57" t="s">
        <v>221</v>
      </c>
      <c r="D89" s="75"/>
      <c r="E89" s="75"/>
      <c r="F89" s="75"/>
      <c r="G89" s="5" t="s">
        <v>1860</v>
      </c>
      <c r="H89" s="75"/>
      <c r="I89" s="75"/>
      <c r="J89" s="133" t="s">
        <v>552</v>
      </c>
      <c r="K89" s="75"/>
      <c r="L89" s="75"/>
      <c r="M89" s="75"/>
      <c r="N89" s="75"/>
      <c r="O89" s="75"/>
    </row>
    <row r="90" spans="1:15" x14ac:dyDescent="0.25">
      <c r="A90" s="75"/>
      <c r="B90" s="57" t="s">
        <v>119</v>
      </c>
      <c r="C90" s="57" t="s">
        <v>222</v>
      </c>
      <c r="D90" s="75"/>
      <c r="E90" s="75"/>
      <c r="F90" s="75"/>
      <c r="G90" s="5" t="s">
        <v>1861</v>
      </c>
      <c r="H90" s="75"/>
      <c r="I90" s="75"/>
      <c r="J90" s="133" t="s">
        <v>553</v>
      </c>
      <c r="K90" s="75"/>
      <c r="L90" s="75"/>
      <c r="M90" s="75"/>
      <c r="N90" s="75"/>
      <c r="O90" s="75"/>
    </row>
    <row r="91" spans="1:15" x14ac:dyDescent="0.25">
      <c r="A91" s="75"/>
      <c r="B91" s="57" t="s">
        <v>120</v>
      </c>
      <c r="C91" s="57" t="s">
        <v>223</v>
      </c>
      <c r="D91" s="75"/>
      <c r="E91" s="75"/>
      <c r="F91" s="75"/>
      <c r="G91" s="5" t="s">
        <v>1862</v>
      </c>
      <c r="H91" s="75"/>
      <c r="I91" s="75"/>
      <c r="J91" s="133" t="s">
        <v>554</v>
      </c>
      <c r="K91" s="75"/>
      <c r="L91" s="75"/>
      <c r="M91" s="75"/>
      <c r="N91" s="75"/>
      <c r="O91" s="75"/>
    </row>
    <row r="92" spans="1:15" x14ac:dyDescent="0.25">
      <c r="A92" s="75"/>
      <c r="B92" s="57" t="s">
        <v>121</v>
      </c>
      <c r="C92" s="57" t="s">
        <v>224</v>
      </c>
      <c r="D92" s="75"/>
      <c r="E92" s="75"/>
      <c r="F92" s="75"/>
      <c r="G92" s="5" t="s">
        <v>1863</v>
      </c>
      <c r="H92" s="75"/>
      <c r="I92" s="75"/>
      <c r="J92" s="133" t="s">
        <v>555</v>
      </c>
      <c r="K92" s="75"/>
      <c r="L92" s="75"/>
      <c r="M92" s="75"/>
      <c r="N92" s="75"/>
      <c r="O92" s="75"/>
    </row>
    <row r="93" spans="1:15" x14ac:dyDescent="0.25">
      <c r="A93" s="75"/>
      <c r="B93" s="57" t="s">
        <v>122</v>
      </c>
      <c r="C93" s="57" t="s">
        <v>225</v>
      </c>
      <c r="D93" s="75"/>
      <c r="E93" s="75"/>
      <c r="F93" s="75"/>
      <c r="G93" s="5" t="s">
        <v>1864</v>
      </c>
      <c r="H93" s="75"/>
      <c r="I93" s="75"/>
      <c r="J93" s="133" t="s">
        <v>556</v>
      </c>
      <c r="K93" s="75"/>
      <c r="L93" s="75"/>
      <c r="M93" s="75"/>
      <c r="N93" s="75"/>
      <c r="O93" s="75"/>
    </row>
    <row r="94" spans="1:15" x14ac:dyDescent="0.25">
      <c r="A94" s="75"/>
      <c r="B94" s="131" t="s">
        <v>1977</v>
      </c>
      <c r="C94" s="57" t="s">
        <v>226</v>
      </c>
      <c r="D94" s="75"/>
      <c r="E94" s="75"/>
      <c r="F94" s="75"/>
      <c r="G94" s="57" t="s">
        <v>375</v>
      </c>
      <c r="H94" s="75"/>
      <c r="I94" s="75"/>
      <c r="J94" s="133" t="s">
        <v>557</v>
      </c>
      <c r="K94" s="75"/>
      <c r="L94" s="75"/>
      <c r="M94" s="75"/>
      <c r="N94" s="75"/>
      <c r="O94" s="75"/>
    </row>
    <row r="95" spans="1:15" x14ac:dyDescent="0.25">
      <c r="A95" s="75"/>
      <c r="B95" s="57" t="s">
        <v>123</v>
      </c>
      <c r="C95" s="57" t="s">
        <v>227</v>
      </c>
      <c r="D95" s="75"/>
      <c r="E95" s="75"/>
      <c r="F95" s="75"/>
      <c r="G95" s="57" t="s">
        <v>376</v>
      </c>
      <c r="H95" s="75"/>
      <c r="I95" s="75"/>
      <c r="J95" s="133" t="s">
        <v>558</v>
      </c>
      <c r="K95" s="75"/>
      <c r="L95" s="75"/>
      <c r="M95" s="75"/>
      <c r="N95" s="75"/>
      <c r="O95" s="75"/>
    </row>
    <row r="96" spans="1:15" x14ac:dyDescent="0.25">
      <c r="A96" s="75"/>
      <c r="B96" s="57" t="s">
        <v>124</v>
      </c>
      <c r="C96" s="57" t="s">
        <v>228</v>
      </c>
      <c r="D96" s="75"/>
      <c r="E96" s="75"/>
      <c r="F96" s="75"/>
      <c r="G96" s="57" t="s">
        <v>377</v>
      </c>
      <c r="H96" s="75"/>
      <c r="I96" s="75"/>
      <c r="J96" s="133" t="s">
        <v>559</v>
      </c>
      <c r="K96" s="75"/>
      <c r="L96" s="75"/>
      <c r="M96" s="75"/>
      <c r="N96" s="75"/>
      <c r="O96" s="75"/>
    </row>
    <row r="97" spans="1:15" x14ac:dyDescent="0.25">
      <c r="A97" s="75"/>
      <c r="B97" s="57" t="s">
        <v>125</v>
      </c>
      <c r="C97" s="57" t="s">
        <v>229</v>
      </c>
      <c r="D97" s="75"/>
      <c r="E97" s="75"/>
      <c r="F97" s="75"/>
      <c r="G97" s="57" t="s">
        <v>378</v>
      </c>
      <c r="H97" s="75"/>
      <c r="I97" s="75"/>
      <c r="J97" s="133" t="s">
        <v>560</v>
      </c>
      <c r="K97" s="75"/>
      <c r="L97" s="75"/>
      <c r="M97" s="75"/>
      <c r="N97" s="75"/>
      <c r="O97" s="75"/>
    </row>
    <row r="98" spans="1:15" x14ac:dyDescent="0.25">
      <c r="A98" s="75"/>
      <c r="B98" s="57" t="s">
        <v>126</v>
      </c>
      <c r="C98" s="57" t="s">
        <v>230</v>
      </c>
      <c r="D98" s="75"/>
      <c r="E98" s="75"/>
      <c r="F98" s="75"/>
      <c r="G98" s="57" t="s">
        <v>379</v>
      </c>
      <c r="H98" s="75"/>
      <c r="I98" s="75"/>
      <c r="J98" s="133" t="s">
        <v>561</v>
      </c>
      <c r="K98" s="75"/>
      <c r="L98" s="75"/>
      <c r="M98" s="75"/>
      <c r="N98" s="75"/>
      <c r="O98" s="75"/>
    </row>
    <row r="99" spans="1:15" x14ac:dyDescent="0.25">
      <c r="A99" s="75"/>
      <c r="B99" s="57" t="s">
        <v>127</v>
      </c>
      <c r="C99" s="57" t="s">
        <v>110</v>
      </c>
      <c r="D99" s="75"/>
      <c r="E99" s="75"/>
      <c r="F99" s="75"/>
      <c r="G99" s="57" t="s">
        <v>380</v>
      </c>
      <c r="H99" s="75"/>
      <c r="I99" s="75"/>
      <c r="J99" s="133" t="s">
        <v>562</v>
      </c>
      <c r="K99" s="75"/>
      <c r="L99" s="75"/>
      <c r="M99" s="75"/>
      <c r="N99" s="75"/>
      <c r="O99" s="75"/>
    </row>
    <row r="100" spans="1:15" x14ac:dyDescent="0.25">
      <c r="A100" s="75"/>
      <c r="B100" s="83" t="s">
        <v>1831</v>
      </c>
      <c r="C100" s="57" t="s">
        <v>231</v>
      </c>
      <c r="D100" s="75"/>
      <c r="E100" s="75"/>
      <c r="F100" s="75"/>
      <c r="G100" s="57" t="s">
        <v>381</v>
      </c>
      <c r="H100" s="75"/>
      <c r="I100" s="75"/>
      <c r="J100" s="133" t="s">
        <v>563</v>
      </c>
      <c r="K100" s="75"/>
      <c r="L100" s="75"/>
      <c r="M100" s="75"/>
      <c r="N100" s="75"/>
      <c r="O100" s="75"/>
    </row>
    <row r="101" spans="1:15" x14ac:dyDescent="0.25">
      <c r="A101" s="75"/>
      <c r="B101" s="83" t="s">
        <v>1832</v>
      </c>
      <c r="C101" s="57" t="s">
        <v>232</v>
      </c>
      <c r="D101" s="75"/>
      <c r="E101" s="75"/>
      <c r="F101" s="75"/>
      <c r="G101" s="57" t="s">
        <v>382</v>
      </c>
      <c r="H101" s="75"/>
      <c r="I101" s="75"/>
      <c r="J101" s="133" t="s">
        <v>564</v>
      </c>
      <c r="K101" s="75"/>
      <c r="L101" s="75"/>
      <c r="M101" s="75"/>
      <c r="N101" s="75"/>
      <c r="O101" s="75"/>
    </row>
    <row r="102" spans="1:15" x14ac:dyDescent="0.25">
      <c r="A102" s="75"/>
      <c r="B102" s="57" t="s">
        <v>128</v>
      </c>
      <c r="C102" s="57" t="s">
        <v>233</v>
      </c>
      <c r="D102" s="75"/>
      <c r="E102" s="75"/>
      <c r="F102" s="75"/>
      <c r="G102" s="57" t="s">
        <v>383</v>
      </c>
      <c r="H102" s="75"/>
      <c r="I102" s="75"/>
      <c r="J102" s="133" t="s">
        <v>565</v>
      </c>
      <c r="K102" s="75"/>
      <c r="L102" s="75"/>
      <c r="M102" s="75"/>
      <c r="N102" s="75"/>
      <c r="O102" s="75"/>
    </row>
    <row r="103" spans="1:15" x14ac:dyDescent="0.25">
      <c r="A103" s="75"/>
      <c r="B103" s="83" t="s">
        <v>1833</v>
      </c>
      <c r="C103" s="57" t="s">
        <v>234</v>
      </c>
      <c r="D103" s="75"/>
      <c r="E103" s="75"/>
      <c r="F103" s="75"/>
      <c r="G103" s="57" t="s">
        <v>384</v>
      </c>
      <c r="H103" s="75"/>
      <c r="I103" s="75"/>
      <c r="J103" s="133" t="s">
        <v>566</v>
      </c>
      <c r="K103" s="75"/>
      <c r="L103" s="75"/>
      <c r="M103" s="75"/>
      <c r="N103" s="75"/>
      <c r="O103" s="75"/>
    </row>
    <row r="104" spans="1:15" x14ac:dyDescent="0.25">
      <c r="A104" s="75"/>
      <c r="B104" s="57" t="s">
        <v>129</v>
      </c>
      <c r="C104" s="57" t="s">
        <v>235</v>
      </c>
      <c r="D104" s="75"/>
      <c r="E104" s="75"/>
      <c r="F104" s="75"/>
      <c r="G104" s="57" t="s">
        <v>385</v>
      </c>
      <c r="H104" s="75"/>
      <c r="I104" s="75"/>
      <c r="J104" s="133" t="s">
        <v>567</v>
      </c>
      <c r="K104" s="75"/>
      <c r="L104" s="75"/>
      <c r="M104" s="75"/>
      <c r="N104" s="75"/>
      <c r="O104" s="75"/>
    </row>
    <row r="105" spans="1:15" x14ac:dyDescent="0.25">
      <c r="A105" s="75"/>
      <c r="B105" s="57" t="s">
        <v>130</v>
      </c>
      <c r="C105" s="57" t="s">
        <v>236</v>
      </c>
      <c r="D105" s="75"/>
      <c r="E105" s="75"/>
      <c r="F105" s="75"/>
      <c r="G105" s="57" t="s">
        <v>386</v>
      </c>
      <c r="H105" s="75"/>
      <c r="I105" s="75"/>
      <c r="J105" s="133" t="s">
        <v>568</v>
      </c>
      <c r="K105" s="75"/>
      <c r="L105" s="75"/>
      <c r="M105" s="75"/>
      <c r="N105" s="75"/>
      <c r="O105" s="75"/>
    </row>
    <row r="106" spans="1:15" x14ac:dyDescent="0.25">
      <c r="A106" s="75"/>
      <c r="B106" s="131" t="s">
        <v>1978</v>
      </c>
      <c r="C106" s="57" t="s">
        <v>135</v>
      </c>
      <c r="D106" s="75"/>
      <c r="E106" s="75"/>
      <c r="F106" s="75"/>
      <c r="G106" s="57" t="s">
        <v>387</v>
      </c>
      <c r="H106" s="75"/>
      <c r="I106" s="75"/>
      <c r="J106" s="133" t="s">
        <v>569</v>
      </c>
      <c r="K106" s="75"/>
      <c r="L106" s="75"/>
      <c r="M106" s="75"/>
      <c r="N106" s="75"/>
      <c r="O106" s="75"/>
    </row>
    <row r="107" spans="1:15" x14ac:dyDescent="0.25">
      <c r="A107" s="75"/>
      <c r="B107" s="131" t="s">
        <v>1979</v>
      </c>
      <c r="C107" s="57" t="s">
        <v>146</v>
      </c>
      <c r="D107" s="75"/>
      <c r="E107" s="75"/>
      <c r="F107" s="75"/>
      <c r="G107" s="57" t="s">
        <v>388</v>
      </c>
      <c r="H107" s="75"/>
      <c r="I107" s="75"/>
      <c r="J107" s="133" t="s">
        <v>570</v>
      </c>
      <c r="K107" s="75"/>
      <c r="L107" s="75"/>
      <c r="M107" s="75"/>
      <c r="N107" s="75"/>
      <c r="O107" s="75"/>
    </row>
    <row r="108" spans="1:15" x14ac:dyDescent="0.25">
      <c r="A108" s="75"/>
      <c r="B108" s="57" t="s">
        <v>131</v>
      </c>
      <c r="C108" s="57" t="s">
        <v>147</v>
      </c>
      <c r="D108" s="75"/>
      <c r="E108" s="75"/>
      <c r="F108" s="75"/>
      <c r="G108" s="57" t="s">
        <v>389</v>
      </c>
      <c r="H108" s="75"/>
      <c r="I108" s="75"/>
      <c r="J108" s="133" t="s">
        <v>571</v>
      </c>
      <c r="K108" s="75"/>
      <c r="L108" s="75"/>
      <c r="M108" s="75"/>
      <c r="N108" s="75"/>
      <c r="O108" s="75"/>
    </row>
    <row r="109" spans="1:15" x14ac:dyDescent="0.25">
      <c r="A109" s="75"/>
      <c r="B109" s="57" t="s">
        <v>132</v>
      </c>
      <c r="C109" s="57" t="s">
        <v>148</v>
      </c>
      <c r="D109" s="75"/>
      <c r="E109" s="75"/>
      <c r="F109" s="75"/>
      <c r="G109" s="57" t="s">
        <v>390</v>
      </c>
      <c r="H109" s="75"/>
      <c r="I109" s="75"/>
      <c r="J109" s="133" t="s">
        <v>572</v>
      </c>
      <c r="K109" s="75"/>
      <c r="L109" s="75"/>
      <c r="M109" s="75"/>
      <c r="N109" s="75"/>
      <c r="O109" s="75"/>
    </row>
    <row r="110" spans="1:15" x14ac:dyDescent="0.25">
      <c r="A110" s="75"/>
      <c r="B110" s="131" t="s">
        <v>1980</v>
      </c>
      <c r="C110" s="57" t="s">
        <v>149</v>
      </c>
      <c r="D110" s="75"/>
      <c r="E110" s="75"/>
      <c r="F110" s="75"/>
      <c r="G110" s="57" t="s">
        <v>391</v>
      </c>
      <c r="H110" s="75"/>
      <c r="I110" s="75"/>
      <c r="J110" s="133" t="s">
        <v>573</v>
      </c>
      <c r="K110" s="75"/>
      <c r="L110" s="75"/>
      <c r="M110" s="75"/>
      <c r="N110" s="75"/>
      <c r="O110" s="75"/>
    </row>
    <row r="111" spans="1:15" x14ac:dyDescent="0.25">
      <c r="A111" s="75"/>
      <c r="B111" s="131" t="s">
        <v>1981</v>
      </c>
      <c r="C111" s="57" t="s">
        <v>150</v>
      </c>
      <c r="D111" s="75"/>
      <c r="E111" s="75"/>
      <c r="F111" s="75"/>
      <c r="G111" s="57" t="s">
        <v>392</v>
      </c>
      <c r="H111" s="75"/>
      <c r="I111" s="75"/>
      <c r="J111" s="133" t="s">
        <v>574</v>
      </c>
      <c r="K111" s="75"/>
      <c r="L111" s="75"/>
      <c r="M111" s="75"/>
      <c r="N111" s="75"/>
      <c r="O111" s="75"/>
    </row>
    <row r="112" spans="1:15" x14ac:dyDescent="0.25">
      <c r="A112" s="75"/>
      <c r="B112" s="83" t="s">
        <v>1834</v>
      </c>
      <c r="C112" s="57" t="s">
        <v>151</v>
      </c>
      <c r="D112" s="75"/>
      <c r="E112" s="75"/>
      <c r="F112" s="75"/>
      <c r="G112" s="57" t="s">
        <v>393</v>
      </c>
      <c r="H112" s="75"/>
      <c r="I112" s="75"/>
      <c r="J112" s="133" t="s">
        <v>575</v>
      </c>
      <c r="K112" s="75"/>
      <c r="L112" s="75"/>
      <c r="M112" s="75"/>
      <c r="N112" s="75"/>
      <c r="O112" s="75"/>
    </row>
    <row r="113" spans="1:15" x14ac:dyDescent="0.25">
      <c r="A113" s="75"/>
      <c r="B113" s="83" t="s">
        <v>1835</v>
      </c>
      <c r="C113" s="57" t="s">
        <v>152</v>
      </c>
      <c r="D113" s="75"/>
      <c r="E113" s="75"/>
      <c r="F113" s="75"/>
      <c r="G113" s="57" t="s">
        <v>394</v>
      </c>
      <c r="H113" s="75"/>
      <c r="I113" s="75"/>
      <c r="J113" s="133" t="s">
        <v>576</v>
      </c>
      <c r="K113" s="75"/>
      <c r="L113" s="75"/>
      <c r="M113" s="75"/>
      <c r="N113" s="75"/>
      <c r="O113" s="75"/>
    </row>
    <row r="114" spans="1:15" x14ac:dyDescent="0.25">
      <c r="A114" s="75"/>
      <c r="B114" s="83" t="s">
        <v>1836</v>
      </c>
      <c r="C114" s="57" t="s">
        <v>153</v>
      </c>
      <c r="D114" s="75"/>
      <c r="E114" s="75"/>
      <c r="F114" s="75"/>
      <c r="G114" s="57" t="s">
        <v>395</v>
      </c>
      <c r="H114" s="75"/>
      <c r="I114" s="75"/>
      <c r="J114" s="133" t="s">
        <v>577</v>
      </c>
      <c r="K114" s="75"/>
      <c r="L114" s="75"/>
      <c r="M114" s="75"/>
      <c r="N114" s="75"/>
      <c r="O114" s="75"/>
    </row>
    <row r="115" spans="1:15" x14ac:dyDescent="0.25">
      <c r="A115" s="75"/>
      <c r="B115" s="83" t="s">
        <v>1837</v>
      </c>
      <c r="C115" s="57" t="s">
        <v>154</v>
      </c>
      <c r="D115" s="75"/>
      <c r="E115" s="75"/>
      <c r="F115" s="75"/>
      <c r="G115" s="57" t="s">
        <v>396</v>
      </c>
      <c r="H115" s="75"/>
      <c r="I115" s="75"/>
      <c r="J115" s="133" t="s">
        <v>578</v>
      </c>
      <c r="K115" s="75"/>
      <c r="L115" s="75"/>
      <c r="M115" s="75"/>
      <c r="N115" s="75"/>
      <c r="O115" s="75"/>
    </row>
    <row r="116" spans="1:15" x14ac:dyDescent="0.25">
      <c r="A116" s="75"/>
      <c r="B116" s="83" t="s">
        <v>1838</v>
      </c>
      <c r="C116" s="57" t="s">
        <v>155</v>
      </c>
      <c r="D116" s="75"/>
      <c r="E116" s="75"/>
      <c r="F116" s="75"/>
      <c r="G116" s="57" t="s">
        <v>397</v>
      </c>
      <c r="H116" s="75"/>
      <c r="I116" s="75"/>
      <c r="J116" s="133" t="s">
        <v>579</v>
      </c>
      <c r="K116" s="75"/>
      <c r="L116" s="75"/>
      <c r="M116" s="75"/>
      <c r="N116" s="75"/>
      <c r="O116" s="75"/>
    </row>
    <row r="117" spans="1:15" x14ac:dyDescent="0.25">
      <c r="A117" s="75"/>
      <c r="B117" s="83" t="s">
        <v>1839</v>
      </c>
      <c r="C117" s="57" t="s">
        <v>156</v>
      </c>
      <c r="D117" s="75"/>
      <c r="E117" s="75"/>
      <c r="F117" s="75"/>
      <c r="G117" s="57" t="s">
        <v>398</v>
      </c>
      <c r="H117" s="75"/>
      <c r="I117" s="75"/>
      <c r="J117" s="133" t="s">
        <v>580</v>
      </c>
      <c r="K117" s="75"/>
      <c r="L117" s="75"/>
      <c r="M117" s="75"/>
      <c r="N117" s="75"/>
      <c r="O117" s="75"/>
    </row>
    <row r="118" spans="1:15" x14ac:dyDescent="0.25">
      <c r="A118" s="75"/>
      <c r="C118" s="57" t="s">
        <v>157</v>
      </c>
      <c r="D118" s="75"/>
      <c r="E118" s="75"/>
      <c r="F118" s="75"/>
      <c r="G118" s="57" t="s">
        <v>399</v>
      </c>
      <c r="H118" s="75"/>
      <c r="I118" s="75"/>
      <c r="J118" s="133" t="s">
        <v>581</v>
      </c>
      <c r="K118" s="75"/>
      <c r="L118" s="75"/>
      <c r="M118" s="75"/>
      <c r="N118" s="75"/>
      <c r="O118" s="75"/>
    </row>
    <row r="119" spans="1:15" x14ac:dyDescent="0.25">
      <c r="A119" s="75"/>
      <c r="C119" s="57" t="s">
        <v>158</v>
      </c>
      <c r="D119" s="75"/>
      <c r="E119" s="75"/>
      <c r="F119" s="75"/>
      <c r="G119" s="57" t="s">
        <v>400</v>
      </c>
      <c r="H119" s="75"/>
      <c r="I119" s="75"/>
      <c r="J119" s="133" t="s">
        <v>582</v>
      </c>
      <c r="K119" s="75"/>
      <c r="L119" s="75"/>
      <c r="M119" s="75"/>
      <c r="N119" s="75"/>
      <c r="O119" s="75"/>
    </row>
    <row r="120" spans="1:15" x14ac:dyDescent="0.25">
      <c r="A120" s="75"/>
      <c r="C120" s="57" t="s">
        <v>159</v>
      </c>
      <c r="D120" s="75"/>
      <c r="E120" s="75"/>
      <c r="F120" s="75"/>
      <c r="G120" s="57" t="s">
        <v>401</v>
      </c>
      <c r="H120" s="75"/>
      <c r="I120" s="75"/>
      <c r="J120" s="133" t="s">
        <v>583</v>
      </c>
      <c r="K120" s="75"/>
      <c r="L120" s="75"/>
      <c r="M120" s="75"/>
      <c r="N120" s="75"/>
      <c r="O120" s="75"/>
    </row>
    <row r="121" spans="1:15" x14ac:dyDescent="0.25">
      <c r="A121" s="75"/>
      <c r="C121" s="57" t="s">
        <v>160</v>
      </c>
      <c r="D121" s="75"/>
      <c r="E121" s="75"/>
      <c r="F121" s="75"/>
      <c r="G121" s="57" t="s">
        <v>402</v>
      </c>
      <c r="H121" s="75"/>
      <c r="I121" s="75"/>
      <c r="J121" s="133" t="s">
        <v>584</v>
      </c>
      <c r="K121" s="75"/>
      <c r="L121" s="75"/>
      <c r="M121" s="75"/>
      <c r="N121" s="75"/>
      <c r="O121" s="75"/>
    </row>
    <row r="122" spans="1:15" x14ac:dyDescent="0.25">
      <c r="A122" s="75"/>
      <c r="C122" s="57" t="s">
        <v>166</v>
      </c>
      <c r="D122" s="75"/>
      <c r="E122" s="75"/>
      <c r="F122" s="75"/>
      <c r="G122" s="57" t="s">
        <v>403</v>
      </c>
      <c r="H122" s="75"/>
      <c r="I122" s="75"/>
      <c r="J122" s="133" t="s">
        <v>585</v>
      </c>
      <c r="K122" s="75"/>
      <c r="L122" s="75"/>
      <c r="M122" s="75"/>
      <c r="N122" s="75"/>
      <c r="O122" s="75"/>
    </row>
    <row r="123" spans="1:15" x14ac:dyDescent="0.25">
      <c r="A123" s="75"/>
      <c r="C123" s="57" t="s">
        <v>191</v>
      </c>
      <c r="D123" s="75"/>
      <c r="E123" s="75"/>
      <c r="F123" s="75"/>
      <c r="G123" s="57" t="s">
        <v>404</v>
      </c>
      <c r="H123" s="75"/>
      <c r="I123" s="75"/>
      <c r="J123" s="133" t="s">
        <v>586</v>
      </c>
      <c r="K123" s="75"/>
      <c r="L123" s="75"/>
      <c r="M123" s="75"/>
      <c r="N123" s="75"/>
      <c r="O123" s="75"/>
    </row>
    <row r="124" spans="1:15" x14ac:dyDescent="0.25">
      <c r="A124" s="75"/>
      <c r="C124" s="57" t="s">
        <v>192</v>
      </c>
      <c r="D124" s="75"/>
      <c r="E124" s="75"/>
      <c r="F124" s="75"/>
      <c r="G124" s="57" t="s">
        <v>405</v>
      </c>
      <c r="H124" s="75"/>
      <c r="I124" s="75"/>
      <c r="J124" s="133" t="s">
        <v>587</v>
      </c>
      <c r="K124" s="75"/>
      <c r="L124" s="75"/>
      <c r="M124" s="75"/>
      <c r="N124" s="75"/>
      <c r="O124" s="75"/>
    </row>
    <row r="125" spans="1:15" x14ac:dyDescent="0.25">
      <c r="A125" s="75"/>
      <c r="B125" s="75"/>
      <c r="C125" s="57" t="s">
        <v>193</v>
      </c>
      <c r="D125" s="75"/>
      <c r="E125" s="75"/>
      <c r="F125" s="75"/>
      <c r="G125" s="57" t="s">
        <v>406</v>
      </c>
      <c r="H125" s="75"/>
      <c r="I125" s="75"/>
      <c r="J125" s="133" t="s">
        <v>588</v>
      </c>
      <c r="K125" s="75"/>
      <c r="L125" s="75"/>
      <c r="M125" s="75"/>
      <c r="N125" s="75"/>
      <c r="O125" s="75"/>
    </row>
    <row r="126" spans="1:15" x14ac:dyDescent="0.25">
      <c r="A126" s="75"/>
      <c r="B126" s="75"/>
      <c r="C126" s="57" t="s">
        <v>194</v>
      </c>
      <c r="D126" s="75"/>
      <c r="E126" s="75"/>
      <c r="F126" s="75"/>
      <c r="G126" s="5" t="s">
        <v>1865</v>
      </c>
      <c r="H126" s="75"/>
      <c r="I126" s="75"/>
      <c r="J126" s="133" t="s">
        <v>589</v>
      </c>
      <c r="K126" s="75"/>
      <c r="L126" s="75"/>
      <c r="M126" s="75"/>
      <c r="N126" s="75"/>
      <c r="O126" s="75"/>
    </row>
    <row r="127" spans="1:15" x14ac:dyDescent="0.25">
      <c r="A127" s="75"/>
      <c r="B127" s="75"/>
      <c r="C127" s="5" t="s">
        <v>1794</v>
      </c>
      <c r="D127" s="75"/>
      <c r="E127" s="75"/>
      <c r="F127" s="75"/>
      <c r="G127" s="5" t="s">
        <v>1866</v>
      </c>
      <c r="H127" s="75"/>
      <c r="I127" s="75"/>
      <c r="J127" s="133" t="s">
        <v>590</v>
      </c>
      <c r="K127" s="75"/>
      <c r="L127" s="75"/>
      <c r="M127" s="75"/>
      <c r="N127" s="75"/>
      <c r="O127" s="75"/>
    </row>
    <row r="128" spans="1:15" x14ac:dyDescent="0.25">
      <c r="A128" s="75"/>
      <c r="B128" s="75"/>
      <c r="C128" s="5" t="s">
        <v>1795</v>
      </c>
      <c r="D128" s="75"/>
      <c r="E128" s="75"/>
      <c r="F128" s="75"/>
      <c r="G128" s="5" t="s">
        <v>1867</v>
      </c>
      <c r="H128" s="75"/>
      <c r="I128" s="75"/>
      <c r="J128" s="133" t="s">
        <v>591</v>
      </c>
      <c r="K128" s="75"/>
      <c r="L128" s="75"/>
      <c r="M128" s="75"/>
      <c r="N128" s="75"/>
      <c r="O128" s="75"/>
    </row>
    <row r="129" spans="1:15" x14ac:dyDescent="0.25">
      <c r="A129" s="75"/>
      <c r="B129" s="75"/>
      <c r="C129" s="5" t="s">
        <v>1793</v>
      </c>
      <c r="D129" s="75"/>
      <c r="E129" s="75"/>
      <c r="F129" s="75"/>
      <c r="G129" s="5" t="s">
        <v>1868</v>
      </c>
      <c r="H129" s="75"/>
      <c r="I129" s="75"/>
      <c r="J129" s="133" t="s">
        <v>592</v>
      </c>
      <c r="K129" s="75"/>
      <c r="L129" s="75"/>
      <c r="M129" s="75"/>
      <c r="N129" s="75"/>
      <c r="O129" s="75"/>
    </row>
    <row r="130" spans="1:15" x14ac:dyDescent="0.25">
      <c r="A130" s="75"/>
      <c r="B130" s="75"/>
      <c r="C130" s="5" t="s">
        <v>1792</v>
      </c>
      <c r="D130" s="75"/>
      <c r="E130" s="75"/>
      <c r="F130" s="75"/>
      <c r="G130" s="5" t="s">
        <v>1869</v>
      </c>
      <c r="H130" s="75"/>
      <c r="I130" s="75"/>
      <c r="J130" s="133" t="s">
        <v>593</v>
      </c>
      <c r="K130" s="75"/>
      <c r="L130" s="75"/>
      <c r="M130" s="75"/>
      <c r="N130" s="75"/>
      <c r="O130" s="75"/>
    </row>
    <row r="131" spans="1:15" x14ac:dyDescent="0.25">
      <c r="A131" s="75"/>
      <c r="B131" s="75"/>
      <c r="C131" s="5" t="s">
        <v>1811</v>
      </c>
      <c r="D131" s="75"/>
      <c r="E131" s="75"/>
      <c r="F131" s="75"/>
      <c r="G131" s="57" t="s">
        <v>407</v>
      </c>
      <c r="H131" s="75"/>
      <c r="I131" s="75"/>
      <c r="J131" s="133" t="s">
        <v>594</v>
      </c>
      <c r="K131" s="75"/>
      <c r="L131" s="75"/>
      <c r="M131" s="75"/>
      <c r="N131" s="75"/>
      <c r="O131" s="75"/>
    </row>
    <row r="132" spans="1:15" x14ac:dyDescent="0.25">
      <c r="A132" s="75"/>
      <c r="B132" s="75"/>
      <c r="C132" s="57" t="s">
        <v>238</v>
      </c>
      <c r="D132" s="75"/>
      <c r="E132" s="75"/>
      <c r="F132" s="75"/>
      <c r="G132" s="57" t="s">
        <v>408</v>
      </c>
      <c r="H132" s="75"/>
      <c r="I132" s="75"/>
      <c r="J132" s="133" t="s">
        <v>595</v>
      </c>
      <c r="K132" s="75"/>
      <c r="L132" s="75"/>
      <c r="M132" s="75"/>
      <c r="N132" s="75"/>
      <c r="O132" s="75"/>
    </row>
    <row r="133" spans="1:15" x14ac:dyDescent="0.25">
      <c r="A133" s="75"/>
      <c r="B133" s="75"/>
      <c r="C133" s="57" t="s">
        <v>239</v>
      </c>
      <c r="D133" s="75"/>
      <c r="E133" s="75"/>
      <c r="F133" s="75"/>
      <c r="G133" s="57" t="s">
        <v>409</v>
      </c>
      <c r="H133" s="75"/>
      <c r="I133" s="75"/>
      <c r="J133" s="133" t="s">
        <v>596</v>
      </c>
      <c r="K133" s="75"/>
      <c r="L133" s="75"/>
      <c r="M133" s="75"/>
      <c r="N133" s="75"/>
      <c r="O133" s="75"/>
    </row>
    <row r="134" spans="1:15" x14ac:dyDescent="0.25">
      <c r="A134" s="75"/>
      <c r="B134" s="75"/>
      <c r="C134" s="57" t="s">
        <v>240</v>
      </c>
      <c r="D134" s="75"/>
      <c r="E134" s="75"/>
      <c r="F134" s="75"/>
      <c r="G134" s="57" t="s">
        <v>410</v>
      </c>
      <c r="H134" s="75"/>
      <c r="I134" s="75"/>
      <c r="J134" s="133" t="s">
        <v>597</v>
      </c>
      <c r="K134" s="75"/>
      <c r="L134" s="75"/>
      <c r="M134" s="75"/>
      <c r="N134" s="75"/>
      <c r="O134" s="75"/>
    </row>
    <row r="135" spans="1:15" x14ac:dyDescent="0.25">
      <c r="A135" s="75"/>
      <c r="B135" s="75"/>
      <c r="C135" s="57" t="s">
        <v>241</v>
      </c>
      <c r="D135" s="75"/>
      <c r="E135" s="75"/>
      <c r="F135" s="75"/>
      <c r="G135" s="57" t="s">
        <v>411</v>
      </c>
      <c r="H135" s="75"/>
      <c r="I135" s="75"/>
      <c r="J135" s="133" t="s">
        <v>598</v>
      </c>
      <c r="K135" s="75"/>
      <c r="L135" s="75"/>
      <c r="M135" s="75"/>
      <c r="N135" s="75"/>
      <c r="O135" s="75"/>
    </row>
    <row r="136" spans="1:15" x14ac:dyDescent="0.25">
      <c r="A136" s="75"/>
      <c r="B136" s="75"/>
      <c r="C136" s="5" t="s">
        <v>1812</v>
      </c>
      <c r="D136" s="75"/>
      <c r="E136" s="75"/>
      <c r="F136" s="75"/>
      <c r="G136" s="57" t="s">
        <v>412</v>
      </c>
      <c r="H136" s="75"/>
      <c r="I136" s="75"/>
      <c r="J136" s="133" t="s">
        <v>599</v>
      </c>
      <c r="K136" s="75"/>
      <c r="L136" s="75"/>
      <c r="M136" s="75"/>
      <c r="N136" s="75"/>
      <c r="O136" s="75"/>
    </row>
    <row r="137" spans="1:15" x14ac:dyDescent="0.25">
      <c r="A137" s="75"/>
      <c r="B137" s="75"/>
      <c r="C137" s="5" t="s">
        <v>1813</v>
      </c>
      <c r="D137" s="75"/>
      <c r="E137" s="75"/>
      <c r="F137" s="75"/>
      <c r="G137" s="57" t="s">
        <v>413</v>
      </c>
      <c r="H137" s="75"/>
      <c r="I137" s="75"/>
      <c r="J137" s="133" t="s">
        <v>600</v>
      </c>
      <c r="K137" s="75"/>
      <c r="L137" s="75"/>
      <c r="M137" s="75"/>
      <c r="N137" s="75"/>
      <c r="O137" s="75"/>
    </row>
    <row r="138" spans="1:15" x14ac:dyDescent="0.25">
      <c r="A138" s="75"/>
      <c r="B138" s="75"/>
      <c r="C138" s="5" t="s">
        <v>1814</v>
      </c>
      <c r="D138" s="75"/>
      <c r="E138" s="75"/>
      <c r="F138" s="75"/>
      <c r="G138" s="57" t="s">
        <v>414</v>
      </c>
      <c r="H138" s="75"/>
      <c r="I138" s="75"/>
      <c r="J138" s="133" t="s">
        <v>601</v>
      </c>
      <c r="K138" s="75"/>
      <c r="L138" s="75"/>
      <c r="M138" s="75"/>
      <c r="N138" s="75"/>
      <c r="O138" s="75"/>
    </row>
    <row r="139" spans="1:15" x14ac:dyDescent="0.25">
      <c r="A139" s="75"/>
      <c r="B139" s="75"/>
      <c r="C139" s="5" t="s">
        <v>1815</v>
      </c>
      <c r="D139" s="75"/>
      <c r="E139" s="75"/>
      <c r="F139" s="75"/>
      <c r="G139" s="57" t="s">
        <v>415</v>
      </c>
      <c r="H139" s="75"/>
      <c r="I139" s="75"/>
      <c r="J139" s="133" t="s">
        <v>602</v>
      </c>
      <c r="K139" s="75"/>
      <c r="L139" s="75"/>
      <c r="M139" s="75"/>
      <c r="N139" s="75"/>
      <c r="O139" s="75"/>
    </row>
    <row r="140" spans="1:15" x14ac:dyDescent="0.25">
      <c r="A140" s="75"/>
      <c r="B140" s="75"/>
      <c r="C140" s="5" t="s">
        <v>1816</v>
      </c>
      <c r="D140" s="75"/>
      <c r="E140" s="75"/>
      <c r="F140" s="75"/>
      <c r="G140" s="57" t="s">
        <v>416</v>
      </c>
      <c r="H140" s="75"/>
      <c r="I140" s="75"/>
      <c r="J140" s="133" t="s">
        <v>603</v>
      </c>
      <c r="K140" s="75"/>
      <c r="L140" s="75"/>
      <c r="M140" s="75"/>
      <c r="N140" s="75"/>
      <c r="O140" s="75"/>
    </row>
    <row r="141" spans="1:15" x14ac:dyDescent="0.25">
      <c r="A141" s="75"/>
      <c r="B141" s="75"/>
      <c r="C141" s="5" t="s">
        <v>1817</v>
      </c>
      <c r="D141" s="75"/>
      <c r="E141" s="75"/>
      <c r="F141" s="75"/>
      <c r="G141" s="57" t="s">
        <v>417</v>
      </c>
      <c r="H141" s="75"/>
      <c r="I141" s="75"/>
      <c r="J141" s="133" t="s">
        <v>604</v>
      </c>
      <c r="K141" s="75"/>
      <c r="L141" s="75"/>
      <c r="M141" s="75"/>
      <c r="N141" s="75"/>
      <c r="O141" s="75"/>
    </row>
    <row r="142" spans="1:15" x14ac:dyDescent="0.25">
      <c r="A142" s="75"/>
      <c r="B142" s="75"/>
      <c r="C142" s="5" t="s">
        <v>1818</v>
      </c>
      <c r="D142" s="75"/>
      <c r="E142" s="75"/>
      <c r="F142" s="75"/>
      <c r="G142" s="57" t="s">
        <v>418</v>
      </c>
      <c r="H142" s="75"/>
      <c r="I142" s="75"/>
      <c r="J142" s="133" t="s">
        <v>605</v>
      </c>
      <c r="K142" s="75"/>
      <c r="L142" s="75"/>
      <c r="M142" s="75"/>
      <c r="N142" s="75"/>
      <c r="O142" s="75"/>
    </row>
    <row r="143" spans="1:15" x14ac:dyDescent="0.25">
      <c r="A143" s="75"/>
      <c r="B143" s="75"/>
      <c r="C143" s="5" t="s">
        <v>1819</v>
      </c>
      <c r="D143" s="75"/>
      <c r="E143" s="75"/>
      <c r="F143" s="75"/>
      <c r="G143" s="57" t="s">
        <v>419</v>
      </c>
      <c r="H143" s="75"/>
      <c r="I143" s="75"/>
      <c r="J143" s="133" t="s">
        <v>606</v>
      </c>
      <c r="K143" s="75"/>
      <c r="L143" s="75"/>
      <c r="M143" s="75"/>
      <c r="N143" s="75"/>
      <c r="O143" s="75"/>
    </row>
    <row r="144" spans="1:15" x14ac:dyDescent="0.25">
      <c r="A144" s="75"/>
      <c r="B144" s="75"/>
      <c r="C144" s="5" t="s">
        <v>1820</v>
      </c>
      <c r="D144" s="75"/>
      <c r="E144" s="75"/>
      <c r="F144" s="75"/>
      <c r="G144" s="57" t="s">
        <v>420</v>
      </c>
      <c r="H144" s="75"/>
      <c r="I144" s="75"/>
      <c r="J144" s="133" t="s">
        <v>607</v>
      </c>
      <c r="K144" s="75"/>
      <c r="L144" s="75"/>
      <c r="M144" s="75"/>
      <c r="N144" s="75"/>
      <c r="O144" s="75"/>
    </row>
    <row r="145" spans="1:15" x14ac:dyDescent="0.25">
      <c r="A145" s="75"/>
      <c r="B145" s="75"/>
      <c r="C145" s="5" t="s">
        <v>1821</v>
      </c>
      <c r="D145" s="75"/>
      <c r="E145" s="75"/>
      <c r="F145" s="75"/>
      <c r="G145" s="57" t="s">
        <v>421</v>
      </c>
      <c r="H145" s="75"/>
      <c r="I145" s="75"/>
      <c r="J145" s="133" t="s">
        <v>608</v>
      </c>
      <c r="K145" s="75"/>
      <c r="L145" s="75"/>
      <c r="M145" s="75"/>
      <c r="N145" s="75"/>
      <c r="O145" s="75"/>
    </row>
    <row r="146" spans="1:15" x14ac:dyDescent="0.25">
      <c r="A146" s="75"/>
      <c r="B146" s="75"/>
      <c r="C146" s="5" t="s">
        <v>1822</v>
      </c>
      <c r="D146" s="75"/>
      <c r="E146" s="75"/>
      <c r="F146" s="75"/>
      <c r="G146" s="57" t="s">
        <v>422</v>
      </c>
      <c r="H146" s="75"/>
      <c r="I146" s="75"/>
      <c r="J146" s="133" t="s">
        <v>609</v>
      </c>
      <c r="K146" s="75"/>
      <c r="L146" s="75"/>
      <c r="M146" s="75"/>
      <c r="N146" s="75"/>
      <c r="O146" s="75"/>
    </row>
    <row r="147" spans="1:15" x14ac:dyDescent="0.25">
      <c r="A147" s="75"/>
      <c r="B147" s="75"/>
      <c r="C147" s="5" t="s">
        <v>1823</v>
      </c>
      <c r="D147" s="75"/>
      <c r="E147" s="75"/>
      <c r="F147" s="75"/>
      <c r="G147" s="57" t="s">
        <v>423</v>
      </c>
      <c r="H147" s="75"/>
      <c r="I147" s="75"/>
      <c r="J147" s="133" t="s">
        <v>610</v>
      </c>
      <c r="K147" s="75"/>
      <c r="L147" s="75"/>
      <c r="M147" s="75"/>
      <c r="N147" s="75"/>
      <c r="O147" s="75"/>
    </row>
    <row r="148" spans="1:15" x14ac:dyDescent="0.25">
      <c r="A148" s="75"/>
      <c r="B148" s="75"/>
      <c r="C148" s="5" t="s">
        <v>1824</v>
      </c>
      <c r="D148" s="75"/>
      <c r="E148" s="75"/>
      <c r="F148" s="75"/>
      <c r="G148" s="57" t="s">
        <v>424</v>
      </c>
      <c r="H148" s="75"/>
      <c r="I148" s="75"/>
      <c r="J148" s="133" t="s">
        <v>611</v>
      </c>
      <c r="K148" s="75"/>
      <c r="L148" s="75"/>
      <c r="M148" s="75"/>
      <c r="N148" s="75"/>
      <c r="O148" s="75"/>
    </row>
    <row r="149" spans="1:15" x14ac:dyDescent="0.25">
      <c r="A149" s="75"/>
      <c r="B149" s="75"/>
      <c r="C149" s="57" t="s">
        <v>242</v>
      </c>
      <c r="D149" s="75"/>
      <c r="E149" s="75"/>
      <c r="F149" s="75"/>
      <c r="G149" s="57" t="s">
        <v>425</v>
      </c>
      <c r="H149" s="75"/>
      <c r="I149" s="75"/>
      <c r="J149" s="133" t="s">
        <v>612</v>
      </c>
      <c r="K149" s="75"/>
      <c r="L149" s="75"/>
      <c r="M149" s="75"/>
      <c r="N149" s="75"/>
      <c r="O149" s="75"/>
    </row>
    <row r="150" spans="1:15" x14ac:dyDescent="0.25">
      <c r="A150" s="75"/>
      <c r="B150" s="75"/>
      <c r="C150" s="57" t="s">
        <v>243</v>
      </c>
      <c r="D150" s="75"/>
      <c r="E150" s="75"/>
      <c r="F150" s="75"/>
      <c r="G150" s="57" t="s">
        <v>287</v>
      </c>
      <c r="H150" s="75"/>
      <c r="I150" s="75"/>
      <c r="J150" s="133" t="s">
        <v>613</v>
      </c>
      <c r="K150" s="75"/>
      <c r="L150" s="75"/>
      <c r="M150" s="75"/>
      <c r="N150" s="75"/>
      <c r="O150" s="75"/>
    </row>
    <row r="151" spans="1:15" x14ac:dyDescent="0.25">
      <c r="A151" s="75"/>
      <c r="B151" s="75"/>
      <c r="C151" s="5" t="s">
        <v>1825</v>
      </c>
      <c r="D151" s="75"/>
      <c r="E151" s="75"/>
      <c r="F151" s="75"/>
      <c r="G151" s="57" t="s">
        <v>288</v>
      </c>
      <c r="H151" s="75"/>
      <c r="I151" s="75"/>
      <c r="J151" s="133" t="s">
        <v>614</v>
      </c>
      <c r="K151" s="75"/>
      <c r="L151" s="75"/>
      <c r="M151" s="75"/>
      <c r="N151" s="75"/>
      <c r="O151" s="75"/>
    </row>
    <row r="152" spans="1:15" x14ac:dyDescent="0.25">
      <c r="A152" s="75"/>
      <c r="B152" s="75"/>
      <c r="C152" s="5" t="s">
        <v>1826</v>
      </c>
      <c r="D152" s="75"/>
      <c r="E152" s="75"/>
      <c r="F152" s="75"/>
      <c r="G152" s="57" t="s">
        <v>289</v>
      </c>
      <c r="H152" s="75"/>
      <c r="I152" s="75"/>
      <c r="J152" s="133" t="s">
        <v>615</v>
      </c>
      <c r="K152" s="75"/>
      <c r="L152" s="75"/>
      <c r="M152" s="75"/>
      <c r="N152" s="75"/>
      <c r="O152" s="75"/>
    </row>
    <row r="153" spans="1:15" x14ac:dyDescent="0.25">
      <c r="A153" s="75"/>
      <c r="B153" s="75"/>
      <c r="C153" s="5" t="s">
        <v>1827</v>
      </c>
      <c r="D153" s="75"/>
      <c r="E153" s="75"/>
      <c r="F153" s="75"/>
      <c r="G153" s="57" t="s">
        <v>290</v>
      </c>
      <c r="H153" s="75"/>
      <c r="I153" s="75"/>
      <c r="J153" s="133" t="s">
        <v>616</v>
      </c>
      <c r="K153" s="75"/>
      <c r="L153" s="75"/>
      <c r="M153" s="75"/>
      <c r="N153" s="75"/>
      <c r="O153" s="75"/>
    </row>
    <row r="154" spans="1:15" x14ac:dyDescent="0.25">
      <c r="A154" s="75"/>
      <c r="B154" s="75"/>
      <c r="C154" s="5" t="s">
        <v>1828</v>
      </c>
      <c r="D154" s="75"/>
      <c r="E154" s="75"/>
      <c r="F154" s="75"/>
      <c r="G154" s="57" t="s">
        <v>291</v>
      </c>
      <c r="H154" s="75"/>
      <c r="I154" s="75"/>
      <c r="J154" s="133" t="s">
        <v>617</v>
      </c>
      <c r="K154" s="75"/>
      <c r="L154" s="75"/>
      <c r="M154" s="75"/>
      <c r="N154" s="75"/>
      <c r="O154" s="75"/>
    </row>
    <row r="155" spans="1:15" x14ac:dyDescent="0.25">
      <c r="A155" s="75"/>
      <c r="B155" s="75"/>
      <c r="C155" s="5" t="s">
        <v>1829</v>
      </c>
      <c r="D155" s="75"/>
      <c r="E155" s="75"/>
      <c r="F155" s="75"/>
      <c r="G155" s="57" t="s">
        <v>292</v>
      </c>
      <c r="H155" s="75"/>
      <c r="I155" s="75"/>
      <c r="J155" s="133" t="s">
        <v>618</v>
      </c>
      <c r="K155" s="75"/>
      <c r="L155" s="75"/>
      <c r="M155" s="75"/>
      <c r="N155" s="75"/>
      <c r="O155" s="75"/>
    </row>
    <row r="156" spans="1:15" x14ac:dyDescent="0.25">
      <c r="A156" s="75"/>
      <c r="B156" s="75"/>
      <c r="C156" s="5" t="s">
        <v>1830</v>
      </c>
      <c r="D156" s="75"/>
      <c r="E156" s="75"/>
      <c r="F156" s="75"/>
      <c r="G156" s="57" t="s">
        <v>293</v>
      </c>
      <c r="H156" s="75"/>
      <c r="I156" s="75"/>
      <c r="J156" s="133" t="s">
        <v>619</v>
      </c>
      <c r="K156" s="75"/>
      <c r="L156" s="75"/>
      <c r="M156" s="75"/>
      <c r="N156" s="75"/>
      <c r="O156" s="75"/>
    </row>
    <row r="157" spans="1:15" x14ac:dyDescent="0.25">
      <c r="A157" s="75"/>
      <c r="B157" s="75"/>
      <c r="C157" s="57" t="s">
        <v>244</v>
      </c>
      <c r="D157" s="75"/>
      <c r="E157" s="75"/>
      <c r="F157" s="75"/>
      <c r="G157" s="57" t="s">
        <v>294</v>
      </c>
      <c r="H157" s="75"/>
      <c r="I157" s="75"/>
      <c r="J157" s="133" t="s">
        <v>620</v>
      </c>
      <c r="K157" s="75"/>
      <c r="L157" s="75"/>
      <c r="M157" s="75"/>
      <c r="N157" s="75"/>
      <c r="O157" s="75"/>
    </row>
    <row r="158" spans="1:15" x14ac:dyDescent="0.25">
      <c r="A158" s="75"/>
      <c r="B158" s="75"/>
      <c r="D158" s="75"/>
      <c r="E158" s="75"/>
      <c r="F158" s="75"/>
      <c r="G158" s="57" t="s">
        <v>295</v>
      </c>
      <c r="H158" s="75"/>
      <c r="I158" s="75"/>
      <c r="J158" s="133" t="s">
        <v>621</v>
      </c>
      <c r="K158" s="75"/>
      <c r="L158" s="75"/>
      <c r="M158" s="75"/>
      <c r="N158" s="75"/>
      <c r="O158" s="75"/>
    </row>
    <row r="159" spans="1:15" x14ac:dyDescent="0.25">
      <c r="A159" s="75"/>
      <c r="B159" s="75"/>
      <c r="D159" s="75"/>
      <c r="E159" s="75"/>
      <c r="F159" s="75"/>
      <c r="G159" s="57" t="s">
        <v>296</v>
      </c>
      <c r="H159" s="75"/>
      <c r="I159" s="75"/>
      <c r="J159" s="133" t="s">
        <v>622</v>
      </c>
      <c r="K159" s="75"/>
      <c r="L159" s="75"/>
      <c r="M159" s="75"/>
      <c r="N159" s="75"/>
      <c r="O159" s="75"/>
    </row>
    <row r="160" spans="1:15" x14ac:dyDescent="0.25">
      <c r="A160" s="75"/>
      <c r="B160" s="75"/>
      <c r="C160" s="75"/>
      <c r="D160" s="75"/>
      <c r="E160" s="75"/>
      <c r="F160" s="75"/>
      <c r="G160" s="57" t="s">
        <v>297</v>
      </c>
      <c r="H160" s="75"/>
      <c r="I160" s="75"/>
      <c r="J160" s="133" t="s">
        <v>623</v>
      </c>
      <c r="K160" s="75"/>
      <c r="L160" s="75"/>
      <c r="M160" s="75"/>
      <c r="N160" s="75"/>
      <c r="O160" s="75"/>
    </row>
    <row r="161" spans="1:15" x14ac:dyDescent="0.25">
      <c r="A161" s="75"/>
      <c r="B161" s="75"/>
      <c r="C161" s="75"/>
      <c r="D161" s="75"/>
      <c r="E161" s="75"/>
      <c r="F161" s="75"/>
      <c r="G161" s="5" t="s">
        <v>1844</v>
      </c>
      <c r="H161" s="75"/>
      <c r="I161" s="75"/>
      <c r="J161" s="133" t="s">
        <v>624</v>
      </c>
      <c r="K161" s="75"/>
      <c r="L161" s="75"/>
      <c r="M161" s="75"/>
      <c r="N161" s="75"/>
      <c r="O161" s="75"/>
    </row>
    <row r="162" spans="1:15" x14ac:dyDescent="0.25">
      <c r="A162" s="75"/>
      <c r="B162" s="75"/>
      <c r="C162" s="75"/>
      <c r="D162" s="75"/>
      <c r="E162" s="75"/>
      <c r="F162" s="75"/>
      <c r="G162" s="57" t="s">
        <v>298</v>
      </c>
      <c r="H162" s="75"/>
      <c r="I162" s="75"/>
      <c r="J162" s="133" t="s">
        <v>625</v>
      </c>
      <c r="K162" s="75"/>
      <c r="L162" s="75"/>
      <c r="M162" s="75"/>
      <c r="N162" s="75"/>
      <c r="O162" s="75"/>
    </row>
    <row r="163" spans="1:15" x14ac:dyDescent="0.25">
      <c r="A163" s="75"/>
      <c r="B163" s="75"/>
      <c r="C163" s="75"/>
      <c r="D163" s="75"/>
      <c r="E163" s="75"/>
      <c r="F163" s="75"/>
      <c r="G163" s="57" t="s">
        <v>299</v>
      </c>
      <c r="H163" s="75"/>
      <c r="I163" s="75"/>
      <c r="J163" s="133" t="s">
        <v>626</v>
      </c>
      <c r="K163" s="75"/>
      <c r="L163" s="75"/>
      <c r="M163" s="75"/>
      <c r="N163" s="75"/>
      <c r="O163" s="75"/>
    </row>
    <row r="164" spans="1:15" x14ac:dyDescent="0.25">
      <c r="A164" s="75"/>
      <c r="B164" s="75"/>
      <c r="C164" s="75"/>
      <c r="D164" s="75"/>
      <c r="E164" s="75"/>
      <c r="F164" s="75"/>
      <c r="G164" s="57" t="s">
        <v>300</v>
      </c>
      <c r="H164" s="75"/>
      <c r="I164" s="75"/>
      <c r="J164" s="133" t="s">
        <v>627</v>
      </c>
      <c r="K164" s="75"/>
      <c r="L164" s="75"/>
      <c r="M164" s="75"/>
      <c r="N164" s="75"/>
      <c r="O164" s="75"/>
    </row>
    <row r="165" spans="1:15" x14ac:dyDescent="0.25">
      <c r="A165" s="75"/>
      <c r="B165" s="75"/>
      <c r="C165" s="75"/>
      <c r="D165" s="75"/>
      <c r="E165" s="75"/>
      <c r="F165" s="75"/>
      <c r="G165" s="57" t="s">
        <v>301</v>
      </c>
      <c r="H165" s="75"/>
      <c r="I165" s="75"/>
      <c r="J165" s="133" t="s">
        <v>628</v>
      </c>
      <c r="K165" s="75"/>
      <c r="L165" s="75"/>
      <c r="M165" s="75"/>
      <c r="N165" s="75"/>
      <c r="O165" s="75"/>
    </row>
    <row r="166" spans="1:15" x14ac:dyDescent="0.25">
      <c r="A166" s="75"/>
      <c r="B166" s="75"/>
      <c r="C166" s="75"/>
      <c r="D166" s="75"/>
      <c r="E166" s="75"/>
      <c r="F166" s="75"/>
      <c r="G166" s="57" t="s">
        <v>302</v>
      </c>
      <c r="H166" s="75"/>
      <c r="I166" s="75"/>
      <c r="J166" s="133" t="s">
        <v>629</v>
      </c>
      <c r="K166" s="75"/>
      <c r="L166" s="75"/>
      <c r="M166" s="75"/>
      <c r="N166" s="75"/>
      <c r="O166" s="75"/>
    </row>
    <row r="167" spans="1:15" x14ac:dyDescent="0.25">
      <c r="A167" s="75"/>
      <c r="B167" s="75"/>
      <c r="C167" s="75"/>
      <c r="D167" s="75"/>
      <c r="E167" s="75"/>
      <c r="F167" s="75"/>
      <c r="G167" s="57" t="s">
        <v>303</v>
      </c>
      <c r="H167" s="75"/>
      <c r="I167" s="75"/>
      <c r="J167" s="133" t="s">
        <v>630</v>
      </c>
      <c r="K167" s="75"/>
      <c r="L167" s="75"/>
      <c r="M167" s="75"/>
      <c r="N167" s="75"/>
      <c r="O167" s="75"/>
    </row>
    <row r="168" spans="1:15" x14ac:dyDescent="0.25">
      <c r="A168" s="75"/>
      <c r="B168" s="75"/>
      <c r="C168" s="75"/>
      <c r="D168" s="75"/>
      <c r="E168" s="75"/>
      <c r="F168" s="75"/>
      <c r="G168" s="57" t="s">
        <v>304</v>
      </c>
      <c r="H168" s="75"/>
      <c r="I168" s="75"/>
      <c r="J168" s="133" t="s">
        <v>631</v>
      </c>
      <c r="K168" s="75"/>
      <c r="L168" s="75"/>
      <c r="M168" s="75"/>
      <c r="N168" s="75"/>
      <c r="O168" s="75"/>
    </row>
    <row r="169" spans="1:15" x14ac:dyDescent="0.25">
      <c r="A169" s="75"/>
      <c r="B169" s="75"/>
      <c r="C169" s="75"/>
      <c r="D169" s="75"/>
      <c r="E169" s="75"/>
      <c r="F169" s="75"/>
      <c r="G169" s="57" t="s">
        <v>305</v>
      </c>
      <c r="H169" s="75"/>
      <c r="I169" s="75"/>
      <c r="J169" s="133" t="s">
        <v>632</v>
      </c>
      <c r="K169" s="75"/>
      <c r="L169" s="75"/>
      <c r="M169" s="75"/>
      <c r="N169" s="75"/>
      <c r="O169" s="75"/>
    </row>
    <row r="170" spans="1:15" x14ac:dyDescent="0.25">
      <c r="A170" s="75"/>
      <c r="B170" s="75"/>
      <c r="C170" s="75"/>
      <c r="D170" s="75"/>
      <c r="E170" s="75"/>
      <c r="F170" s="75"/>
      <c r="G170" s="57" t="s">
        <v>306</v>
      </c>
      <c r="H170" s="75"/>
      <c r="I170" s="75"/>
      <c r="J170" s="133" t="s">
        <v>633</v>
      </c>
      <c r="K170" s="75"/>
      <c r="L170" s="75"/>
      <c r="M170" s="75"/>
      <c r="N170" s="75"/>
      <c r="O170" s="75"/>
    </row>
    <row r="171" spans="1:15" x14ac:dyDescent="0.25">
      <c r="A171" s="75"/>
      <c r="B171" s="75"/>
      <c r="C171" s="75"/>
      <c r="D171" s="75"/>
      <c r="E171" s="75"/>
      <c r="F171" s="75"/>
      <c r="G171" s="57" t="s">
        <v>307</v>
      </c>
      <c r="H171" s="75"/>
      <c r="I171" s="75"/>
      <c r="J171" s="133" t="s">
        <v>634</v>
      </c>
      <c r="K171" s="75"/>
      <c r="L171" s="75"/>
      <c r="M171" s="75"/>
      <c r="N171" s="75"/>
      <c r="O171" s="75"/>
    </row>
    <row r="172" spans="1:15" x14ac:dyDescent="0.25">
      <c r="A172" s="75"/>
      <c r="B172" s="75"/>
      <c r="C172" s="75"/>
      <c r="D172" s="75"/>
      <c r="E172" s="75"/>
      <c r="F172" s="75"/>
      <c r="G172" s="57" t="s">
        <v>308</v>
      </c>
      <c r="H172" s="75"/>
      <c r="I172" s="75"/>
      <c r="J172" s="133" t="s">
        <v>635</v>
      </c>
      <c r="K172" s="75"/>
      <c r="L172" s="75"/>
      <c r="M172" s="75"/>
      <c r="N172" s="75"/>
      <c r="O172" s="75"/>
    </row>
    <row r="173" spans="1:15" x14ac:dyDescent="0.25">
      <c r="A173" s="75"/>
      <c r="B173" s="75"/>
      <c r="C173" s="75"/>
      <c r="D173" s="75"/>
      <c r="E173" s="75"/>
      <c r="F173" s="75"/>
      <c r="G173" s="5" t="s">
        <v>1845</v>
      </c>
      <c r="H173" s="75"/>
      <c r="I173" s="75"/>
      <c r="J173" s="133" t="s">
        <v>636</v>
      </c>
      <c r="K173" s="75"/>
      <c r="L173" s="75"/>
      <c r="M173" s="75"/>
      <c r="N173" s="75"/>
      <c r="O173" s="75"/>
    </row>
    <row r="174" spans="1:15" x14ac:dyDescent="0.25">
      <c r="A174" s="75"/>
      <c r="B174" s="75"/>
      <c r="C174" s="75"/>
      <c r="D174" s="75"/>
      <c r="E174" s="75"/>
      <c r="F174" s="75"/>
      <c r="G174" s="57" t="s">
        <v>279</v>
      </c>
      <c r="H174" s="75"/>
      <c r="I174" s="75"/>
      <c r="J174" s="133" t="s">
        <v>637</v>
      </c>
      <c r="K174" s="75"/>
      <c r="L174" s="75"/>
      <c r="M174" s="75"/>
      <c r="N174" s="75"/>
      <c r="O174" s="75"/>
    </row>
    <row r="175" spans="1:15" x14ac:dyDescent="0.25">
      <c r="A175" s="75"/>
      <c r="B175" s="75"/>
      <c r="C175" s="75"/>
      <c r="D175" s="75"/>
      <c r="E175" s="75"/>
      <c r="F175" s="75"/>
      <c r="G175" s="57" t="s">
        <v>309</v>
      </c>
      <c r="H175" s="75"/>
      <c r="I175" s="75"/>
      <c r="J175" s="133" t="s">
        <v>638</v>
      </c>
      <c r="K175" s="75"/>
      <c r="L175" s="75"/>
      <c r="M175" s="75"/>
      <c r="N175" s="75"/>
      <c r="O175" s="75"/>
    </row>
    <row r="176" spans="1:15" x14ac:dyDescent="0.25">
      <c r="A176" s="75"/>
      <c r="B176" s="75"/>
      <c r="C176" s="75"/>
      <c r="D176" s="75"/>
      <c r="E176" s="75"/>
      <c r="F176" s="75"/>
      <c r="G176" s="57" t="s">
        <v>310</v>
      </c>
      <c r="H176" s="75"/>
      <c r="I176" s="75"/>
      <c r="J176" s="133" t="s">
        <v>639</v>
      </c>
      <c r="K176" s="75"/>
      <c r="L176" s="75"/>
      <c r="M176" s="75"/>
      <c r="N176" s="75"/>
      <c r="O176" s="75"/>
    </row>
    <row r="177" spans="1:15" x14ac:dyDescent="0.25">
      <c r="A177" s="75"/>
      <c r="B177" s="75"/>
      <c r="C177" s="75"/>
      <c r="D177" s="75"/>
      <c r="E177" s="75"/>
      <c r="F177" s="75"/>
      <c r="G177" s="57" t="s">
        <v>311</v>
      </c>
      <c r="H177" s="75"/>
      <c r="I177" s="75"/>
      <c r="J177" s="133" t="s">
        <v>640</v>
      </c>
      <c r="K177" s="75"/>
      <c r="L177" s="75"/>
      <c r="M177" s="75"/>
      <c r="N177" s="75"/>
      <c r="O177" s="75"/>
    </row>
    <row r="178" spans="1:15" x14ac:dyDescent="0.25">
      <c r="A178" s="75"/>
      <c r="B178" s="75"/>
      <c r="C178" s="75"/>
      <c r="D178" s="75"/>
      <c r="E178" s="75"/>
      <c r="F178" s="75"/>
      <c r="G178" s="57" t="s">
        <v>312</v>
      </c>
      <c r="H178" s="75"/>
      <c r="I178" s="75"/>
      <c r="J178" s="133" t="s">
        <v>641</v>
      </c>
      <c r="K178" s="75"/>
      <c r="L178" s="75"/>
      <c r="M178" s="75"/>
      <c r="N178" s="75"/>
      <c r="O178" s="75"/>
    </row>
    <row r="179" spans="1:15" x14ac:dyDescent="0.25">
      <c r="A179" s="75"/>
      <c r="B179" s="75"/>
      <c r="C179" s="75"/>
      <c r="D179" s="75"/>
      <c r="E179" s="75"/>
      <c r="F179" s="75"/>
      <c r="G179" s="131" t="s">
        <v>1966</v>
      </c>
      <c r="H179" s="75"/>
      <c r="I179" s="75"/>
      <c r="J179" s="133" t="s">
        <v>642</v>
      </c>
      <c r="K179" s="75"/>
      <c r="L179" s="75"/>
      <c r="M179" s="75"/>
      <c r="N179" s="75"/>
      <c r="O179" s="75"/>
    </row>
    <row r="180" spans="1:15" x14ac:dyDescent="0.25">
      <c r="A180" s="75"/>
      <c r="B180" s="75"/>
      <c r="C180" s="75"/>
      <c r="D180" s="75"/>
      <c r="E180" s="75"/>
      <c r="F180" s="75"/>
      <c r="G180" s="5" t="s">
        <v>1870</v>
      </c>
      <c r="I180" s="75"/>
      <c r="J180" s="133" t="s">
        <v>643</v>
      </c>
      <c r="K180" s="75"/>
      <c r="L180" s="75"/>
      <c r="M180" s="75"/>
      <c r="N180" s="75"/>
      <c r="O180" s="75"/>
    </row>
    <row r="181" spans="1:15" x14ac:dyDescent="0.25">
      <c r="A181" s="75"/>
      <c r="B181" s="75"/>
      <c r="C181" s="75"/>
      <c r="D181" s="75"/>
      <c r="E181" s="75"/>
      <c r="F181" s="75"/>
      <c r="G181" s="5" t="s">
        <v>1846</v>
      </c>
      <c r="H181" s="75"/>
      <c r="I181" s="75"/>
      <c r="J181" s="133" t="s">
        <v>644</v>
      </c>
      <c r="K181" s="75"/>
      <c r="L181" s="75"/>
      <c r="M181" s="75"/>
      <c r="N181" s="75"/>
      <c r="O181" s="75"/>
    </row>
    <row r="182" spans="1:15" x14ac:dyDescent="0.25">
      <c r="A182" s="75"/>
      <c r="B182" s="75"/>
      <c r="C182" s="75"/>
      <c r="D182" s="75"/>
      <c r="E182" s="75"/>
      <c r="F182" s="75"/>
      <c r="G182" s="5" t="s">
        <v>1847</v>
      </c>
      <c r="H182" s="75"/>
      <c r="I182" s="75"/>
      <c r="J182" s="133" t="s">
        <v>645</v>
      </c>
      <c r="K182" s="75"/>
      <c r="L182" s="75"/>
      <c r="M182" s="75"/>
      <c r="N182" s="75"/>
      <c r="O182" s="75"/>
    </row>
    <row r="183" spans="1:15" x14ac:dyDescent="0.25">
      <c r="A183" s="75"/>
      <c r="B183" s="75"/>
      <c r="C183" s="75"/>
      <c r="D183" s="75"/>
      <c r="E183" s="75"/>
      <c r="F183" s="75"/>
      <c r="G183" s="5" t="s">
        <v>1848</v>
      </c>
      <c r="H183" s="75"/>
      <c r="I183" s="75"/>
      <c r="J183" s="133" t="s">
        <v>646</v>
      </c>
      <c r="K183" s="75"/>
      <c r="L183" s="75"/>
      <c r="M183" s="75"/>
      <c r="N183" s="75"/>
      <c r="O183" s="75"/>
    </row>
    <row r="184" spans="1:15" x14ac:dyDescent="0.25">
      <c r="A184" s="75"/>
      <c r="B184" s="75"/>
      <c r="C184" s="75"/>
      <c r="D184" s="75"/>
      <c r="E184" s="75"/>
      <c r="F184" s="75"/>
      <c r="G184" s="5" t="s">
        <v>1871</v>
      </c>
      <c r="H184" s="75"/>
      <c r="I184" s="75"/>
      <c r="J184" s="133" t="s">
        <v>647</v>
      </c>
      <c r="K184" s="75"/>
      <c r="L184" s="75"/>
      <c r="M184" s="75"/>
      <c r="N184" s="75"/>
      <c r="O184" s="75"/>
    </row>
    <row r="185" spans="1:15" x14ac:dyDescent="0.25">
      <c r="A185" s="75"/>
      <c r="B185" s="75"/>
      <c r="C185" s="75"/>
      <c r="D185" s="75"/>
      <c r="E185" s="75"/>
      <c r="F185" s="75"/>
      <c r="G185" s="5" t="s">
        <v>1872</v>
      </c>
      <c r="H185" s="75"/>
      <c r="I185" s="75"/>
      <c r="J185" s="133" t="s">
        <v>648</v>
      </c>
      <c r="K185" s="75"/>
      <c r="L185" s="75"/>
      <c r="M185" s="75"/>
      <c r="N185" s="75"/>
      <c r="O185" s="75"/>
    </row>
    <row r="186" spans="1:15" x14ac:dyDescent="0.25">
      <c r="A186" s="75"/>
      <c r="B186" s="75"/>
      <c r="C186" s="75"/>
      <c r="D186" s="75"/>
      <c r="E186" s="75"/>
      <c r="F186" s="75"/>
      <c r="G186" s="5" t="s">
        <v>1849</v>
      </c>
      <c r="H186" s="75"/>
      <c r="I186" s="75"/>
      <c r="J186" s="133" t="s">
        <v>649</v>
      </c>
      <c r="K186" s="75"/>
      <c r="L186" s="75"/>
      <c r="M186" s="75"/>
      <c r="N186" s="75"/>
      <c r="O186" s="75"/>
    </row>
    <row r="187" spans="1:15" x14ac:dyDescent="0.25">
      <c r="A187" s="75"/>
      <c r="B187" s="75"/>
      <c r="C187" s="75"/>
      <c r="D187" s="75"/>
      <c r="E187" s="75"/>
      <c r="F187" s="75"/>
      <c r="G187" s="5" t="s">
        <v>1850</v>
      </c>
      <c r="H187" s="75"/>
      <c r="I187" s="75"/>
      <c r="J187" s="133" t="s">
        <v>650</v>
      </c>
      <c r="K187" s="75"/>
      <c r="L187" s="75"/>
      <c r="M187" s="75"/>
      <c r="N187" s="75"/>
      <c r="O187" s="75"/>
    </row>
    <row r="188" spans="1:15" x14ac:dyDescent="0.25">
      <c r="A188" s="75"/>
      <c r="B188" s="75"/>
      <c r="C188" s="75"/>
      <c r="D188" s="75"/>
      <c r="E188" s="75"/>
      <c r="F188" s="75"/>
      <c r="G188" s="5" t="s">
        <v>1851</v>
      </c>
      <c r="H188" s="75"/>
      <c r="I188" s="75"/>
      <c r="J188" s="133" t="s">
        <v>651</v>
      </c>
      <c r="K188" s="75"/>
      <c r="L188" s="75"/>
      <c r="M188" s="75"/>
      <c r="N188" s="75"/>
      <c r="O188" s="75"/>
    </row>
    <row r="189" spans="1:15" x14ac:dyDescent="0.25">
      <c r="A189" s="75"/>
      <c r="B189" s="75"/>
      <c r="C189" s="75"/>
      <c r="D189" s="75"/>
      <c r="E189" s="75"/>
      <c r="F189" s="75"/>
      <c r="G189" s="5" t="s">
        <v>1852</v>
      </c>
      <c r="H189" s="75"/>
      <c r="I189" s="75"/>
      <c r="J189" s="133" t="s">
        <v>652</v>
      </c>
      <c r="K189" s="75"/>
      <c r="L189" s="75"/>
      <c r="M189" s="75"/>
      <c r="N189" s="75"/>
      <c r="O189" s="75"/>
    </row>
    <row r="190" spans="1:15" x14ac:dyDescent="0.25">
      <c r="A190" s="75"/>
      <c r="B190" s="75"/>
      <c r="C190" s="75"/>
      <c r="D190" s="75"/>
      <c r="E190" s="75"/>
      <c r="F190" s="75"/>
      <c r="G190" s="5" t="s">
        <v>1853</v>
      </c>
      <c r="H190" s="75"/>
      <c r="I190" s="75"/>
      <c r="J190" s="133" t="s">
        <v>653</v>
      </c>
      <c r="K190" s="75"/>
      <c r="L190" s="75"/>
      <c r="M190" s="75"/>
      <c r="N190" s="75"/>
      <c r="O190" s="75"/>
    </row>
    <row r="191" spans="1:15" x14ac:dyDescent="0.25">
      <c r="A191" s="75"/>
      <c r="B191" s="75"/>
      <c r="C191" s="75"/>
      <c r="D191" s="75"/>
      <c r="E191" s="75"/>
      <c r="F191" s="75"/>
      <c r="G191" s="57" t="s">
        <v>276</v>
      </c>
      <c r="H191" s="75"/>
      <c r="I191" s="75"/>
      <c r="J191" s="133" t="s">
        <v>654</v>
      </c>
      <c r="K191" s="75"/>
      <c r="L191" s="75"/>
      <c r="M191" s="75"/>
      <c r="N191" s="75"/>
      <c r="O191" s="75"/>
    </row>
    <row r="192" spans="1:15" x14ac:dyDescent="0.25">
      <c r="A192" s="75"/>
      <c r="B192" s="75"/>
      <c r="C192" s="75"/>
      <c r="D192" s="75"/>
      <c r="E192" s="75"/>
      <c r="F192" s="75"/>
      <c r="G192" s="57" t="s">
        <v>12</v>
      </c>
      <c r="H192" s="75"/>
      <c r="I192" s="75"/>
      <c r="J192" s="133" t="s">
        <v>655</v>
      </c>
      <c r="K192" s="75"/>
      <c r="L192" s="75"/>
      <c r="M192" s="75"/>
      <c r="N192" s="75"/>
      <c r="O192" s="75"/>
    </row>
    <row r="193" spans="1:15" x14ac:dyDescent="0.25">
      <c r="A193" s="75"/>
      <c r="B193" s="75"/>
      <c r="C193" s="75"/>
      <c r="D193" s="75"/>
      <c r="E193" s="75"/>
      <c r="F193" s="75"/>
      <c r="G193" s="57" t="s">
        <v>246</v>
      </c>
      <c r="H193" s="75"/>
      <c r="I193" s="75"/>
      <c r="J193" s="133" t="s">
        <v>656</v>
      </c>
      <c r="K193" s="75"/>
      <c r="L193" s="75"/>
      <c r="M193" s="75"/>
      <c r="N193" s="75"/>
      <c r="O193" s="75"/>
    </row>
    <row r="194" spans="1:15" x14ac:dyDescent="0.25">
      <c r="A194" s="75"/>
      <c r="B194" s="75"/>
      <c r="C194" s="75"/>
      <c r="D194" s="75"/>
      <c r="E194" s="75"/>
      <c r="F194" s="75"/>
      <c r="G194" s="57" t="s">
        <v>443</v>
      </c>
      <c r="H194" s="75"/>
      <c r="I194" s="75"/>
      <c r="J194" s="133" t="s">
        <v>657</v>
      </c>
      <c r="K194" s="75"/>
      <c r="L194" s="75"/>
      <c r="M194" s="75"/>
      <c r="N194" s="75"/>
      <c r="O194" s="75"/>
    </row>
    <row r="195" spans="1:15" x14ac:dyDescent="0.25">
      <c r="A195" s="75"/>
      <c r="B195" s="75"/>
      <c r="C195" s="75"/>
      <c r="D195" s="75"/>
      <c r="E195" s="75"/>
      <c r="F195" s="75"/>
      <c r="G195" s="131" t="s">
        <v>1967</v>
      </c>
      <c r="I195" s="75"/>
      <c r="J195" s="133" t="s">
        <v>658</v>
      </c>
      <c r="K195" s="75"/>
      <c r="L195" s="75"/>
      <c r="M195" s="75"/>
      <c r="N195" s="75"/>
      <c r="O195" s="75"/>
    </row>
    <row r="196" spans="1:15" x14ac:dyDescent="0.25">
      <c r="A196" s="75"/>
      <c r="B196" s="75"/>
      <c r="C196" s="75"/>
      <c r="D196" s="75"/>
      <c r="E196" s="75"/>
      <c r="F196" s="75"/>
      <c r="G196" s="131" t="s">
        <v>1968</v>
      </c>
      <c r="I196" s="75"/>
      <c r="J196" s="133" t="s">
        <v>659</v>
      </c>
      <c r="K196" s="75"/>
      <c r="L196" s="75"/>
      <c r="M196" s="75"/>
      <c r="N196" s="75"/>
      <c r="O196" s="75"/>
    </row>
    <row r="197" spans="1:15" x14ac:dyDescent="0.25">
      <c r="A197" s="75"/>
      <c r="B197" s="75"/>
      <c r="C197" s="75"/>
      <c r="D197" s="75"/>
      <c r="E197" s="75"/>
      <c r="F197" s="75"/>
      <c r="G197" s="131" t="s">
        <v>1972</v>
      </c>
      <c r="H197" s="75"/>
      <c r="I197" s="75"/>
      <c r="J197" s="134" t="s">
        <v>1990</v>
      </c>
      <c r="K197" s="75"/>
      <c r="L197" s="75"/>
      <c r="M197" s="75"/>
      <c r="N197" s="75"/>
      <c r="O197" s="75"/>
    </row>
    <row r="198" spans="1:15" x14ac:dyDescent="0.25">
      <c r="A198" s="75"/>
      <c r="B198" s="75"/>
      <c r="C198" s="75"/>
      <c r="D198" s="75"/>
      <c r="E198" s="75"/>
      <c r="F198" s="75"/>
      <c r="G198" s="57" t="s">
        <v>248</v>
      </c>
      <c r="H198" s="75"/>
      <c r="I198" s="75"/>
      <c r="J198" s="134" t="s">
        <v>1991</v>
      </c>
      <c r="K198" s="75"/>
      <c r="L198" s="75"/>
      <c r="M198" s="75"/>
      <c r="N198" s="75"/>
      <c r="O198" s="75"/>
    </row>
    <row r="199" spans="1:15" x14ac:dyDescent="0.25">
      <c r="A199" s="75"/>
      <c r="B199" s="75"/>
      <c r="C199" s="75"/>
      <c r="D199" s="75"/>
      <c r="E199" s="75"/>
      <c r="F199" s="75"/>
      <c r="G199" s="57" t="s">
        <v>249</v>
      </c>
      <c r="I199" s="75"/>
      <c r="J199" s="134" t="s">
        <v>1992</v>
      </c>
      <c r="K199" s="75"/>
      <c r="L199" s="75"/>
      <c r="M199" s="75"/>
      <c r="N199" s="75"/>
      <c r="O199" s="75"/>
    </row>
    <row r="200" spans="1:15" x14ac:dyDescent="0.25">
      <c r="A200" s="75"/>
      <c r="B200" s="75"/>
      <c r="C200" s="75"/>
      <c r="D200" s="75"/>
      <c r="E200" s="75"/>
      <c r="F200" s="75"/>
      <c r="G200" s="57" t="s">
        <v>441</v>
      </c>
      <c r="H200" s="75"/>
      <c r="I200" s="75"/>
      <c r="J200" s="134" t="s">
        <v>1993</v>
      </c>
      <c r="K200" s="75"/>
      <c r="L200" s="75"/>
      <c r="M200" s="75"/>
      <c r="N200" s="75"/>
      <c r="O200" s="75"/>
    </row>
    <row r="201" spans="1:15" x14ac:dyDescent="0.25">
      <c r="A201" s="75"/>
      <c r="B201" s="75"/>
      <c r="C201" s="75"/>
      <c r="D201" s="75"/>
      <c r="E201" s="75"/>
      <c r="F201" s="75"/>
      <c r="G201" s="131" t="s">
        <v>1970</v>
      </c>
      <c r="H201" s="75"/>
      <c r="I201" s="75"/>
      <c r="J201" s="133" t="s">
        <v>660</v>
      </c>
      <c r="K201" s="75"/>
      <c r="L201" s="75"/>
      <c r="M201" s="75"/>
      <c r="N201" s="75"/>
      <c r="O201" s="75"/>
    </row>
    <row r="202" spans="1:15" x14ac:dyDescent="0.25">
      <c r="A202" s="75"/>
      <c r="B202" s="75"/>
      <c r="C202" s="75"/>
      <c r="D202" s="75"/>
      <c r="E202" s="75"/>
      <c r="F202" s="75"/>
      <c r="G202" s="131" t="s">
        <v>1971</v>
      </c>
      <c r="H202" s="75"/>
      <c r="I202" s="75"/>
      <c r="J202" s="133" t="s">
        <v>661</v>
      </c>
      <c r="K202" s="75"/>
      <c r="L202" s="75"/>
      <c r="M202" s="75"/>
      <c r="N202" s="75"/>
      <c r="O202" s="75"/>
    </row>
    <row r="203" spans="1:15" x14ac:dyDescent="0.25">
      <c r="A203" s="75"/>
      <c r="B203" s="75"/>
      <c r="C203" s="75"/>
      <c r="D203" s="75"/>
      <c r="E203" s="75"/>
      <c r="F203" s="75"/>
      <c r="G203" s="5" t="s">
        <v>1842</v>
      </c>
      <c r="I203" s="75"/>
      <c r="J203" s="133" t="s">
        <v>662</v>
      </c>
      <c r="K203" s="75"/>
      <c r="L203" s="75"/>
      <c r="M203" s="75"/>
      <c r="N203" s="75"/>
      <c r="O203" s="75"/>
    </row>
    <row r="204" spans="1:15" x14ac:dyDescent="0.25">
      <c r="A204" s="75"/>
      <c r="B204" s="75"/>
      <c r="C204" s="75"/>
      <c r="D204" s="75"/>
      <c r="E204" s="75"/>
      <c r="F204" s="75"/>
      <c r="G204" s="57" t="s">
        <v>250</v>
      </c>
      <c r="H204" s="75"/>
      <c r="I204" s="75"/>
      <c r="J204" s="133" t="s">
        <v>663</v>
      </c>
      <c r="K204" s="75"/>
      <c r="L204" s="75"/>
      <c r="M204" s="75"/>
      <c r="N204" s="75"/>
      <c r="O204" s="75"/>
    </row>
    <row r="205" spans="1:15" x14ac:dyDescent="0.25">
      <c r="A205" s="75"/>
      <c r="B205" s="75"/>
      <c r="C205" s="75"/>
      <c r="D205" s="75"/>
      <c r="E205" s="75"/>
      <c r="F205" s="75"/>
      <c r="G205" s="131" t="s">
        <v>1975</v>
      </c>
      <c r="H205" s="75"/>
      <c r="I205" s="75"/>
      <c r="J205" s="133" t="s">
        <v>664</v>
      </c>
      <c r="K205" s="75"/>
      <c r="L205" s="75"/>
      <c r="M205" s="75"/>
      <c r="N205" s="75"/>
      <c r="O205" s="75"/>
    </row>
    <row r="206" spans="1:15" x14ac:dyDescent="0.25">
      <c r="A206" s="75"/>
      <c r="B206" s="75"/>
      <c r="C206" s="75"/>
      <c r="D206" s="75"/>
      <c r="E206" s="75"/>
      <c r="F206" s="75"/>
      <c r="G206" s="57" t="s">
        <v>277</v>
      </c>
      <c r="H206" s="75"/>
      <c r="I206" s="75"/>
      <c r="J206" s="133" t="s">
        <v>665</v>
      </c>
      <c r="K206" s="75"/>
      <c r="L206" s="75"/>
      <c r="M206" s="75"/>
      <c r="N206" s="75"/>
      <c r="O206" s="75"/>
    </row>
    <row r="207" spans="1:15" x14ac:dyDescent="0.25">
      <c r="A207" s="75"/>
      <c r="B207" s="75"/>
      <c r="C207" s="75"/>
      <c r="D207" s="75"/>
      <c r="E207" s="75"/>
      <c r="F207" s="75"/>
      <c r="G207" s="57" t="s">
        <v>251</v>
      </c>
      <c r="H207" s="75"/>
      <c r="I207" s="75"/>
      <c r="J207" s="133" t="s">
        <v>666</v>
      </c>
      <c r="K207" s="75"/>
      <c r="L207" s="75"/>
      <c r="M207" s="75"/>
      <c r="N207" s="75"/>
      <c r="O207" s="75"/>
    </row>
    <row r="208" spans="1:15" x14ac:dyDescent="0.25">
      <c r="A208" s="75"/>
      <c r="B208" s="75"/>
      <c r="C208" s="75"/>
      <c r="D208" s="75"/>
      <c r="E208" s="75"/>
      <c r="F208" s="75"/>
      <c r="G208" s="57" t="s">
        <v>278</v>
      </c>
      <c r="H208" s="75"/>
      <c r="I208" s="75"/>
      <c r="J208" s="133" t="s">
        <v>667</v>
      </c>
      <c r="K208" s="75"/>
      <c r="L208" s="75"/>
      <c r="M208" s="75"/>
      <c r="N208" s="75"/>
      <c r="O208" s="75"/>
    </row>
    <row r="209" spans="1:15" x14ac:dyDescent="0.25">
      <c r="A209" s="75"/>
      <c r="B209" s="75"/>
      <c r="C209" s="75"/>
      <c r="D209" s="75"/>
      <c r="E209" s="75"/>
      <c r="F209" s="75"/>
      <c r="G209" s="57" t="s">
        <v>442</v>
      </c>
      <c r="I209" s="75"/>
      <c r="J209" s="133" t="s">
        <v>668</v>
      </c>
      <c r="K209" s="75"/>
      <c r="L209" s="75"/>
      <c r="M209" s="75"/>
      <c r="N209" s="75"/>
      <c r="O209" s="75"/>
    </row>
    <row r="210" spans="1:15" x14ac:dyDescent="0.25">
      <c r="A210" s="75"/>
      <c r="B210" s="75"/>
      <c r="C210" s="75"/>
      <c r="D210" s="75"/>
      <c r="E210" s="75"/>
      <c r="F210" s="75"/>
      <c r="G210" s="130" t="s">
        <v>1965</v>
      </c>
      <c r="H210" s="75"/>
      <c r="I210" s="75"/>
      <c r="J210" s="133" t="s">
        <v>669</v>
      </c>
      <c r="K210" s="75"/>
      <c r="L210" s="75"/>
      <c r="M210" s="75"/>
      <c r="N210" s="75"/>
      <c r="O210" s="75"/>
    </row>
    <row r="211" spans="1:15" x14ac:dyDescent="0.25">
      <c r="A211" s="75"/>
      <c r="B211" s="75"/>
      <c r="C211" s="75"/>
      <c r="D211" s="75"/>
      <c r="E211" s="75"/>
      <c r="F211" s="75"/>
      <c r="G211" s="57" t="s">
        <v>16</v>
      </c>
      <c r="H211" s="75"/>
      <c r="I211" s="75"/>
      <c r="J211" s="133" t="s">
        <v>670</v>
      </c>
      <c r="K211" s="75"/>
      <c r="L211" s="75"/>
      <c r="M211" s="75"/>
      <c r="N211" s="75"/>
      <c r="O211" s="75"/>
    </row>
    <row r="212" spans="1:15" x14ac:dyDescent="0.25">
      <c r="A212" s="75"/>
      <c r="B212" s="75"/>
      <c r="C212" s="75"/>
      <c r="D212" s="75"/>
      <c r="E212" s="75"/>
      <c r="F212" s="75"/>
      <c r="G212" s="57" t="s">
        <v>247</v>
      </c>
      <c r="H212" s="75"/>
      <c r="I212" s="75"/>
      <c r="J212" s="133" t="s">
        <v>671</v>
      </c>
      <c r="K212" s="75"/>
      <c r="L212" s="75"/>
      <c r="M212" s="75"/>
      <c r="N212" s="75"/>
      <c r="O212" s="75"/>
    </row>
    <row r="213" spans="1:15" x14ac:dyDescent="0.25">
      <c r="A213" s="75"/>
      <c r="B213" s="75"/>
      <c r="C213" s="75"/>
      <c r="D213" s="75"/>
      <c r="E213" s="75"/>
      <c r="F213" s="75"/>
      <c r="G213" s="57" t="s">
        <v>426</v>
      </c>
      <c r="H213" s="75"/>
      <c r="I213" s="75"/>
      <c r="J213" s="133" t="s">
        <v>672</v>
      </c>
      <c r="K213" s="75"/>
      <c r="L213" s="75"/>
      <c r="M213" s="75"/>
      <c r="N213" s="75"/>
      <c r="O213" s="75"/>
    </row>
    <row r="214" spans="1:15" x14ac:dyDescent="0.25">
      <c r="A214" s="75"/>
      <c r="B214" s="75"/>
      <c r="C214" s="75"/>
      <c r="D214" s="75"/>
      <c r="E214" s="75"/>
      <c r="F214" s="75"/>
      <c r="G214" s="57" t="s">
        <v>444</v>
      </c>
      <c r="H214" s="75"/>
      <c r="I214" s="75"/>
      <c r="J214" s="133" t="s">
        <v>673</v>
      </c>
      <c r="K214" s="75"/>
      <c r="L214" s="75"/>
      <c r="M214" s="75"/>
      <c r="N214" s="75"/>
      <c r="O214" s="75"/>
    </row>
    <row r="215" spans="1:15" x14ac:dyDescent="0.25">
      <c r="A215" s="75"/>
      <c r="B215" s="75"/>
      <c r="C215" s="75"/>
      <c r="D215" s="75"/>
      <c r="E215" s="75"/>
      <c r="F215" s="75"/>
      <c r="G215" s="57" t="s">
        <v>427</v>
      </c>
      <c r="H215" s="75"/>
      <c r="I215" s="75"/>
      <c r="J215" s="133" t="s">
        <v>674</v>
      </c>
      <c r="K215" s="75"/>
      <c r="L215" s="75"/>
      <c r="M215" s="75"/>
      <c r="N215" s="75"/>
      <c r="O215" s="75"/>
    </row>
    <row r="216" spans="1:15" x14ac:dyDescent="0.25">
      <c r="A216" s="75"/>
      <c r="B216" s="75"/>
      <c r="C216" s="75"/>
      <c r="D216" s="75"/>
      <c r="E216" s="75"/>
      <c r="F216" s="75"/>
      <c r="G216" s="57" t="s">
        <v>428</v>
      </c>
      <c r="H216" s="75"/>
      <c r="I216" s="75"/>
      <c r="J216" s="133" t="s">
        <v>675</v>
      </c>
      <c r="K216" s="75"/>
      <c r="L216" s="75"/>
      <c r="M216" s="75"/>
      <c r="N216" s="75"/>
      <c r="O216" s="75"/>
    </row>
    <row r="217" spans="1:15" x14ac:dyDescent="0.25">
      <c r="A217" s="75"/>
      <c r="B217" s="75"/>
      <c r="C217" s="75"/>
      <c r="D217" s="75"/>
      <c r="E217" s="75"/>
      <c r="F217" s="75"/>
      <c r="G217" s="5" t="s">
        <v>447</v>
      </c>
      <c r="H217" s="75"/>
      <c r="I217" s="75"/>
      <c r="J217" s="133" t="s">
        <v>676</v>
      </c>
      <c r="K217" s="75"/>
      <c r="L217" s="75"/>
      <c r="M217" s="75"/>
      <c r="N217" s="75"/>
      <c r="O217" s="75"/>
    </row>
    <row r="218" spans="1:15" x14ac:dyDescent="0.25">
      <c r="A218" s="75"/>
      <c r="B218" s="75"/>
      <c r="C218" s="75"/>
      <c r="D218" s="75"/>
      <c r="E218" s="75"/>
      <c r="F218" s="75"/>
      <c r="G218" s="131" t="s">
        <v>1969</v>
      </c>
      <c r="I218" s="75"/>
      <c r="J218" s="133" t="s">
        <v>677</v>
      </c>
      <c r="K218" s="75"/>
      <c r="L218" s="75"/>
      <c r="M218" s="75"/>
      <c r="N218" s="75"/>
      <c r="O218" s="75"/>
    </row>
    <row r="219" spans="1:15" x14ac:dyDescent="0.25">
      <c r="A219" s="75"/>
      <c r="B219" s="75"/>
      <c r="C219" s="75"/>
      <c r="D219" s="75"/>
      <c r="E219" s="75"/>
      <c r="F219" s="75"/>
      <c r="G219" s="131" t="s">
        <v>1973</v>
      </c>
      <c r="I219" s="75"/>
      <c r="J219" s="133" t="s">
        <v>678</v>
      </c>
      <c r="K219" s="75"/>
      <c r="L219" s="75"/>
      <c r="M219" s="75"/>
      <c r="N219" s="75"/>
      <c r="O219" s="75"/>
    </row>
    <row r="220" spans="1:15" x14ac:dyDescent="0.25">
      <c r="A220" s="75"/>
      <c r="B220" s="75"/>
      <c r="C220" s="75"/>
      <c r="D220" s="75"/>
      <c r="E220" s="75"/>
      <c r="F220" s="75"/>
      <c r="G220" s="57" t="s">
        <v>429</v>
      </c>
      <c r="I220" s="75"/>
      <c r="J220" s="133" t="s">
        <v>679</v>
      </c>
      <c r="K220" s="75"/>
      <c r="L220" s="75"/>
      <c r="M220" s="75"/>
      <c r="N220" s="75"/>
      <c r="O220" s="75"/>
    </row>
    <row r="221" spans="1:15" x14ac:dyDescent="0.25">
      <c r="A221" s="75"/>
      <c r="B221" s="75"/>
      <c r="C221" s="75"/>
      <c r="D221" s="75"/>
      <c r="E221" s="75"/>
      <c r="F221" s="75"/>
      <c r="G221" s="57" t="s">
        <v>430</v>
      </c>
      <c r="H221" s="75"/>
      <c r="I221" s="75"/>
      <c r="J221" s="133" t="s">
        <v>680</v>
      </c>
      <c r="K221" s="75"/>
      <c r="L221" s="75"/>
      <c r="M221" s="75"/>
      <c r="N221" s="75"/>
      <c r="O221" s="75"/>
    </row>
    <row r="222" spans="1:15" x14ac:dyDescent="0.25">
      <c r="A222" s="75"/>
      <c r="B222" s="75"/>
      <c r="C222" s="75"/>
      <c r="D222" s="75"/>
      <c r="E222" s="75"/>
      <c r="F222" s="75"/>
      <c r="G222" s="57" t="s">
        <v>431</v>
      </c>
      <c r="H222" s="75"/>
      <c r="I222" s="75"/>
      <c r="J222" s="133" t="s">
        <v>681</v>
      </c>
      <c r="K222" s="75"/>
      <c r="L222" s="75"/>
      <c r="M222" s="75"/>
      <c r="N222" s="75"/>
      <c r="O222" s="75"/>
    </row>
    <row r="223" spans="1:15" x14ac:dyDescent="0.25">
      <c r="A223" s="75"/>
      <c r="B223" s="75"/>
      <c r="C223" s="75"/>
      <c r="D223" s="75"/>
      <c r="E223" s="75"/>
      <c r="F223" s="75"/>
      <c r="G223" s="57" t="s">
        <v>445</v>
      </c>
      <c r="H223" s="75"/>
      <c r="I223" s="75"/>
      <c r="J223" s="133" t="s">
        <v>682</v>
      </c>
      <c r="K223" s="75"/>
      <c r="L223" s="75"/>
      <c r="M223" s="75"/>
      <c r="N223" s="75"/>
      <c r="O223" s="75"/>
    </row>
    <row r="224" spans="1:15" x14ac:dyDescent="0.25">
      <c r="A224" s="75"/>
      <c r="B224" s="75"/>
      <c r="C224" s="75"/>
      <c r="D224" s="75"/>
      <c r="E224" s="75"/>
      <c r="F224" s="75"/>
      <c r="G224" s="57" t="s">
        <v>446</v>
      </c>
      <c r="H224" s="75"/>
      <c r="I224" s="75"/>
      <c r="J224" s="134" t="s">
        <v>1994</v>
      </c>
      <c r="K224" s="75"/>
      <c r="L224" s="75"/>
      <c r="M224" s="75"/>
      <c r="N224" s="75"/>
      <c r="O224" s="75"/>
    </row>
    <row r="225" spans="1:15" x14ac:dyDescent="0.25">
      <c r="A225" s="75"/>
      <c r="B225" s="75"/>
      <c r="C225" s="75"/>
      <c r="D225" s="75"/>
      <c r="E225" s="75"/>
      <c r="F225" s="75"/>
      <c r="G225" s="57" t="s">
        <v>432</v>
      </c>
      <c r="H225" s="75"/>
      <c r="I225" s="75"/>
      <c r="J225" s="134" t="s">
        <v>1995</v>
      </c>
      <c r="K225" s="75"/>
      <c r="L225" s="75"/>
      <c r="M225" s="75"/>
      <c r="N225" s="75"/>
      <c r="O225" s="75"/>
    </row>
    <row r="226" spans="1:15" x14ac:dyDescent="0.25">
      <c r="A226" s="75"/>
      <c r="B226" s="75"/>
      <c r="C226" s="75"/>
      <c r="D226" s="75"/>
      <c r="E226" s="75"/>
      <c r="F226" s="75"/>
      <c r="G226" s="57" t="s">
        <v>433</v>
      </c>
      <c r="H226" s="75"/>
      <c r="I226" s="75"/>
      <c r="J226" s="134" t="s">
        <v>1996</v>
      </c>
      <c r="K226" s="75"/>
      <c r="L226" s="75"/>
      <c r="M226" s="75"/>
      <c r="N226" s="75"/>
      <c r="O226" s="75"/>
    </row>
    <row r="227" spans="1:15" x14ac:dyDescent="0.25">
      <c r="A227" s="75"/>
      <c r="B227" s="75"/>
      <c r="C227" s="75"/>
      <c r="D227" s="75"/>
      <c r="E227" s="75"/>
      <c r="F227" s="75"/>
      <c r="G227" s="57" t="s">
        <v>434</v>
      </c>
      <c r="H227" s="75"/>
      <c r="I227" s="75"/>
      <c r="J227" s="134" t="s">
        <v>1997</v>
      </c>
      <c r="K227" s="75"/>
      <c r="L227" s="75"/>
      <c r="M227" s="75"/>
      <c r="N227" s="75"/>
      <c r="O227" s="75"/>
    </row>
    <row r="228" spans="1:15" x14ac:dyDescent="0.25">
      <c r="A228" s="75"/>
      <c r="B228" s="75"/>
      <c r="C228" s="75"/>
      <c r="D228" s="75"/>
      <c r="E228" s="75"/>
      <c r="F228" s="75"/>
      <c r="G228" s="57" t="s">
        <v>435</v>
      </c>
      <c r="H228" s="75"/>
      <c r="I228" s="75"/>
      <c r="J228" s="133" t="s">
        <v>683</v>
      </c>
      <c r="K228" s="75"/>
      <c r="L228" s="75"/>
      <c r="M228" s="75"/>
      <c r="N228" s="75"/>
      <c r="O228" s="75"/>
    </row>
    <row r="229" spans="1:15" x14ac:dyDescent="0.25">
      <c r="A229" s="75"/>
      <c r="B229" s="75"/>
      <c r="C229" s="75"/>
      <c r="D229" s="75"/>
      <c r="E229" s="75"/>
      <c r="F229" s="75"/>
      <c r="G229" s="57" t="s">
        <v>436</v>
      </c>
      <c r="H229" s="75"/>
      <c r="I229" s="75"/>
      <c r="J229" s="134" t="s">
        <v>1998</v>
      </c>
      <c r="K229" s="75"/>
      <c r="L229" s="75"/>
      <c r="M229" s="75"/>
      <c r="N229" s="75"/>
      <c r="O229" s="75"/>
    </row>
    <row r="230" spans="1:15" x14ac:dyDescent="0.25">
      <c r="A230" s="75"/>
      <c r="B230" s="75"/>
      <c r="C230" s="75"/>
      <c r="D230" s="75"/>
      <c r="E230" s="75"/>
      <c r="F230" s="75"/>
      <c r="G230" s="57" t="s">
        <v>437</v>
      </c>
      <c r="H230" s="75"/>
      <c r="I230" s="75"/>
      <c r="J230" s="134" t="s">
        <v>1999</v>
      </c>
      <c r="K230" s="75"/>
      <c r="L230" s="75"/>
      <c r="M230" s="75"/>
      <c r="N230" s="75"/>
      <c r="O230" s="75"/>
    </row>
    <row r="231" spans="1:15" x14ac:dyDescent="0.25">
      <c r="A231" s="75"/>
      <c r="B231" s="75"/>
      <c r="C231" s="75"/>
      <c r="D231" s="75"/>
      <c r="E231" s="75"/>
      <c r="F231" s="75"/>
      <c r="G231" s="57" t="s">
        <v>23</v>
      </c>
      <c r="H231" s="75"/>
      <c r="I231" s="75"/>
      <c r="J231" s="134" t="s">
        <v>2000</v>
      </c>
      <c r="K231" s="75"/>
      <c r="L231" s="75"/>
      <c r="M231" s="75"/>
      <c r="N231" s="75"/>
      <c r="O231" s="75"/>
    </row>
    <row r="232" spans="1:15" x14ac:dyDescent="0.25">
      <c r="A232" s="75"/>
      <c r="B232" s="75"/>
      <c r="C232" s="75"/>
      <c r="D232" s="75"/>
      <c r="E232" s="75"/>
      <c r="F232" s="75"/>
      <c r="G232" s="57" t="s">
        <v>252</v>
      </c>
      <c r="H232" s="75"/>
      <c r="I232" s="75"/>
      <c r="J232" s="134" t="s">
        <v>2001</v>
      </c>
      <c r="K232" s="75"/>
      <c r="L232" s="75"/>
      <c r="M232" s="75"/>
      <c r="N232" s="75"/>
      <c r="O232" s="75"/>
    </row>
    <row r="233" spans="1:15" x14ac:dyDescent="0.25">
      <c r="A233" s="75"/>
      <c r="B233" s="75"/>
      <c r="C233" s="75"/>
      <c r="D233" s="75"/>
      <c r="E233" s="75"/>
      <c r="F233" s="75"/>
      <c r="G233" s="57" t="s">
        <v>253</v>
      </c>
      <c r="H233" s="75"/>
      <c r="I233" s="75"/>
      <c r="J233" s="133" t="s">
        <v>684</v>
      </c>
      <c r="K233" s="75"/>
      <c r="L233" s="75"/>
      <c r="M233" s="75"/>
      <c r="N233" s="75"/>
      <c r="O233" s="75"/>
    </row>
    <row r="234" spans="1:15" x14ac:dyDescent="0.25">
      <c r="A234" s="75"/>
      <c r="B234" s="75"/>
      <c r="C234" s="75"/>
      <c r="D234" s="75"/>
      <c r="E234" s="75"/>
      <c r="F234" s="75"/>
      <c r="G234" s="57" t="s">
        <v>254</v>
      </c>
      <c r="H234" s="75"/>
      <c r="I234" s="75"/>
      <c r="J234" s="134" t="s">
        <v>2002</v>
      </c>
      <c r="K234" s="75"/>
      <c r="L234" s="75"/>
      <c r="M234" s="75"/>
      <c r="N234" s="75"/>
      <c r="O234" s="75"/>
    </row>
    <row r="235" spans="1:15" x14ac:dyDescent="0.25">
      <c r="A235" s="75"/>
      <c r="B235" s="75"/>
      <c r="C235" s="75"/>
      <c r="D235" s="75"/>
      <c r="E235" s="75"/>
      <c r="F235" s="75"/>
      <c r="G235" s="57" t="s">
        <v>255</v>
      </c>
      <c r="H235" s="75"/>
      <c r="I235" s="75"/>
      <c r="J235" s="134" t="s">
        <v>2003</v>
      </c>
      <c r="K235" s="75"/>
      <c r="L235" s="75"/>
      <c r="M235" s="75"/>
      <c r="N235" s="75"/>
      <c r="O235" s="75"/>
    </row>
    <row r="236" spans="1:15" x14ac:dyDescent="0.25">
      <c r="A236" s="75"/>
      <c r="B236" s="75"/>
      <c r="C236" s="75"/>
      <c r="D236" s="75"/>
      <c r="E236" s="75"/>
      <c r="F236" s="75"/>
      <c r="G236" s="57" t="s">
        <v>256</v>
      </c>
      <c r="H236" s="75"/>
      <c r="I236" s="75"/>
      <c r="J236" s="134" t="s">
        <v>2004</v>
      </c>
      <c r="K236" s="75"/>
      <c r="L236" s="75"/>
      <c r="M236" s="75"/>
      <c r="N236" s="75"/>
      <c r="O236" s="75"/>
    </row>
    <row r="237" spans="1:15" x14ac:dyDescent="0.25">
      <c r="A237" s="75"/>
      <c r="B237" s="75"/>
      <c r="C237" s="75"/>
      <c r="D237" s="75"/>
      <c r="E237" s="75"/>
      <c r="F237" s="75"/>
      <c r="G237" s="57" t="s">
        <v>257</v>
      </c>
      <c r="H237" s="75"/>
      <c r="I237" s="75"/>
      <c r="J237" s="134" t="s">
        <v>2005</v>
      </c>
      <c r="K237" s="75"/>
      <c r="L237" s="75"/>
      <c r="M237" s="75"/>
      <c r="N237" s="75"/>
      <c r="O237" s="75"/>
    </row>
    <row r="238" spans="1:15" x14ac:dyDescent="0.25">
      <c r="A238" s="75"/>
      <c r="B238" s="75"/>
      <c r="C238" s="75"/>
      <c r="D238" s="75"/>
      <c r="E238" s="75"/>
      <c r="F238" s="75"/>
      <c r="G238" s="57" t="s">
        <v>258</v>
      </c>
      <c r="H238" s="75"/>
      <c r="I238" s="75"/>
      <c r="J238" s="133" t="s">
        <v>685</v>
      </c>
      <c r="K238" s="75"/>
      <c r="L238" s="75"/>
      <c r="M238" s="75"/>
      <c r="N238" s="75"/>
      <c r="O238" s="75"/>
    </row>
    <row r="239" spans="1:15" x14ac:dyDescent="0.25">
      <c r="A239" s="75"/>
      <c r="B239" s="75"/>
      <c r="C239" s="75"/>
      <c r="D239" s="75"/>
      <c r="E239" s="75"/>
      <c r="F239" s="75"/>
      <c r="G239" s="57" t="s">
        <v>259</v>
      </c>
      <c r="H239" s="75"/>
      <c r="I239" s="75"/>
      <c r="J239" s="134" t="s">
        <v>2006</v>
      </c>
      <c r="K239" s="75"/>
      <c r="L239" s="75"/>
      <c r="M239" s="75"/>
      <c r="N239" s="75"/>
      <c r="O239" s="75"/>
    </row>
    <row r="240" spans="1:15" x14ac:dyDescent="0.25">
      <c r="A240" s="75"/>
      <c r="B240" s="75"/>
      <c r="C240" s="75"/>
      <c r="D240" s="75"/>
      <c r="E240" s="75"/>
      <c r="F240" s="75"/>
      <c r="G240" s="57" t="s">
        <v>260</v>
      </c>
      <c r="I240" s="75"/>
      <c r="J240" s="134" t="s">
        <v>2007</v>
      </c>
      <c r="K240" s="75"/>
      <c r="L240" s="75"/>
      <c r="M240" s="75"/>
      <c r="N240" s="75"/>
      <c r="O240" s="75"/>
    </row>
    <row r="241" spans="1:15" x14ac:dyDescent="0.25">
      <c r="A241" s="75"/>
      <c r="B241" s="75"/>
      <c r="C241" s="75"/>
      <c r="D241" s="75"/>
      <c r="E241" s="75"/>
      <c r="F241" s="75"/>
      <c r="G241" s="5" t="s">
        <v>1841</v>
      </c>
      <c r="I241" s="75"/>
      <c r="J241" s="134" t="s">
        <v>2008</v>
      </c>
      <c r="K241" s="75"/>
      <c r="L241" s="75"/>
      <c r="M241" s="75"/>
      <c r="N241" s="75"/>
      <c r="O241" s="75"/>
    </row>
    <row r="242" spans="1:15" x14ac:dyDescent="0.25">
      <c r="A242" s="75"/>
      <c r="B242" s="75"/>
      <c r="C242" s="75"/>
      <c r="D242" s="75"/>
      <c r="E242" s="75"/>
      <c r="F242" s="75"/>
      <c r="G242" s="57" t="s">
        <v>438</v>
      </c>
      <c r="I242" s="75"/>
      <c r="J242" s="134" t="s">
        <v>2009</v>
      </c>
      <c r="K242" s="75"/>
      <c r="L242" s="75"/>
      <c r="M242" s="75"/>
      <c r="N242" s="75"/>
      <c r="O242" s="75"/>
    </row>
    <row r="243" spans="1:15" x14ac:dyDescent="0.25">
      <c r="A243" s="75"/>
      <c r="B243" s="75"/>
      <c r="C243" s="75"/>
      <c r="D243" s="75"/>
      <c r="E243" s="75"/>
      <c r="F243" s="75"/>
      <c r="G243" s="57" t="s">
        <v>439</v>
      </c>
      <c r="I243" s="75"/>
      <c r="J243" s="133" t="s">
        <v>686</v>
      </c>
      <c r="K243" s="75"/>
      <c r="L243" s="75"/>
      <c r="M243" s="75"/>
      <c r="N243" s="75"/>
      <c r="O243" s="75"/>
    </row>
    <row r="244" spans="1:15" x14ac:dyDescent="0.25">
      <c r="A244" s="75"/>
      <c r="B244" s="75"/>
      <c r="C244" s="75"/>
      <c r="D244" s="75"/>
      <c r="E244" s="75"/>
      <c r="F244" s="75"/>
      <c r="G244" s="57" t="s">
        <v>261</v>
      </c>
      <c r="H244" s="75"/>
      <c r="I244" s="75"/>
      <c r="J244" s="133" t="s">
        <v>687</v>
      </c>
      <c r="K244" s="75"/>
      <c r="L244" s="75"/>
      <c r="M244" s="75"/>
      <c r="N244" s="75"/>
      <c r="O244" s="75"/>
    </row>
    <row r="245" spans="1:15" x14ac:dyDescent="0.25">
      <c r="A245" s="75"/>
      <c r="B245" s="75"/>
      <c r="C245" s="75"/>
      <c r="D245" s="75"/>
      <c r="E245" s="75"/>
      <c r="F245" s="75"/>
      <c r="G245" s="131" t="s">
        <v>1974</v>
      </c>
      <c r="H245" s="75"/>
      <c r="I245" s="75"/>
      <c r="J245" s="133" t="s">
        <v>688</v>
      </c>
      <c r="K245" s="75"/>
      <c r="L245" s="75"/>
      <c r="M245" s="75"/>
      <c r="N245" s="75"/>
      <c r="O245" s="75"/>
    </row>
    <row r="246" spans="1:15" x14ac:dyDescent="0.25">
      <c r="A246" s="75"/>
      <c r="B246" s="75"/>
      <c r="C246" s="75"/>
      <c r="D246" s="75"/>
      <c r="E246" s="75"/>
      <c r="F246" s="75"/>
      <c r="G246" s="57" t="s">
        <v>262</v>
      </c>
      <c r="H246" s="75"/>
      <c r="I246" s="75"/>
      <c r="J246" s="133" t="s">
        <v>689</v>
      </c>
      <c r="K246" s="75"/>
      <c r="L246" s="75"/>
      <c r="M246" s="75"/>
      <c r="N246" s="75"/>
      <c r="O246" s="75"/>
    </row>
    <row r="247" spans="1:15" x14ac:dyDescent="0.25">
      <c r="A247" s="75"/>
      <c r="B247" s="75"/>
      <c r="C247" s="75"/>
      <c r="D247" s="75"/>
      <c r="E247" s="75"/>
      <c r="F247" s="75"/>
      <c r="G247" s="57" t="s">
        <v>263</v>
      </c>
      <c r="H247" s="75"/>
      <c r="I247" s="75"/>
      <c r="J247" s="133" t="s">
        <v>690</v>
      </c>
      <c r="K247" s="75"/>
      <c r="L247" s="75"/>
      <c r="M247" s="75"/>
      <c r="N247" s="75"/>
      <c r="O247" s="75"/>
    </row>
    <row r="248" spans="1:15" x14ac:dyDescent="0.25">
      <c r="A248" s="75"/>
      <c r="B248" s="75"/>
      <c r="C248" s="75"/>
      <c r="D248" s="75"/>
      <c r="E248" s="75"/>
      <c r="F248" s="75"/>
      <c r="G248" s="57" t="s">
        <v>264</v>
      </c>
      <c r="H248" s="75"/>
      <c r="I248" s="75"/>
      <c r="J248" s="133" t="s">
        <v>691</v>
      </c>
      <c r="K248" s="75"/>
      <c r="L248" s="75"/>
      <c r="M248" s="75"/>
      <c r="N248" s="75"/>
      <c r="O248" s="75"/>
    </row>
    <row r="249" spans="1:15" x14ac:dyDescent="0.25">
      <c r="A249" s="75"/>
      <c r="B249" s="75"/>
      <c r="C249" s="75"/>
      <c r="D249" s="75"/>
      <c r="E249" s="75"/>
      <c r="F249" s="75"/>
      <c r="G249" s="57" t="s">
        <v>265</v>
      </c>
      <c r="H249" s="75"/>
      <c r="I249" s="75"/>
      <c r="J249" s="133" t="s">
        <v>692</v>
      </c>
      <c r="K249" s="75"/>
      <c r="L249" s="75"/>
      <c r="M249" s="75"/>
      <c r="N249" s="75"/>
      <c r="O249" s="75"/>
    </row>
    <row r="250" spans="1:15" x14ac:dyDescent="0.25">
      <c r="A250" s="75"/>
      <c r="B250" s="75"/>
      <c r="C250" s="75"/>
      <c r="D250" s="75"/>
      <c r="E250" s="75"/>
      <c r="F250" s="75"/>
      <c r="G250" s="57" t="s">
        <v>266</v>
      </c>
      <c r="H250" s="75"/>
      <c r="I250" s="75"/>
      <c r="J250" s="133" t="s">
        <v>693</v>
      </c>
      <c r="K250" s="75"/>
      <c r="L250" s="75"/>
      <c r="M250" s="75"/>
      <c r="N250" s="75"/>
      <c r="O250" s="75"/>
    </row>
    <row r="251" spans="1:15" x14ac:dyDescent="0.25">
      <c r="A251" s="75"/>
      <c r="B251" s="75"/>
      <c r="C251" s="75"/>
      <c r="D251" s="75"/>
      <c r="E251" s="75"/>
      <c r="F251" s="75"/>
      <c r="G251" s="57" t="s">
        <v>267</v>
      </c>
      <c r="H251" s="75"/>
      <c r="I251" s="75"/>
      <c r="J251" s="133" t="s">
        <v>694</v>
      </c>
      <c r="K251" s="75"/>
      <c r="L251" s="75"/>
      <c r="M251" s="75"/>
      <c r="N251" s="75"/>
      <c r="O251" s="75"/>
    </row>
    <row r="252" spans="1:15" x14ac:dyDescent="0.25">
      <c r="A252" s="75"/>
      <c r="B252" s="75"/>
      <c r="C252" s="75"/>
      <c r="D252" s="75"/>
      <c r="E252" s="75"/>
      <c r="F252" s="75"/>
      <c r="G252" s="57" t="s">
        <v>268</v>
      </c>
      <c r="H252" s="75"/>
      <c r="I252" s="75"/>
      <c r="J252" s="133" t="s">
        <v>695</v>
      </c>
      <c r="K252" s="75"/>
      <c r="L252" s="75"/>
      <c r="M252" s="75"/>
      <c r="N252" s="75"/>
      <c r="O252" s="75"/>
    </row>
    <row r="253" spans="1:15" x14ac:dyDescent="0.25">
      <c r="A253" s="75"/>
      <c r="B253" s="75"/>
      <c r="C253" s="75"/>
      <c r="D253" s="75"/>
      <c r="E253" s="75"/>
      <c r="F253" s="75"/>
      <c r="G253" s="57" t="s">
        <v>269</v>
      </c>
      <c r="H253" s="75"/>
      <c r="I253" s="75"/>
      <c r="J253" s="133" t="s">
        <v>696</v>
      </c>
      <c r="K253" s="75"/>
      <c r="L253" s="75"/>
      <c r="M253" s="75"/>
      <c r="N253" s="75"/>
      <c r="O253" s="75"/>
    </row>
    <row r="254" spans="1:15" x14ac:dyDescent="0.25">
      <c r="A254" s="75"/>
      <c r="B254" s="75"/>
      <c r="C254" s="75"/>
      <c r="D254" s="75"/>
      <c r="E254" s="75"/>
      <c r="F254" s="75"/>
      <c r="G254" s="57" t="s">
        <v>270</v>
      </c>
      <c r="H254" s="75"/>
      <c r="I254" s="75"/>
      <c r="J254" s="133" t="s">
        <v>697</v>
      </c>
      <c r="K254" s="75"/>
      <c r="L254" s="75"/>
      <c r="M254" s="75"/>
      <c r="N254" s="75"/>
      <c r="O254" s="75"/>
    </row>
    <row r="255" spans="1:15" x14ac:dyDescent="0.25">
      <c r="A255" s="75"/>
      <c r="B255" s="75"/>
      <c r="C255" s="75"/>
      <c r="D255" s="75"/>
      <c r="E255" s="75"/>
      <c r="F255" s="75"/>
      <c r="G255" s="57" t="s">
        <v>271</v>
      </c>
      <c r="H255" s="75"/>
      <c r="I255" s="75"/>
      <c r="J255" s="133" t="s">
        <v>698</v>
      </c>
      <c r="K255" s="75"/>
      <c r="L255" s="75"/>
      <c r="M255" s="75"/>
      <c r="N255" s="75"/>
      <c r="O255" s="75"/>
    </row>
    <row r="256" spans="1:15" x14ac:dyDescent="0.25">
      <c r="A256" s="75"/>
      <c r="B256" s="75"/>
      <c r="C256" s="75"/>
      <c r="D256" s="75"/>
      <c r="E256" s="75"/>
      <c r="F256" s="75"/>
      <c r="G256" s="57" t="s">
        <v>272</v>
      </c>
      <c r="H256" s="75"/>
      <c r="I256" s="75"/>
      <c r="J256" s="133" t="s">
        <v>699</v>
      </c>
      <c r="K256" s="75"/>
      <c r="L256" s="75"/>
      <c r="M256" s="75"/>
      <c r="N256" s="75"/>
      <c r="O256" s="75"/>
    </row>
    <row r="257" spans="1:15" x14ac:dyDescent="0.25">
      <c r="A257" s="75"/>
      <c r="B257" s="75"/>
      <c r="C257" s="75"/>
      <c r="D257" s="75"/>
      <c r="E257" s="75"/>
      <c r="F257" s="75"/>
      <c r="G257" s="57" t="s">
        <v>273</v>
      </c>
      <c r="H257" s="75"/>
      <c r="I257" s="75"/>
      <c r="J257" s="133" t="s">
        <v>700</v>
      </c>
      <c r="K257" s="75"/>
      <c r="L257" s="75"/>
      <c r="M257" s="75"/>
      <c r="N257" s="75"/>
      <c r="O257" s="75"/>
    </row>
    <row r="258" spans="1:15" x14ac:dyDescent="0.25">
      <c r="A258" s="75"/>
      <c r="B258" s="75"/>
      <c r="C258" s="75"/>
      <c r="D258" s="75"/>
      <c r="E258" s="75"/>
      <c r="F258" s="75"/>
      <c r="G258" s="57" t="s">
        <v>274</v>
      </c>
      <c r="H258" s="75"/>
      <c r="I258" s="75"/>
      <c r="J258" s="133" t="s">
        <v>701</v>
      </c>
      <c r="K258" s="75"/>
      <c r="L258" s="75"/>
      <c r="M258" s="75"/>
      <c r="N258" s="75"/>
      <c r="O258" s="75"/>
    </row>
    <row r="259" spans="1:15" x14ac:dyDescent="0.25">
      <c r="A259" s="75"/>
      <c r="B259" s="75"/>
      <c r="C259" s="75"/>
      <c r="D259" s="75"/>
      <c r="E259" s="75"/>
      <c r="F259" s="75"/>
      <c r="G259" s="57" t="s">
        <v>440</v>
      </c>
      <c r="H259" s="75"/>
      <c r="I259" s="75"/>
      <c r="J259" s="133" t="s">
        <v>702</v>
      </c>
      <c r="K259" s="75"/>
      <c r="L259" s="75"/>
      <c r="M259" s="75"/>
      <c r="N259" s="75"/>
      <c r="O259" s="75"/>
    </row>
    <row r="260" spans="1:15" x14ac:dyDescent="0.25">
      <c r="A260" s="75"/>
      <c r="B260" s="75"/>
      <c r="C260" s="75"/>
      <c r="D260" s="75"/>
      <c r="E260" s="75"/>
      <c r="F260" s="75"/>
      <c r="G260" s="57" t="s">
        <v>275</v>
      </c>
      <c r="H260" s="75"/>
      <c r="I260" s="75"/>
      <c r="J260" s="133" t="s">
        <v>703</v>
      </c>
      <c r="K260" s="75"/>
      <c r="L260" s="75"/>
      <c r="M260" s="75"/>
      <c r="N260" s="75"/>
      <c r="O260" s="75"/>
    </row>
    <row r="261" spans="1:15" x14ac:dyDescent="0.25">
      <c r="A261" s="75"/>
      <c r="B261" s="75"/>
      <c r="C261" s="75"/>
      <c r="D261" s="75"/>
      <c r="E261" s="75"/>
      <c r="F261" s="75"/>
      <c r="G261" s="5" t="s">
        <v>1883</v>
      </c>
      <c r="H261" s="75"/>
      <c r="I261" s="75"/>
      <c r="J261" s="133" t="s">
        <v>704</v>
      </c>
      <c r="K261" s="75"/>
      <c r="L261" s="75"/>
      <c r="M261" s="75"/>
      <c r="N261" s="75"/>
      <c r="O261" s="75"/>
    </row>
    <row r="262" spans="1:15" x14ac:dyDescent="0.25">
      <c r="A262" s="75"/>
      <c r="B262" s="75"/>
      <c r="C262" s="75"/>
      <c r="D262" s="75"/>
      <c r="E262" s="75"/>
      <c r="F262" s="75"/>
      <c r="G262" s="5" t="s">
        <v>1880</v>
      </c>
      <c r="H262" s="75"/>
      <c r="I262" s="75"/>
      <c r="J262" s="133" t="s">
        <v>705</v>
      </c>
      <c r="K262" s="75"/>
      <c r="L262" s="75"/>
      <c r="M262" s="75"/>
      <c r="N262" s="75"/>
      <c r="O262" s="75"/>
    </row>
    <row r="263" spans="1:15" x14ac:dyDescent="0.25">
      <c r="A263" s="75"/>
      <c r="B263" s="75"/>
      <c r="C263" s="75"/>
      <c r="D263" s="75"/>
      <c r="E263" s="75"/>
      <c r="F263" s="75"/>
      <c r="G263" s="5" t="s">
        <v>1881</v>
      </c>
      <c r="H263" s="75"/>
      <c r="I263" s="75"/>
      <c r="J263" s="133" t="s">
        <v>706</v>
      </c>
      <c r="K263" s="75"/>
      <c r="L263" s="75"/>
      <c r="M263" s="75"/>
      <c r="N263" s="75"/>
      <c r="O263" s="75"/>
    </row>
    <row r="264" spans="1:15" x14ac:dyDescent="0.25">
      <c r="A264" s="75"/>
      <c r="B264" s="75"/>
      <c r="C264" s="75"/>
      <c r="D264" s="75"/>
      <c r="E264" s="75"/>
      <c r="F264" s="75"/>
      <c r="G264" s="5" t="s">
        <v>1882</v>
      </c>
      <c r="H264" s="75"/>
      <c r="I264" s="75"/>
      <c r="J264" s="133" t="s">
        <v>707</v>
      </c>
      <c r="K264" s="75"/>
      <c r="L264" s="75"/>
      <c r="M264" s="75"/>
      <c r="N264" s="75"/>
      <c r="O264" s="75"/>
    </row>
    <row r="265" spans="1:15" x14ac:dyDescent="0.25">
      <c r="A265" s="75"/>
      <c r="B265" s="75"/>
      <c r="C265" s="75"/>
      <c r="D265" s="75"/>
      <c r="E265" s="75"/>
      <c r="F265" s="75"/>
      <c r="G265" s="5" t="s">
        <v>1884</v>
      </c>
      <c r="H265" s="75"/>
      <c r="I265" s="75"/>
      <c r="J265" s="133" t="s">
        <v>708</v>
      </c>
      <c r="K265" s="75"/>
      <c r="L265" s="75"/>
      <c r="M265" s="75"/>
      <c r="N265" s="75"/>
      <c r="O265" s="75"/>
    </row>
    <row r="266" spans="1:15" x14ac:dyDescent="0.25">
      <c r="A266" s="75"/>
      <c r="B266" s="75"/>
      <c r="C266" s="75"/>
      <c r="D266" s="75"/>
      <c r="E266" s="75"/>
      <c r="F266" s="75"/>
      <c r="G266" s="5" t="s">
        <v>1840</v>
      </c>
      <c r="H266" s="75"/>
      <c r="I266" s="75"/>
      <c r="J266" s="133" t="s">
        <v>709</v>
      </c>
      <c r="K266" s="75"/>
      <c r="L266" s="75"/>
      <c r="M266" s="75"/>
      <c r="N266" s="75"/>
      <c r="O266" s="75"/>
    </row>
    <row r="267" spans="1:15" x14ac:dyDescent="0.25">
      <c r="A267" s="75"/>
      <c r="B267" s="75"/>
      <c r="C267" s="75"/>
      <c r="D267" s="75"/>
      <c r="E267" s="75"/>
      <c r="F267" s="75"/>
      <c r="G267" s="130" t="s">
        <v>1976</v>
      </c>
      <c r="H267" s="75"/>
      <c r="I267" s="75"/>
      <c r="J267" s="133" t="s">
        <v>710</v>
      </c>
      <c r="K267" s="75"/>
      <c r="L267" s="75"/>
      <c r="M267" s="75"/>
      <c r="N267" s="75"/>
      <c r="O267" s="75"/>
    </row>
    <row r="268" spans="1:15" x14ac:dyDescent="0.25">
      <c r="A268" s="75"/>
      <c r="B268" s="75"/>
      <c r="C268" s="75"/>
      <c r="D268" s="75"/>
      <c r="E268" s="75"/>
      <c r="F268" s="75"/>
      <c r="H268" s="75"/>
      <c r="I268" s="75"/>
      <c r="J268" s="133" t="s">
        <v>711</v>
      </c>
      <c r="K268" s="75"/>
      <c r="L268" s="75"/>
      <c r="M268" s="75"/>
      <c r="N268" s="75"/>
      <c r="O268" s="75"/>
    </row>
    <row r="269" spans="1:15" x14ac:dyDescent="0.25">
      <c r="A269" s="75"/>
      <c r="B269" s="75"/>
      <c r="C269" s="75"/>
      <c r="D269" s="75"/>
      <c r="E269" s="75"/>
      <c r="F269" s="75"/>
      <c r="H269" s="75"/>
      <c r="I269" s="75"/>
      <c r="J269" s="133" t="s">
        <v>712</v>
      </c>
      <c r="K269" s="75"/>
      <c r="L269" s="75"/>
      <c r="M269" s="75"/>
      <c r="N269" s="75"/>
      <c r="O269" s="75"/>
    </row>
    <row r="270" spans="1:15" x14ac:dyDescent="0.25">
      <c r="A270" s="75"/>
      <c r="B270" s="75"/>
      <c r="C270" s="75"/>
      <c r="D270" s="75"/>
      <c r="E270" s="75"/>
      <c r="F270" s="75"/>
      <c r="H270" s="75"/>
      <c r="I270" s="75"/>
      <c r="J270" s="133" t="s">
        <v>713</v>
      </c>
      <c r="K270" s="75"/>
      <c r="L270" s="75"/>
      <c r="M270" s="75"/>
      <c r="N270" s="75"/>
      <c r="O270" s="75"/>
    </row>
    <row r="271" spans="1:15" x14ac:dyDescent="0.25">
      <c r="A271" s="75"/>
      <c r="B271" s="75"/>
      <c r="C271" s="75"/>
      <c r="D271" s="75"/>
      <c r="E271" s="75"/>
      <c r="F271" s="75"/>
      <c r="H271" s="75"/>
      <c r="I271" s="75"/>
      <c r="J271" s="133" t="s">
        <v>714</v>
      </c>
      <c r="K271" s="75"/>
      <c r="L271" s="75"/>
      <c r="M271" s="75"/>
      <c r="N271" s="75"/>
      <c r="O271" s="75"/>
    </row>
    <row r="272" spans="1:15" x14ac:dyDescent="0.25">
      <c r="A272" s="75"/>
      <c r="B272" s="75"/>
      <c r="C272" s="75"/>
      <c r="D272" s="75"/>
      <c r="E272" s="75"/>
      <c r="F272" s="75"/>
      <c r="H272" s="75"/>
      <c r="I272" s="75"/>
      <c r="J272" s="133" t="s">
        <v>715</v>
      </c>
      <c r="K272" s="75"/>
      <c r="L272" s="75"/>
      <c r="M272" s="75"/>
      <c r="N272" s="75"/>
      <c r="O272" s="75"/>
    </row>
    <row r="273" spans="1:15" x14ac:dyDescent="0.25">
      <c r="A273" s="75"/>
      <c r="B273" s="75"/>
      <c r="C273" s="75"/>
      <c r="D273" s="75"/>
      <c r="E273" s="75"/>
      <c r="F273" s="75"/>
      <c r="H273" s="75"/>
      <c r="I273" s="75"/>
      <c r="J273" s="133" t="s">
        <v>716</v>
      </c>
      <c r="K273" s="75"/>
      <c r="L273" s="75"/>
      <c r="M273" s="75"/>
      <c r="N273" s="75"/>
      <c r="O273" s="75"/>
    </row>
    <row r="274" spans="1:15" x14ac:dyDescent="0.25">
      <c r="A274" s="75"/>
      <c r="B274" s="75"/>
      <c r="C274" s="75"/>
      <c r="D274" s="75"/>
      <c r="E274" s="75"/>
      <c r="F274" s="75"/>
      <c r="H274" s="75"/>
      <c r="I274" s="75"/>
      <c r="J274" s="133" t="s">
        <v>717</v>
      </c>
      <c r="K274" s="75"/>
      <c r="L274" s="75"/>
      <c r="M274" s="75"/>
      <c r="N274" s="75"/>
      <c r="O274" s="75"/>
    </row>
    <row r="275" spans="1:15" x14ac:dyDescent="0.25">
      <c r="A275" s="75"/>
      <c r="B275" s="75"/>
      <c r="C275" s="75"/>
      <c r="D275" s="75"/>
      <c r="E275" s="75"/>
      <c r="F275" s="75"/>
      <c r="H275" s="75"/>
      <c r="I275" s="75"/>
      <c r="J275" s="133" t="s">
        <v>718</v>
      </c>
      <c r="K275" s="75"/>
      <c r="L275" s="75"/>
      <c r="M275" s="75"/>
      <c r="N275" s="75"/>
      <c r="O275" s="75"/>
    </row>
    <row r="276" spans="1:15" x14ac:dyDescent="0.25">
      <c r="A276" s="75"/>
      <c r="B276" s="75"/>
      <c r="C276" s="75"/>
      <c r="D276" s="75"/>
      <c r="E276" s="75"/>
      <c r="F276" s="75"/>
      <c r="H276" s="75"/>
      <c r="I276" s="75"/>
      <c r="J276" s="133" t="s">
        <v>719</v>
      </c>
      <c r="K276" s="75"/>
      <c r="L276" s="75"/>
      <c r="M276" s="75"/>
      <c r="N276" s="75"/>
      <c r="O276" s="75"/>
    </row>
    <row r="277" spans="1:15" x14ac:dyDescent="0.25">
      <c r="A277" s="75"/>
      <c r="B277" s="75"/>
      <c r="C277" s="75"/>
      <c r="D277" s="75"/>
      <c r="E277" s="75"/>
      <c r="F277" s="75"/>
      <c r="H277" s="75"/>
      <c r="I277" s="75"/>
      <c r="J277" s="133" t="s">
        <v>720</v>
      </c>
      <c r="K277" s="75"/>
      <c r="L277" s="75"/>
      <c r="M277" s="75"/>
      <c r="N277" s="75"/>
      <c r="O277" s="75"/>
    </row>
    <row r="278" spans="1:15" x14ac:dyDescent="0.25">
      <c r="A278" s="75"/>
      <c r="B278" s="75"/>
      <c r="C278" s="75"/>
      <c r="D278" s="75"/>
      <c r="E278" s="75"/>
      <c r="F278" s="75"/>
      <c r="H278" s="75"/>
      <c r="I278" s="75"/>
      <c r="J278" s="133" t="s">
        <v>721</v>
      </c>
      <c r="K278" s="75"/>
      <c r="L278" s="75"/>
      <c r="M278" s="75"/>
      <c r="N278" s="75"/>
      <c r="O278" s="75"/>
    </row>
    <row r="279" spans="1:15" x14ac:dyDescent="0.25">
      <c r="A279" s="75"/>
      <c r="B279" s="75"/>
      <c r="C279" s="75"/>
      <c r="D279" s="75"/>
      <c r="E279" s="75"/>
      <c r="F279" s="75"/>
      <c r="H279" s="75"/>
      <c r="I279" s="75"/>
      <c r="J279" s="133" t="s">
        <v>722</v>
      </c>
      <c r="K279" s="75"/>
      <c r="L279" s="75"/>
      <c r="M279" s="75"/>
      <c r="N279" s="75"/>
      <c r="O279" s="75"/>
    </row>
    <row r="280" spans="1:15" x14ac:dyDescent="0.25">
      <c r="A280" s="75"/>
      <c r="B280" s="75"/>
      <c r="C280" s="75"/>
      <c r="D280" s="75"/>
      <c r="E280" s="75"/>
      <c r="F280" s="75"/>
      <c r="H280" s="75"/>
      <c r="I280" s="75"/>
      <c r="J280" s="133" t="s">
        <v>723</v>
      </c>
      <c r="K280" s="75"/>
      <c r="L280" s="75"/>
      <c r="M280" s="75"/>
      <c r="N280" s="75"/>
      <c r="O280" s="75"/>
    </row>
    <row r="281" spans="1:15" x14ac:dyDescent="0.25">
      <c r="A281" s="75"/>
      <c r="B281" s="75"/>
      <c r="C281" s="75"/>
      <c r="D281" s="75"/>
      <c r="E281" s="75"/>
      <c r="F281" s="75"/>
      <c r="H281" s="75"/>
      <c r="I281" s="75"/>
      <c r="J281" s="133" t="s">
        <v>724</v>
      </c>
      <c r="K281" s="75"/>
      <c r="L281" s="75"/>
      <c r="M281" s="75"/>
      <c r="N281" s="75"/>
      <c r="O281" s="75"/>
    </row>
    <row r="282" spans="1:15" x14ac:dyDescent="0.25">
      <c r="A282" s="75"/>
      <c r="B282" s="75"/>
      <c r="C282" s="75"/>
      <c r="D282" s="75"/>
      <c r="E282" s="75"/>
      <c r="F282" s="75"/>
      <c r="H282" s="75"/>
      <c r="I282" s="75"/>
      <c r="J282" s="133" t="s">
        <v>725</v>
      </c>
      <c r="K282" s="75"/>
      <c r="L282" s="75"/>
      <c r="M282" s="75"/>
      <c r="N282" s="75"/>
      <c r="O282" s="75"/>
    </row>
    <row r="283" spans="1:15" x14ac:dyDescent="0.25">
      <c r="A283" s="75"/>
      <c r="B283" s="75"/>
      <c r="C283" s="75"/>
      <c r="D283" s="75"/>
      <c r="E283" s="75"/>
      <c r="F283" s="75"/>
      <c r="H283" s="75"/>
      <c r="I283" s="75"/>
      <c r="J283" s="133" t="s">
        <v>726</v>
      </c>
      <c r="K283" s="75"/>
      <c r="L283" s="75"/>
      <c r="M283" s="75"/>
      <c r="N283" s="75"/>
      <c r="O283" s="75"/>
    </row>
    <row r="284" spans="1:15" x14ac:dyDescent="0.25">
      <c r="A284" s="75"/>
      <c r="B284" s="75"/>
      <c r="C284" s="75"/>
      <c r="D284" s="75"/>
      <c r="E284" s="75"/>
      <c r="F284" s="75"/>
      <c r="H284" s="75"/>
      <c r="I284" s="75"/>
      <c r="J284" s="133" t="s">
        <v>727</v>
      </c>
      <c r="K284" s="75"/>
      <c r="L284" s="75"/>
      <c r="M284" s="75"/>
      <c r="N284" s="75"/>
      <c r="O284" s="75"/>
    </row>
    <row r="285" spans="1:15" x14ac:dyDescent="0.25">
      <c r="A285" s="75"/>
      <c r="B285" s="75"/>
      <c r="C285" s="75"/>
      <c r="D285" s="75"/>
      <c r="E285" s="75"/>
      <c r="F285" s="75"/>
      <c r="G285" s="128"/>
      <c r="H285" s="75"/>
      <c r="I285" s="75"/>
      <c r="J285" s="133" t="s">
        <v>728</v>
      </c>
      <c r="K285" s="75"/>
      <c r="L285" s="75"/>
      <c r="M285" s="75"/>
      <c r="N285" s="75"/>
      <c r="O285" s="75"/>
    </row>
    <row r="286" spans="1:15" x14ac:dyDescent="0.25">
      <c r="A286" s="75"/>
      <c r="B286" s="75"/>
      <c r="C286" s="75"/>
      <c r="D286" s="75"/>
      <c r="E286" s="75"/>
      <c r="F286" s="75"/>
      <c r="G286" s="128"/>
      <c r="H286" s="75"/>
      <c r="I286" s="75"/>
      <c r="J286" s="133" t="s">
        <v>729</v>
      </c>
      <c r="K286" s="75"/>
      <c r="L286" s="75"/>
      <c r="M286" s="75"/>
      <c r="N286" s="75"/>
      <c r="O286" s="75"/>
    </row>
    <row r="287" spans="1:15" x14ac:dyDescent="0.25">
      <c r="A287" s="75"/>
      <c r="B287" s="75"/>
      <c r="C287" s="75"/>
      <c r="D287" s="75"/>
      <c r="E287" s="75"/>
      <c r="F287" s="75"/>
      <c r="G287" s="75"/>
      <c r="H287" s="75"/>
      <c r="I287" s="75"/>
      <c r="J287" s="133" t="s">
        <v>730</v>
      </c>
      <c r="K287" s="75"/>
      <c r="L287" s="75"/>
      <c r="M287" s="75"/>
      <c r="N287" s="75"/>
      <c r="O287" s="75"/>
    </row>
    <row r="288" spans="1:15" x14ac:dyDescent="0.25">
      <c r="A288" s="75"/>
      <c r="B288" s="75"/>
      <c r="C288" s="75"/>
      <c r="D288" s="75"/>
      <c r="E288" s="75"/>
      <c r="F288" s="75"/>
      <c r="G288" s="75"/>
      <c r="H288" s="75"/>
      <c r="I288" s="75"/>
      <c r="J288" s="133" t="s">
        <v>731</v>
      </c>
      <c r="K288" s="75"/>
      <c r="L288" s="75"/>
      <c r="M288" s="75"/>
      <c r="N288" s="75"/>
      <c r="O288" s="75"/>
    </row>
    <row r="289" spans="1:15" x14ac:dyDescent="0.25">
      <c r="A289" s="75"/>
      <c r="B289" s="75"/>
      <c r="C289" s="75"/>
      <c r="D289" s="75"/>
      <c r="E289" s="75"/>
      <c r="F289" s="75"/>
      <c r="G289" s="75"/>
      <c r="H289" s="75"/>
      <c r="I289" s="75"/>
      <c r="J289" s="133" t="s">
        <v>732</v>
      </c>
      <c r="K289" s="75"/>
      <c r="L289" s="75"/>
      <c r="M289" s="75"/>
      <c r="N289" s="75"/>
      <c r="O289" s="75"/>
    </row>
    <row r="290" spans="1:15" x14ac:dyDescent="0.25">
      <c r="A290" s="75"/>
      <c r="B290" s="75"/>
      <c r="C290" s="75"/>
      <c r="D290" s="75"/>
      <c r="E290" s="75"/>
      <c r="F290" s="75"/>
      <c r="G290" s="75"/>
      <c r="H290" s="75"/>
      <c r="I290" s="75"/>
      <c r="J290" s="133" t="s">
        <v>733</v>
      </c>
      <c r="K290" s="75"/>
      <c r="L290" s="75"/>
      <c r="M290" s="75"/>
      <c r="N290" s="75"/>
      <c r="O290" s="75"/>
    </row>
    <row r="291" spans="1:15" x14ac:dyDescent="0.25">
      <c r="A291" s="75"/>
      <c r="B291" s="75"/>
      <c r="C291" s="75"/>
      <c r="D291" s="75"/>
      <c r="E291" s="75"/>
      <c r="F291" s="75"/>
      <c r="G291" s="75"/>
      <c r="H291" s="75"/>
      <c r="I291" s="75"/>
      <c r="J291" s="133" t="s">
        <v>734</v>
      </c>
      <c r="K291" s="75"/>
      <c r="L291" s="75"/>
      <c r="M291" s="75"/>
      <c r="N291" s="75"/>
      <c r="O291" s="75"/>
    </row>
    <row r="292" spans="1:15" x14ac:dyDescent="0.25">
      <c r="A292" s="75"/>
      <c r="B292" s="75"/>
      <c r="C292" s="75"/>
      <c r="D292" s="75"/>
      <c r="E292" s="75"/>
      <c r="F292" s="75"/>
      <c r="G292" s="75"/>
      <c r="H292" s="75"/>
      <c r="I292" s="75"/>
      <c r="J292" s="133" t="s">
        <v>735</v>
      </c>
      <c r="K292" s="75"/>
      <c r="L292" s="75"/>
      <c r="M292" s="75"/>
      <c r="N292" s="75"/>
      <c r="O292" s="75"/>
    </row>
    <row r="293" spans="1:15" x14ac:dyDescent="0.25">
      <c r="A293" s="75"/>
      <c r="B293" s="75"/>
      <c r="C293" s="75"/>
      <c r="D293" s="75"/>
      <c r="E293" s="75"/>
      <c r="F293" s="75"/>
      <c r="G293" s="75"/>
      <c r="H293" s="75"/>
      <c r="I293" s="75"/>
      <c r="J293" s="133" t="s">
        <v>736</v>
      </c>
      <c r="K293" s="75"/>
      <c r="L293" s="75"/>
      <c r="M293" s="75"/>
      <c r="N293" s="75"/>
      <c r="O293" s="75"/>
    </row>
    <row r="294" spans="1:15" x14ac:dyDescent="0.25">
      <c r="A294" s="75"/>
      <c r="B294" s="75"/>
      <c r="C294" s="75"/>
      <c r="D294" s="75"/>
      <c r="E294" s="75"/>
      <c r="F294" s="75"/>
      <c r="G294" s="75"/>
      <c r="H294" s="75"/>
      <c r="I294" s="75"/>
      <c r="J294" s="133" t="s">
        <v>737</v>
      </c>
      <c r="K294" s="75"/>
      <c r="L294" s="75"/>
      <c r="M294" s="75"/>
      <c r="N294" s="75"/>
      <c r="O294" s="75"/>
    </row>
    <row r="295" spans="1:15" x14ac:dyDescent="0.25">
      <c r="A295" s="75"/>
      <c r="B295" s="75"/>
      <c r="C295" s="75"/>
      <c r="D295" s="75"/>
      <c r="E295" s="75"/>
      <c r="F295" s="75"/>
      <c r="G295" s="75"/>
      <c r="H295" s="75"/>
      <c r="I295" s="75"/>
      <c r="J295" s="133" t="s">
        <v>738</v>
      </c>
      <c r="K295" s="75"/>
      <c r="L295" s="75"/>
      <c r="M295" s="75"/>
      <c r="N295" s="75"/>
      <c r="O295" s="75"/>
    </row>
    <row r="296" spans="1:15" x14ac:dyDescent="0.25">
      <c r="A296" s="75"/>
      <c r="B296" s="75"/>
      <c r="C296" s="75"/>
      <c r="D296" s="75"/>
      <c r="E296" s="75"/>
      <c r="F296" s="75"/>
      <c r="G296" s="75"/>
      <c r="H296" s="75"/>
      <c r="I296" s="75"/>
      <c r="J296" s="133" t="s">
        <v>739</v>
      </c>
      <c r="K296" s="75"/>
      <c r="L296" s="75"/>
      <c r="M296" s="75"/>
      <c r="N296" s="75"/>
      <c r="O296" s="75"/>
    </row>
    <row r="297" spans="1:15" x14ac:dyDescent="0.25">
      <c r="A297" s="75"/>
      <c r="B297" s="75"/>
      <c r="C297" s="75"/>
      <c r="D297" s="75"/>
      <c r="E297" s="75"/>
      <c r="F297" s="75"/>
      <c r="G297" s="75"/>
      <c r="H297" s="75"/>
      <c r="I297" s="75"/>
      <c r="J297" s="133" t="s">
        <v>740</v>
      </c>
      <c r="K297" s="75"/>
      <c r="L297" s="75"/>
      <c r="M297" s="75"/>
      <c r="N297" s="75"/>
      <c r="O297" s="75"/>
    </row>
    <row r="298" spans="1:15" x14ac:dyDescent="0.25">
      <c r="A298" s="75"/>
      <c r="B298" s="75"/>
      <c r="C298" s="75"/>
      <c r="D298" s="75"/>
      <c r="E298" s="75"/>
      <c r="F298" s="75"/>
      <c r="G298" s="75"/>
      <c r="H298" s="75"/>
      <c r="I298" s="75"/>
      <c r="J298" s="133" t="s">
        <v>741</v>
      </c>
      <c r="K298" s="75"/>
      <c r="L298" s="75"/>
      <c r="M298" s="75"/>
      <c r="N298" s="75"/>
      <c r="O298" s="75"/>
    </row>
    <row r="299" spans="1:15" x14ac:dyDescent="0.25">
      <c r="A299" s="75"/>
      <c r="B299" s="75"/>
      <c r="C299" s="75"/>
      <c r="D299" s="75"/>
      <c r="E299" s="75"/>
      <c r="F299" s="75"/>
      <c r="G299" s="75"/>
      <c r="H299" s="75"/>
      <c r="I299" s="75"/>
      <c r="J299" s="133" t="s">
        <v>742</v>
      </c>
      <c r="K299" s="75"/>
      <c r="L299" s="75"/>
      <c r="M299" s="75"/>
      <c r="N299" s="75"/>
      <c r="O299" s="75"/>
    </row>
    <row r="300" spans="1:15" x14ac:dyDescent="0.25">
      <c r="A300" s="75"/>
      <c r="B300" s="75"/>
      <c r="C300" s="75"/>
      <c r="D300" s="75"/>
      <c r="E300" s="75"/>
      <c r="F300" s="75"/>
      <c r="G300" s="75"/>
      <c r="H300" s="75"/>
      <c r="I300" s="75"/>
      <c r="J300" s="133" t="s">
        <v>743</v>
      </c>
      <c r="K300" s="75"/>
      <c r="L300" s="75"/>
      <c r="M300" s="75"/>
      <c r="N300" s="75"/>
      <c r="O300" s="75"/>
    </row>
    <row r="301" spans="1:15" x14ac:dyDescent="0.25">
      <c r="A301" s="75"/>
      <c r="B301" s="75"/>
      <c r="C301" s="75"/>
      <c r="D301" s="75"/>
      <c r="E301" s="75"/>
      <c r="F301" s="75"/>
      <c r="G301" s="75"/>
      <c r="H301" s="75"/>
      <c r="I301" s="75"/>
      <c r="J301" s="133" t="s">
        <v>744</v>
      </c>
      <c r="K301" s="75"/>
      <c r="L301" s="75"/>
      <c r="M301" s="75"/>
      <c r="N301" s="75"/>
      <c r="O301" s="75"/>
    </row>
    <row r="302" spans="1:15" x14ac:dyDescent="0.25">
      <c r="A302" s="75"/>
      <c r="B302" s="75"/>
      <c r="C302" s="75"/>
      <c r="D302" s="75"/>
      <c r="E302" s="75"/>
      <c r="F302" s="75"/>
      <c r="G302" s="75"/>
      <c r="H302" s="75"/>
      <c r="I302" s="75"/>
      <c r="J302" s="133" t="s">
        <v>745</v>
      </c>
      <c r="K302" s="75"/>
      <c r="L302" s="75"/>
      <c r="M302" s="75"/>
      <c r="N302" s="75"/>
      <c r="O302" s="75"/>
    </row>
    <row r="303" spans="1:15" x14ac:dyDescent="0.25">
      <c r="A303" s="75"/>
      <c r="B303" s="75"/>
      <c r="C303" s="75"/>
      <c r="D303" s="75"/>
      <c r="E303" s="75"/>
      <c r="F303" s="75"/>
      <c r="G303" s="75"/>
      <c r="H303" s="75"/>
      <c r="I303" s="75"/>
      <c r="J303" s="133" t="s">
        <v>746</v>
      </c>
      <c r="K303" s="75"/>
      <c r="L303" s="75"/>
      <c r="M303" s="75"/>
      <c r="N303" s="75"/>
      <c r="O303" s="75"/>
    </row>
    <row r="304" spans="1:15" x14ac:dyDescent="0.25">
      <c r="A304" s="75"/>
      <c r="B304" s="75"/>
      <c r="C304" s="75"/>
      <c r="D304" s="75"/>
      <c r="E304" s="75"/>
      <c r="F304" s="75"/>
      <c r="G304" s="75"/>
      <c r="H304" s="75"/>
      <c r="I304" s="75"/>
      <c r="J304" s="133" t="s">
        <v>747</v>
      </c>
      <c r="K304" s="75"/>
      <c r="L304" s="75"/>
      <c r="M304" s="75"/>
      <c r="N304" s="75"/>
      <c r="O304" s="75"/>
    </row>
    <row r="305" spans="1:15" x14ac:dyDescent="0.25">
      <c r="A305" s="75"/>
      <c r="B305" s="75"/>
      <c r="C305" s="75"/>
      <c r="D305" s="75"/>
      <c r="E305" s="75"/>
      <c r="F305" s="75"/>
      <c r="G305" s="75"/>
      <c r="H305" s="75"/>
      <c r="I305" s="75"/>
      <c r="J305" s="133" t="s">
        <v>748</v>
      </c>
      <c r="K305" s="75"/>
      <c r="L305" s="75"/>
      <c r="M305" s="75"/>
      <c r="N305" s="75"/>
      <c r="O305" s="75"/>
    </row>
    <row r="306" spans="1:15" x14ac:dyDescent="0.25">
      <c r="A306" s="75"/>
      <c r="B306" s="75"/>
      <c r="C306" s="75"/>
      <c r="D306" s="75"/>
      <c r="E306" s="75"/>
      <c r="F306" s="75"/>
      <c r="G306" s="75"/>
      <c r="H306" s="75"/>
      <c r="I306" s="75"/>
      <c r="J306" s="133" t="s">
        <v>749</v>
      </c>
      <c r="K306" s="75"/>
      <c r="L306" s="75"/>
      <c r="M306" s="75"/>
      <c r="N306" s="75"/>
      <c r="O306" s="75"/>
    </row>
    <row r="307" spans="1:15" x14ac:dyDescent="0.25">
      <c r="A307" s="75"/>
      <c r="B307" s="75"/>
      <c r="C307" s="75"/>
      <c r="D307" s="75"/>
      <c r="E307" s="75"/>
      <c r="F307" s="75"/>
      <c r="G307" s="75"/>
      <c r="H307" s="75"/>
      <c r="I307" s="75"/>
      <c r="J307" s="133" t="s">
        <v>750</v>
      </c>
      <c r="K307" s="75"/>
      <c r="L307" s="75"/>
      <c r="M307" s="75"/>
      <c r="N307" s="75"/>
      <c r="O307" s="75"/>
    </row>
    <row r="308" spans="1:15" x14ac:dyDescent="0.25">
      <c r="A308" s="75"/>
      <c r="B308" s="75"/>
      <c r="C308" s="75"/>
      <c r="D308" s="75"/>
      <c r="E308" s="75"/>
      <c r="F308" s="75"/>
      <c r="G308" s="75"/>
      <c r="H308" s="75"/>
      <c r="I308" s="75"/>
      <c r="J308" s="133" t="s">
        <v>751</v>
      </c>
      <c r="K308" s="75"/>
      <c r="L308" s="75"/>
      <c r="M308" s="75"/>
      <c r="N308" s="75"/>
      <c r="O308" s="75"/>
    </row>
    <row r="309" spans="1:15" x14ac:dyDescent="0.25">
      <c r="A309" s="75"/>
      <c r="B309" s="75"/>
      <c r="C309" s="75"/>
      <c r="D309" s="75"/>
      <c r="E309" s="75"/>
      <c r="F309" s="75"/>
      <c r="G309" s="75"/>
      <c r="H309" s="75"/>
      <c r="I309" s="75"/>
      <c r="J309" s="133" t="s">
        <v>752</v>
      </c>
      <c r="K309" s="75"/>
      <c r="L309" s="75"/>
      <c r="M309" s="75"/>
      <c r="N309" s="75"/>
      <c r="O309" s="75"/>
    </row>
    <row r="310" spans="1:15" x14ac:dyDescent="0.25">
      <c r="A310" s="75"/>
      <c r="B310" s="75"/>
      <c r="C310" s="75"/>
      <c r="D310" s="75"/>
      <c r="E310" s="75"/>
      <c r="F310" s="75"/>
      <c r="G310" s="75"/>
      <c r="H310" s="75"/>
      <c r="I310" s="75"/>
      <c r="J310" s="133" t="s">
        <v>753</v>
      </c>
      <c r="K310" s="75"/>
      <c r="L310" s="75"/>
      <c r="M310" s="75"/>
      <c r="N310" s="75"/>
      <c r="O310" s="75"/>
    </row>
    <row r="311" spans="1:15" x14ac:dyDescent="0.25">
      <c r="A311" s="75"/>
      <c r="B311" s="75"/>
      <c r="C311" s="75"/>
      <c r="D311" s="75"/>
      <c r="E311" s="75"/>
      <c r="F311" s="75"/>
      <c r="G311" s="75"/>
      <c r="H311" s="75"/>
      <c r="I311" s="75"/>
      <c r="J311" s="133" t="s">
        <v>754</v>
      </c>
      <c r="K311" s="75"/>
      <c r="L311" s="75"/>
      <c r="M311" s="75"/>
      <c r="N311" s="75"/>
      <c r="O311" s="75"/>
    </row>
    <row r="312" spans="1:15" x14ac:dyDescent="0.25">
      <c r="A312" s="75"/>
      <c r="B312" s="75"/>
      <c r="C312" s="75"/>
      <c r="D312" s="75"/>
      <c r="E312" s="75"/>
      <c r="F312" s="75"/>
      <c r="G312" s="75"/>
      <c r="H312" s="75"/>
      <c r="I312" s="75"/>
      <c r="J312" s="133" t="s">
        <v>755</v>
      </c>
      <c r="K312" s="75"/>
      <c r="L312" s="75"/>
      <c r="M312" s="75"/>
      <c r="N312" s="75"/>
      <c r="O312" s="75"/>
    </row>
    <row r="313" spans="1:15" x14ac:dyDescent="0.25">
      <c r="A313" s="75"/>
      <c r="B313" s="75"/>
      <c r="C313" s="75"/>
      <c r="D313" s="75"/>
      <c r="E313" s="75"/>
      <c r="F313" s="75"/>
      <c r="G313" s="75"/>
      <c r="H313" s="75"/>
      <c r="I313" s="75"/>
      <c r="J313" s="133" t="s">
        <v>756</v>
      </c>
      <c r="K313" s="75"/>
      <c r="L313" s="75"/>
      <c r="M313" s="75"/>
      <c r="N313" s="75"/>
      <c r="O313" s="75"/>
    </row>
    <row r="314" spans="1:15" x14ac:dyDescent="0.25">
      <c r="A314" s="75"/>
      <c r="B314" s="75"/>
      <c r="C314" s="75"/>
      <c r="D314" s="75"/>
      <c r="E314" s="75"/>
      <c r="F314" s="75"/>
      <c r="G314" s="75"/>
      <c r="H314" s="75"/>
      <c r="I314" s="75"/>
      <c r="J314" s="133" t="s">
        <v>757</v>
      </c>
      <c r="K314" s="75"/>
      <c r="L314" s="75"/>
      <c r="M314" s="75"/>
      <c r="N314" s="75"/>
      <c r="O314" s="75"/>
    </row>
    <row r="315" spans="1:15" x14ac:dyDescent="0.25">
      <c r="A315" s="75"/>
      <c r="B315" s="75"/>
      <c r="C315" s="75"/>
      <c r="D315" s="75"/>
      <c r="E315" s="75"/>
      <c r="F315" s="75"/>
      <c r="G315" s="75"/>
      <c r="H315" s="75"/>
      <c r="I315" s="75"/>
      <c r="J315" s="133" t="s">
        <v>758</v>
      </c>
      <c r="K315" s="75"/>
      <c r="L315" s="75"/>
      <c r="M315" s="75"/>
      <c r="N315" s="75"/>
      <c r="O315" s="75"/>
    </row>
    <row r="316" spans="1:15" x14ac:dyDescent="0.25">
      <c r="A316" s="75"/>
      <c r="B316" s="75"/>
      <c r="C316" s="75"/>
      <c r="D316" s="75"/>
      <c r="E316" s="75"/>
      <c r="F316" s="75"/>
      <c r="G316" s="75"/>
      <c r="H316" s="75"/>
      <c r="I316" s="75"/>
      <c r="J316" s="133" t="s">
        <v>759</v>
      </c>
      <c r="K316" s="75"/>
      <c r="L316" s="75"/>
      <c r="M316" s="75"/>
      <c r="N316" s="75"/>
      <c r="O316" s="75"/>
    </row>
    <row r="317" spans="1:15" x14ac:dyDescent="0.25">
      <c r="A317" s="75"/>
      <c r="B317" s="75"/>
      <c r="C317" s="75"/>
      <c r="D317" s="75"/>
      <c r="E317" s="75"/>
      <c r="F317" s="75"/>
      <c r="G317" s="75"/>
      <c r="H317" s="75"/>
      <c r="I317" s="75"/>
      <c r="J317" s="133" t="s">
        <v>760</v>
      </c>
      <c r="K317" s="75"/>
      <c r="L317" s="75"/>
      <c r="M317" s="75"/>
      <c r="N317" s="75"/>
      <c r="O317" s="75"/>
    </row>
    <row r="318" spans="1:15" x14ac:dyDescent="0.25">
      <c r="A318" s="75"/>
      <c r="B318" s="75"/>
      <c r="C318" s="75"/>
      <c r="D318" s="75"/>
      <c r="E318" s="75"/>
      <c r="F318" s="75"/>
      <c r="G318" s="75"/>
      <c r="H318" s="75"/>
      <c r="I318" s="75"/>
      <c r="J318" s="133" t="s">
        <v>761</v>
      </c>
      <c r="K318" s="75"/>
      <c r="L318" s="75"/>
      <c r="M318" s="75"/>
      <c r="N318" s="75"/>
      <c r="O318" s="75"/>
    </row>
    <row r="319" spans="1:15" x14ac:dyDescent="0.25">
      <c r="A319" s="75"/>
      <c r="B319" s="75"/>
      <c r="C319" s="75"/>
      <c r="D319" s="75"/>
      <c r="E319" s="75"/>
      <c r="F319" s="75"/>
      <c r="G319" s="75"/>
      <c r="H319" s="75"/>
      <c r="I319" s="75"/>
      <c r="J319" s="133" t="s">
        <v>762</v>
      </c>
      <c r="K319" s="75"/>
      <c r="L319" s="75"/>
      <c r="M319" s="75"/>
      <c r="N319" s="75"/>
      <c r="O319" s="75"/>
    </row>
    <row r="320" spans="1:15" x14ac:dyDescent="0.25">
      <c r="A320" s="75"/>
      <c r="B320" s="75"/>
      <c r="C320" s="75"/>
      <c r="D320" s="75"/>
      <c r="E320" s="75"/>
      <c r="F320" s="75"/>
      <c r="G320" s="75"/>
      <c r="H320" s="75"/>
      <c r="I320" s="75"/>
      <c r="J320" s="133" t="s">
        <v>763</v>
      </c>
      <c r="K320" s="75"/>
      <c r="L320" s="75"/>
      <c r="M320" s="75"/>
      <c r="N320" s="75"/>
      <c r="O320" s="75"/>
    </row>
    <row r="321" spans="1:15" x14ac:dyDescent="0.25">
      <c r="A321" s="75"/>
      <c r="B321" s="75"/>
      <c r="C321" s="75"/>
      <c r="D321" s="75"/>
      <c r="E321" s="75"/>
      <c r="F321" s="75"/>
      <c r="G321" s="75"/>
      <c r="H321" s="75"/>
      <c r="I321" s="75"/>
      <c r="J321" s="133" t="s">
        <v>764</v>
      </c>
      <c r="K321" s="75"/>
      <c r="L321" s="75"/>
      <c r="M321" s="75"/>
      <c r="N321" s="75"/>
      <c r="O321" s="75"/>
    </row>
    <row r="322" spans="1:15" x14ac:dyDescent="0.25">
      <c r="A322" s="75"/>
      <c r="B322" s="75"/>
      <c r="C322" s="75"/>
      <c r="D322" s="75"/>
      <c r="E322" s="75"/>
      <c r="F322" s="75"/>
      <c r="G322" s="75"/>
      <c r="H322" s="75"/>
      <c r="I322" s="75"/>
      <c r="J322" s="133" t="s">
        <v>765</v>
      </c>
      <c r="K322" s="75"/>
      <c r="L322" s="75"/>
      <c r="M322" s="75"/>
      <c r="N322" s="75"/>
      <c r="O322" s="75"/>
    </row>
    <row r="323" spans="1:15" x14ac:dyDescent="0.25">
      <c r="A323" s="75"/>
      <c r="B323" s="75"/>
      <c r="C323" s="75"/>
      <c r="D323" s="75"/>
      <c r="E323" s="75"/>
      <c r="F323" s="75"/>
      <c r="G323" s="75"/>
      <c r="H323" s="75"/>
      <c r="I323" s="75"/>
      <c r="J323" s="133" t="s">
        <v>766</v>
      </c>
      <c r="K323" s="75"/>
      <c r="L323" s="75"/>
      <c r="M323" s="75"/>
      <c r="N323" s="75"/>
      <c r="O323" s="75"/>
    </row>
    <row r="324" spans="1:15" x14ac:dyDescent="0.25">
      <c r="A324" s="75"/>
      <c r="B324" s="75"/>
      <c r="C324" s="75"/>
      <c r="D324" s="75"/>
      <c r="E324" s="75"/>
      <c r="F324" s="75"/>
      <c r="G324" s="75"/>
      <c r="H324" s="75"/>
      <c r="I324" s="75"/>
      <c r="J324" s="133" t="s">
        <v>767</v>
      </c>
      <c r="K324" s="75"/>
      <c r="L324" s="75"/>
      <c r="M324" s="75"/>
      <c r="N324" s="75"/>
      <c r="O324" s="75"/>
    </row>
    <row r="325" spans="1:15" x14ac:dyDescent="0.25">
      <c r="A325" s="75"/>
      <c r="B325" s="75"/>
      <c r="C325" s="75"/>
      <c r="D325" s="75"/>
      <c r="E325" s="75"/>
      <c r="F325" s="75"/>
      <c r="G325" s="75"/>
      <c r="H325" s="75"/>
      <c r="I325" s="75"/>
      <c r="J325" s="133" t="s">
        <v>768</v>
      </c>
      <c r="K325" s="75"/>
      <c r="L325" s="75"/>
      <c r="M325" s="75"/>
      <c r="N325" s="75"/>
      <c r="O325" s="75"/>
    </row>
    <row r="326" spans="1:15" x14ac:dyDescent="0.25">
      <c r="A326" s="75"/>
      <c r="B326" s="75"/>
      <c r="C326" s="75"/>
      <c r="D326" s="75"/>
      <c r="E326" s="75"/>
      <c r="F326" s="75"/>
      <c r="G326" s="75"/>
      <c r="H326" s="75"/>
      <c r="I326" s="75"/>
      <c r="J326" s="133" t="s">
        <v>769</v>
      </c>
      <c r="K326" s="75"/>
      <c r="L326" s="75"/>
      <c r="M326" s="75"/>
      <c r="N326" s="75"/>
      <c r="O326" s="75"/>
    </row>
    <row r="327" spans="1:15" x14ac:dyDescent="0.25">
      <c r="A327" s="75"/>
      <c r="B327" s="75"/>
      <c r="C327" s="75"/>
      <c r="D327" s="75"/>
      <c r="E327" s="75"/>
      <c r="F327" s="75"/>
      <c r="G327" s="75"/>
      <c r="H327" s="75"/>
      <c r="I327" s="75"/>
      <c r="J327" s="133" t="s">
        <v>770</v>
      </c>
      <c r="K327" s="75"/>
      <c r="L327" s="75"/>
      <c r="M327" s="75"/>
      <c r="N327" s="75"/>
      <c r="O327" s="75"/>
    </row>
    <row r="328" spans="1:15" x14ac:dyDescent="0.25">
      <c r="A328" s="75"/>
      <c r="B328" s="75"/>
      <c r="C328" s="75"/>
      <c r="D328" s="75"/>
      <c r="E328" s="75"/>
      <c r="F328" s="75"/>
      <c r="G328" s="75"/>
      <c r="H328" s="75"/>
      <c r="I328" s="75"/>
      <c r="J328" s="133" t="s">
        <v>771</v>
      </c>
      <c r="K328" s="75"/>
      <c r="L328" s="75"/>
      <c r="M328" s="75"/>
      <c r="N328" s="75"/>
      <c r="O328" s="75"/>
    </row>
    <row r="329" spans="1:15" x14ac:dyDescent="0.25">
      <c r="A329" s="75"/>
      <c r="B329" s="75"/>
      <c r="C329" s="75"/>
      <c r="D329" s="75"/>
      <c r="E329" s="75"/>
      <c r="F329" s="75"/>
      <c r="G329" s="75"/>
      <c r="H329" s="75"/>
      <c r="I329" s="75"/>
      <c r="J329" s="133" t="s">
        <v>772</v>
      </c>
      <c r="K329" s="75"/>
      <c r="L329" s="75"/>
      <c r="M329" s="75"/>
      <c r="N329" s="75"/>
      <c r="O329" s="75"/>
    </row>
    <row r="330" spans="1:15" x14ac:dyDescent="0.25">
      <c r="A330" s="75"/>
      <c r="B330" s="75"/>
      <c r="C330" s="75"/>
      <c r="D330" s="75"/>
      <c r="E330" s="75"/>
      <c r="F330" s="75"/>
      <c r="G330" s="75"/>
      <c r="H330" s="75"/>
      <c r="I330" s="75"/>
      <c r="J330" s="133" t="s">
        <v>773</v>
      </c>
      <c r="K330" s="75"/>
      <c r="L330" s="75"/>
      <c r="M330" s="75"/>
      <c r="N330" s="75"/>
      <c r="O330" s="75"/>
    </row>
    <row r="331" spans="1:15" x14ac:dyDescent="0.25">
      <c r="A331" s="75"/>
      <c r="B331" s="75"/>
      <c r="C331" s="75"/>
      <c r="D331" s="75"/>
      <c r="E331" s="75"/>
      <c r="F331" s="75"/>
      <c r="G331" s="75"/>
      <c r="H331" s="75"/>
      <c r="I331" s="75"/>
      <c r="J331" s="133" t="s">
        <v>774</v>
      </c>
      <c r="K331" s="75"/>
      <c r="L331" s="75"/>
      <c r="M331" s="75"/>
      <c r="N331" s="75"/>
      <c r="O331" s="75"/>
    </row>
    <row r="332" spans="1:15" x14ac:dyDescent="0.25">
      <c r="A332" s="75"/>
      <c r="B332" s="75"/>
      <c r="C332" s="75"/>
      <c r="D332" s="75"/>
      <c r="E332" s="75"/>
      <c r="F332" s="75"/>
      <c r="G332" s="75"/>
      <c r="H332" s="75"/>
      <c r="I332" s="75"/>
      <c r="J332" s="133" t="s">
        <v>775</v>
      </c>
      <c r="K332" s="75"/>
      <c r="L332" s="75"/>
      <c r="M332" s="75"/>
      <c r="N332" s="75"/>
      <c r="O332" s="75"/>
    </row>
    <row r="333" spans="1:15" x14ac:dyDescent="0.25">
      <c r="A333" s="75"/>
      <c r="B333" s="75"/>
      <c r="C333" s="75"/>
      <c r="D333" s="75"/>
      <c r="E333" s="75"/>
      <c r="F333" s="75"/>
      <c r="G333" s="75"/>
      <c r="H333" s="75"/>
      <c r="I333" s="75"/>
      <c r="J333" s="133" t="s">
        <v>776</v>
      </c>
      <c r="K333" s="75"/>
      <c r="L333" s="75"/>
      <c r="M333" s="75"/>
      <c r="N333" s="75"/>
      <c r="O333" s="75"/>
    </row>
    <row r="334" spans="1:15" x14ac:dyDescent="0.25">
      <c r="A334" s="75"/>
      <c r="B334" s="75"/>
      <c r="C334" s="75"/>
      <c r="D334" s="75"/>
      <c r="E334" s="75"/>
      <c r="F334" s="75"/>
      <c r="G334" s="75"/>
      <c r="H334" s="75"/>
      <c r="I334" s="75"/>
      <c r="J334" s="133" t="s">
        <v>777</v>
      </c>
      <c r="K334" s="75"/>
      <c r="L334" s="75"/>
      <c r="M334" s="75"/>
      <c r="N334" s="75"/>
      <c r="O334" s="75"/>
    </row>
    <row r="335" spans="1:15" x14ac:dyDescent="0.25">
      <c r="A335" s="75"/>
      <c r="B335" s="75"/>
      <c r="C335" s="75"/>
      <c r="D335" s="75"/>
      <c r="E335" s="75"/>
      <c r="F335" s="75"/>
      <c r="G335" s="75"/>
      <c r="H335" s="75"/>
      <c r="I335" s="75"/>
      <c r="J335" s="133" t="s">
        <v>778</v>
      </c>
      <c r="K335" s="75"/>
      <c r="L335" s="75"/>
      <c r="M335" s="75"/>
      <c r="N335" s="75"/>
      <c r="O335" s="75"/>
    </row>
    <row r="336" spans="1:15" x14ac:dyDescent="0.25">
      <c r="A336" s="75"/>
      <c r="B336" s="75"/>
      <c r="C336" s="75"/>
      <c r="D336" s="75"/>
      <c r="E336" s="75"/>
      <c r="F336" s="75"/>
      <c r="G336" s="75"/>
      <c r="H336" s="75"/>
      <c r="I336" s="75"/>
      <c r="J336" s="133" t="s">
        <v>779</v>
      </c>
      <c r="K336" s="75"/>
      <c r="L336" s="75"/>
      <c r="M336" s="75"/>
      <c r="N336" s="75"/>
      <c r="O336" s="75"/>
    </row>
    <row r="337" spans="1:15" x14ac:dyDescent="0.25">
      <c r="A337" s="75"/>
      <c r="B337" s="75"/>
      <c r="C337" s="75"/>
      <c r="D337" s="75"/>
      <c r="E337" s="75"/>
      <c r="F337" s="75"/>
      <c r="G337" s="75"/>
      <c r="H337" s="75"/>
      <c r="I337" s="75"/>
      <c r="J337" s="133" t="s">
        <v>780</v>
      </c>
      <c r="K337" s="75"/>
      <c r="L337" s="75"/>
      <c r="M337" s="75"/>
      <c r="N337" s="75"/>
      <c r="O337" s="75"/>
    </row>
    <row r="338" spans="1:15" x14ac:dyDescent="0.25">
      <c r="A338" s="75"/>
      <c r="B338" s="75"/>
      <c r="C338" s="75"/>
      <c r="D338" s="75"/>
      <c r="E338" s="75"/>
      <c r="F338" s="75"/>
      <c r="G338" s="75"/>
      <c r="H338" s="75"/>
      <c r="I338" s="75"/>
      <c r="J338" s="133" t="s">
        <v>781</v>
      </c>
      <c r="K338" s="75"/>
      <c r="L338" s="75"/>
      <c r="M338" s="75"/>
      <c r="N338" s="75"/>
      <c r="O338" s="75"/>
    </row>
    <row r="339" spans="1:15" x14ac:dyDescent="0.25">
      <c r="A339" s="75"/>
      <c r="B339" s="75"/>
      <c r="C339" s="75"/>
      <c r="D339" s="75"/>
      <c r="E339" s="75"/>
      <c r="F339" s="75"/>
      <c r="G339" s="75"/>
      <c r="H339" s="75"/>
      <c r="I339" s="75"/>
      <c r="J339" s="133" t="s">
        <v>782</v>
      </c>
      <c r="K339" s="75"/>
      <c r="L339" s="75"/>
      <c r="M339" s="75"/>
      <c r="N339" s="75"/>
      <c r="O339" s="75"/>
    </row>
    <row r="340" spans="1:15" x14ac:dyDescent="0.25">
      <c r="A340" s="75"/>
      <c r="B340" s="75"/>
      <c r="C340" s="75"/>
      <c r="D340" s="75"/>
      <c r="E340" s="75"/>
      <c r="F340" s="75"/>
      <c r="G340" s="75"/>
      <c r="H340" s="75"/>
      <c r="I340" s="75"/>
      <c r="J340" s="133" t="s">
        <v>783</v>
      </c>
      <c r="K340" s="75"/>
      <c r="L340" s="75"/>
      <c r="M340" s="75"/>
      <c r="N340" s="75"/>
      <c r="O340" s="75"/>
    </row>
    <row r="341" spans="1:15" x14ac:dyDescent="0.25">
      <c r="A341" s="75"/>
      <c r="B341" s="75"/>
      <c r="C341" s="75"/>
      <c r="D341" s="75"/>
      <c r="E341" s="75"/>
      <c r="F341" s="75"/>
      <c r="G341" s="75"/>
      <c r="H341" s="75"/>
      <c r="I341" s="75"/>
      <c r="J341" s="133" t="s">
        <v>784</v>
      </c>
      <c r="K341" s="75"/>
      <c r="L341" s="75"/>
      <c r="M341" s="75"/>
      <c r="N341" s="75"/>
      <c r="O341" s="75"/>
    </row>
    <row r="342" spans="1:15" x14ac:dyDescent="0.25">
      <c r="A342" s="75"/>
      <c r="B342" s="75"/>
      <c r="C342" s="75"/>
      <c r="D342" s="75"/>
      <c r="E342" s="75"/>
      <c r="F342" s="75"/>
      <c r="G342" s="75"/>
      <c r="H342" s="75"/>
      <c r="I342" s="75"/>
      <c r="J342" s="133" t="s">
        <v>785</v>
      </c>
      <c r="K342" s="75"/>
      <c r="L342" s="75"/>
      <c r="M342" s="75"/>
      <c r="N342" s="75"/>
      <c r="O342" s="75"/>
    </row>
    <row r="343" spans="1:15" x14ac:dyDescent="0.25">
      <c r="A343" s="75"/>
      <c r="B343" s="75"/>
      <c r="C343" s="75"/>
      <c r="D343" s="75"/>
      <c r="E343" s="75"/>
      <c r="F343" s="75"/>
      <c r="G343" s="75"/>
      <c r="H343" s="75"/>
      <c r="I343" s="75"/>
      <c r="J343" s="133" t="s">
        <v>786</v>
      </c>
      <c r="K343" s="75"/>
      <c r="L343" s="75"/>
      <c r="M343" s="75"/>
      <c r="N343" s="75"/>
      <c r="O343" s="75"/>
    </row>
    <row r="344" spans="1:15" x14ac:dyDescent="0.25">
      <c r="A344" s="75"/>
      <c r="B344" s="75"/>
      <c r="C344" s="75"/>
      <c r="D344" s="75"/>
      <c r="E344" s="75"/>
      <c r="F344" s="75"/>
      <c r="G344" s="75"/>
      <c r="H344" s="75"/>
      <c r="I344" s="75"/>
      <c r="J344" s="133" t="s">
        <v>787</v>
      </c>
      <c r="K344" s="75"/>
      <c r="L344" s="75"/>
      <c r="M344" s="75"/>
      <c r="N344" s="75"/>
      <c r="O344" s="75"/>
    </row>
    <row r="345" spans="1:15" x14ac:dyDescent="0.25">
      <c r="A345" s="75"/>
      <c r="B345" s="75"/>
      <c r="C345" s="75"/>
      <c r="D345" s="75"/>
      <c r="E345" s="75"/>
      <c r="F345" s="75"/>
      <c r="G345" s="75"/>
      <c r="H345" s="75"/>
      <c r="I345" s="75"/>
      <c r="J345" s="133" t="s">
        <v>788</v>
      </c>
      <c r="K345" s="75"/>
      <c r="L345" s="75"/>
      <c r="M345" s="75"/>
      <c r="N345" s="75"/>
      <c r="O345" s="75"/>
    </row>
    <row r="346" spans="1:15" x14ac:dyDescent="0.25">
      <c r="A346" s="75"/>
      <c r="B346" s="75"/>
      <c r="C346" s="75"/>
      <c r="D346" s="75"/>
      <c r="E346" s="75"/>
      <c r="F346" s="75"/>
      <c r="G346" s="75"/>
      <c r="H346" s="75"/>
      <c r="I346" s="75"/>
      <c r="J346" s="133" t="s">
        <v>789</v>
      </c>
      <c r="K346" s="75"/>
      <c r="L346" s="75"/>
      <c r="M346" s="75"/>
      <c r="N346" s="75"/>
      <c r="O346" s="75"/>
    </row>
    <row r="347" spans="1:15" x14ac:dyDescent="0.25">
      <c r="A347" s="75"/>
      <c r="B347" s="75"/>
      <c r="C347" s="75"/>
      <c r="D347" s="75"/>
      <c r="E347" s="75"/>
      <c r="F347" s="75"/>
      <c r="G347" s="75"/>
      <c r="H347" s="75"/>
      <c r="I347" s="75"/>
      <c r="J347" s="133" t="s">
        <v>790</v>
      </c>
      <c r="K347" s="75"/>
      <c r="L347" s="75"/>
      <c r="M347" s="75"/>
      <c r="N347" s="75"/>
      <c r="O347" s="75"/>
    </row>
    <row r="348" spans="1:15" x14ac:dyDescent="0.25">
      <c r="A348" s="75"/>
      <c r="B348" s="75"/>
      <c r="C348" s="75"/>
      <c r="D348" s="75"/>
      <c r="E348" s="75"/>
      <c r="F348" s="75"/>
      <c r="G348" s="75"/>
      <c r="H348" s="75"/>
      <c r="I348" s="75"/>
      <c r="J348" s="133" t="s">
        <v>791</v>
      </c>
      <c r="K348" s="75"/>
      <c r="L348" s="75"/>
      <c r="M348" s="75"/>
      <c r="N348" s="75"/>
      <c r="O348" s="75"/>
    </row>
    <row r="349" spans="1:15" x14ac:dyDescent="0.25">
      <c r="A349" s="75"/>
      <c r="B349" s="75"/>
      <c r="C349" s="75"/>
      <c r="D349" s="75"/>
      <c r="E349" s="75"/>
      <c r="F349" s="75"/>
      <c r="G349" s="75"/>
      <c r="H349" s="75"/>
      <c r="I349" s="75"/>
      <c r="J349" s="133" t="s">
        <v>792</v>
      </c>
      <c r="K349" s="75"/>
      <c r="L349" s="75"/>
      <c r="M349" s="75"/>
      <c r="N349" s="75"/>
      <c r="O349" s="75"/>
    </row>
    <row r="350" spans="1:15" x14ac:dyDescent="0.25">
      <c r="A350" s="75"/>
      <c r="B350" s="75"/>
      <c r="C350" s="75"/>
      <c r="D350" s="75"/>
      <c r="E350" s="75"/>
      <c r="F350" s="75"/>
      <c r="G350" s="75"/>
      <c r="H350" s="75"/>
      <c r="I350" s="75"/>
      <c r="J350" s="133" t="s">
        <v>793</v>
      </c>
      <c r="K350" s="75"/>
      <c r="L350" s="75"/>
      <c r="M350" s="75"/>
      <c r="N350" s="75"/>
      <c r="O350" s="75"/>
    </row>
    <row r="351" spans="1:15" x14ac:dyDescent="0.25">
      <c r="A351" s="75"/>
      <c r="B351" s="75"/>
      <c r="C351" s="75"/>
      <c r="D351" s="75"/>
      <c r="E351" s="75"/>
      <c r="F351" s="75"/>
      <c r="G351" s="75"/>
      <c r="H351" s="75"/>
      <c r="I351" s="75"/>
      <c r="J351" s="133" t="s">
        <v>794</v>
      </c>
      <c r="K351" s="75"/>
      <c r="L351" s="75"/>
      <c r="M351" s="75"/>
      <c r="N351" s="75"/>
      <c r="O351" s="75"/>
    </row>
    <row r="352" spans="1:15" x14ac:dyDescent="0.25">
      <c r="A352" s="75"/>
      <c r="B352" s="75"/>
      <c r="C352" s="75"/>
      <c r="D352" s="75"/>
      <c r="E352" s="75"/>
      <c r="F352" s="75"/>
      <c r="G352" s="75"/>
      <c r="H352" s="75"/>
      <c r="I352" s="75"/>
      <c r="J352" s="133" t="s">
        <v>795</v>
      </c>
      <c r="K352" s="75"/>
      <c r="L352" s="75"/>
      <c r="M352" s="75"/>
      <c r="N352" s="75"/>
      <c r="O352" s="75"/>
    </row>
    <row r="353" spans="1:15" x14ac:dyDescent="0.25">
      <c r="A353" s="75"/>
      <c r="B353" s="75"/>
      <c r="C353" s="75"/>
      <c r="D353" s="75"/>
      <c r="E353" s="75"/>
      <c r="F353" s="75"/>
      <c r="G353" s="75"/>
      <c r="H353" s="75"/>
      <c r="I353" s="75"/>
      <c r="J353" s="133" t="s">
        <v>796</v>
      </c>
      <c r="K353" s="75"/>
      <c r="L353" s="75"/>
      <c r="M353" s="75"/>
      <c r="N353" s="75"/>
      <c r="O353" s="75"/>
    </row>
    <row r="354" spans="1:15" x14ac:dyDescent="0.25">
      <c r="A354" s="75"/>
      <c r="B354" s="75"/>
      <c r="C354" s="75"/>
      <c r="D354" s="75"/>
      <c r="E354" s="75"/>
      <c r="F354" s="75"/>
      <c r="G354" s="75"/>
      <c r="H354" s="75"/>
      <c r="I354" s="75"/>
      <c r="J354" s="133" t="s">
        <v>797</v>
      </c>
      <c r="K354" s="75"/>
      <c r="L354" s="75"/>
      <c r="M354" s="75"/>
      <c r="N354" s="75"/>
      <c r="O354" s="75"/>
    </row>
    <row r="355" spans="1:15" x14ac:dyDescent="0.25">
      <c r="A355" s="75"/>
      <c r="B355" s="75"/>
      <c r="C355" s="75"/>
      <c r="D355" s="75"/>
      <c r="E355" s="75"/>
      <c r="F355" s="75"/>
      <c r="G355" s="75"/>
      <c r="H355" s="75"/>
      <c r="I355" s="75"/>
      <c r="J355" s="133" t="s">
        <v>798</v>
      </c>
      <c r="K355" s="75"/>
      <c r="L355" s="75"/>
      <c r="M355" s="75"/>
      <c r="N355" s="75"/>
      <c r="O355" s="75"/>
    </row>
    <row r="356" spans="1:15" x14ac:dyDescent="0.25">
      <c r="A356" s="75"/>
      <c r="B356" s="75"/>
      <c r="C356" s="75"/>
      <c r="D356" s="75"/>
      <c r="E356" s="75"/>
      <c r="F356" s="75"/>
      <c r="G356" s="75"/>
      <c r="H356" s="75"/>
      <c r="I356" s="75"/>
      <c r="J356" s="133" t="s">
        <v>799</v>
      </c>
      <c r="K356" s="75"/>
      <c r="L356" s="75"/>
      <c r="M356" s="75"/>
      <c r="N356" s="75"/>
      <c r="O356" s="75"/>
    </row>
    <row r="357" spans="1:15" x14ac:dyDescent="0.25">
      <c r="A357" s="75"/>
      <c r="B357" s="75"/>
      <c r="C357" s="75"/>
      <c r="D357" s="75"/>
      <c r="E357" s="75"/>
      <c r="F357" s="75"/>
      <c r="G357" s="75"/>
      <c r="H357" s="75"/>
      <c r="I357" s="75"/>
      <c r="J357" s="133" t="s">
        <v>800</v>
      </c>
      <c r="K357" s="75"/>
      <c r="L357" s="75"/>
      <c r="M357" s="75"/>
      <c r="N357" s="75"/>
      <c r="O357" s="75"/>
    </row>
    <row r="358" spans="1:15" x14ac:dyDescent="0.25">
      <c r="A358" s="75"/>
      <c r="B358" s="75"/>
      <c r="C358" s="75"/>
      <c r="D358" s="75"/>
      <c r="E358" s="75"/>
      <c r="F358" s="75"/>
      <c r="G358" s="75"/>
      <c r="H358" s="75"/>
      <c r="I358" s="75"/>
      <c r="J358" s="133" t="s">
        <v>801</v>
      </c>
      <c r="K358" s="75"/>
      <c r="L358" s="75"/>
      <c r="M358" s="75"/>
      <c r="N358" s="75"/>
      <c r="O358" s="75"/>
    </row>
    <row r="359" spans="1:15" x14ac:dyDescent="0.25">
      <c r="A359" s="75"/>
      <c r="B359" s="75"/>
      <c r="C359" s="75"/>
      <c r="D359" s="75"/>
      <c r="E359" s="75"/>
      <c r="F359" s="75"/>
      <c r="G359" s="75"/>
      <c r="H359" s="75"/>
      <c r="I359" s="75"/>
      <c r="J359" s="133" t="s">
        <v>802</v>
      </c>
      <c r="K359" s="75"/>
      <c r="L359" s="75"/>
      <c r="M359" s="75"/>
      <c r="N359" s="75"/>
      <c r="O359" s="75"/>
    </row>
    <row r="360" spans="1:15" x14ac:dyDescent="0.25">
      <c r="A360" s="75"/>
      <c r="B360" s="75"/>
      <c r="C360" s="75"/>
      <c r="D360" s="75"/>
      <c r="E360" s="75"/>
      <c r="F360" s="75"/>
      <c r="G360" s="75"/>
      <c r="H360" s="75"/>
      <c r="I360" s="75"/>
      <c r="J360" s="133" t="s">
        <v>803</v>
      </c>
      <c r="K360" s="75"/>
      <c r="L360" s="75"/>
      <c r="M360" s="75"/>
      <c r="N360" s="75"/>
      <c r="O360" s="75"/>
    </row>
    <row r="361" spans="1:15" x14ac:dyDescent="0.25">
      <c r="A361" s="75"/>
      <c r="B361" s="75"/>
      <c r="C361" s="75"/>
      <c r="D361" s="75"/>
      <c r="E361" s="75"/>
      <c r="F361" s="75"/>
      <c r="G361" s="75"/>
      <c r="H361" s="75"/>
      <c r="I361" s="75"/>
      <c r="J361" s="133" t="s">
        <v>804</v>
      </c>
      <c r="K361" s="75"/>
      <c r="L361" s="75"/>
      <c r="M361" s="75"/>
      <c r="N361" s="75"/>
      <c r="O361" s="75"/>
    </row>
    <row r="362" spans="1:15" x14ac:dyDescent="0.25">
      <c r="A362" s="75"/>
      <c r="B362" s="75"/>
      <c r="C362" s="75"/>
      <c r="D362" s="75"/>
      <c r="E362" s="75"/>
      <c r="F362" s="75"/>
      <c r="G362" s="75"/>
      <c r="H362" s="75"/>
      <c r="I362" s="75"/>
      <c r="J362" s="133" t="s">
        <v>805</v>
      </c>
      <c r="K362" s="75"/>
      <c r="L362" s="75"/>
      <c r="M362" s="75"/>
      <c r="N362" s="75"/>
      <c r="O362" s="75"/>
    </row>
    <row r="363" spans="1:15" x14ac:dyDescent="0.25">
      <c r="A363" s="75"/>
      <c r="B363" s="75"/>
      <c r="C363" s="75"/>
      <c r="D363" s="75"/>
      <c r="E363" s="75"/>
      <c r="F363" s="75"/>
      <c r="G363" s="75"/>
      <c r="H363" s="75"/>
      <c r="I363" s="75"/>
      <c r="J363" s="133" t="s">
        <v>806</v>
      </c>
      <c r="K363" s="75"/>
      <c r="L363" s="75"/>
      <c r="M363" s="75"/>
      <c r="N363" s="75"/>
      <c r="O363" s="75"/>
    </row>
    <row r="364" spans="1:15" x14ac:dyDescent="0.25">
      <c r="A364" s="75"/>
      <c r="B364" s="75"/>
      <c r="C364" s="75"/>
      <c r="D364" s="75"/>
      <c r="E364" s="75"/>
      <c r="F364" s="75"/>
      <c r="G364" s="75"/>
      <c r="H364" s="75"/>
      <c r="I364" s="75"/>
      <c r="J364" s="133" t="s">
        <v>807</v>
      </c>
      <c r="K364" s="75"/>
      <c r="L364" s="75"/>
      <c r="M364" s="75"/>
      <c r="N364" s="75"/>
      <c r="O364" s="75"/>
    </row>
    <row r="365" spans="1:15" x14ac:dyDescent="0.25">
      <c r="A365" s="75"/>
      <c r="B365" s="75"/>
      <c r="C365" s="75"/>
      <c r="D365" s="75"/>
      <c r="E365" s="75"/>
      <c r="F365" s="75"/>
      <c r="G365" s="75"/>
      <c r="H365" s="75"/>
      <c r="I365" s="75"/>
      <c r="J365" s="133" t="s">
        <v>808</v>
      </c>
      <c r="K365" s="75"/>
      <c r="L365" s="75"/>
      <c r="M365" s="75"/>
      <c r="N365" s="75"/>
      <c r="O365" s="75"/>
    </row>
    <row r="366" spans="1:15" x14ac:dyDescent="0.25">
      <c r="A366" s="75"/>
      <c r="B366" s="75"/>
      <c r="C366" s="75"/>
      <c r="D366" s="75"/>
      <c r="E366" s="75"/>
      <c r="F366" s="75"/>
      <c r="G366" s="75"/>
      <c r="H366" s="75"/>
      <c r="I366" s="75"/>
      <c r="J366" s="133" t="s">
        <v>809</v>
      </c>
      <c r="K366" s="75"/>
      <c r="L366" s="75"/>
      <c r="M366" s="75"/>
      <c r="N366" s="75"/>
      <c r="O366" s="75"/>
    </row>
    <row r="367" spans="1:15" x14ac:dyDescent="0.25">
      <c r="A367" s="75"/>
      <c r="B367" s="75"/>
      <c r="C367" s="75"/>
      <c r="D367" s="75"/>
      <c r="E367" s="75"/>
      <c r="F367" s="75"/>
      <c r="G367" s="75"/>
      <c r="H367" s="75"/>
      <c r="I367" s="75"/>
      <c r="J367" s="133" t="s">
        <v>810</v>
      </c>
      <c r="K367" s="75"/>
      <c r="L367" s="75"/>
      <c r="M367" s="75"/>
      <c r="N367" s="75"/>
      <c r="O367" s="75"/>
    </row>
    <row r="368" spans="1:15" x14ac:dyDescent="0.25">
      <c r="A368" s="75"/>
      <c r="B368" s="75"/>
      <c r="C368" s="75"/>
      <c r="D368" s="75"/>
      <c r="E368" s="75"/>
      <c r="F368" s="75"/>
      <c r="G368" s="75"/>
      <c r="H368" s="75"/>
      <c r="I368" s="75"/>
      <c r="J368" s="133" t="s">
        <v>811</v>
      </c>
      <c r="K368" s="75"/>
      <c r="L368" s="75"/>
      <c r="M368" s="75"/>
      <c r="N368" s="75"/>
      <c r="O368" s="75"/>
    </row>
    <row r="369" spans="1:15" x14ac:dyDescent="0.25">
      <c r="A369" s="75"/>
      <c r="B369" s="75"/>
      <c r="C369" s="75"/>
      <c r="D369" s="75"/>
      <c r="E369" s="75"/>
      <c r="F369" s="75"/>
      <c r="G369" s="75"/>
      <c r="H369" s="75"/>
      <c r="I369" s="75"/>
      <c r="J369" s="134" t="s">
        <v>2010</v>
      </c>
      <c r="K369" s="75"/>
      <c r="L369" s="75"/>
      <c r="M369" s="75"/>
      <c r="N369" s="75"/>
      <c r="O369" s="75"/>
    </row>
    <row r="370" spans="1:15" x14ac:dyDescent="0.25">
      <c r="A370" s="75"/>
      <c r="B370" s="75"/>
      <c r="C370" s="75"/>
      <c r="D370" s="75"/>
      <c r="E370" s="75"/>
      <c r="F370" s="75"/>
      <c r="G370" s="75"/>
      <c r="H370" s="75"/>
      <c r="I370" s="75"/>
      <c r="J370" s="134" t="s">
        <v>2011</v>
      </c>
      <c r="K370" s="75"/>
      <c r="L370" s="75"/>
      <c r="M370" s="75"/>
      <c r="N370" s="75"/>
      <c r="O370" s="75"/>
    </row>
    <row r="371" spans="1:15" x14ac:dyDescent="0.25">
      <c r="A371" s="75"/>
      <c r="B371" s="75"/>
      <c r="C371" s="75"/>
      <c r="D371" s="75"/>
      <c r="E371" s="75"/>
      <c r="F371" s="75"/>
      <c r="G371" s="75"/>
      <c r="H371" s="75"/>
      <c r="I371" s="75"/>
      <c r="J371" s="134" t="s">
        <v>2012</v>
      </c>
      <c r="K371" s="75"/>
      <c r="L371" s="75"/>
      <c r="M371" s="75"/>
      <c r="N371" s="75"/>
      <c r="O371" s="75"/>
    </row>
    <row r="372" spans="1:15" x14ac:dyDescent="0.25">
      <c r="A372" s="75"/>
      <c r="B372" s="75"/>
      <c r="C372" s="75"/>
      <c r="D372" s="75"/>
      <c r="E372" s="75"/>
      <c r="F372" s="75"/>
      <c r="G372" s="75"/>
      <c r="H372" s="75"/>
      <c r="I372" s="75"/>
      <c r="J372" s="134" t="s">
        <v>2013</v>
      </c>
      <c r="K372" s="75"/>
      <c r="L372" s="75"/>
      <c r="M372" s="75"/>
      <c r="N372" s="75"/>
      <c r="O372" s="75"/>
    </row>
    <row r="373" spans="1:15" x14ac:dyDescent="0.25">
      <c r="A373" s="75"/>
      <c r="B373" s="75"/>
      <c r="C373" s="75"/>
      <c r="D373" s="75"/>
      <c r="E373" s="75"/>
      <c r="F373" s="75"/>
      <c r="G373" s="75"/>
      <c r="H373" s="75"/>
      <c r="I373" s="75"/>
      <c r="J373" s="133" t="s">
        <v>812</v>
      </c>
      <c r="K373" s="75"/>
      <c r="L373" s="75"/>
      <c r="M373" s="75"/>
      <c r="N373" s="75"/>
      <c r="O373" s="75"/>
    </row>
    <row r="374" spans="1:15" x14ac:dyDescent="0.25">
      <c r="A374" s="75"/>
      <c r="B374" s="75"/>
      <c r="C374" s="75"/>
      <c r="D374" s="75"/>
      <c r="E374" s="75"/>
      <c r="F374" s="75"/>
      <c r="G374" s="75"/>
      <c r="H374" s="75"/>
      <c r="I374" s="75"/>
      <c r="J374" s="133" t="s">
        <v>813</v>
      </c>
      <c r="K374" s="75"/>
      <c r="L374" s="75"/>
      <c r="M374" s="75"/>
      <c r="N374" s="75"/>
      <c r="O374" s="75"/>
    </row>
    <row r="375" spans="1:15" x14ac:dyDescent="0.25">
      <c r="A375" s="75"/>
      <c r="B375" s="75"/>
      <c r="C375" s="75"/>
      <c r="D375" s="75"/>
      <c r="E375" s="75"/>
      <c r="F375" s="75"/>
      <c r="G375" s="75"/>
      <c r="H375" s="75"/>
      <c r="I375" s="75"/>
      <c r="J375" s="133" t="s">
        <v>814</v>
      </c>
      <c r="K375" s="75"/>
      <c r="L375" s="75"/>
      <c r="M375" s="75"/>
      <c r="N375" s="75"/>
      <c r="O375" s="75"/>
    </row>
    <row r="376" spans="1:15" x14ac:dyDescent="0.25">
      <c r="A376" s="75"/>
      <c r="B376" s="75"/>
      <c r="C376" s="75"/>
      <c r="D376" s="75"/>
      <c r="E376" s="75"/>
      <c r="F376" s="75"/>
      <c r="G376" s="75"/>
      <c r="H376" s="75"/>
      <c r="I376" s="75"/>
      <c r="J376" s="133" t="s">
        <v>815</v>
      </c>
      <c r="K376" s="75"/>
      <c r="L376" s="75"/>
      <c r="M376" s="75"/>
      <c r="N376" s="75"/>
      <c r="O376" s="75"/>
    </row>
    <row r="377" spans="1:15" x14ac:dyDescent="0.25">
      <c r="A377" s="75"/>
      <c r="B377" s="75"/>
      <c r="C377" s="75"/>
      <c r="D377" s="75"/>
      <c r="E377" s="75"/>
      <c r="F377" s="75"/>
      <c r="G377" s="75"/>
      <c r="H377" s="75"/>
      <c r="I377" s="75"/>
      <c r="J377" s="133" t="s">
        <v>816</v>
      </c>
      <c r="K377" s="75"/>
      <c r="L377" s="75"/>
      <c r="M377" s="75"/>
      <c r="N377" s="75"/>
      <c r="O377" s="75"/>
    </row>
    <row r="378" spans="1:15" x14ac:dyDescent="0.25">
      <c r="A378" s="75"/>
      <c r="B378" s="75"/>
      <c r="C378" s="75"/>
      <c r="D378" s="75"/>
      <c r="E378" s="75"/>
      <c r="F378" s="75"/>
      <c r="G378" s="75"/>
      <c r="H378" s="75"/>
      <c r="I378" s="75"/>
      <c r="J378" s="133" t="s">
        <v>817</v>
      </c>
      <c r="K378" s="75"/>
      <c r="L378" s="75"/>
      <c r="M378" s="75"/>
      <c r="N378" s="75"/>
      <c r="O378" s="75"/>
    </row>
    <row r="379" spans="1:15" x14ac:dyDescent="0.25">
      <c r="A379" s="75"/>
      <c r="B379" s="75"/>
      <c r="C379" s="75"/>
      <c r="D379" s="75"/>
      <c r="E379" s="75"/>
      <c r="F379" s="75"/>
      <c r="G379" s="75"/>
      <c r="H379" s="75"/>
      <c r="I379" s="75"/>
      <c r="J379" s="133" t="s">
        <v>818</v>
      </c>
      <c r="K379" s="75"/>
      <c r="L379" s="75"/>
      <c r="M379" s="75"/>
      <c r="N379" s="75"/>
      <c r="O379" s="75"/>
    </row>
    <row r="380" spans="1:15" x14ac:dyDescent="0.25">
      <c r="A380" s="75"/>
      <c r="B380" s="75"/>
      <c r="C380" s="75"/>
      <c r="D380" s="75"/>
      <c r="E380" s="75"/>
      <c r="F380" s="75"/>
      <c r="G380" s="75"/>
      <c r="H380" s="75"/>
      <c r="I380" s="75"/>
      <c r="J380" s="133" t="s">
        <v>819</v>
      </c>
      <c r="K380" s="75"/>
      <c r="L380" s="75"/>
      <c r="M380" s="75"/>
      <c r="N380" s="75"/>
      <c r="O380" s="75"/>
    </row>
    <row r="381" spans="1:15" x14ac:dyDescent="0.25">
      <c r="A381" s="75"/>
      <c r="B381" s="75"/>
      <c r="C381" s="75"/>
      <c r="D381" s="75"/>
      <c r="E381" s="75"/>
      <c r="F381" s="75"/>
      <c r="G381" s="75"/>
      <c r="H381" s="75"/>
      <c r="I381" s="75"/>
      <c r="J381" s="133" t="s">
        <v>820</v>
      </c>
      <c r="K381" s="75"/>
      <c r="L381" s="75"/>
      <c r="M381" s="75"/>
      <c r="N381" s="75"/>
      <c r="O381" s="75"/>
    </row>
    <row r="382" spans="1:15" x14ac:dyDescent="0.25">
      <c r="A382" s="75"/>
      <c r="B382" s="75"/>
      <c r="C382" s="75"/>
      <c r="D382" s="75"/>
      <c r="E382" s="75"/>
      <c r="F382" s="75"/>
      <c r="G382" s="75"/>
      <c r="H382" s="75"/>
      <c r="I382" s="75"/>
      <c r="J382" s="133" t="s">
        <v>821</v>
      </c>
      <c r="K382" s="75"/>
      <c r="L382" s="75"/>
      <c r="M382" s="75"/>
      <c r="N382" s="75"/>
      <c r="O382" s="75"/>
    </row>
    <row r="383" spans="1:15" x14ac:dyDescent="0.25">
      <c r="A383" s="75"/>
      <c r="B383" s="75"/>
      <c r="C383" s="75"/>
      <c r="D383" s="75"/>
      <c r="E383" s="75"/>
      <c r="F383" s="75"/>
      <c r="G383" s="75"/>
      <c r="H383" s="75"/>
      <c r="I383" s="75"/>
      <c r="J383" s="133" t="s">
        <v>822</v>
      </c>
      <c r="K383" s="75"/>
      <c r="L383" s="75"/>
      <c r="M383" s="75"/>
      <c r="N383" s="75"/>
      <c r="O383" s="75"/>
    </row>
    <row r="384" spans="1:15" x14ac:dyDescent="0.25">
      <c r="A384" s="75"/>
      <c r="B384" s="75"/>
      <c r="C384" s="75"/>
      <c r="D384" s="75"/>
      <c r="E384" s="75"/>
      <c r="F384" s="75"/>
      <c r="G384" s="75"/>
      <c r="H384" s="75"/>
      <c r="I384" s="75"/>
      <c r="J384" s="133" t="s">
        <v>823</v>
      </c>
      <c r="K384" s="75"/>
      <c r="L384" s="75"/>
      <c r="M384" s="75"/>
      <c r="N384" s="75"/>
      <c r="O384" s="75"/>
    </row>
    <row r="385" spans="1:15" x14ac:dyDescent="0.25">
      <c r="A385" s="75"/>
      <c r="B385" s="75"/>
      <c r="C385" s="75"/>
      <c r="D385" s="75"/>
      <c r="E385" s="75"/>
      <c r="F385" s="75"/>
      <c r="G385" s="75"/>
      <c r="H385" s="75"/>
      <c r="I385" s="75"/>
      <c r="J385" s="133" t="s">
        <v>824</v>
      </c>
      <c r="K385" s="75"/>
      <c r="L385" s="75"/>
      <c r="M385" s="75"/>
      <c r="N385" s="75"/>
      <c r="O385" s="75"/>
    </row>
    <row r="386" spans="1:15" x14ac:dyDescent="0.25">
      <c r="A386" s="75"/>
      <c r="B386" s="75"/>
      <c r="C386" s="75"/>
      <c r="D386" s="75"/>
      <c r="E386" s="75"/>
      <c r="F386" s="75"/>
      <c r="G386" s="75"/>
      <c r="H386" s="75"/>
      <c r="I386" s="75"/>
      <c r="J386" s="133" t="s">
        <v>825</v>
      </c>
      <c r="K386" s="75"/>
      <c r="L386" s="75"/>
      <c r="M386" s="75"/>
      <c r="N386" s="75"/>
      <c r="O386" s="75"/>
    </row>
    <row r="387" spans="1:15" x14ac:dyDescent="0.25">
      <c r="A387" s="75"/>
      <c r="B387" s="75"/>
      <c r="C387" s="75"/>
      <c r="D387" s="75"/>
      <c r="E387" s="75"/>
      <c r="F387" s="75"/>
      <c r="G387" s="75"/>
      <c r="H387" s="75"/>
      <c r="I387" s="75"/>
      <c r="J387" s="133" t="s">
        <v>826</v>
      </c>
      <c r="K387" s="75"/>
      <c r="L387" s="75"/>
      <c r="M387" s="75"/>
      <c r="N387" s="75"/>
      <c r="O387" s="75"/>
    </row>
    <row r="388" spans="1:15" x14ac:dyDescent="0.25">
      <c r="A388" s="75"/>
      <c r="B388" s="75"/>
      <c r="C388" s="75"/>
      <c r="D388" s="75"/>
      <c r="E388" s="75"/>
      <c r="F388" s="75"/>
      <c r="G388" s="75"/>
      <c r="H388" s="75"/>
      <c r="I388" s="75"/>
      <c r="J388" s="133" t="s">
        <v>827</v>
      </c>
      <c r="K388" s="75"/>
      <c r="L388" s="75"/>
      <c r="M388" s="75"/>
      <c r="N388" s="75"/>
      <c r="O388" s="75"/>
    </row>
    <row r="389" spans="1:15" x14ac:dyDescent="0.25">
      <c r="A389" s="75"/>
      <c r="B389" s="75"/>
      <c r="C389" s="75"/>
      <c r="D389" s="75"/>
      <c r="E389" s="75"/>
      <c r="F389" s="75"/>
      <c r="G389" s="75"/>
      <c r="H389" s="75"/>
      <c r="I389" s="75"/>
      <c r="J389" s="133" t="s">
        <v>828</v>
      </c>
      <c r="K389" s="75"/>
      <c r="L389" s="75"/>
      <c r="M389" s="75"/>
      <c r="N389" s="75"/>
      <c r="O389" s="75"/>
    </row>
    <row r="390" spans="1:15" x14ac:dyDescent="0.25">
      <c r="A390" s="75"/>
      <c r="B390" s="75"/>
      <c r="C390" s="75"/>
      <c r="D390" s="75"/>
      <c r="E390" s="75"/>
      <c r="F390" s="75"/>
      <c r="G390" s="75"/>
      <c r="H390" s="75"/>
      <c r="I390" s="75"/>
      <c r="J390" s="133" t="s">
        <v>829</v>
      </c>
      <c r="K390" s="75"/>
      <c r="L390" s="75"/>
      <c r="M390" s="75"/>
      <c r="N390" s="75"/>
      <c r="O390" s="75"/>
    </row>
    <row r="391" spans="1:15" x14ac:dyDescent="0.25">
      <c r="A391" s="75"/>
      <c r="B391" s="75"/>
      <c r="C391" s="75"/>
      <c r="D391" s="75"/>
      <c r="E391" s="75"/>
      <c r="F391" s="75"/>
      <c r="G391" s="75"/>
      <c r="H391" s="75"/>
      <c r="I391" s="75"/>
      <c r="J391" s="133" t="s">
        <v>830</v>
      </c>
      <c r="K391" s="75"/>
      <c r="L391" s="75"/>
      <c r="M391" s="75"/>
      <c r="N391" s="75"/>
      <c r="O391" s="75"/>
    </row>
    <row r="392" spans="1:15" x14ac:dyDescent="0.25">
      <c r="A392" s="75"/>
      <c r="B392" s="75"/>
      <c r="C392" s="75"/>
      <c r="D392" s="75"/>
      <c r="E392" s="75"/>
      <c r="F392" s="75"/>
      <c r="G392" s="75"/>
      <c r="H392" s="75"/>
      <c r="I392" s="75"/>
      <c r="J392" s="133" t="s">
        <v>831</v>
      </c>
      <c r="K392" s="75"/>
      <c r="L392" s="75"/>
      <c r="M392" s="75"/>
      <c r="N392" s="75"/>
      <c r="O392" s="75"/>
    </row>
    <row r="393" spans="1:15" x14ac:dyDescent="0.25">
      <c r="A393" s="75"/>
      <c r="B393" s="75"/>
      <c r="C393" s="75"/>
      <c r="D393" s="75"/>
      <c r="E393" s="75"/>
      <c r="F393" s="75"/>
      <c r="G393" s="75"/>
      <c r="H393" s="75"/>
      <c r="I393" s="75"/>
      <c r="J393" s="133" t="s">
        <v>832</v>
      </c>
      <c r="K393" s="75"/>
      <c r="L393" s="75"/>
      <c r="M393" s="75"/>
      <c r="N393" s="75"/>
      <c r="O393" s="75"/>
    </row>
    <row r="394" spans="1:15" x14ac:dyDescent="0.25">
      <c r="A394" s="75"/>
      <c r="B394" s="75"/>
      <c r="C394" s="75"/>
      <c r="D394" s="75"/>
      <c r="E394" s="75"/>
      <c r="F394" s="75"/>
      <c r="G394" s="75"/>
      <c r="H394" s="75"/>
      <c r="I394" s="75"/>
      <c r="J394" s="133" t="s">
        <v>833</v>
      </c>
      <c r="K394" s="75"/>
      <c r="L394" s="75"/>
      <c r="M394" s="75"/>
      <c r="N394" s="75"/>
      <c r="O394" s="75"/>
    </row>
    <row r="395" spans="1:15" x14ac:dyDescent="0.25">
      <c r="A395" s="75"/>
      <c r="B395" s="75"/>
      <c r="C395" s="75"/>
      <c r="D395" s="75"/>
      <c r="E395" s="75"/>
      <c r="F395" s="75"/>
      <c r="G395" s="75"/>
      <c r="H395" s="75"/>
      <c r="I395" s="75"/>
      <c r="J395" s="133" t="s">
        <v>834</v>
      </c>
      <c r="K395" s="75"/>
      <c r="L395" s="75"/>
      <c r="M395" s="75"/>
      <c r="N395" s="75"/>
      <c r="O395" s="75"/>
    </row>
    <row r="396" spans="1:15" x14ac:dyDescent="0.25">
      <c r="A396" s="75"/>
      <c r="B396" s="75"/>
      <c r="C396" s="75"/>
      <c r="D396" s="75"/>
      <c r="E396" s="75"/>
      <c r="F396" s="75"/>
      <c r="G396" s="75"/>
      <c r="H396" s="75"/>
      <c r="I396" s="75"/>
      <c r="J396" s="133" t="s">
        <v>835</v>
      </c>
      <c r="K396" s="75"/>
      <c r="L396" s="75"/>
      <c r="M396" s="75"/>
      <c r="N396" s="75"/>
      <c r="O396" s="75"/>
    </row>
    <row r="397" spans="1:15" x14ac:dyDescent="0.25">
      <c r="A397" s="75"/>
      <c r="B397" s="75"/>
      <c r="C397" s="75"/>
      <c r="D397" s="75"/>
      <c r="E397" s="75"/>
      <c r="F397" s="75"/>
      <c r="G397" s="75"/>
      <c r="H397" s="75"/>
      <c r="I397" s="75"/>
      <c r="J397" s="133" t="s">
        <v>836</v>
      </c>
      <c r="K397" s="75"/>
      <c r="L397" s="75"/>
      <c r="M397" s="75"/>
      <c r="N397" s="75"/>
      <c r="O397" s="75"/>
    </row>
    <row r="398" spans="1:15" x14ac:dyDescent="0.25">
      <c r="A398" s="75"/>
      <c r="B398" s="75"/>
      <c r="C398" s="75"/>
      <c r="D398" s="75"/>
      <c r="E398" s="75"/>
      <c r="F398" s="75"/>
      <c r="G398" s="75"/>
      <c r="H398" s="75"/>
      <c r="I398" s="75"/>
      <c r="J398" s="133" t="s">
        <v>837</v>
      </c>
      <c r="K398" s="75"/>
      <c r="L398" s="75"/>
      <c r="M398" s="75"/>
      <c r="N398" s="75"/>
      <c r="O398" s="75"/>
    </row>
    <row r="399" spans="1:15" x14ac:dyDescent="0.25">
      <c r="A399" s="75"/>
      <c r="B399" s="75"/>
      <c r="C399" s="75"/>
      <c r="D399" s="75"/>
      <c r="E399" s="75"/>
      <c r="F399" s="75"/>
      <c r="G399" s="75"/>
      <c r="H399" s="75"/>
      <c r="I399" s="75"/>
      <c r="J399" s="133" t="s">
        <v>838</v>
      </c>
      <c r="K399" s="75"/>
      <c r="L399" s="75"/>
      <c r="M399" s="75"/>
      <c r="N399" s="75"/>
      <c r="O399" s="75"/>
    </row>
    <row r="400" spans="1:15" x14ac:dyDescent="0.25">
      <c r="A400" s="75"/>
      <c r="B400" s="75"/>
      <c r="C400" s="75"/>
      <c r="D400" s="75"/>
      <c r="E400" s="75"/>
      <c r="F400" s="75"/>
      <c r="G400" s="75"/>
      <c r="H400" s="75"/>
      <c r="I400" s="75"/>
      <c r="J400" s="133" t="s">
        <v>839</v>
      </c>
      <c r="K400" s="75"/>
      <c r="L400" s="75"/>
      <c r="M400" s="75"/>
      <c r="N400" s="75"/>
      <c r="O400" s="75"/>
    </row>
    <row r="401" spans="1:15" x14ac:dyDescent="0.25">
      <c r="A401" s="75"/>
      <c r="B401" s="75"/>
      <c r="C401" s="75"/>
      <c r="D401" s="75"/>
      <c r="E401" s="75"/>
      <c r="F401" s="75"/>
      <c r="G401" s="75"/>
      <c r="H401" s="75"/>
      <c r="I401" s="75"/>
      <c r="J401" s="133" t="s">
        <v>840</v>
      </c>
      <c r="K401" s="75"/>
      <c r="L401" s="75"/>
      <c r="M401" s="75"/>
      <c r="N401" s="75"/>
      <c r="O401" s="75"/>
    </row>
    <row r="402" spans="1:15" x14ac:dyDescent="0.25">
      <c r="A402" s="75"/>
      <c r="B402" s="75"/>
      <c r="C402" s="75"/>
      <c r="D402" s="75"/>
      <c r="E402" s="75"/>
      <c r="F402" s="75"/>
      <c r="G402" s="75"/>
      <c r="H402" s="75"/>
      <c r="I402" s="75"/>
      <c r="J402" s="133" t="s">
        <v>841</v>
      </c>
      <c r="K402" s="75"/>
      <c r="L402" s="75"/>
      <c r="M402" s="75"/>
      <c r="N402" s="75"/>
      <c r="O402" s="75"/>
    </row>
    <row r="403" spans="1:15" x14ac:dyDescent="0.25">
      <c r="A403" s="75"/>
      <c r="B403" s="75"/>
      <c r="C403" s="75"/>
      <c r="D403" s="75"/>
      <c r="E403" s="75"/>
      <c r="F403" s="75"/>
      <c r="G403" s="75"/>
      <c r="H403" s="75"/>
      <c r="I403" s="75"/>
      <c r="J403" s="133" t="s">
        <v>842</v>
      </c>
      <c r="K403" s="75"/>
      <c r="L403" s="75"/>
      <c r="M403" s="75"/>
      <c r="N403" s="75"/>
      <c r="O403" s="75"/>
    </row>
    <row r="404" spans="1:15" x14ac:dyDescent="0.25">
      <c r="A404" s="75"/>
      <c r="B404" s="75"/>
      <c r="C404" s="75"/>
      <c r="D404" s="75"/>
      <c r="E404" s="75"/>
      <c r="F404" s="75"/>
      <c r="G404" s="75"/>
      <c r="H404" s="75"/>
      <c r="I404" s="75"/>
      <c r="J404" s="133" t="s">
        <v>843</v>
      </c>
      <c r="K404" s="75"/>
      <c r="L404" s="75"/>
      <c r="M404" s="75"/>
      <c r="N404" s="75"/>
      <c r="O404" s="75"/>
    </row>
    <row r="405" spans="1:15" x14ac:dyDescent="0.25">
      <c r="A405" s="75"/>
      <c r="B405" s="75"/>
      <c r="C405" s="75"/>
      <c r="D405" s="75"/>
      <c r="E405" s="75"/>
      <c r="F405" s="75"/>
      <c r="G405" s="75"/>
      <c r="H405" s="75"/>
      <c r="I405" s="75"/>
      <c r="J405" s="133" t="s">
        <v>844</v>
      </c>
      <c r="K405" s="75"/>
      <c r="L405" s="75"/>
      <c r="M405" s="75"/>
      <c r="N405" s="75"/>
      <c r="O405" s="75"/>
    </row>
    <row r="406" spans="1:15" x14ac:dyDescent="0.25">
      <c r="A406" s="75"/>
      <c r="B406" s="75"/>
      <c r="C406" s="75"/>
      <c r="D406" s="75"/>
      <c r="E406" s="75"/>
      <c r="F406" s="75"/>
      <c r="G406" s="75"/>
      <c r="H406" s="75"/>
      <c r="I406" s="75"/>
      <c r="J406" s="133" t="s">
        <v>845</v>
      </c>
      <c r="K406" s="75"/>
      <c r="L406" s="75"/>
      <c r="M406" s="75"/>
      <c r="N406" s="75"/>
      <c r="O406" s="75"/>
    </row>
    <row r="407" spans="1:15" x14ac:dyDescent="0.25">
      <c r="A407" s="75"/>
      <c r="B407" s="75"/>
      <c r="C407" s="75"/>
      <c r="D407" s="75"/>
      <c r="E407" s="75"/>
      <c r="F407" s="75"/>
      <c r="G407" s="75"/>
      <c r="H407" s="75"/>
      <c r="I407" s="75"/>
      <c r="J407" s="133" t="s">
        <v>846</v>
      </c>
      <c r="K407" s="75"/>
      <c r="L407" s="75"/>
      <c r="M407" s="75"/>
      <c r="N407" s="75"/>
      <c r="O407" s="75"/>
    </row>
    <row r="408" spans="1:15" x14ac:dyDescent="0.25">
      <c r="A408" s="75"/>
      <c r="B408" s="75"/>
      <c r="C408" s="75"/>
      <c r="D408" s="75"/>
      <c r="E408" s="75"/>
      <c r="F408" s="75"/>
      <c r="G408" s="75"/>
      <c r="H408" s="75"/>
      <c r="I408" s="75"/>
      <c r="J408" s="133" t="s">
        <v>847</v>
      </c>
      <c r="K408" s="75"/>
      <c r="L408" s="75"/>
      <c r="M408" s="75"/>
      <c r="N408" s="75"/>
      <c r="O408" s="75"/>
    </row>
    <row r="409" spans="1:15" x14ac:dyDescent="0.25">
      <c r="A409" s="75"/>
      <c r="B409" s="75"/>
      <c r="C409" s="75"/>
      <c r="D409" s="75"/>
      <c r="E409" s="75"/>
      <c r="F409" s="75"/>
      <c r="G409" s="75"/>
      <c r="H409" s="75"/>
      <c r="I409" s="75"/>
      <c r="J409" s="133" t="s">
        <v>848</v>
      </c>
      <c r="K409" s="75"/>
      <c r="L409" s="75"/>
      <c r="M409" s="75"/>
      <c r="N409" s="75"/>
      <c r="O409" s="75"/>
    </row>
    <row r="410" spans="1:15" x14ac:dyDescent="0.25">
      <c r="A410" s="75"/>
      <c r="B410" s="75"/>
      <c r="C410" s="75"/>
      <c r="D410" s="75"/>
      <c r="E410" s="75"/>
      <c r="F410" s="75"/>
      <c r="G410" s="75"/>
      <c r="H410" s="75"/>
      <c r="I410" s="75"/>
      <c r="J410" s="133" t="s">
        <v>849</v>
      </c>
      <c r="K410" s="75"/>
      <c r="L410" s="75"/>
      <c r="M410" s="75"/>
      <c r="N410" s="75"/>
      <c r="O410" s="75"/>
    </row>
    <row r="411" spans="1:15" x14ac:dyDescent="0.25">
      <c r="A411" s="75"/>
      <c r="B411" s="75"/>
      <c r="C411" s="75"/>
      <c r="D411" s="75"/>
      <c r="E411" s="75"/>
      <c r="F411" s="75"/>
      <c r="G411" s="75"/>
      <c r="H411" s="75"/>
      <c r="I411" s="75"/>
      <c r="J411" s="133" t="s">
        <v>850</v>
      </c>
      <c r="K411" s="75"/>
      <c r="L411" s="75"/>
      <c r="M411" s="75"/>
      <c r="N411" s="75"/>
      <c r="O411" s="75"/>
    </row>
    <row r="412" spans="1:15" x14ac:dyDescent="0.25">
      <c r="A412" s="75"/>
      <c r="B412" s="75"/>
      <c r="C412" s="75"/>
      <c r="D412" s="75"/>
      <c r="E412" s="75"/>
      <c r="F412" s="75"/>
      <c r="G412" s="75"/>
      <c r="H412" s="75"/>
      <c r="I412" s="75"/>
      <c r="J412" s="133" t="s">
        <v>851</v>
      </c>
      <c r="K412" s="75"/>
      <c r="L412" s="75"/>
      <c r="M412" s="75"/>
      <c r="N412" s="75"/>
      <c r="O412" s="75"/>
    </row>
    <row r="413" spans="1:15" x14ac:dyDescent="0.25">
      <c r="A413" s="75"/>
      <c r="B413" s="75"/>
      <c r="C413" s="75"/>
      <c r="D413" s="75"/>
      <c r="E413" s="75"/>
      <c r="F413" s="75"/>
      <c r="G413" s="75"/>
      <c r="H413" s="75"/>
      <c r="I413" s="75"/>
      <c r="J413" s="133" t="s">
        <v>852</v>
      </c>
      <c r="K413" s="75"/>
      <c r="L413" s="75"/>
      <c r="M413" s="75"/>
      <c r="N413" s="75"/>
      <c r="O413" s="75"/>
    </row>
    <row r="414" spans="1:15" x14ac:dyDescent="0.25">
      <c r="A414" s="75"/>
      <c r="B414" s="75"/>
      <c r="C414" s="75"/>
      <c r="D414" s="75"/>
      <c r="E414" s="75"/>
      <c r="F414" s="75"/>
      <c r="G414" s="75"/>
      <c r="H414" s="75"/>
      <c r="I414" s="75"/>
      <c r="J414" s="133" t="s">
        <v>853</v>
      </c>
      <c r="K414" s="75"/>
      <c r="L414" s="75"/>
      <c r="M414" s="75"/>
      <c r="N414" s="75"/>
      <c r="O414" s="75"/>
    </row>
    <row r="415" spans="1:15" x14ac:dyDescent="0.25">
      <c r="A415" s="75"/>
      <c r="B415" s="75"/>
      <c r="C415" s="75"/>
      <c r="D415" s="75"/>
      <c r="E415" s="75"/>
      <c r="F415" s="75"/>
      <c r="G415" s="75"/>
      <c r="H415" s="75"/>
      <c r="I415" s="75"/>
      <c r="J415" s="133" t="s">
        <v>854</v>
      </c>
      <c r="K415" s="75"/>
      <c r="L415" s="75"/>
      <c r="M415" s="75"/>
      <c r="N415" s="75"/>
      <c r="O415" s="75"/>
    </row>
    <row r="416" spans="1:15" x14ac:dyDescent="0.25">
      <c r="A416" s="75"/>
      <c r="B416" s="75"/>
      <c r="C416" s="75"/>
      <c r="D416" s="75"/>
      <c r="E416" s="75"/>
      <c r="F416" s="75"/>
      <c r="G416" s="75"/>
      <c r="H416" s="75"/>
      <c r="I416" s="75"/>
      <c r="J416" s="133" t="s">
        <v>855</v>
      </c>
      <c r="K416" s="75"/>
      <c r="L416" s="75"/>
      <c r="M416" s="75"/>
      <c r="N416" s="75"/>
      <c r="O416" s="75"/>
    </row>
    <row r="417" spans="1:15" x14ac:dyDescent="0.25">
      <c r="A417" s="75"/>
      <c r="B417" s="75"/>
      <c r="C417" s="75"/>
      <c r="D417" s="75"/>
      <c r="E417" s="75"/>
      <c r="F417" s="75"/>
      <c r="G417" s="75"/>
      <c r="H417" s="75"/>
      <c r="I417" s="75"/>
      <c r="J417" s="133" t="s">
        <v>856</v>
      </c>
      <c r="K417" s="75"/>
      <c r="L417" s="75"/>
      <c r="M417" s="75"/>
      <c r="N417" s="75"/>
      <c r="O417" s="75"/>
    </row>
    <row r="418" spans="1:15" x14ac:dyDescent="0.25">
      <c r="A418" s="75"/>
      <c r="B418" s="75"/>
      <c r="C418" s="75"/>
      <c r="D418" s="75"/>
      <c r="E418" s="75"/>
      <c r="F418" s="75"/>
      <c r="G418" s="75"/>
      <c r="H418" s="75"/>
      <c r="I418" s="75"/>
      <c r="J418" s="133" t="s">
        <v>857</v>
      </c>
      <c r="K418" s="75"/>
      <c r="L418" s="75"/>
      <c r="M418" s="75"/>
      <c r="N418" s="75"/>
      <c r="O418" s="75"/>
    </row>
    <row r="419" spans="1:15" x14ac:dyDescent="0.25">
      <c r="A419" s="75"/>
      <c r="B419" s="75"/>
      <c r="C419" s="75"/>
      <c r="D419" s="75"/>
      <c r="E419" s="75"/>
      <c r="F419" s="75"/>
      <c r="G419" s="75"/>
      <c r="H419" s="75"/>
      <c r="I419" s="75"/>
      <c r="J419" s="133" t="s">
        <v>858</v>
      </c>
      <c r="K419" s="75"/>
      <c r="L419" s="75"/>
      <c r="M419" s="75"/>
      <c r="N419" s="75"/>
      <c r="O419" s="75"/>
    </row>
    <row r="420" spans="1:15" x14ac:dyDescent="0.25">
      <c r="A420" s="75"/>
      <c r="B420" s="75"/>
      <c r="C420" s="75"/>
      <c r="D420" s="75"/>
      <c r="E420" s="75"/>
      <c r="F420" s="75"/>
      <c r="G420" s="75"/>
      <c r="H420" s="75"/>
      <c r="I420" s="75"/>
      <c r="J420" s="133" t="s">
        <v>859</v>
      </c>
      <c r="K420" s="75"/>
      <c r="L420" s="75"/>
      <c r="M420" s="75"/>
      <c r="N420" s="75"/>
      <c r="O420" s="75"/>
    </row>
    <row r="421" spans="1:15" x14ac:dyDescent="0.25">
      <c r="A421" s="75"/>
      <c r="B421" s="75"/>
      <c r="C421" s="75"/>
      <c r="D421" s="75"/>
      <c r="E421" s="75"/>
      <c r="F421" s="75"/>
      <c r="G421" s="75"/>
      <c r="H421" s="75"/>
      <c r="I421" s="75"/>
      <c r="J421" s="133" t="s">
        <v>860</v>
      </c>
      <c r="K421" s="75"/>
      <c r="L421" s="75"/>
      <c r="M421" s="75"/>
      <c r="N421" s="75"/>
      <c r="O421" s="75"/>
    </row>
    <row r="422" spans="1:15" x14ac:dyDescent="0.25">
      <c r="A422" s="75"/>
      <c r="B422" s="75"/>
      <c r="C422" s="75"/>
      <c r="D422" s="75"/>
      <c r="E422" s="75"/>
      <c r="F422" s="75"/>
      <c r="G422" s="75"/>
      <c r="H422" s="75"/>
      <c r="I422" s="75"/>
      <c r="J422" s="133" t="s">
        <v>861</v>
      </c>
      <c r="K422" s="75"/>
      <c r="L422" s="75"/>
      <c r="M422" s="75"/>
      <c r="N422" s="75"/>
      <c r="O422" s="75"/>
    </row>
    <row r="423" spans="1:15" x14ac:dyDescent="0.25">
      <c r="A423" s="75"/>
      <c r="B423" s="75"/>
      <c r="C423" s="75"/>
      <c r="D423" s="75"/>
      <c r="E423" s="75"/>
      <c r="F423" s="75"/>
      <c r="G423" s="75"/>
      <c r="H423" s="75"/>
      <c r="I423" s="75"/>
      <c r="J423" s="133" t="s">
        <v>862</v>
      </c>
      <c r="K423" s="75"/>
      <c r="L423" s="75"/>
      <c r="M423" s="75"/>
      <c r="N423" s="75"/>
      <c r="O423" s="75"/>
    </row>
    <row r="424" spans="1:15" x14ac:dyDescent="0.25">
      <c r="A424" s="75"/>
      <c r="B424" s="75"/>
      <c r="C424" s="75"/>
      <c r="D424" s="75"/>
      <c r="E424" s="75"/>
      <c r="F424" s="75"/>
      <c r="G424" s="75"/>
      <c r="H424" s="75"/>
      <c r="I424" s="75"/>
      <c r="J424" s="133" t="s">
        <v>863</v>
      </c>
      <c r="K424" s="75"/>
      <c r="L424" s="75"/>
      <c r="M424" s="75"/>
      <c r="N424" s="75"/>
      <c r="O424" s="75"/>
    </row>
    <row r="425" spans="1:15" x14ac:dyDescent="0.25">
      <c r="A425" s="75"/>
      <c r="B425" s="75"/>
      <c r="C425" s="75"/>
      <c r="D425" s="75"/>
      <c r="E425" s="75"/>
      <c r="F425" s="75"/>
      <c r="G425" s="75"/>
      <c r="H425" s="75"/>
      <c r="I425" s="75"/>
      <c r="J425" s="133" t="s">
        <v>864</v>
      </c>
      <c r="K425" s="75"/>
      <c r="L425" s="75"/>
      <c r="M425" s="75"/>
      <c r="N425" s="75"/>
      <c r="O425" s="75"/>
    </row>
    <row r="426" spans="1:15" x14ac:dyDescent="0.25">
      <c r="A426" s="75"/>
      <c r="B426" s="75"/>
      <c r="C426" s="75"/>
      <c r="D426" s="75"/>
      <c r="E426" s="75"/>
      <c r="F426" s="75"/>
      <c r="G426" s="75"/>
      <c r="H426" s="75"/>
      <c r="I426" s="75"/>
      <c r="J426" s="133" t="s">
        <v>865</v>
      </c>
      <c r="K426" s="75"/>
      <c r="L426" s="75"/>
      <c r="M426" s="75"/>
      <c r="N426" s="75"/>
      <c r="O426" s="75"/>
    </row>
    <row r="427" spans="1:15" x14ac:dyDescent="0.25">
      <c r="A427" s="75"/>
      <c r="B427" s="75"/>
      <c r="C427" s="75"/>
      <c r="D427" s="75"/>
      <c r="E427" s="75"/>
      <c r="F427" s="75"/>
      <c r="G427" s="75"/>
      <c r="H427" s="75"/>
      <c r="I427" s="75"/>
      <c r="J427" s="133" t="s">
        <v>866</v>
      </c>
      <c r="K427" s="75"/>
      <c r="L427" s="75"/>
      <c r="M427" s="75"/>
      <c r="N427" s="75"/>
      <c r="O427" s="75"/>
    </row>
    <row r="428" spans="1:15" x14ac:dyDescent="0.25">
      <c r="A428" s="75"/>
      <c r="B428" s="75"/>
      <c r="C428" s="75"/>
      <c r="D428" s="75"/>
      <c r="E428" s="75"/>
      <c r="F428" s="75"/>
      <c r="G428" s="75"/>
      <c r="H428" s="75"/>
      <c r="I428" s="75"/>
      <c r="J428" s="133" t="s">
        <v>867</v>
      </c>
      <c r="K428" s="75"/>
      <c r="L428" s="75"/>
      <c r="M428" s="75"/>
      <c r="N428" s="75"/>
      <c r="O428" s="75"/>
    </row>
    <row r="429" spans="1:15" x14ac:dyDescent="0.25">
      <c r="A429" s="75"/>
      <c r="B429" s="75"/>
      <c r="C429" s="75"/>
      <c r="D429" s="75"/>
      <c r="E429" s="75"/>
      <c r="F429" s="75"/>
      <c r="G429" s="75"/>
      <c r="H429" s="75"/>
      <c r="I429" s="75"/>
      <c r="J429" s="133" t="s">
        <v>868</v>
      </c>
      <c r="K429" s="75"/>
      <c r="L429" s="75"/>
      <c r="M429" s="75"/>
      <c r="N429" s="75"/>
      <c r="O429" s="75"/>
    </row>
    <row r="430" spans="1:15" x14ac:dyDescent="0.25">
      <c r="A430" s="75"/>
      <c r="B430" s="75"/>
      <c r="C430" s="75"/>
      <c r="D430" s="75"/>
      <c r="E430" s="75"/>
      <c r="F430" s="75"/>
      <c r="G430" s="75"/>
      <c r="H430" s="75"/>
      <c r="I430" s="75"/>
      <c r="J430" s="133" t="s">
        <v>869</v>
      </c>
      <c r="K430" s="75"/>
      <c r="L430" s="75"/>
      <c r="M430" s="75"/>
      <c r="N430" s="75"/>
      <c r="O430" s="75"/>
    </row>
    <row r="431" spans="1:15" x14ac:dyDescent="0.25">
      <c r="A431" s="75"/>
      <c r="B431" s="75"/>
      <c r="C431" s="75"/>
      <c r="D431" s="75"/>
      <c r="E431" s="75"/>
      <c r="F431" s="75"/>
      <c r="G431" s="75"/>
      <c r="H431" s="75"/>
      <c r="I431" s="75"/>
      <c r="J431" s="133" t="s">
        <v>870</v>
      </c>
      <c r="K431" s="75"/>
      <c r="L431" s="75"/>
      <c r="M431" s="75"/>
      <c r="N431" s="75"/>
      <c r="O431" s="75"/>
    </row>
    <row r="432" spans="1:15" x14ac:dyDescent="0.25">
      <c r="A432" s="75"/>
      <c r="B432" s="75"/>
      <c r="C432" s="75"/>
      <c r="D432" s="75"/>
      <c r="E432" s="75"/>
      <c r="F432" s="75"/>
      <c r="G432" s="75"/>
      <c r="H432" s="75"/>
      <c r="I432" s="75"/>
      <c r="J432" s="133" t="s">
        <v>871</v>
      </c>
      <c r="K432" s="75"/>
      <c r="L432" s="75"/>
      <c r="M432" s="75"/>
      <c r="N432" s="75"/>
      <c r="O432" s="75"/>
    </row>
    <row r="433" spans="1:15" x14ac:dyDescent="0.25">
      <c r="A433" s="75"/>
      <c r="B433" s="75"/>
      <c r="C433" s="75"/>
      <c r="D433" s="75"/>
      <c r="E433" s="75"/>
      <c r="F433" s="75"/>
      <c r="G433" s="75"/>
      <c r="H433" s="75"/>
      <c r="I433" s="75"/>
      <c r="J433" s="133" t="s">
        <v>872</v>
      </c>
      <c r="K433" s="75"/>
      <c r="L433" s="75"/>
      <c r="M433" s="75"/>
      <c r="N433" s="75"/>
      <c r="O433" s="75"/>
    </row>
    <row r="434" spans="1:15" x14ac:dyDescent="0.25">
      <c r="A434" s="75"/>
      <c r="B434" s="75"/>
      <c r="C434" s="75"/>
      <c r="D434" s="75"/>
      <c r="E434" s="75"/>
      <c r="F434" s="75"/>
      <c r="G434" s="75"/>
      <c r="H434" s="75"/>
      <c r="I434" s="75"/>
      <c r="J434" s="133" t="s">
        <v>873</v>
      </c>
      <c r="K434" s="75"/>
      <c r="L434" s="75"/>
      <c r="M434" s="75"/>
      <c r="N434" s="75"/>
      <c r="O434" s="75"/>
    </row>
    <row r="435" spans="1:15" x14ac:dyDescent="0.25">
      <c r="A435" s="75"/>
      <c r="B435" s="75"/>
      <c r="C435" s="75"/>
      <c r="D435" s="75"/>
      <c r="E435" s="75"/>
      <c r="F435" s="75"/>
      <c r="G435" s="75"/>
      <c r="H435" s="75"/>
      <c r="I435" s="75"/>
      <c r="J435" s="133" t="s">
        <v>874</v>
      </c>
      <c r="K435" s="75"/>
      <c r="L435" s="75"/>
      <c r="M435" s="75"/>
      <c r="N435" s="75"/>
      <c r="O435" s="75"/>
    </row>
    <row r="436" spans="1:15" x14ac:dyDescent="0.25">
      <c r="A436" s="75"/>
      <c r="B436" s="75"/>
      <c r="C436" s="75"/>
      <c r="D436" s="75"/>
      <c r="E436" s="75"/>
      <c r="F436" s="75"/>
      <c r="G436" s="75"/>
      <c r="H436" s="75"/>
      <c r="I436" s="75"/>
      <c r="J436" s="133" t="s">
        <v>875</v>
      </c>
      <c r="K436" s="75"/>
      <c r="L436" s="75"/>
      <c r="M436" s="75"/>
      <c r="N436" s="75"/>
      <c r="O436" s="75"/>
    </row>
    <row r="437" spans="1:15" x14ac:dyDescent="0.25">
      <c r="A437" s="75"/>
      <c r="B437" s="75"/>
      <c r="C437" s="75"/>
      <c r="D437" s="75"/>
      <c r="E437" s="75"/>
      <c r="F437" s="75"/>
      <c r="G437" s="75"/>
      <c r="H437" s="75"/>
      <c r="I437" s="75"/>
      <c r="J437" s="133" t="s">
        <v>876</v>
      </c>
      <c r="K437" s="75"/>
      <c r="L437" s="75"/>
      <c r="M437" s="75"/>
      <c r="N437" s="75"/>
      <c r="O437" s="75"/>
    </row>
    <row r="438" spans="1:15" x14ac:dyDescent="0.25">
      <c r="A438" s="75"/>
      <c r="B438" s="75"/>
      <c r="C438" s="75"/>
      <c r="D438" s="75"/>
      <c r="E438" s="75"/>
      <c r="F438" s="75"/>
      <c r="G438" s="75"/>
      <c r="H438" s="75"/>
      <c r="I438" s="75"/>
      <c r="J438" s="133" t="s">
        <v>877</v>
      </c>
      <c r="K438" s="75"/>
      <c r="L438" s="75"/>
      <c r="M438" s="75"/>
      <c r="N438" s="75"/>
      <c r="O438" s="75"/>
    </row>
    <row r="439" spans="1:15" x14ac:dyDescent="0.25">
      <c r="A439" s="75"/>
      <c r="B439" s="75"/>
      <c r="C439" s="75"/>
      <c r="D439" s="75"/>
      <c r="E439" s="75"/>
      <c r="F439" s="75"/>
      <c r="G439" s="75"/>
      <c r="H439" s="75"/>
      <c r="I439" s="75"/>
      <c r="J439" s="133" t="s">
        <v>878</v>
      </c>
      <c r="K439" s="75"/>
      <c r="L439" s="75"/>
      <c r="M439" s="75"/>
      <c r="N439" s="75"/>
      <c r="O439" s="75"/>
    </row>
    <row r="440" spans="1:15" x14ac:dyDescent="0.25">
      <c r="A440" s="75"/>
      <c r="B440" s="75"/>
      <c r="C440" s="75"/>
      <c r="D440" s="75"/>
      <c r="E440" s="75"/>
      <c r="F440" s="75"/>
      <c r="G440" s="75"/>
      <c r="H440" s="75"/>
      <c r="I440" s="75"/>
      <c r="J440" s="133" t="s">
        <v>879</v>
      </c>
      <c r="K440" s="75"/>
      <c r="L440" s="75"/>
      <c r="M440" s="75"/>
      <c r="N440" s="75"/>
      <c r="O440" s="75"/>
    </row>
    <row r="441" spans="1:15" x14ac:dyDescent="0.25">
      <c r="A441" s="75"/>
      <c r="B441" s="75"/>
      <c r="C441" s="75"/>
      <c r="D441" s="75"/>
      <c r="E441" s="75"/>
      <c r="F441" s="75"/>
      <c r="G441" s="75"/>
      <c r="H441" s="75"/>
      <c r="I441" s="75"/>
      <c r="J441" s="133" t="s">
        <v>880</v>
      </c>
      <c r="K441" s="75"/>
      <c r="L441" s="75"/>
      <c r="M441" s="75"/>
      <c r="N441" s="75"/>
      <c r="O441" s="75"/>
    </row>
    <row r="442" spans="1:15" x14ac:dyDescent="0.25">
      <c r="A442" s="75"/>
      <c r="B442" s="75"/>
      <c r="C442" s="75"/>
      <c r="D442" s="75"/>
      <c r="E442" s="75"/>
      <c r="F442" s="75"/>
      <c r="G442" s="75"/>
      <c r="H442" s="75"/>
      <c r="I442" s="75"/>
      <c r="J442" s="133" t="s">
        <v>881</v>
      </c>
      <c r="K442" s="75"/>
      <c r="L442" s="75"/>
      <c r="M442" s="75"/>
      <c r="N442" s="75"/>
      <c r="O442" s="75"/>
    </row>
    <row r="443" spans="1:15" x14ac:dyDescent="0.25">
      <c r="A443" s="75"/>
      <c r="B443" s="75"/>
      <c r="C443" s="75"/>
      <c r="D443" s="75"/>
      <c r="E443" s="75"/>
      <c r="F443" s="75"/>
      <c r="G443" s="75"/>
      <c r="H443" s="75"/>
      <c r="I443" s="75"/>
      <c r="J443" s="133" t="s">
        <v>882</v>
      </c>
      <c r="K443" s="75"/>
      <c r="L443" s="75"/>
      <c r="M443" s="75"/>
      <c r="N443" s="75"/>
      <c r="O443" s="75"/>
    </row>
    <row r="444" spans="1:15" x14ac:dyDescent="0.25">
      <c r="A444" s="75"/>
      <c r="B444" s="75"/>
      <c r="C444" s="75"/>
      <c r="D444" s="75"/>
      <c r="E444" s="75"/>
      <c r="F444" s="75"/>
      <c r="G444" s="75"/>
      <c r="H444" s="75"/>
      <c r="I444" s="75"/>
      <c r="J444" s="133" t="s">
        <v>883</v>
      </c>
      <c r="K444" s="75"/>
      <c r="L444" s="75"/>
      <c r="M444" s="75"/>
      <c r="N444" s="75"/>
      <c r="O444" s="75"/>
    </row>
    <row r="445" spans="1:15" x14ac:dyDescent="0.25">
      <c r="A445" s="75"/>
      <c r="B445" s="75"/>
      <c r="C445" s="75"/>
      <c r="D445" s="75"/>
      <c r="E445" s="75"/>
      <c r="F445" s="75"/>
      <c r="G445" s="75"/>
      <c r="H445" s="75"/>
      <c r="I445" s="75"/>
      <c r="J445" s="133" t="s">
        <v>884</v>
      </c>
      <c r="K445" s="75"/>
      <c r="L445" s="75"/>
      <c r="M445" s="75"/>
      <c r="N445" s="75"/>
      <c r="O445" s="75"/>
    </row>
    <row r="446" spans="1:15" x14ac:dyDescent="0.25">
      <c r="A446" s="75"/>
      <c r="B446" s="75"/>
      <c r="C446" s="75"/>
      <c r="D446" s="75"/>
      <c r="E446" s="75"/>
      <c r="F446" s="75"/>
      <c r="G446" s="75"/>
      <c r="H446" s="75"/>
      <c r="I446" s="75"/>
      <c r="J446" s="133" t="s">
        <v>885</v>
      </c>
      <c r="K446" s="75"/>
      <c r="L446" s="75"/>
      <c r="M446" s="75"/>
      <c r="N446" s="75"/>
      <c r="O446" s="75"/>
    </row>
    <row r="447" spans="1:15" x14ac:dyDescent="0.25">
      <c r="A447" s="75"/>
      <c r="B447" s="75"/>
      <c r="C447" s="75"/>
      <c r="D447" s="75"/>
      <c r="E447" s="75"/>
      <c r="F447" s="75"/>
      <c r="G447" s="75"/>
      <c r="H447" s="75"/>
      <c r="I447" s="75"/>
      <c r="J447" s="133" t="s">
        <v>886</v>
      </c>
      <c r="K447" s="75"/>
      <c r="L447" s="75"/>
      <c r="M447" s="75"/>
      <c r="N447" s="75"/>
      <c r="O447" s="75"/>
    </row>
    <row r="448" spans="1:15" x14ac:dyDescent="0.25">
      <c r="A448" s="75"/>
      <c r="B448" s="75"/>
      <c r="C448" s="75"/>
      <c r="D448" s="75"/>
      <c r="E448" s="75"/>
      <c r="F448" s="75"/>
      <c r="G448" s="75"/>
      <c r="H448" s="75"/>
      <c r="I448" s="75"/>
      <c r="J448" s="133" t="s">
        <v>887</v>
      </c>
      <c r="K448" s="75"/>
      <c r="L448" s="75"/>
      <c r="M448" s="75"/>
      <c r="N448" s="75"/>
      <c r="O448" s="75"/>
    </row>
    <row r="449" spans="1:15" x14ac:dyDescent="0.25">
      <c r="A449" s="75"/>
      <c r="B449" s="75"/>
      <c r="C449" s="75"/>
      <c r="D449" s="75"/>
      <c r="E449" s="75"/>
      <c r="F449" s="75"/>
      <c r="G449" s="75"/>
      <c r="H449" s="75"/>
      <c r="I449" s="75"/>
      <c r="J449" s="133" t="s">
        <v>888</v>
      </c>
      <c r="K449" s="75"/>
      <c r="L449" s="75"/>
      <c r="M449" s="75"/>
      <c r="N449" s="75"/>
      <c r="O449" s="75"/>
    </row>
    <row r="450" spans="1:15" x14ac:dyDescent="0.25">
      <c r="A450" s="75"/>
      <c r="B450" s="75"/>
      <c r="C450" s="75"/>
      <c r="D450" s="75"/>
      <c r="E450" s="75"/>
      <c r="F450" s="75"/>
      <c r="G450" s="75"/>
      <c r="H450" s="75"/>
      <c r="I450" s="75"/>
      <c r="J450" s="133" t="s">
        <v>889</v>
      </c>
      <c r="K450" s="75"/>
      <c r="L450" s="75"/>
      <c r="M450" s="75"/>
      <c r="N450" s="75"/>
      <c r="O450" s="75"/>
    </row>
    <row r="451" spans="1:15" x14ac:dyDescent="0.25">
      <c r="A451" s="75"/>
      <c r="B451" s="75"/>
      <c r="C451" s="75"/>
      <c r="D451" s="75"/>
      <c r="E451" s="75"/>
      <c r="F451" s="75"/>
      <c r="G451" s="75"/>
      <c r="H451" s="75"/>
      <c r="I451" s="75"/>
      <c r="J451" s="133" t="s">
        <v>890</v>
      </c>
      <c r="K451" s="75"/>
      <c r="L451" s="75"/>
      <c r="M451" s="75"/>
      <c r="N451" s="75"/>
      <c r="O451" s="75"/>
    </row>
    <row r="452" spans="1:15" x14ac:dyDescent="0.25">
      <c r="A452" s="75"/>
      <c r="B452" s="75"/>
      <c r="C452" s="75"/>
      <c r="D452" s="75"/>
      <c r="E452" s="75"/>
      <c r="F452" s="75"/>
      <c r="G452" s="75"/>
      <c r="H452" s="75"/>
      <c r="I452" s="75"/>
      <c r="J452" s="133" t="s">
        <v>891</v>
      </c>
      <c r="K452" s="75"/>
      <c r="L452" s="75"/>
      <c r="M452" s="75"/>
      <c r="N452" s="75"/>
      <c r="O452" s="75"/>
    </row>
    <row r="453" spans="1:15" x14ac:dyDescent="0.25">
      <c r="A453" s="75"/>
      <c r="B453" s="75"/>
      <c r="C453" s="75"/>
      <c r="D453" s="75"/>
      <c r="E453" s="75"/>
      <c r="F453" s="75"/>
      <c r="G453" s="75"/>
      <c r="H453" s="75"/>
      <c r="I453" s="75"/>
      <c r="J453" s="133" t="s">
        <v>892</v>
      </c>
      <c r="K453" s="75"/>
      <c r="L453" s="75"/>
      <c r="M453" s="75"/>
      <c r="N453" s="75"/>
      <c r="O453" s="75"/>
    </row>
    <row r="454" spans="1:15" x14ac:dyDescent="0.25">
      <c r="A454" s="75"/>
      <c r="B454" s="75"/>
      <c r="C454" s="75"/>
      <c r="D454" s="75"/>
      <c r="E454" s="75"/>
      <c r="F454" s="75"/>
      <c r="G454" s="75"/>
      <c r="H454" s="75"/>
      <c r="I454" s="75"/>
      <c r="J454" s="133" t="s">
        <v>893</v>
      </c>
      <c r="K454" s="75"/>
      <c r="L454" s="75"/>
      <c r="M454" s="75"/>
      <c r="N454" s="75"/>
      <c r="O454" s="75"/>
    </row>
    <row r="455" spans="1:15" x14ac:dyDescent="0.25">
      <c r="A455" s="75"/>
      <c r="B455" s="75"/>
      <c r="C455" s="75"/>
      <c r="D455" s="75"/>
      <c r="E455" s="75"/>
      <c r="F455" s="75"/>
      <c r="G455" s="75"/>
      <c r="H455" s="75"/>
      <c r="I455" s="75"/>
      <c r="J455" s="133" t="s">
        <v>894</v>
      </c>
      <c r="K455" s="75"/>
      <c r="L455" s="75"/>
      <c r="M455" s="75"/>
      <c r="N455" s="75"/>
      <c r="O455" s="75"/>
    </row>
    <row r="456" spans="1:15" x14ac:dyDescent="0.25">
      <c r="A456" s="75"/>
      <c r="B456" s="75"/>
      <c r="C456" s="75"/>
      <c r="D456" s="75"/>
      <c r="E456" s="75"/>
      <c r="F456" s="75"/>
      <c r="G456" s="75"/>
      <c r="H456" s="75"/>
      <c r="I456" s="75"/>
      <c r="J456" s="133" t="s">
        <v>895</v>
      </c>
      <c r="K456" s="75"/>
      <c r="L456" s="75"/>
      <c r="M456" s="75"/>
      <c r="N456" s="75"/>
      <c r="O456" s="75"/>
    </row>
    <row r="457" spans="1:15" x14ac:dyDescent="0.25">
      <c r="A457" s="75"/>
      <c r="B457" s="75"/>
      <c r="C457" s="75"/>
      <c r="D457" s="75"/>
      <c r="E457" s="75"/>
      <c r="F457" s="75"/>
      <c r="G457" s="75"/>
      <c r="H457" s="75"/>
      <c r="I457" s="75"/>
      <c r="J457" s="133" t="s">
        <v>896</v>
      </c>
      <c r="K457" s="75"/>
      <c r="L457" s="75"/>
      <c r="M457" s="75"/>
      <c r="N457" s="75"/>
      <c r="O457" s="75"/>
    </row>
    <row r="458" spans="1:15" x14ac:dyDescent="0.25">
      <c r="A458" s="75"/>
      <c r="B458" s="75"/>
      <c r="C458" s="75"/>
      <c r="D458" s="75"/>
      <c r="E458" s="75"/>
      <c r="F458" s="75"/>
      <c r="G458" s="75"/>
      <c r="H458" s="75"/>
      <c r="I458" s="75"/>
      <c r="J458" s="133" t="s">
        <v>897</v>
      </c>
      <c r="K458" s="75"/>
      <c r="L458" s="75"/>
      <c r="M458" s="75"/>
      <c r="N458" s="75"/>
      <c r="O458" s="75"/>
    </row>
    <row r="459" spans="1:15" x14ac:dyDescent="0.25">
      <c r="A459" s="75"/>
      <c r="B459" s="75"/>
      <c r="C459" s="75"/>
      <c r="D459" s="75"/>
      <c r="E459" s="75"/>
      <c r="F459" s="75"/>
      <c r="G459" s="75"/>
      <c r="H459" s="75"/>
      <c r="I459" s="75"/>
      <c r="J459" s="133" t="s">
        <v>898</v>
      </c>
      <c r="K459" s="75"/>
      <c r="L459" s="75"/>
      <c r="M459" s="75"/>
      <c r="N459" s="75"/>
      <c r="O459" s="75"/>
    </row>
    <row r="460" spans="1:15" x14ac:dyDescent="0.25">
      <c r="A460" s="75"/>
      <c r="B460" s="75"/>
      <c r="C460" s="75"/>
      <c r="D460" s="75"/>
      <c r="E460" s="75"/>
      <c r="F460" s="75"/>
      <c r="G460" s="75"/>
      <c r="H460" s="75"/>
      <c r="I460" s="75"/>
      <c r="J460" s="133" t="s">
        <v>899</v>
      </c>
      <c r="K460" s="75"/>
      <c r="L460" s="75"/>
      <c r="M460" s="75"/>
      <c r="N460" s="75"/>
      <c r="O460" s="75"/>
    </row>
    <row r="461" spans="1:15" x14ac:dyDescent="0.25">
      <c r="A461" s="75"/>
      <c r="B461" s="75"/>
      <c r="C461" s="75"/>
      <c r="D461" s="75"/>
      <c r="E461" s="75"/>
      <c r="F461" s="75"/>
      <c r="G461" s="75"/>
      <c r="H461" s="75"/>
      <c r="I461" s="75"/>
      <c r="J461" s="133" t="s">
        <v>900</v>
      </c>
      <c r="K461" s="75"/>
      <c r="L461" s="75"/>
      <c r="M461" s="75"/>
      <c r="N461" s="75"/>
      <c r="O461" s="75"/>
    </row>
    <row r="462" spans="1:15" x14ac:dyDescent="0.25">
      <c r="A462" s="75"/>
      <c r="B462" s="75"/>
      <c r="C462" s="75"/>
      <c r="D462" s="75"/>
      <c r="E462" s="75"/>
      <c r="F462" s="75"/>
      <c r="G462" s="75"/>
      <c r="H462" s="75"/>
      <c r="I462" s="75"/>
      <c r="J462" s="133" t="s">
        <v>901</v>
      </c>
      <c r="K462" s="75"/>
      <c r="L462" s="75"/>
      <c r="M462" s="75"/>
      <c r="N462" s="75"/>
      <c r="O462" s="75"/>
    </row>
    <row r="463" spans="1:15" x14ac:dyDescent="0.25">
      <c r="A463" s="75"/>
      <c r="B463" s="75"/>
      <c r="C463" s="75"/>
      <c r="D463" s="75"/>
      <c r="E463" s="75"/>
      <c r="F463" s="75"/>
      <c r="G463" s="75"/>
      <c r="H463" s="75"/>
      <c r="I463" s="75"/>
      <c r="J463" s="133" t="s">
        <v>902</v>
      </c>
      <c r="K463" s="75"/>
      <c r="L463" s="75"/>
      <c r="M463" s="75"/>
      <c r="N463" s="75"/>
      <c r="O463" s="75"/>
    </row>
    <row r="464" spans="1:15" x14ac:dyDescent="0.25">
      <c r="A464" s="75"/>
      <c r="B464" s="75"/>
      <c r="C464" s="75"/>
      <c r="D464" s="75"/>
      <c r="E464" s="75"/>
      <c r="F464" s="75"/>
      <c r="G464" s="75"/>
      <c r="H464" s="75"/>
      <c r="I464" s="75"/>
      <c r="J464" s="133" t="s">
        <v>903</v>
      </c>
      <c r="K464" s="75"/>
      <c r="L464" s="75"/>
      <c r="M464" s="75"/>
      <c r="N464" s="75"/>
      <c r="O464" s="75"/>
    </row>
    <row r="465" spans="1:15" x14ac:dyDescent="0.25">
      <c r="A465" s="75"/>
      <c r="B465" s="75"/>
      <c r="C465" s="75"/>
      <c r="D465" s="75"/>
      <c r="E465" s="75"/>
      <c r="F465" s="75"/>
      <c r="G465" s="75"/>
      <c r="H465" s="75"/>
      <c r="I465" s="75"/>
      <c r="J465" s="133" t="s">
        <v>904</v>
      </c>
      <c r="K465" s="75"/>
      <c r="L465" s="75"/>
      <c r="M465" s="75"/>
      <c r="N465" s="75"/>
      <c r="O465" s="75"/>
    </row>
    <row r="466" spans="1:15" x14ac:dyDescent="0.25">
      <c r="A466" s="75"/>
      <c r="B466" s="75"/>
      <c r="C466" s="75"/>
      <c r="D466" s="75"/>
      <c r="E466" s="75"/>
      <c r="F466" s="75"/>
      <c r="G466" s="75"/>
      <c r="H466" s="75"/>
      <c r="I466" s="75"/>
      <c r="J466" s="133" t="s">
        <v>905</v>
      </c>
      <c r="K466" s="75"/>
      <c r="L466" s="75"/>
      <c r="M466" s="75"/>
      <c r="N466" s="75"/>
      <c r="O466" s="75"/>
    </row>
    <row r="467" spans="1:15" x14ac:dyDescent="0.25">
      <c r="A467" s="75"/>
      <c r="B467" s="75"/>
      <c r="C467" s="75"/>
      <c r="D467" s="75"/>
      <c r="E467" s="75"/>
      <c r="F467" s="75"/>
      <c r="G467" s="75"/>
      <c r="H467" s="75"/>
      <c r="I467" s="75"/>
      <c r="J467" s="133" t="s">
        <v>906</v>
      </c>
      <c r="K467" s="75"/>
      <c r="L467" s="75"/>
      <c r="M467" s="75"/>
      <c r="N467" s="75"/>
      <c r="O467" s="75"/>
    </row>
    <row r="468" spans="1:15" x14ac:dyDescent="0.25">
      <c r="A468" s="75"/>
      <c r="B468" s="75"/>
      <c r="C468" s="75"/>
      <c r="D468" s="75"/>
      <c r="E468" s="75"/>
      <c r="F468" s="75"/>
      <c r="G468" s="75"/>
      <c r="H468" s="75"/>
      <c r="I468" s="75"/>
      <c r="J468" s="133" t="s">
        <v>907</v>
      </c>
      <c r="K468" s="75"/>
      <c r="L468" s="75"/>
      <c r="M468" s="75"/>
      <c r="N468" s="75"/>
      <c r="O468" s="75"/>
    </row>
    <row r="469" spans="1:15" x14ac:dyDescent="0.25">
      <c r="A469" s="75"/>
      <c r="B469" s="75"/>
      <c r="C469" s="75"/>
      <c r="D469" s="75"/>
      <c r="E469" s="75"/>
      <c r="F469" s="75"/>
      <c r="G469" s="75"/>
      <c r="H469" s="75"/>
      <c r="I469" s="75"/>
      <c r="J469" s="133" t="s">
        <v>908</v>
      </c>
      <c r="K469" s="75"/>
      <c r="L469" s="75"/>
      <c r="M469" s="75"/>
      <c r="N469" s="75"/>
      <c r="O469" s="75"/>
    </row>
    <row r="470" spans="1:15" x14ac:dyDescent="0.25">
      <c r="A470" s="75"/>
      <c r="B470" s="75"/>
      <c r="C470" s="75"/>
      <c r="D470" s="75"/>
      <c r="E470" s="75"/>
      <c r="F470" s="75"/>
      <c r="G470" s="75"/>
      <c r="H470" s="75"/>
      <c r="I470" s="75"/>
      <c r="J470" s="133" t="s">
        <v>909</v>
      </c>
      <c r="K470" s="75"/>
      <c r="L470" s="75"/>
      <c r="M470" s="75"/>
      <c r="N470" s="75"/>
      <c r="O470" s="75"/>
    </row>
    <row r="471" spans="1:15" x14ac:dyDescent="0.25">
      <c r="A471" s="75"/>
      <c r="B471" s="75"/>
      <c r="C471" s="75"/>
      <c r="D471" s="75"/>
      <c r="E471" s="75"/>
      <c r="F471" s="75"/>
      <c r="G471" s="75"/>
      <c r="H471" s="75"/>
      <c r="I471" s="75"/>
      <c r="J471" s="133" t="s">
        <v>910</v>
      </c>
      <c r="K471" s="75"/>
      <c r="L471" s="75"/>
      <c r="M471" s="75"/>
      <c r="N471" s="75"/>
      <c r="O471" s="75"/>
    </row>
    <row r="472" spans="1:15" x14ac:dyDescent="0.25">
      <c r="A472" s="75"/>
      <c r="B472" s="75"/>
      <c r="C472" s="75"/>
      <c r="D472" s="75"/>
      <c r="E472" s="75"/>
      <c r="F472" s="75"/>
      <c r="G472" s="75"/>
      <c r="H472" s="75"/>
      <c r="I472" s="75"/>
      <c r="J472" s="133" t="s">
        <v>911</v>
      </c>
      <c r="K472" s="75"/>
      <c r="L472" s="75"/>
      <c r="M472" s="75"/>
      <c r="N472" s="75"/>
      <c r="O472" s="75"/>
    </row>
    <row r="473" spans="1:15" x14ac:dyDescent="0.25">
      <c r="A473" s="75"/>
      <c r="B473" s="75"/>
      <c r="C473" s="75"/>
      <c r="D473" s="75"/>
      <c r="E473" s="75"/>
      <c r="F473" s="75"/>
      <c r="G473" s="75"/>
      <c r="H473" s="75"/>
      <c r="I473" s="75"/>
      <c r="J473" s="133" t="s">
        <v>912</v>
      </c>
      <c r="K473" s="75"/>
      <c r="L473" s="75"/>
      <c r="M473" s="75"/>
      <c r="N473" s="75"/>
      <c r="O473" s="75"/>
    </row>
    <row r="474" spans="1:15" x14ac:dyDescent="0.25">
      <c r="A474" s="75"/>
      <c r="B474" s="75"/>
      <c r="C474" s="75"/>
      <c r="D474" s="75"/>
      <c r="E474" s="75"/>
      <c r="F474" s="75"/>
      <c r="G474" s="75"/>
      <c r="H474" s="75"/>
      <c r="I474" s="75"/>
      <c r="J474" s="133" t="s">
        <v>913</v>
      </c>
      <c r="K474" s="75"/>
      <c r="L474" s="75"/>
      <c r="M474" s="75"/>
      <c r="N474" s="75"/>
      <c r="O474" s="75"/>
    </row>
    <row r="475" spans="1:15" x14ac:dyDescent="0.25">
      <c r="A475" s="75"/>
      <c r="B475" s="75"/>
      <c r="C475" s="75"/>
      <c r="D475" s="75"/>
      <c r="E475" s="75"/>
      <c r="F475" s="75"/>
      <c r="G475" s="75"/>
      <c r="H475" s="75"/>
      <c r="I475" s="75"/>
      <c r="J475" s="133" t="s">
        <v>914</v>
      </c>
      <c r="K475" s="75"/>
      <c r="L475" s="75"/>
      <c r="M475" s="75"/>
      <c r="N475" s="75"/>
      <c r="O475" s="75"/>
    </row>
    <row r="476" spans="1:15" x14ac:dyDescent="0.25">
      <c r="A476" s="75"/>
      <c r="B476" s="75"/>
      <c r="C476" s="75"/>
      <c r="D476" s="75"/>
      <c r="E476" s="75"/>
      <c r="F476" s="75"/>
      <c r="G476" s="75"/>
      <c r="H476" s="75"/>
      <c r="I476" s="75"/>
      <c r="J476" s="133" t="s">
        <v>915</v>
      </c>
      <c r="K476" s="75"/>
      <c r="L476" s="75"/>
      <c r="M476" s="75"/>
      <c r="N476" s="75"/>
      <c r="O476" s="75"/>
    </row>
    <row r="477" spans="1:15" x14ac:dyDescent="0.25">
      <c r="A477" s="75"/>
      <c r="B477" s="75"/>
      <c r="C477" s="75"/>
      <c r="D477" s="75"/>
      <c r="E477" s="75"/>
      <c r="F477" s="75"/>
      <c r="G477" s="75"/>
      <c r="H477" s="75"/>
      <c r="I477" s="75"/>
      <c r="J477" s="133" t="s">
        <v>916</v>
      </c>
      <c r="K477" s="75"/>
      <c r="L477" s="75"/>
      <c r="M477" s="75"/>
      <c r="N477" s="75"/>
      <c r="O477" s="75"/>
    </row>
    <row r="478" spans="1:15" x14ac:dyDescent="0.25">
      <c r="A478" s="75"/>
      <c r="B478" s="75"/>
      <c r="C478" s="75"/>
      <c r="D478" s="75"/>
      <c r="E478" s="75"/>
      <c r="F478" s="75"/>
      <c r="G478" s="75"/>
      <c r="H478" s="75"/>
      <c r="I478" s="75"/>
      <c r="J478" s="133" t="s">
        <v>917</v>
      </c>
      <c r="K478" s="75"/>
      <c r="L478" s="75"/>
      <c r="M478" s="75"/>
      <c r="N478" s="75"/>
      <c r="O478" s="75"/>
    </row>
    <row r="479" spans="1:15" x14ac:dyDescent="0.25">
      <c r="A479" s="75"/>
      <c r="B479" s="75"/>
      <c r="C479" s="75"/>
      <c r="D479" s="75"/>
      <c r="E479" s="75"/>
      <c r="F479" s="75"/>
      <c r="G479" s="75"/>
      <c r="H479" s="75"/>
      <c r="I479" s="75"/>
      <c r="J479" s="133" t="s">
        <v>918</v>
      </c>
      <c r="K479" s="75"/>
      <c r="L479" s="75"/>
      <c r="M479" s="75"/>
      <c r="N479" s="75"/>
      <c r="O479" s="75"/>
    </row>
    <row r="480" spans="1:15" x14ac:dyDescent="0.25">
      <c r="A480" s="75"/>
      <c r="B480" s="75"/>
      <c r="C480" s="75"/>
      <c r="D480" s="75"/>
      <c r="E480" s="75"/>
      <c r="F480" s="75"/>
      <c r="G480" s="75"/>
      <c r="H480" s="75"/>
      <c r="I480" s="75"/>
      <c r="J480" s="133" t="s">
        <v>919</v>
      </c>
      <c r="K480" s="75"/>
      <c r="L480" s="75"/>
      <c r="M480" s="75"/>
      <c r="N480" s="75"/>
      <c r="O480" s="75"/>
    </row>
    <row r="481" spans="1:15" x14ac:dyDescent="0.25">
      <c r="A481" s="75"/>
      <c r="B481" s="75"/>
      <c r="C481" s="75"/>
      <c r="D481" s="75"/>
      <c r="E481" s="75"/>
      <c r="F481" s="75"/>
      <c r="G481" s="75"/>
      <c r="H481" s="75"/>
      <c r="I481" s="75"/>
      <c r="J481" s="133" t="s">
        <v>920</v>
      </c>
      <c r="K481" s="75"/>
      <c r="L481" s="75"/>
      <c r="M481" s="75"/>
      <c r="N481" s="75"/>
      <c r="O481" s="75"/>
    </row>
    <row r="482" spans="1:15" x14ac:dyDescent="0.25">
      <c r="A482" s="75"/>
      <c r="B482" s="75"/>
      <c r="C482" s="75"/>
      <c r="D482" s="75"/>
      <c r="E482" s="75"/>
      <c r="F482" s="75"/>
      <c r="G482" s="75"/>
      <c r="H482" s="75"/>
      <c r="I482" s="75"/>
      <c r="J482" s="133" t="s">
        <v>921</v>
      </c>
      <c r="K482" s="75"/>
      <c r="L482" s="75"/>
      <c r="M482" s="75"/>
      <c r="N482" s="75"/>
      <c r="O482" s="75"/>
    </row>
    <row r="483" spans="1:15" x14ac:dyDescent="0.25">
      <c r="A483" s="75"/>
      <c r="B483" s="75"/>
      <c r="C483" s="75"/>
      <c r="D483" s="75"/>
      <c r="E483" s="75"/>
      <c r="F483" s="75"/>
      <c r="G483" s="75"/>
      <c r="H483" s="75"/>
      <c r="I483" s="75"/>
      <c r="J483" s="133" t="s">
        <v>922</v>
      </c>
      <c r="K483" s="75"/>
      <c r="L483" s="75"/>
      <c r="M483" s="75"/>
      <c r="N483" s="75"/>
      <c r="O483" s="75"/>
    </row>
    <row r="484" spans="1:15" x14ac:dyDescent="0.25">
      <c r="A484" s="75"/>
      <c r="B484" s="75"/>
      <c r="C484" s="75"/>
      <c r="D484" s="75"/>
      <c r="E484" s="75"/>
      <c r="F484" s="75"/>
      <c r="G484" s="75"/>
      <c r="H484" s="75"/>
      <c r="I484" s="75"/>
      <c r="J484" s="133" t="s">
        <v>923</v>
      </c>
      <c r="K484" s="75"/>
      <c r="L484" s="75"/>
      <c r="M484" s="75"/>
      <c r="N484" s="75"/>
      <c r="O484" s="75"/>
    </row>
    <row r="485" spans="1:15" x14ac:dyDescent="0.25">
      <c r="A485" s="75"/>
      <c r="B485" s="75"/>
      <c r="C485" s="75"/>
      <c r="D485" s="75"/>
      <c r="E485" s="75"/>
      <c r="F485" s="75"/>
      <c r="G485" s="75"/>
      <c r="H485" s="75"/>
      <c r="I485" s="75"/>
      <c r="J485" s="133" t="s">
        <v>924</v>
      </c>
      <c r="K485" s="75"/>
      <c r="L485" s="75"/>
      <c r="M485" s="75"/>
      <c r="N485" s="75"/>
      <c r="O485" s="75"/>
    </row>
    <row r="486" spans="1:15" x14ac:dyDescent="0.25">
      <c r="A486" s="75"/>
      <c r="B486" s="75"/>
      <c r="C486" s="75"/>
      <c r="D486" s="75"/>
      <c r="E486" s="75"/>
      <c r="F486" s="75"/>
      <c r="G486" s="75"/>
      <c r="H486" s="75"/>
      <c r="I486" s="75"/>
      <c r="J486" s="133" t="s">
        <v>925</v>
      </c>
      <c r="K486" s="75"/>
      <c r="L486" s="75"/>
      <c r="M486" s="75"/>
      <c r="N486" s="75"/>
      <c r="O486" s="75"/>
    </row>
    <row r="487" spans="1:15" x14ac:dyDescent="0.25">
      <c r="A487" s="75"/>
      <c r="B487" s="75"/>
      <c r="C487" s="75"/>
      <c r="D487" s="75"/>
      <c r="E487" s="75"/>
      <c r="F487" s="75"/>
      <c r="G487" s="75"/>
      <c r="H487" s="75"/>
      <c r="I487" s="75"/>
      <c r="J487" s="133" t="s">
        <v>926</v>
      </c>
      <c r="K487" s="75"/>
      <c r="L487" s="75"/>
      <c r="M487" s="75"/>
      <c r="N487" s="75"/>
      <c r="O487" s="75"/>
    </row>
    <row r="488" spans="1:15" x14ac:dyDescent="0.25">
      <c r="A488" s="75"/>
      <c r="B488" s="75"/>
      <c r="C488" s="75"/>
      <c r="D488" s="75"/>
      <c r="E488" s="75"/>
      <c r="F488" s="75"/>
      <c r="G488" s="75"/>
      <c r="H488" s="75"/>
      <c r="I488" s="75"/>
      <c r="J488" s="133" t="s">
        <v>927</v>
      </c>
      <c r="K488" s="75"/>
      <c r="L488" s="75"/>
      <c r="M488" s="75"/>
      <c r="N488" s="75"/>
      <c r="O488" s="75"/>
    </row>
    <row r="489" spans="1:15" x14ac:dyDescent="0.25">
      <c r="A489" s="75"/>
      <c r="B489" s="75"/>
      <c r="C489" s="75"/>
      <c r="D489" s="75"/>
      <c r="E489" s="75"/>
      <c r="F489" s="75"/>
      <c r="G489" s="75"/>
      <c r="H489" s="75"/>
      <c r="I489" s="75"/>
      <c r="J489" s="133" t="s">
        <v>928</v>
      </c>
      <c r="K489" s="75"/>
      <c r="L489" s="75"/>
      <c r="M489" s="75"/>
      <c r="N489" s="75"/>
      <c r="O489" s="75"/>
    </row>
    <row r="490" spans="1:15" x14ac:dyDescent="0.25">
      <c r="A490" s="75"/>
      <c r="B490" s="75"/>
      <c r="C490" s="75"/>
      <c r="D490" s="75"/>
      <c r="E490" s="75"/>
      <c r="F490" s="75"/>
      <c r="G490" s="75"/>
      <c r="H490" s="75"/>
      <c r="I490" s="75"/>
      <c r="J490" s="133" t="s">
        <v>929</v>
      </c>
      <c r="K490" s="75"/>
      <c r="L490" s="75"/>
      <c r="M490" s="75"/>
      <c r="N490" s="75"/>
      <c r="O490" s="75"/>
    </row>
    <row r="491" spans="1:15" x14ac:dyDescent="0.25">
      <c r="A491" s="75"/>
      <c r="B491" s="75"/>
      <c r="C491" s="75"/>
      <c r="D491" s="75"/>
      <c r="E491" s="75"/>
      <c r="F491" s="75"/>
      <c r="G491" s="75"/>
      <c r="H491" s="75"/>
      <c r="I491" s="75"/>
      <c r="J491" s="133" t="s">
        <v>930</v>
      </c>
      <c r="K491" s="75"/>
      <c r="L491" s="75"/>
      <c r="M491" s="75"/>
      <c r="N491" s="75"/>
      <c r="O491" s="75"/>
    </row>
    <row r="492" spans="1:15" x14ac:dyDescent="0.25">
      <c r="A492" s="75"/>
      <c r="B492" s="75"/>
      <c r="C492" s="75"/>
      <c r="D492" s="75"/>
      <c r="E492" s="75"/>
      <c r="F492" s="75"/>
      <c r="G492" s="75"/>
      <c r="H492" s="75"/>
      <c r="I492" s="75"/>
      <c r="J492" s="133" t="s">
        <v>931</v>
      </c>
      <c r="K492" s="75"/>
      <c r="L492" s="75"/>
      <c r="M492" s="75"/>
      <c r="N492" s="75"/>
      <c r="O492" s="75"/>
    </row>
    <row r="493" spans="1:15" x14ac:dyDescent="0.25">
      <c r="A493" s="75"/>
      <c r="B493" s="75"/>
      <c r="C493" s="75"/>
      <c r="D493" s="75"/>
      <c r="E493" s="75"/>
      <c r="F493" s="75"/>
      <c r="G493" s="75"/>
      <c r="H493" s="75"/>
      <c r="I493" s="75"/>
      <c r="J493" s="133" t="s">
        <v>932</v>
      </c>
      <c r="K493" s="75"/>
      <c r="L493" s="75"/>
      <c r="M493" s="75"/>
      <c r="N493" s="75"/>
      <c r="O493" s="75"/>
    </row>
    <row r="494" spans="1:15" x14ac:dyDescent="0.25">
      <c r="A494" s="75"/>
      <c r="B494" s="75"/>
      <c r="C494" s="75"/>
      <c r="D494" s="75"/>
      <c r="E494" s="75"/>
      <c r="F494" s="75"/>
      <c r="G494" s="75"/>
      <c r="H494" s="75"/>
      <c r="I494" s="75"/>
      <c r="J494" s="133" t="s">
        <v>933</v>
      </c>
      <c r="K494" s="75"/>
      <c r="L494" s="75"/>
      <c r="M494" s="75"/>
      <c r="N494" s="75"/>
      <c r="O494" s="75"/>
    </row>
    <row r="495" spans="1:15" x14ac:dyDescent="0.25">
      <c r="A495" s="75"/>
      <c r="B495" s="75"/>
      <c r="C495" s="75"/>
      <c r="D495" s="75"/>
      <c r="E495" s="75"/>
      <c r="F495" s="75"/>
      <c r="G495" s="75"/>
      <c r="H495" s="75"/>
      <c r="I495" s="75"/>
      <c r="J495" s="133" t="s">
        <v>934</v>
      </c>
      <c r="K495" s="75"/>
      <c r="L495" s="75"/>
      <c r="M495" s="75"/>
      <c r="N495" s="75"/>
      <c r="O495" s="75"/>
    </row>
    <row r="496" spans="1:15" x14ac:dyDescent="0.25">
      <c r="A496" s="75"/>
      <c r="B496" s="75"/>
      <c r="C496" s="75"/>
      <c r="D496" s="75"/>
      <c r="E496" s="75"/>
      <c r="F496" s="75"/>
      <c r="G496" s="75"/>
      <c r="H496" s="75"/>
      <c r="I496" s="75"/>
      <c r="J496" s="133" t="s">
        <v>935</v>
      </c>
      <c r="K496" s="75"/>
      <c r="L496" s="75"/>
      <c r="M496" s="75"/>
      <c r="N496" s="75"/>
      <c r="O496" s="75"/>
    </row>
    <row r="497" spans="1:15" x14ac:dyDescent="0.25">
      <c r="A497" s="75"/>
      <c r="B497" s="75"/>
      <c r="C497" s="75"/>
      <c r="D497" s="75"/>
      <c r="E497" s="75"/>
      <c r="F497" s="75"/>
      <c r="G497" s="75"/>
      <c r="H497" s="75"/>
      <c r="I497" s="75"/>
      <c r="J497" s="133" t="s">
        <v>936</v>
      </c>
      <c r="K497" s="75"/>
      <c r="L497" s="75"/>
      <c r="M497" s="75"/>
      <c r="N497" s="75"/>
      <c r="O497" s="75"/>
    </row>
    <row r="498" spans="1:15" x14ac:dyDescent="0.25">
      <c r="A498" s="75"/>
      <c r="B498" s="75"/>
      <c r="C498" s="75"/>
      <c r="D498" s="75"/>
      <c r="E498" s="75"/>
      <c r="F498" s="75"/>
      <c r="G498" s="75"/>
      <c r="H498" s="75"/>
      <c r="I498" s="75"/>
      <c r="J498" s="133" t="s">
        <v>937</v>
      </c>
      <c r="K498" s="75"/>
      <c r="L498" s="75"/>
      <c r="M498" s="75"/>
      <c r="N498" s="75"/>
      <c r="O498" s="75"/>
    </row>
    <row r="499" spans="1:15" x14ac:dyDescent="0.25">
      <c r="A499" s="75"/>
      <c r="B499" s="75"/>
      <c r="C499" s="75"/>
      <c r="D499" s="75"/>
      <c r="E499" s="75"/>
      <c r="F499" s="75"/>
      <c r="G499" s="75"/>
      <c r="H499" s="75"/>
      <c r="I499" s="75"/>
      <c r="J499" s="133" t="s">
        <v>938</v>
      </c>
      <c r="K499" s="75"/>
      <c r="L499" s="75"/>
      <c r="M499" s="75"/>
      <c r="N499" s="75"/>
      <c r="O499" s="75"/>
    </row>
    <row r="500" spans="1:15" x14ac:dyDescent="0.25">
      <c r="A500" s="75"/>
      <c r="B500" s="75"/>
      <c r="C500" s="75"/>
      <c r="D500" s="75"/>
      <c r="E500" s="75"/>
      <c r="F500" s="75"/>
      <c r="G500" s="75"/>
      <c r="H500" s="75"/>
      <c r="I500" s="75"/>
      <c r="J500" s="133" t="s">
        <v>939</v>
      </c>
      <c r="K500" s="75"/>
      <c r="L500" s="75"/>
      <c r="M500" s="75"/>
      <c r="N500" s="75"/>
      <c r="O500" s="75"/>
    </row>
    <row r="501" spans="1:15" x14ac:dyDescent="0.25">
      <c r="A501" s="75"/>
      <c r="B501" s="75"/>
      <c r="C501" s="75"/>
      <c r="D501" s="75"/>
      <c r="E501" s="75"/>
      <c r="F501" s="75"/>
      <c r="G501" s="75"/>
      <c r="H501" s="75"/>
      <c r="I501" s="75"/>
      <c r="J501" s="133" t="s">
        <v>940</v>
      </c>
      <c r="K501" s="75"/>
      <c r="L501" s="75"/>
      <c r="M501" s="75"/>
      <c r="N501" s="75"/>
      <c r="O501" s="75"/>
    </row>
    <row r="502" spans="1:15" x14ac:dyDescent="0.25">
      <c r="A502" s="75"/>
      <c r="B502" s="75"/>
      <c r="C502" s="75"/>
      <c r="D502" s="75"/>
      <c r="E502" s="75"/>
      <c r="F502" s="75"/>
      <c r="G502" s="75"/>
      <c r="H502" s="75"/>
      <c r="I502" s="75"/>
      <c r="J502" s="133" t="s">
        <v>941</v>
      </c>
      <c r="K502" s="75"/>
      <c r="L502" s="75"/>
      <c r="M502" s="75"/>
      <c r="N502" s="75"/>
      <c r="O502" s="75"/>
    </row>
    <row r="503" spans="1:15" x14ac:dyDescent="0.25">
      <c r="A503" s="75"/>
      <c r="B503" s="75"/>
      <c r="C503" s="75"/>
      <c r="D503" s="75"/>
      <c r="E503" s="75"/>
      <c r="F503" s="75"/>
      <c r="G503" s="75"/>
      <c r="H503" s="75"/>
      <c r="I503" s="75"/>
      <c r="J503" s="133" t="s">
        <v>942</v>
      </c>
      <c r="K503" s="75"/>
      <c r="L503" s="75"/>
      <c r="M503" s="75"/>
      <c r="N503" s="75"/>
      <c r="O503" s="75"/>
    </row>
    <row r="504" spans="1:15" x14ac:dyDescent="0.25">
      <c r="A504" s="75"/>
      <c r="B504" s="75"/>
      <c r="C504" s="75"/>
      <c r="D504" s="75"/>
      <c r="E504" s="75"/>
      <c r="F504" s="75"/>
      <c r="G504" s="75"/>
      <c r="H504" s="75"/>
      <c r="I504" s="75"/>
      <c r="J504" s="133" t="s">
        <v>943</v>
      </c>
      <c r="K504" s="75"/>
      <c r="L504" s="75"/>
      <c r="M504" s="75"/>
      <c r="N504" s="75"/>
      <c r="O504" s="75"/>
    </row>
    <row r="505" spans="1:15" x14ac:dyDescent="0.25">
      <c r="A505" s="75"/>
      <c r="B505" s="75"/>
      <c r="C505" s="75"/>
      <c r="D505" s="75"/>
      <c r="E505" s="75"/>
      <c r="F505" s="75"/>
      <c r="G505" s="75"/>
      <c r="H505" s="75"/>
      <c r="I505" s="75"/>
      <c r="J505" s="133" t="s">
        <v>944</v>
      </c>
      <c r="K505" s="75"/>
      <c r="L505" s="75"/>
      <c r="M505" s="75"/>
      <c r="N505" s="75"/>
      <c r="O505" s="75"/>
    </row>
    <row r="506" spans="1:15" x14ac:dyDescent="0.25">
      <c r="A506" s="75"/>
      <c r="B506" s="75"/>
      <c r="C506" s="75"/>
      <c r="D506" s="75"/>
      <c r="E506" s="75"/>
      <c r="F506" s="75"/>
      <c r="G506" s="75"/>
      <c r="H506" s="75"/>
      <c r="I506" s="75"/>
      <c r="J506" s="133" t="s">
        <v>945</v>
      </c>
      <c r="K506" s="75"/>
      <c r="L506" s="75"/>
      <c r="M506" s="75"/>
      <c r="N506" s="75"/>
      <c r="O506" s="75"/>
    </row>
    <row r="507" spans="1:15" x14ac:dyDescent="0.25">
      <c r="A507" s="75"/>
      <c r="B507" s="75"/>
      <c r="C507" s="75"/>
      <c r="D507" s="75"/>
      <c r="E507" s="75"/>
      <c r="F507" s="75"/>
      <c r="G507" s="75"/>
      <c r="H507" s="75"/>
      <c r="I507" s="75"/>
      <c r="J507" s="133" t="s">
        <v>946</v>
      </c>
      <c r="K507" s="75"/>
      <c r="L507" s="75"/>
      <c r="M507" s="75"/>
      <c r="N507" s="75"/>
      <c r="O507" s="75"/>
    </row>
    <row r="508" spans="1:15" x14ac:dyDescent="0.25">
      <c r="A508" s="75"/>
      <c r="B508" s="75"/>
      <c r="C508" s="75"/>
      <c r="D508" s="75"/>
      <c r="E508" s="75"/>
      <c r="F508" s="75"/>
      <c r="G508" s="75"/>
      <c r="H508" s="75"/>
      <c r="I508" s="75"/>
      <c r="J508" s="133" t="s">
        <v>947</v>
      </c>
      <c r="K508" s="75"/>
      <c r="L508" s="75"/>
      <c r="M508" s="75"/>
      <c r="N508" s="75"/>
      <c r="O508" s="75"/>
    </row>
    <row r="509" spans="1:15" x14ac:dyDescent="0.25">
      <c r="A509" s="75"/>
      <c r="B509" s="75"/>
      <c r="C509" s="75"/>
      <c r="D509" s="75"/>
      <c r="E509" s="75"/>
      <c r="F509" s="75"/>
      <c r="G509" s="75"/>
      <c r="H509" s="75"/>
      <c r="I509" s="75"/>
      <c r="J509" s="133" t="s">
        <v>948</v>
      </c>
      <c r="K509" s="75"/>
      <c r="L509" s="75"/>
      <c r="M509" s="75"/>
      <c r="N509" s="75"/>
      <c r="O509" s="75"/>
    </row>
    <row r="510" spans="1:15" x14ac:dyDescent="0.25">
      <c r="A510" s="75"/>
      <c r="B510" s="75"/>
      <c r="C510" s="75"/>
      <c r="D510" s="75"/>
      <c r="E510" s="75"/>
      <c r="F510" s="75"/>
      <c r="G510" s="75"/>
      <c r="H510" s="75"/>
      <c r="I510" s="75"/>
      <c r="J510" s="133" t="s">
        <v>949</v>
      </c>
      <c r="K510" s="75"/>
      <c r="L510" s="75"/>
      <c r="M510" s="75"/>
      <c r="N510" s="75"/>
      <c r="O510" s="75"/>
    </row>
    <row r="511" spans="1:15" x14ac:dyDescent="0.25">
      <c r="A511" s="75"/>
      <c r="B511" s="75"/>
      <c r="C511" s="75"/>
      <c r="D511" s="75"/>
      <c r="E511" s="75"/>
      <c r="F511" s="75"/>
      <c r="G511" s="75"/>
      <c r="H511" s="75"/>
      <c r="I511" s="75"/>
      <c r="J511" s="133" t="s">
        <v>950</v>
      </c>
      <c r="K511" s="75"/>
      <c r="L511" s="75"/>
      <c r="M511" s="75"/>
      <c r="N511" s="75"/>
      <c r="O511" s="75"/>
    </row>
    <row r="512" spans="1:15" x14ac:dyDescent="0.25">
      <c r="A512" s="75"/>
      <c r="B512" s="75"/>
      <c r="C512" s="75"/>
      <c r="D512" s="75"/>
      <c r="E512" s="75"/>
      <c r="F512" s="75"/>
      <c r="G512" s="75"/>
      <c r="H512" s="75"/>
      <c r="I512" s="75"/>
      <c r="J512" s="133" t="s">
        <v>951</v>
      </c>
      <c r="K512" s="75"/>
      <c r="L512" s="75"/>
      <c r="M512" s="75"/>
      <c r="N512" s="75"/>
      <c r="O512" s="75"/>
    </row>
    <row r="513" spans="1:15" x14ac:dyDescent="0.25">
      <c r="A513" s="75"/>
      <c r="B513" s="75"/>
      <c r="C513" s="75"/>
      <c r="D513" s="75"/>
      <c r="E513" s="75"/>
      <c r="F513" s="75"/>
      <c r="G513" s="75"/>
      <c r="H513" s="75"/>
      <c r="I513" s="75"/>
      <c r="J513" s="133" t="s">
        <v>952</v>
      </c>
      <c r="K513" s="75"/>
      <c r="L513" s="75"/>
      <c r="M513" s="75"/>
      <c r="N513" s="75"/>
      <c r="O513" s="75"/>
    </row>
    <row r="514" spans="1:15" x14ac:dyDescent="0.25">
      <c r="A514" s="75"/>
      <c r="B514" s="75"/>
      <c r="C514" s="75"/>
      <c r="D514" s="75"/>
      <c r="E514" s="75"/>
      <c r="F514" s="75"/>
      <c r="G514" s="75"/>
      <c r="H514" s="75"/>
      <c r="I514" s="75"/>
      <c r="J514" s="133" t="s">
        <v>953</v>
      </c>
      <c r="K514" s="75"/>
      <c r="L514" s="75"/>
      <c r="M514" s="75"/>
      <c r="N514" s="75"/>
      <c r="O514" s="75"/>
    </row>
    <row r="515" spans="1:15" x14ac:dyDescent="0.25">
      <c r="A515" s="75"/>
      <c r="B515" s="75"/>
      <c r="C515" s="75"/>
      <c r="D515" s="75"/>
      <c r="E515" s="75"/>
      <c r="F515" s="75"/>
      <c r="G515" s="75"/>
      <c r="H515" s="75"/>
      <c r="I515" s="75"/>
      <c r="J515" s="133" t="s">
        <v>954</v>
      </c>
      <c r="K515" s="75"/>
      <c r="L515" s="75"/>
      <c r="M515" s="75"/>
      <c r="N515" s="75"/>
      <c r="O515" s="75"/>
    </row>
    <row r="516" spans="1:15" x14ac:dyDescent="0.25">
      <c r="A516" s="75"/>
      <c r="B516" s="75"/>
      <c r="C516" s="75"/>
      <c r="D516" s="75"/>
      <c r="E516" s="75"/>
      <c r="F516" s="75"/>
      <c r="G516" s="75"/>
      <c r="H516" s="75"/>
      <c r="I516" s="75"/>
      <c r="J516" s="133" t="s">
        <v>955</v>
      </c>
      <c r="K516" s="75"/>
      <c r="L516" s="75"/>
      <c r="M516" s="75"/>
      <c r="N516" s="75"/>
      <c r="O516" s="75"/>
    </row>
    <row r="517" spans="1:15" x14ac:dyDescent="0.25">
      <c r="A517" s="75"/>
      <c r="B517" s="75"/>
      <c r="C517" s="75"/>
      <c r="D517" s="75"/>
      <c r="E517" s="75"/>
      <c r="F517" s="75"/>
      <c r="G517" s="75"/>
      <c r="H517" s="75"/>
      <c r="I517" s="75"/>
      <c r="J517" s="133" t="s">
        <v>956</v>
      </c>
      <c r="K517" s="75"/>
      <c r="L517" s="75"/>
      <c r="M517" s="75"/>
      <c r="N517" s="75"/>
      <c r="O517" s="75"/>
    </row>
    <row r="518" spans="1:15" x14ac:dyDescent="0.25">
      <c r="A518" s="75"/>
      <c r="B518" s="75"/>
      <c r="C518" s="75"/>
      <c r="D518" s="75"/>
      <c r="E518" s="75"/>
      <c r="F518" s="75"/>
      <c r="G518" s="75"/>
      <c r="H518" s="75"/>
      <c r="I518" s="75"/>
      <c r="J518" s="133" t="s">
        <v>957</v>
      </c>
      <c r="K518" s="75"/>
      <c r="L518" s="75"/>
      <c r="M518" s="75"/>
      <c r="N518" s="75"/>
      <c r="O518" s="75"/>
    </row>
    <row r="519" spans="1:15" x14ac:dyDescent="0.25">
      <c r="A519" s="75"/>
      <c r="B519" s="75"/>
      <c r="C519" s="75"/>
      <c r="D519" s="75"/>
      <c r="E519" s="75"/>
      <c r="F519" s="75"/>
      <c r="G519" s="75"/>
      <c r="H519" s="75"/>
      <c r="I519" s="75"/>
      <c r="J519" s="133" t="s">
        <v>958</v>
      </c>
      <c r="K519" s="75"/>
      <c r="L519" s="75"/>
      <c r="M519" s="75"/>
      <c r="N519" s="75"/>
      <c r="O519" s="75"/>
    </row>
    <row r="520" spans="1:15" x14ac:dyDescent="0.25">
      <c r="A520" s="75"/>
      <c r="B520" s="75"/>
      <c r="C520" s="75"/>
      <c r="D520" s="75"/>
      <c r="E520" s="75"/>
      <c r="F520" s="75"/>
      <c r="G520" s="75"/>
      <c r="H520" s="75"/>
      <c r="I520" s="75"/>
      <c r="J520" s="133" t="s">
        <v>959</v>
      </c>
      <c r="K520" s="75"/>
      <c r="L520" s="75"/>
      <c r="M520" s="75"/>
      <c r="N520" s="75"/>
      <c r="O520" s="75"/>
    </row>
    <row r="521" spans="1:15" x14ac:dyDescent="0.25">
      <c r="A521" s="75"/>
      <c r="B521" s="75"/>
      <c r="C521" s="75"/>
      <c r="D521" s="75"/>
      <c r="E521" s="75"/>
      <c r="F521" s="75"/>
      <c r="G521" s="75"/>
      <c r="H521" s="75"/>
      <c r="I521" s="75"/>
      <c r="J521" s="133" t="s">
        <v>960</v>
      </c>
      <c r="K521" s="75"/>
      <c r="L521" s="75"/>
      <c r="M521" s="75"/>
      <c r="N521" s="75"/>
      <c r="O521" s="75"/>
    </row>
    <row r="522" spans="1:15" x14ac:dyDescent="0.25">
      <c r="A522" s="75"/>
      <c r="B522" s="75"/>
      <c r="C522" s="75"/>
      <c r="D522" s="75"/>
      <c r="E522" s="75"/>
      <c r="F522" s="75"/>
      <c r="G522" s="75"/>
      <c r="H522" s="75"/>
      <c r="I522" s="75"/>
      <c r="J522" s="133" t="s">
        <v>961</v>
      </c>
      <c r="K522" s="75"/>
      <c r="L522" s="75"/>
      <c r="M522" s="75"/>
      <c r="N522" s="75"/>
      <c r="O522" s="75"/>
    </row>
    <row r="523" spans="1:15" x14ac:dyDescent="0.25">
      <c r="A523" s="75"/>
      <c r="B523" s="75"/>
      <c r="C523" s="75"/>
      <c r="D523" s="75"/>
      <c r="E523" s="75"/>
      <c r="F523" s="75"/>
      <c r="G523" s="75"/>
      <c r="H523" s="75"/>
      <c r="I523" s="75"/>
      <c r="J523" s="133" t="s">
        <v>962</v>
      </c>
      <c r="K523" s="75"/>
      <c r="L523" s="75"/>
      <c r="M523" s="75"/>
      <c r="N523" s="75"/>
      <c r="O523" s="75"/>
    </row>
    <row r="524" spans="1:15" x14ac:dyDescent="0.25">
      <c r="A524" s="75"/>
      <c r="B524" s="75"/>
      <c r="C524" s="75"/>
      <c r="D524" s="75"/>
      <c r="E524" s="75"/>
      <c r="F524" s="75"/>
      <c r="G524" s="75"/>
      <c r="H524" s="75"/>
      <c r="I524" s="75"/>
      <c r="J524" s="133" t="s">
        <v>963</v>
      </c>
      <c r="K524" s="75"/>
      <c r="L524" s="75"/>
      <c r="M524" s="75"/>
      <c r="N524" s="75"/>
      <c r="O524" s="75"/>
    </row>
    <row r="525" spans="1:15" x14ac:dyDescent="0.25">
      <c r="A525" s="75"/>
      <c r="B525" s="75"/>
      <c r="C525" s="75"/>
      <c r="D525" s="75"/>
      <c r="E525" s="75"/>
      <c r="F525" s="75"/>
      <c r="G525" s="75"/>
      <c r="H525" s="75"/>
      <c r="I525" s="75"/>
      <c r="J525" s="133" t="s">
        <v>964</v>
      </c>
      <c r="K525" s="75"/>
      <c r="L525" s="75"/>
      <c r="M525" s="75"/>
      <c r="N525" s="75"/>
      <c r="O525" s="75"/>
    </row>
    <row r="526" spans="1:15" x14ac:dyDescent="0.25">
      <c r="A526" s="75"/>
      <c r="B526" s="75"/>
      <c r="C526" s="75"/>
      <c r="D526" s="75"/>
      <c r="E526" s="75"/>
      <c r="F526" s="75"/>
      <c r="G526" s="75"/>
      <c r="H526" s="75"/>
      <c r="I526" s="75"/>
      <c r="J526" s="133" t="s">
        <v>965</v>
      </c>
      <c r="K526" s="75"/>
      <c r="L526" s="75"/>
      <c r="M526" s="75"/>
      <c r="N526" s="75"/>
      <c r="O526" s="75"/>
    </row>
    <row r="527" spans="1:15" x14ac:dyDescent="0.25">
      <c r="A527" s="75"/>
      <c r="B527" s="75"/>
      <c r="C527" s="75"/>
      <c r="D527" s="75"/>
      <c r="E527" s="75"/>
      <c r="F527" s="75"/>
      <c r="G527" s="75"/>
      <c r="H527" s="75"/>
      <c r="I527" s="75"/>
      <c r="J527" s="133" t="s">
        <v>966</v>
      </c>
      <c r="K527" s="75"/>
      <c r="L527" s="75"/>
      <c r="M527" s="75"/>
      <c r="N527" s="75"/>
      <c r="O527" s="75"/>
    </row>
    <row r="528" spans="1:15" x14ac:dyDescent="0.25">
      <c r="A528" s="75"/>
      <c r="B528" s="75"/>
      <c r="C528" s="75"/>
      <c r="D528" s="75"/>
      <c r="E528" s="75"/>
      <c r="F528" s="75"/>
      <c r="G528" s="75"/>
      <c r="H528" s="75"/>
      <c r="I528" s="75"/>
      <c r="J528" s="133" t="s">
        <v>967</v>
      </c>
      <c r="K528" s="75"/>
      <c r="L528" s="75"/>
      <c r="M528" s="75"/>
      <c r="N528" s="75"/>
      <c r="O528" s="75"/>
    </row>
    <row r="529" spans="1:15" x14ac:dyDescent="0.25">
      <c r="A529" s="75"/>
      <c r="B529" s="75"/>
      <c r="C529" s="75"/>
      <c r="D529" s="75"/>
      <c r="E529" s="75"/>
      <c r="F529" s="75"/>
      <c r="G529" s="75"/>
      <c r="H529" s="75"/>
      <c r="I529" s="75"/>
      <c r="J529" s="133" t="s">
        <v>968</v>
      </c>
      <c r="K529" s="75"/>
      <c r="L529" s="75"/>
      <c r="M529" s="75"/>
      <c r="N529" s="75"/>
      <c r="O529" s="75"/>
    </row>
    <row r="530" spans="1:15" x14ac:dyDescent="0.25">
      <c r="A530" s="75"/>
      <c r="B530" s="75"/>
      <c r="C530" s="75"/>
      <c r="D530" s="75"/>
      <c r="E530" s="75"/>
      <c r="F530" s="75"/>
      <c r="G530" s="75"/>
      <c r="H530" s="75"/>
      <c r="I530" s="75"/>
      <c r="J530" s="133" t="s">
        <v>969</v>
      </c>
      <c r="K530" s="75"/>
      <c r="L530" s="75"/>
      <c r="M530" s="75"/>
      <c r="N530" s="75"/>
      <c r="O530" s="75"/>
    </row>
    <row r="531" spans="1:15" x14ac:dyDescent="0.25">
      <c r="A531" s="75"/>
      <c r="B531" s="75"/>
      <c r="C531" s="75"/>
      <c r="D531" s="75"/>
      <c r="E531" s="75"/>
      <c r="F531" s="75"/>
      <c r="G531" s="75"/>
      <c r="H531" s="75"/>
      <c r="I531" s="75"/>
      <c r="J531" s="133" t="s">
        <v>970</v>
      </c>
      <c r="K531" s="75"/>
      <c r="L531" s="75"/>
      <c r="M531" s="75"/>
      <c r="N531" s="75"/>
      <c r="O531" s="75"/>
    </row>
    <row r="532" spans="1:15" x14ac:dyDescent="0.25">
      <c r="A532" s="75"/>
      <c r="B532" s="75"/>
      <c r="C532" s="75"/>
      <c r="D532" s="75"/>
      <c r="E532" s="75"/>
      <c r="F532" s="75"/>
      <c r="G532" s="75"/>
      <c r="H532" s="75"/>
      <c r="I532" s="75"/>
      <c r="J532" s="133" t="s">
        <v>971</v>
      </c>
      <c r="K532" s="75"/>
      <c r="L532" s="75"/>
      <c r="M532" s="75"/>
      <c r="N532" s="75"/>
      <c r="O532" s="75"/>
    </row>
    <row r="533" spans="1:15" x14ac:dyDescent="0.25">
      <c r="A533" s="75"/>
      <c r="B533" s="75"/>
      <c r="C533" s="75"/>
      <c r="D533" s="75"/>
      <c r="E533" s="75"/>
      <c r="F533" s="75"/>
      <c r="G533" s="75"/>
      <c r="H533" s="75"/>
      <c r="I533" s="75"/>
      <c r="J533" s="133" t="s">
        <v>972</v>
      </c>
      <c r="K533" s="75"/>
      <c r="L533" s="75"/>
      <c r="M533" s="75"/>
      <c r="N533" s="75"/>
      <c r="O533" s="75"/>
    </row>
    <row r="534" spans="1:15" x14ac:dyDescent="0.25">
      <c r="A534" s="75"/>
      <c r="B534" s="75"/>
      <c r="C534" s="75"/>
      <c r="D534" s="75"/>
      <c r="E534" s="75"/>
      <c r="F534" s="75"/>
      <c r="G534" s="75"/>
      <c r="H534" s="75"/>
      <c r="I534" s="75"/>
      <c r="J534" s="133" t="s">
        <v>973</v>
      </c>
      <c r="K534" s="75"/>
      <c r="L534" s="75"/>
      <c r="M534" s="75"/>
      <c r="N534" s="75"/>
      <c r="O534" s="75"/>
    </row>
    <row r="535" spans="1:15" x14ac:dyDescent="0.25">
      <c r="A535" s="75"/>
      <c r="B535" s="75"/>
      <c r="C535" s="75"/>
      <c r="D535" s="75"/>
      <c r="E535" s="75"/>
      <c r="F535" s="75"/>
      <c r="G535" s="75"/>
      <c r="H535" s="75"/>
      <c r="I535" s="75"/>
      <c r="J535" s="133" t="s">
        <v>974</v>
      </c>
      <c r="K535" s="75"/>
      <c r="L535" s="75"/>
      <c r="M535" s="75"/>
      <c r="N535" s="75"/>
      <c r="O535" s="75"/>
    </row>
    <row r="536" spans="1:15" x14ac:dyDescent="0.25">
      <c r="A536" s="75"/>
      <c r="B536" s="75"/>
      <c r="C536" s="75"/>
      <c r="D536" s="75"/>
      <c r="E536" s="75"/>
      <c r="F536" s="75"/>
      <c r="G536" s="75"/>
      <c r="H536" s="75"/>
      <c r="I536" s="75"/>
      <c r="J536" s="133" t="s">
        <v>975</v>
      </c>
      <c r="K536" s="75"/>
      <c r="L536" s="75"/>
      <c r="M536" s="75"/>
      <c r="N536" s="75"/>
      <c r="O536" s="75"/>
    </row>
    <row r="537" spans="1:15" x14ac:dyDescent="0.25">
      <c r="A537" s="75"/>
      <c r="B537" s="75"/>
      <c r="C537" s="75"/>
      <c r="D537" s="75"/>
      <c r="E537" s="75"/>
      <c r="F537" s="75"/>
      <c r="G537" s="75"/>
      <c r="H537" s="75"/>
      <c r="I537" s="75"/>
      <c r="J537" s="133" t="s">
        <v>976</v>
      </c>
      <c r="K537" s="75"/>
      <c r="L537" s="75"/>
      <c r="M537" s="75"/>
      <c r="N537" s="75"/>
      <c r="O537" s="75"/>
    </row>
    <row r="538" spans="1:15" x14ac:dyDescent="0.25">
      <c r="A538" s="75"/>
      <c r="B538" s="75"/>
      <c r="C538" s="75"/>
      <c r="D538" s="75"/>
      <c r="E538" s="75"/>
      <c r="F538" s="75"/>
      <c r="G538" s="75"/>
      <c r="H538" s="75"/>
      <c r="I538" s="75"/>
      <c r="J538" s="133" t="s">
        <v>977</v>
      </c>
      <c r="K538" s="75"/>
      <c r="L538" s="75"/>
      <c r="M538" s="75"/>
      <c r="N538" s="75"/>
      <c r="O538" s="75"/>
    </row>
    <row r="539" spans="1:15" x14ac:dyDescent="0.25">
      <c r="A539" s="75"/>
      <c r="B539" s="75"/>
      <c r="C539" s="75"/>
      <c r="D539" s="75"/>
      <c r="E539" s="75"/>
      <c r="F539" s="75"/>
      <c r="G539" s="75"/>
      <c r="H539" s="75"/>
      <c r="I539" s="75"/>
      <c r="J539" s="133" t="s">
        <v>978</v>
      </c>
      <c r="K539" s="75"/>
      <c r="L539" s="75"/>
      <c r="M539" s="75"/>
      <c r="N539" s="75"/>
      <c r="O539" s="75"/>
    </row>
    <row r="540" spans="1:15" x14ac:dyDescent="0.25">
      <c r="A540" s="75"/>
      <c r="B540" s="75"/>
      <c r="C540" s="75"/>
      <c r="D540" s="75"/>
      <c r="E540" s="75"/>
      <c r="F540" s="75"/>
      <c r="G540" s="75"/>
      <c r="H540" s="75"/>
      <c r="I540" s="75"/>
      <c r="J540" s="133" t="s">
        <v>979</v>
      </c>
      <c r="K540" s="75"/>
      <c r="L540" s="75"/>
      <c r="M540" s="75"/>
      <c r="N540" s="75"/>
      <c r="O540" s="75"/>
    </row>
    <row r="541" spans="1:15" x14ac:dyDescent="0.25">
      <c r="A541" s="75"/>
      <c r="B541" s="75"/>
      <c r="C541" s="75"/>
      <c r="D541" s="75"/>
      <c r="E541" s="75"/>
      <c r="F541" s="75"/>
      <c r="G541" s="75"/>
      <c r="H541" s="75"/>
      <c r="I541" s="75"/>
      <c r="J541" s="133" t="s">
        <v>980</v>
      </c>
      <c r="K541" s="75"/>
      <c r="L541" s="75"/>
      <c r="M541" s="75"/>
      <c r="N541" s="75"/>
      <c r="O541" s="75"/>
    </row>
    <row r="542" spans="1:15" x14ac:dyDescent="0.25">
      <c r="A542" s="75"/>
      <c r="B542" s="75"/>
      <c r="C542" s="75"/>
      <c r="D542" s="75"/>
      <c r="E542" s="75"/>
      <c r="F542" s="75"/>
      <c r="G542" s="75"/>
      <c r="H542" s="75"/>
      <c r="I542" s="75"/>
      <c r="J542" s="133" t="s">
        <v>981</v>
      </c>
      <c r="K542" s="75"/>
      <c r="L542" s="75"/>
      <c r="M542" s="75"/>
      <c r="N542" s="75"/>
      <c r="O542" s="75"/>
    </row>
    <row r="543" spans="1:15" x14ac:dyDescent="0.25">
      <c r="A543" s="75"/>
      <c r="B543" s="75"/>
      <c r="C543" s="75"/>
      <c r="D543" s="75"/>
      <c r="E543" s="75"/>
      <c r="F543" s="75"/>
      <c r="G543" s="75"/>
      <c r="H543" s="75"/>
      <c r="I543" s="75"/>
      <c r="J543" s="133" t="s">
        <v>982</v>
      </c>
      <c r="K543" s="75"/>
      <c r="L543" s="75"/>
      <c r="M543" s="75"/>
      <c r="N543" s="75"/>
      <c r="O543" s="75"/>
    </row>
    <row r="544" spans="1:15" x14ac:dyDescent="0.25">
      <c r="A544" s="75"/>
      <c r="B544" s="75"/>
      <c r="C544" s="75"/>
      <c r="D544" s="75"/>
      <c r="E544" s="75"/>
      <c r="F544" s="75"/>
      <c r="G544" s="75"/>
      <c r="H544" s="75"/>
      <c r="I544" s="75"/>
      <c r="J544" s="133" t="s">
        <v>983</v>
      </c>
      <c r="K544" s="75"/>
      <c r="L544" s="75"/>
      <c r="M544" s="75"/>
      <c r="N544" s="75"/>
      <c r="O544" s="75"/>
    </row>
    <row r="545" spans="1:15" x14ac:dyDescent="0.25">
      <c r="A545" s="75"/>
      <c r="B545" s="75"/>
      <c r="C545" s="75"/>
      <c r="D545" s="75"/>
      <c r="E545" s="75"/>
      <c r="F545" s="75"/>
      <c r="G545" s="75"/>
      <c r="H545" s="75"/>
      <c r="I545" s="75"/>
      <c r="J545" s="133" t="s">
        <v>984</v>
      </c>
      <c r="K545" s="75"/>
      <c r="L545" s="75"/>
      <c r="M545" s="75"/>
      <c r="N545" s="75"/>
      <c r="O545" s="75"/>
    </row>
    <row r="546" spans="1:15" x14ac:dyDescent="0.25">
      <c r="A546" s="75"/>
      <c r="B546" s="75"/>
      <c r="C546" s="75"/>
      <c r="D546" s="75"/>
      <c r="E546" s="75"/>
      <c r="F546" s="75"/>
      <c r="G546" s="75"/>
      <c r="H546" s="75"/>
      <c r="I546" s="75"/>
      <c r="J546" s="133" t="s">
        <v>985</v>
      </c>
      <c r="K546" s="75"/>
      <c r="L546" s="75"/>
      <c r="M546" s="75"/>
      <c r="N546" s="75"/>
      <c r="O546" s="75"/>
    </row>
    <row r="547" spans="1:15" x14ac:dyDescent="0.25">
      <c r="A547" s="75"/>
      <c r="B547" s="75"/>
      <c r="C547" s="75"/>
      <c r="D547" s="75"/>
      <c r="E547" s="75"/>
      <c r="F547" s="75"/>
      <c r="G547" s="75"/>
      <c r="H547" s="75"/>
      <c r="I547" s="75"/>
      <c r="J547" s="133" t="s">
        <v>986</v>
      </c>
      <c r="K547" s="75"/>
      <c r="L547" s="75"/>
      <c r="M547" s="75"/>
      <c r="N547" s="75"/>
      <c r="O547" s="75"/>
    </row>
    <row r="548" spans="1:15" x14ac:dyDescent="0.25">
      <c r="A548" s="75"/>
      <c r="B548" s="75"/>
      <c r="C548" s="75"/>
      <c r="D548" s="75"/>
      <c r="E548" s="75"/>
      <c r="F548" s="75"/>
      <c r="G548" s="75"/>
      <c r="H548" s="75"/>
      <c r="I548" s="75"/>
      <c r="J548" s="133" t="s">
        <v>987</v>
      </c>
      <c r="K548" s="75"/>
      <c r="L548" s="75"/>
      <c r="M548" s="75"/>
      <c r="N548" s="75"/>
      <c r="O548" s="75"/>
    </row>
    <row r="549" spans="1:15" x14ac:dyDescent="0.25">
      <c r="A549" s="75"/>
      <c r="B549" s="75"/>
      <c r="C549" s="75"/>
      <c r="D549" s="75"/>
      <c r="E549" s="75"/>
      <c r="F549" s="75"/>
      <c r="G549" s="75"/>
      <c r="H549" s="75"/>
      <c r="I549" s="75"/>
      <c r="J549" s="133" t="s">
        <v>988</v>
      </c>
      <c r="K549" s="75"/>
      <c r="L549" s="75"/>
      <c r="M549" s="75"/>
      <c r="N549" s="75"/>
      <c r="O549" s="75"/>
    </row>
    <row r="550" spans="1:15" x14ac:dyDescent="0.25">
      <c r="A550" s="75"/>
      <c r="B550" s="75"/>
      <c r="C550" s="75"/>
      <c r="D550" s="75"/>
      <c r="E550" s="75"/>
      <c r="F550" s="75"/>
      <c r="G550" s="75"/>
      <c r="H550" s="75"/>
      <c r="I550" s="75"/>
      <c r="J550" s="133" t="s">
        <v>989</v>
      </c>
      <c r="K550" s="75"/>
      <c r="L550" s="75"/>
      <c r="M550" s="75"/>
      <c r="N550" s="75"/>
      <c r="O550" s="75"/>
    </row>
    <row r="551" spans="1:15" x14ac:dyDescent="0.25">
      <c r="A551" s="75"/>
      <c r="B551" s="75"/>
      <c r="C551" s="75"/>
      <c r="D551" s="75"/>
      <c r="E551" s="75"/>
      <c r="F551" s="75"/>
      <c r="G551" s="75"/>
      <c r="H551" s="75"/>
      <c r="I551" s="75"/>
      <c r="J551" s="133" t="s">
        <v>990</v>
      </c>
      <c r="K551" s="75"/>
      <c r="L551" s="75"/>
      <c r="M551" s="75"/>
      <c r="N551" s="75"/>
      <c r="O551" s="75"/>
    </row>
    <row r="552" spans="1:15" x14ac:dyDescent="0.25">
      <c r="A552" s="75"/>
      <c r="B552" s="75"/>
      <c r="C552" s="75"/>
      <c r="D552" s="75"/>
      <c r="E552" s="75"/>
      <c r="F552" s="75"/>
      <c r="G552" s="75"/>
      <c r="H552" s="75"/>
      <c r="I552" s="75"/>
      <c r="J552" s="133" t="s">
        <v>991</v>
      </c>
      <c r="K552" s="75"/>
      <c r="L552" s="75"/>
      <c r="M552" s="75"/>
      <c r="N552" s="75"/>
      <c r="O552" s="75"/>
    </row>
    <row r="553" spans="1:15" x14ac:dyDescent="0.25">
      <c r="A553" s="75"/>
      <c r="B553" s="75"/>
      <c r="C553" s="75"/>
      <c r="D553" s="75"/>
      <c r="E553" s="75"/>
      <c r="F553" s="75"/>
      <c r="G553" s="75"/>
      <c r="H553" s="75"/>
      <c r="I553" s="75"/>
      <c r="J553" s="133" t="s">
        <v>992</v>
      </c>
      <c r="K553" s="75"/>
      <c r="L553" s="75"/>
      <c r="M553" s="75"/>
      <c r="N553" s="75"/>
      <c r="O553" s="75"/>
    </row>
    <row r="554" spans="1:15" x14ac:dyDescent="0.25">
      <c r="A554" s="75"/>
      <c r="B554" s="75"/>
      <c r="C554" s="75"/>
      <c r="D554" s="75"/>
      <c r="E554" s="75"/>
      <c r="F554" s="75"/>
      <c r="G554" s="75"/>
      <c r="H554" s="75"/>
      <c r="I554" s="75"/>
      <c r="J554" s="133" t="s">
        <v>993</v>
      </c>
      <c r="K554" s="75"/>
      <c r="L554" s="75"/>
      <c r="M554" s="75"/>
      <c r="N554" s="75"/>
      <c r="O554" s="75"/>
    </row>
    <row r="555" spans="1:15" x14ac:dyDescent="0.25">
      <c r="A555" s="75"/>
      <c r="B555" s="75"/>
      <c r="C555" s="75"/>
      <c r="D555" s="75"/>
      <c r="E555" s="75"/>
      <c r="F555" s="75"/>
      <c r="G555" s="75"/>
      <c r="H555" s="75"/>
      <c r="I555" s="75"/>
      <c r="J555" s="133" t="s">
        <v>994</v>
      </c>
      <c r="K555" s="75"/>
      <c r="L555" s="75"/>
      <c r="M555" s="75"/>
      <c r="N555" s="75"/>
      <c r="O555" s="75"/>
    </row>
    <row r="556" spans="1:15" x14ac:dyDescent="0.25">
      <c r="A556" s="75"/>
      <c r="B556" s="75"/>
      <c r="C556" s="75"/>
      <c r="D556" s="75"/>
      <c r="E556" s="75"/>
      <c r="F556" s="75"/>
      <c r="G556" s="75"/>
      <c r="H556" s="75"/>
      <c r="I556" s="75"/>
      <c r="J556" s="133" t="s">
        <v>995</v>
      </c>
      <c r="K556" s="75"/>
      <c r="L556" s="75"/>
      <c r="M556" s="75"/>
      <c r="N556" s="75"/>
      <c r="O556" s="75"/>
    </row>
    <row r="557" spans="1:15" x14ac:dyDescent="0.25">
      <c r="A557" s="75"/>
      <c r="B557" s="75"/>
      <c r="C557" s="75"/>
      <c r="D557" s="75"/>
      <c r="E557" s="75"/>
      <c r="F557" s="75"/>
      <c r="G557" s="75"/>
      <c r="H557" s="75"/>
      <c r="I557" s="75"/>
      <c r="J557" s="133" t="s">
        <v>996</v>
      </c>
      <c r="K557" s="75"/>
      <c r="L557" s="75"/>
      <c r="M557" s="75"/>
      <c r="N557" s="75"/>
      <c r="O557" s="75"/>
    </row>
    <row r="558" spans="1:15" x14ac:dyDescent="0.25">
      <c r="A558" s="75"/>
      <c r="B558" s="75"/>
      <c r="C558" s="75"/>
      <c r="D558" s="75"/>
      <c r="E558" s="75"/>
      <c r="F558" s="75"/>
      <c r="G558" s="75"/>
      <c r="H558" s="75"/>
      <c r="I558" s="75"/>
      <c r="J558" s="133" t="s">
        <v>997</v>
      </c>
      <c r="K558" s="75"/>
      <c r="L558" s="75"/>
      <c r="M558" s="75"/>
      <c r="N558" s="75"/>
      <c r="O558" s="75"/>
    </row>
    <row r="559" spans="1:15" x14ac:dyDescent="0.25">
      <c r="A559" s="75"/>
      <c r="B559" s="75"/>
      <c r="C559" s="75"/>
      <c r="D559" s="75"/>
      <c r="E559" s="75"/>
      <c r="F559" s="75"/>
      <c r="G559" s="75"/>
      <c r="H559" s="75"/>
      <c r="I559" s="75"/>
      <c r="J559" s="133" t="s">
        <v>998</v>
      </c>
      <c r="K559" s="75"/>
      <c r="L559" s="75"/>
      <c r="M559" s="75"/>
      <c r="N559" s="75"/>
      <c r="O559" s="75"/>
    </row>
    <row r="560" spans="1:15" x14ac:dyDescent="0.25">
      <c r="A560" s="75"/>
      <c r="B560" s="75"/>
      <c r="C560" s="75"/>
      <c r="D560" s="75"/>
      <c r="E560" s="75"/>
      <c r="F560" s="75"/>
      <c r="G560" s="75"/>
      <c r="H560" s="75"/>
      <c r="I560" s="75"/>
      <c r="J560" s="133" t="s">
        <v>999</v>
      </c>
      <c r="K560" s="75"/>
      <c r="L560" s="75"/>
      <c r="M560" s="75"/>
      <c r="N560" s="75"/>
      <c r="O560" s="75"/>
    </row>
    <row r="561" spans="1:15" x14ac:dyDescent="0.25">
      <c r="A561" s="75"/>
      <c r="B561" s="75"/>
      <c r="C561" s="75"/>
      <c r="D561" s="75"/>
      <c r="E561" s="75"/>
      <c r="F561" s="75"/>
      <c r="G561" s="75"/>
      <c r="H561" s="75"/>
      <c r="I561" s="75"/>
      <c r="J561" s="133" t="s">
        <v>1000</v>
      </c>
      <c r="K561" s="75"/>
      <c r="L561" s="75"/>
      <c r="M561" s="75"/>
      <c r="N561" s="75"/>
      <c r="O561" s="75"/>
    </row>
    <row r="562" spans="1:15" x14ac:dyDescent="0.25">
      <c r="A562" s="75"/>
      <c r="B562" s="75"/>
      <c r="C562" s="75"/>
      <c r="D562" s="75"/>
      <c r="E562" s="75"/>
      <c r="F562" s="75"/>
      <c r="G562" s="75"/>
      <c r="H562" s="75"/>
      <c r="I562" s="75"/>
      <c r="J562" s="133" t="s">
        <v>1001</v>
      </c>
      <c r="K562" s="75"/>
      <c r="L562" s="75"/>
      <c r="M562" s="75"/>
      <c r="N562" s="75"/>
      <c r="O562" s="75"/>
    </row>
    <row r="563" spans="1:15" x14ac:dyDescent="0.25">
      <c r="A563" s="75"/>
      <c r="B563" s="75"/>
      <c r="C563" s="75"/>
      <c r="D563" s="75"/>
      <c r="E563" s="75"/>
      <c r="F563" s="75"/>
      <c r="G563" s="75"/>
      <c r="H563" s="75"/>
      <c r="I563" s="75"/>
      <c r="J563" s="133" t="s">
        <v>1002</v>
      </c>
      <c r="K563" s="75"/>
      <c r="L563" s="75"/>
      <c r="M563" s="75"/>
      <c r="N563" s="75"/>
      <c r="O563" s="75"/>
    </row>
    <row r="564" spans="1:15" x14ac:dyDescent="0.25">
      <c r="A564" s="75"/>
      <c r="B564" s="75"/>
      <c r="C564" s="75"/>
      <c r="D564" s="75"/>
      <c r="E564" s="75"/>
      <c r="F564" s="75"/>
      <c r="G564" s="75"/>
      <c r="H564" s="75"/>
      <c r="I564" s="75"/>
      <c r="J564" s="133" t="s">
        <v>1003</v>
      </c>
      <c r="K564" s="75"/>
      <c r="L564" s="75"/>
      <c r="M564" s="75"/>
      <c r="N564" s="75"/>
      <c r="O564" s="75"/>
    </row>
    <row r="565" spans="1:15" x14ac:dyDescent="0.25">
      <c r="A565" s="75"/>
      <c r="B565" s="75"/>
      <c r="C565" s="75"/>
      <c r="D565" s="75"/>
      <c r="E565" s="75"/>
      <c r="F565" s="75"/>
      <c r="G565" s="75"/>
      <c r="H565" s="75"/>
      <c r="I565" s="75"/>
      <c r="J565" s="133" t="s">
        <v>1004</v>
      </c>
      <c r="K565" s="75"/>
      <c r="L565" s="75"/>
      <c r="M565" s="75"/>
      <c r="N565" s="75"/>
      <c r="O565" s="75"/>
    </row>
    <row r="566" spans="1:15" x14ac:dyDescent="0.25">
      <c r="A566" s="75"/>
      <c r="B566" s="75"/>
      <c r="C566" s="75"/>
      <c r="D566" s="75"/>
      <c r="E566" s="75"/>
      <c r="F566" s="75"/>
      <c r="G566" s="75"/>
      <c r="H566" s="75"/>
      <c r="I566" s="75"/>
      <c r="J566" s="133" t="s">
        <v>1005</v>
      </c>
      <c r="K566" s="75"/>
      <c r="L566" s="75"/>
      <c r="M566" s="75"/>
      <c r="N566" s="75"/>
      <c r="O566" s="75"/>
    </row>
    <row r="567" spans="1:15" x14ac:dyDescent="0.25">
      <c r="A567" s="75"/>
      <c r="B567" s="75"/>
      <c r="C567" s="75"/>
      <c r="D567" s="75"/>
      <c r="E567" s="75"/>
      <c r="F567" s="75"/>
      <c r="G567" s="75"/>
      <c r="H567" s="75"/>
      <c r="I567" s="75"/>
      <c r="J567" s="133" t="s">
        <v>1006</v>
      </c>
      <c r="K567" s="75"/>
      <c r="L567" s="75"/>
      <c r="M567" s="75"/>
      <c r="N567" s="75"/>
      <c r="O567" s="75"/>
    </row>
    <row r="568" spans="1:15" x14ac:dyDescent="0.25">
      <c r="A568" s="75"/>
      <c r="B568" s="75"/>
      <c r="C568" s="75"/>
      <c r="D568" s="75"/>
      <c r="E568" s="75"/>
      <c r="F568" s="75"/>
      <c r="G568" s="75"/>
      <c r="H568" s="75"/>
      <c r="I568" s="75"/>
      <c r="J568" s="133" t="s">
        <v>1007</v>
      </c>
      <c r="K568" s="75"/>
      <c r="L568" s="75"/>
      <c r="M568" s="75"/>
      <c r="N568" s="75"/>
      <c r="O568" s="75"/>
    </row>
    <row r="569" spans="1:15" x14ac:dyDescent="0.25">
      <c r="A569" s="75"/>
      <c r="B569" s="75"/>
      <c r="C569" s="75"/>
      <c r="D569" s="75"/>
      <c r="E569" s="75"/>
      <c r="F569" s="75"/>
      <c r="G569" s="75"/>
      <c r="H569" s="75"/>
      <c r="I569" s="75"/>
      <c r="J569" s="133" t="s">
        <v>1008</v>
      </c>
      <c r="K569" s="75"/>
      <c r="L569" s="75"/>
      <c r="M569" s="75"/>
      <c r="N569" s="75"/>
      <c r="O569" s="75"/>
    </row>
    <row r="570" spans="1:15" x14ac:dyDescent="0.25">
      <c r="A570" s="75"/>
      <c r="B570" s="75"/>
      <c r="C570" s="75"/>
      <c r="D570" s="75"/>
      <c r="E570" s="75"/>
      <c r="F570" s="75"/>
      <c r="G570" s="75"/>
      <c r="H570" s="75"/>
      <c r="I570" s="75"/>
      <c r="J570" s="133" t="s">
        <v>1009</v>
      </c>
      <c r="K570" s="75"/>
      <c r="L570" s="75"/>
      <c r="M570" s="75"/>
      <c r="N570" s="75"/>
      <c r="O570" s="75"/>
    </row>
    <row r="571" spans="1:15" x14ac:dyDescent="0.25">
      <c r="A571" s="75"/>
      <c r="B571" s="75"/>
      <c r="C571" s="75"/>
      <c r="D571" s="75"/>
      <c r="E571" s="75"/>
      <c r="F571" s="75"/>
      <c r="G571" s="75"/>
      <c r="H571" s="75"/>
      <c r="I571" s="75"/>
      <c r="J571" s="133" t="s">
        <v>1010</v>
      </c>
      <c r="K571" s="75"/>
      <c r="L571" s="75"/>
      <c r="M571" s="75"/>
      <c r="N571" s="75"/>
      <c r="O571" s="75"/>
    </row>
    <row r="572" spans="1:15" x14ac:dyDescent="0.25">
      <c r="A572" s="75"/>
      <c r="B572" s="75"/>
      <c r="C572" s="75"/>
      <c r="D572" s="75"/>
      <c r="E572" s="75"/>
      <c r="F572" s="75"/>
      <c r="G572" s="75"/>
      <c r="H572" s="75"/>
      <c r="I572" s="75"/>
      <c r="J572" s="133" t="s">
        <v>1011</v>
      </c>
      <c r="K572" s="75"/>
      <c r="L572" s="75"/>
      <c r="M572" s="75"/>
      <c r="N572" s="75"/>
      <c r="O572" s="75"/>
    </row>
    <row r="573" spans="1:15" x14ac:dyDescent="0.25">
      <c r="A573" s="75"/>
      <c r="B573" s="75"/>
      <c r="C573" s="75"/>
      <c r="D573" s="75"/>
      <c r="E573" s="75"/>
      <c r="F573" s="75"/>
      <c r="G573" s="75"/>
      <c r="H573" s="75"/>
      <c r="I573" s="75"/>
      <c r="J573" s="133" t="s">
        <v>1012</v>
      </c>
      <c r="K573" s="75"/>
      <c r="L573" s="75"/>
      <c r="M573" s="75"/>
      <c r="N573" s="75"/>
      <c r="O573" s="75"/>
    </row>
    <row r="574" spans="1:15" x14ac:dyDescent="0.25">
      <c r="A574" s="75"/>
      <c r="B574" s="75"/>
      <c r="C574" s="75"/>
      <c r="D574" s="75"/>
      <c r="E574" s="75"/>
      <c r="F574" s="75"/>
      <c r="G574" s="75"/>
      <c r="H574" s="75"/>
      <c r="I574" s="75"/>
      <c r="J574" s="133" t="s">
        <v>1013</v>
      </c>
      <c r="K574" s="75"/>
      <c r="L574" s="75"/>
      <c r="M574" s="75"/>
      <c r="N574" s="75"/>
      <c r="O574" s="75"/>
    </row>
    <row r="575" spans="1:15" x14ac:dyDescent="0.25">
      <c r="A575" s="75"/>
      <c r="B575" s="75"/>
      <c r="C575" s="75"/>
      <c r="D575" s="75"/>
      <c r="E575" s="75"/>
      <c r="F575" s="75"/>
      <c r="G575" s="75"/>
      <c r="H575" s="75"/>
      <c r="I575" s="75"/>
      <c r="J575" s="133" t="s">
        <v>1014</v>
      </c>
      <c r="K575" s="75"/>
      <c r="L575" s="75"/>
      <c r="M575" s="75"/>
      <c r="N575" s="75"/>
      <c r="O575" s="75"/>
    </row>
    <row r="576" spans="1:15" x14ac:dyDescent="0.25">
      <c r="A576" s="75"/>
      <c r="B576" s="75"/>
      <c r="C576" s="75"/>
      <c r="D576" s="75"/>
      <c r="E576" s="75"/>
      <c r="F576" s="75"/>
      <c r="G576" s="75"/>
      <c r="H576" s="75"/>
      <c r="I576" s="75"/>
      <c r="J576" s="133" t="s">
        <v>1015</v>
      </c>
      <c r="K576" s="75"/>
      <c r="L576" s="75"/>
      <c r="M576" s="75"/>
      <c r="N576" s="75"/>
      <c r="O576" s="75"/>
    </row>
    <row r="577" spans="1:15" x14ac:dyDescent="0.25">
      <c r="A577" s="75"/>
      <c r="B577" s="75"/>
      <c r="C577" s="75"/>
      <c r="D577" s="75"/>
      <c r="E577" s="75"/>
      <c r="F577" s="75"/>
      <c r="G577" s="75"/>
      <c r="H577" s="75"/>
      <c r="I577" s="75"/>
      <c r="J577" s="133" t="s">
        <v>1016</v>
      </c>
      <c r="K577" s="75"/>
      <c r="L577" s="75"/>
      <c r="M577" s="75"/>
      <c r="N577" s="75"/>
      <c r="O577" s="75"/>
    </row>
    <row r="578" spans="1:15" x14ac:dyDescent="0.25">
      <c r="A578" s="75"/>
      <c r="B578" s="75"/>
      <c r="C578" s="75"/>
      <c r="D578" s="75"/>
      <c r="E578" s="75"/>
      <c r="F578" s="75"/>
      <c r="G578" s="75"/>
      <c r="H578" s="75"/>
      <c r="I578" s="75"/>
      <c r="J578" s="133" t="s">
        <v>1017</v>
      </c>
      <c r="K578" s="75"/>
      <c r="L578" s="75"/>
      <c r="M578" s="75"/>
      <c r="N578" s="75"/>
      <c r="O578" s="75"/>
    </row>
    <row r="579" spans="1:15" x14ac:dyDescent="0.25">
      <c r="A579" s="75"/>
      <c r="B579" s="75"/>
      <c r="C579" s="75"/>
      <c r="D579" s="75"/>
      <c r="E579" s="75"/>
      <c r="F579" s="75"/>
      <c r="G579" s="75"/>
      <c r="H579" s="75"/>
      <c r="I579" s="75"/>
      <c r="J579" s="133" t="s">
        <v>1018</v>
      </c>
      <c r="K579" s="75"/>
      <c r="L579" s="75"/>
      <c r="M579" s="75"/>
      <c r="N579" s="75"/>
      <c r="O579" s="75"/>
    </row>
    <row r="580" spans="1:15" x14ac:dyDescent="0.25">
      <c r="A580" s="75"/>
      <c r="B580" s="75"/>
      <c r="C580" s="75"/>
      <c r="D580" s="75"/>
      <c r="E580" s="75"/>
      <c r="F580" s="75"/>
      <c r="G580" s="75"/>
      <c r="H580" s="75"/>
      <c r="I580" s="75"/>
      <c r="J580" s="133" t="s">
        <v>1019</v>
      </c>
      <c r="K580" s="75"/>
      <c r="L580" s="75"/>
      <c r="M580" s="75"/>
      <c r="N580" s="75"/>
      <c r="O580" s="75"/>
    </row>
    <row r="581" spans="1:15" x14ac:dyDescent="0.25">
      <c r="A581" s="75"/>
      <c r="B581" s="75"/>
      <c r="C581" s="75"/>
      <c r="D581" s="75"/>
      <c r="E581" s="75"/>
      <c r="F581" s="75"/>
      <c r="G581" s="75"/>
      <c r="H581" s="75"/>
      <c r="I581" s="75"/>
      <c r="J581" s="133" t="s">
        <v>1020</v>
      </c>
      <c r="K581" s="75"/>
      <c r="L581" s="75"/>
      <c r="M581" s="75"/>
      <c r="N581" s="75"/>
      <c r="O581" s="75"/>
    </row>
    <row r="582" spans="1:15" x14ac:dyDescent="0.25">
      <c r="A582" s="75"/>
      <c r="B582" s="75"/>
      <c r="C582" s="75"/>
      <c r="D582" s="75"/>
      <c r="E582" s="75"/>
      <c r="F582" s="75"/>
      <c r="G582" s="75"/>
      <c r="H582" s="75"/>
      <c r="I582" s="75"/>
      <c r="J582" s="133" t="s">
        <v>1021</v>
      </c>
      <c r="K582" s="75"/>
      <c r="L582" s="75"/>
      <c r="M582" s="75"/>
      <c r="N582" s="75"/>
      <c r="O582" s="75"/>
    </row>
    <row r="583" spans="1:15" x14ac:dyDescent="0.25">
      <c r="A583" s="75"/>
      <c r="B583" s="75"/>
      <c r="C583" s="75"/>
      <c r="D583" s="75"/>
      <c r="E583" s="75"/>
      <c r="F583" s="75"/>
      <c r="G583" s="75"/>
      <c r="H583" s="75"/>
      <c r="I583" s="75"/>
      <c r="J583" s="133" t="s">
        <v>1022</v>
      </c>
      <c r="K583" s="75"/>
      <c r="L583" s="75"/>
      <c r="M583" s="75"/>
      <c r="N583" s="75"/>
      <c r="O583" s="75"/>
    </row>
    <row r="584" spans="1:15" x14ac:dyDescent="0.25">
      <c r="A584" s="75"/>
      <c r="B584" s="75"/>
      <c r="C584" s="75"/>
      <c r="D584" s="75"/>
      <c r="E584" s="75"/>
      <c r="F584" s="75"/>
      <c r="G584" s="75"/>
      <c r="H584" s="75"/>
      <c r="I584" s="75"/>
      <c r="J584" s="133" t="s">
        <v>1023</v>
      </c>
      <c r="K584" s="75"/>
      <c r="L584" s="75"/>
      <c r="M584" s="75"/>
      <c r="N584" s="75"/>
      <c r="O584" s="75"/>
    </row>
    <row r="585" spans="1:15" x14ac:dyDescent="0.25">
      <c r="A585" s="75"/>
      <c r="B585" s="75"/>
      <c r="C585" s="75"/>
      <c r="D585" s="75"/>
      <c r="E585" s="75"/>
      <c r="F585" s="75"/>
      <c r="G585" s="75"/>
      <c r="H585" s="75"/>
      <c r="I585" s="75"/>
      <c r="J585" s="133" t="s">
        <v>1024</v>
      </c>
      <c r="K585" s="75"/>
      <c r="L585" s="75"/>
      <c r="M585" s="75"/>
      <c r="N585" s="75"/>
      <c r="O585" s="75"/>
    </row>
    <row r="586" spans="1:15" x14ac:dyDescent="0.25">
      <c r="A586" s="75"/>
      <c r="B586" s="75"/>
      <c r="C586" s="75"/>
      <c r="D586" s="75"/>
      <c r="E586" s="75"/>
      <c r="F586" s="75"/>
      <c r="G586" s="75"/>
      <c r="H586" s="75"/>
      <c r="I586" s="75"/>
      <c r="J586" s="133" t="s">
        <v>1025</v>
      </c>
      <c r="K586" s="75"/>
      <c r="L586" s="75"/>
      <c r="M586" s="75"/>
      <c r="N586" s="75"/>
      <c r="O586" s="75"/>
    </row>
    <row r="587" spans="1:15" x14ac:dyDescent="0.25">
      <c r="A587" s="75"/>
      <c r="B587" s="75"/>
      <c r="C587" s="75"/>
      <c r="D587" s="75"/>
      <c r="E587" s="75"/>
      <c r="F587" s="75"/>
      <c r="G587" s="75"/>
      <c r="H587" s="75"/>
      <c r="I587" s="75"/>
      <c r="J587" s="133" t="s">
        <v>1026</v>
      </c>
      <c r="K587" s="75"/>
      <c r="L587" s="75"/>
      <c r="M587" s="75"/>
      <c r="N587" s="75"/>
      <c r="O587" s="75"/>
    </row>
    <row r="588" spans="1:15" x14ac:dyDescent="0.25">
      <c r="A588" s="75"/>
      <c r="B588" s="75"/>
      <c r="C588" s="75"/>
      <c r="D588" s="75"/>
      <c r="E588" s="75"/>
      <c r="F588" s="75"/>
      <c r="G588" s="75"/>
      <c r="H588" s="75"/>
      <c r="I588" s="75"/>
      <c r="J588" s="133" t="s">
        <v>1027</v>
      </c>
      <c r="K588" s="75"/>
      <c r="L588" s="75"/>
      <c r="M588" s="75"/>
      <c r="N588" s="75"/>
      <c r="O588" s="75"/>
    </row>
    <row r="589" spans="1:15" x14ac:dyDescent="0.25">
      <c r="A589" s="75"/>
      <c r="B589" s="75"/>
      <c r="C589" s="75"/>
      <c r="D589" s="75"/>
      <c r="E589" s="75"/>
      <c r="F589" s="75"/>
      <c r="G589" s="75"/>
      <c r="H589" s="75"/>
      <c r="I589" s="75"/>
      <c r="J589" s="133" t="s">
        <v>1028</v>
      </c>
      <c r="K589" s="75"/>
      <c r="L589" s="75"/>
      <c r="M589" s="75"/>
      <c r="N589" s="75"/>
      <c r="O589" s="75"/>
    </row>
    <row r="590" spans="1:15" x14ac:dyDescent="0.25">
      <c r="A590" s="75"/>
      <c r="B590" s="75"/>
      <c r="C590" s="75"/>
      <c r="D590" s="75"/>
      <c r="E590" s="75"/>
      <c r="F590" s="75"/>
      <c r="G590" s="75"/>
      <c r="H590" s="75"/>
      <c r="I590" s="75"/>
      <c r="J590" s="133" t="s">
        <v>1029</v>
      </c>
      <c r="K590" s="75"/>
      <c r="L590" s="75"/>
      <c r="M590" s="75"/>
      <c r="N590" s="75"/>
      <c r="O590" s="75"/>
    </row>
    <row r="591" spans="1:15" x14ac:dyDescent="0.25">
      <c r="A591" s="75"/>
      <c r="B591" s="75"/>
      <c r="C591" s="75"/>
      <c r="D591" s="75"/>
      <c r="E591" s="75"/>
      <c r="F591" s="75"/>
      <c r="G591" s="75"/>
      <c r="H591" s="75"/>
      <c r="I591" s="75"/>
      <c r="J591" s="133" t="s">
        <v>1030</v>
      </c>
      <c r="K591" s="75"/>
      <c r="L591" s="75"/>
      <c r="M591" s="75"/>
      <c r="N591" s="75"/>
      <c r="O591" s="75"/>
    </row>
    <row r="592" spans="1:15" x14ac:dyDescent="0.25">
      <c r="A592" s="75"/>
      <c r="B592" s="75"/>
      <c r="C592" s="75"/>
      <c r="D592" s="75"/>
      <c r="E592" s="75"/>
      <c r="F592" s="75"/>
      <c r="G592" s="75"/>
      <c r="H592" s="75"/>
      <c r="I592" s="75"/>
      <c r="J592" s="133" t="s">
        <v>1031</v>
      </c>
      <c r="K592" s="75"/>
      <c r="L592" s="75"/>
      <c r="M592" s="75"/>
      <c r="N592" s="75"/>
      <c r="O592" s="75"/>
    </row>
    <row r="593" spans="1:15" x14ac:dyDescent="0.25">
      <c r="A593" s="75"/>
      <c r="B593" s="75"/>
      <c r="C593" s="75"/>
      <c r="D593" s="75"/>
      <c r="E593" s="75"/>
      <c r="F593" s="75"/>
      <c r="G593" s="75"/>
      <c r="H593" s="75"/>
      <c r="I593" s="75"/>
      <c r="J593" s="133" t="s">
        <v>1032</v>
      </c>
      <c r="K593" s="75"/>
      <c r="L593" s="75"/>
      <c r="M593" s="75"/>
      <c r="N593" s="75"/>
      <c r="O593" s="75"/>
    </row>
    <row r="594" spans="1:15" x14ac:dyDescent="0.25">
      <c r="A594" s="75"/>
      <c r="B594" s="75"/>
      <c r="C594" s="75"/>
      <c r="D594" s="75"/>
      <c r="E594" s="75"/>
      <c r="F594" s="75"/>
      <c r="G594" s="75"/>
      <c r="H594" s="75"/>
      <c r="I594" s="75"/>
      <c r="J594" s="133" t="s">
        <v>1033</v>
      </c>
      <c r="K594" s="75"/>
      <c r="L594" s="75"/>
      <c r="M594" s="75"/>
      <c r="N594" s="75"/>
      <c r="O594" s="75"/>
    </row>
    <row r="595" spans="1:15" x14ac:dyDescent="0.25">
      <c r="A595" s="75"/>
      <c r="B595" s="75"/>
      <c r="C595" s="75"/>
      <c r="D595" s="75"/>
      <c r="E595" s="75"/>
      <c r="F595" s="75"/>
      <c r="G595" s="75"/>
      <c r="H595" s="75"/>
      <c r="I595" s="75"/>
      <c r="J595" s="133" t="s">
        <v>1034</v>
      </c>
      <c r="K595" s="75"/>
      <c r="L595" s="75"/>
      <c r="M595" s="75"/>
      <c r="N595" s="75"/>
      <c r="O595" s="75"/>
    </row>
    <row r="596" spans="1:15" x14ac:dyDescent="0.25">
      <c r="A596" s="75"/>
      <c r="B596" s="75"/>
      <c r="C596" s="75"/>
      <c r="D596" s="75"/>
      <c r="E596" s="75"/>
      <c r="F596" s="75"/>
      <c r="G596" s="75"/>
      <c r="H596" s="75"/>
      <c r="I596" s="75"/>
      <c r="J596" s="133" t="s">
        <v>1035</v>
      </c>
      <c r="K596" s="75"/>
      <c r="L596" s="75"/>
      <c r="M596" s="75"/>
      <c r="N596" s="75"/>
      <c r="O596" s="75"/>
    </row>
    <row r="597" spans="1:15" x14ac:dyDescent="0.25">
      <c r="A597" s="75"/>
      <c r="B597" s="75"/>
      <c r="C597" s="75"/>
      <c r="D597" s="75"/>
      <c r="E597" s="75"/>
      <c r="F597" s="75"/>
      <c r="G597" s="75"/>
      <c r="H597" s="75"/>
      <c r="I597" s="75"/>
      <c r="J597" s="133" t="s">
        <v>1036</v>
      </c>
      <c r="K597" s="75"/>
      <c r="L597" s="75"/>
      <c r="M597" s="75"/>
      <c r="N597" s="75"/>
      <c r="O597" s="75"/>
    </row>
    <row r="598" spans="1:15" x14ac:dyDescent="0.25">
      <c r="A598" s="75"/>
      <c r="B598" s="75"/>
      <c r="C598" s="75"/>
      <c r="D598" s="75"/>
      <c r="E598" s="75"/>
      <c r="F598" s="75"/>
      <c r="G598" s="75"/>
      <c r="H598" s="75"/>
      <c r="I598" s="75"/>
      <c r="J598" s="133" t="s">
        <v>1037</v>
      </c>
      <c r="K598" s="75"/>
      <c r="L598" s="75"/>
      <c r="M598" s="75"/>
      <c r="N598" s="75"/>
      <c r="O598" s="75"/>
    </row>
    <row r="599" spans="1:15" x14ac:dyDescent="0.25">
      <c r="A599" s="75"/>
      <c r="B599" s="75"/>
      <c r="C599" s="75"/>
      <c r="D599" s="75"/>
      <c r="E599" s="75"/>
      <c r="F599" s="75"/>
      <c r="G599" s="75"/>
      <c r="H599" s="75"/>
      <c r="I599" s="75"/>
      <c r="J599" s="133" t="s">
        <v>1038</v>
      </c>
      <c r="K599" s="75"/>
      <c r="L599" s="75"/>
      <c r="M599" s="75"/>
      <c r="N599" s="75"/>
      <c r="O599" s="75"/>
    </row>
    <row r="600" spans="1:15" x14ac:dyDescent="0.25">
      <c r="A600" s="75"/>
      <c r="B600" s="75"/>
      <c r="C600" s="75"/>
      <c r="D600" s="75"/>
      <c r="E600" s="75"/>
      <c r="F600" s="75"/>
      <c r="G600" s="75"/>
      <c r="H600" s="75"/>
      <c r="I600" s="75"/>
      <c r="J600" s="133" t="s">
        <v>1039</v>
      </c>
      <c r="K600" s="75"/>
      <c r="L600" s="75"/>
      <c r="M600" s="75"/>
      <c r="N600" s="75"/>
      <c r="O600" s="75"/>
    </row>
    <row r="601" spans="1:15" x14ac:dyDescent="0.25">
      <c r="A601" s="75"/>
      <c r="B601" s="75"/>
      <c r="C601" s="75"/>
      <c r="D601" s="75"/>
      <c r="E601" s="75"/>
      <c r="F601" s="75"/>
      <c r="G601" s="75"/>
      <c r="H601" s="75"/>
      <c r="I601" s="75"/>
      <c r="J601" s="133" t="s">
        <v>1040</v>
      </c>
      <c r="K601" s="75"/>
      <c r="L601" s="75"/>
      <c r="M601" s="75"/>
      <c r="N601" s="75"/>
      <c r="O601" s="75"/>
    </row>
    <row r="602" spans="1:15" x14ac:dyDescent="0.25">
      <c r="A602" s="75"/>
      <c r="B602" s="75"/>
      <c r="C602" s="75"/>
      <c r="D602" s="75"/>
      <c r="E602" s="75"/>
      <c r="F602" s="75"/>
      <c r="G602" s="75"/>
      <c r="H602" s="75"/>
      <c r="I602" s="75"/>
      <c r="J602" s="133" t="s">
        <v>1041</v>
      </c>
      <c r="K602" s="75"/>
      <c r="L602" s="75"/>
      <c r="M602" s="75"/>
      <c r="N602" s="75"/>
      <c r="O602" s="75"/>
    </row>
    <row r="603" spans="1:15" x14ac:dyDescent="0.25">
      <c r="A603" s="75"/>
      <c r="B603" s="75"/>
      <c r="C603" s="75"/>
      <c r="D603" s="75"/>
      <c r="E603" s="75"/>
      <c r="F603" s="75"/>
      <c r="G603" s="75"/>
      <c r="H603" s="75"/>
      <c r="I603" s="75"/>
      <c r="J603" s="133" t="s">
        <v>1042</v>
      </c>
      <c r="K603" s="75"/>
      <c r="L603" s="75"/>
      <c r="M603" s="75"/>
      <c r="N603" s="75"/>
      <c r="O603" s="75"/>
    </row>
    <row r="604" spans="1:15" x14ac:dyDescent="0.25">
      <c r="A604" s="75"/>
      <c r="B604" s="75"/>
      <c r="C604" s="75"/>
      <c r="D604" s="75"/>
      <c r="E604" s="75"/>
      <c r="F604" s="75"/>
      <c r="G604" s="75"/>
      <c r="H604" s="75"/>
      <c r="I604" s="75"/>
      <c r="J604" s="133" t="s">
        <v>1043</v>
      </c>
      <c r="K604" s="75"/>
      <c r="L604" s="75"/>
      <c r="M604" s="75"/>
      <c r="N604" s="75"/>
      <c r="O604" s="75"/>
    </row>
    <row r="605" spans="1:15" x14ac:dyDescent="0.25">
      <c r="A605" s="75"/>
      <c r="B605" s="75"/>
      <c r="C605" s="75"/>
      <c r="D605" s="75"/>
      <c r="E605" s="75"/>
      <c r="F605" s="75"/>
      <c r="G605" s="75"/>
      <c r="H605" s="75"/>
      <c r="I605" s="75"/>
      <c r="J605" s="133" t="s">
        <v>1044</v>
      </c>
      <c r="K605" s="75"/>
      <c r="L605" s="75"/>
      <c r="M605" s="75"/>
      <c r="N605" s="75"/>
      <c r="O605" s="75"/>
    </row>
    <row r="606" spans="1:15" x14ac:dyDescent="0.25">
      <c r="A606" s="75"/>
      <c r="B606" s="75"/>
      <c r="C606" s="75"/>
      <c r="D606" s="75"/>
      <c r="E606" s="75"/>
      <c r="F606" s="75"/>
      <c r="G606" s="75"/>
      <c r="H606" s="75"/>
      <c r="I606" s="75"/>
      <c r="J606" s="133" t="s">
        <v>1045</v>
      </c>
      <c r="K606" s="75"/>
      <c r="L606" s="75"/>
      <c r="M606" s="75"/>
      <c r="N606" s="75"/>
      <c r="O606" s="75"/>
    </row>
    <row r="607" spans="1:15" x14ac:dyDescent="0.25">
      <c r="A607" s="75"/>
      <c r="B607" s="75"/>
      <c r="C607" s="75"/>
      <c r="D607" s="75"/>
      <c r="E607" s="75"/>
      <c r="F607" s="75"/>
      <c r="G607" s="75"/>
      <c r="H607" s="75"/>
      <c r="I607" s="75"/>
      <c r="J607" s="133" t="s">
        <v>1046</v>
      </c>
      <c r="K607" s="75"/>
      <c r="L607" s="75"/>
      <c r="M607" s="75"/>
      <c r="N607" s="75"/>
      <c r="O607" s="75"/>
    </row>
    <row r="608" spans="1:15" x14ac:dyDescent="0.25">
      <c r="A608" s="75"/>
      <c r="B608" s="75"/>
      <c r="C608" s="75"/>
      <c r="D608" s="75"/>
      <c r="E608" s="75"/>
      <c r="F608" s="75"/>
      <c r="G608" s="75"/>
      <c r="H608" s="75"/>
      <c r="I608" s="75"/>
      <c r="J608" s="133" t="s">
        <v>1047</v>
      </c>
      <c r="K608" s="75"/>
      <c r="L608" s="75"/>
      <c r="M608" s="75"/>
      <c r="N608" s="75"/>
      <c r="O608" s="75"/>
    </row>
    <row r="609" spans="1:15" x14ac:dyDescent="0.25">
      <c r="A609" s="75"/>
      <c r="B609" s="75"/>
      <c r="C609" s="75"/>
      <c r="D609" s="75"/>
      <c r="E609" s="75"/>
      <c r="F609" s="75"/>
      <c r="G609" s="75"/>
      <c r="H609" s="75"/>
      <c r="I609" s="75"/>
      <c r="J609" s="133" t="s">
        <v>1048</v>
      </c>
      <c r="K609" s="75"/>
      <c r="L609" s="75"/>
      <c r="M609" s="75"/>
      <c r="N609" s="75"/>
      <c r="O609" s="75"/>
    </row>
    <row r="610" spans="1:15" x14ac:dyDescent="0.25">
      <c r="A610" s="75"/>
      <c r="B610" s="75"/>
      <c r="C610" s="75"/>
      <c r="D610" s="75"/>
      <c r="E610" s="75"/>
      <c r="F610" s="75"/>
      <c r="G610" s="75"/>
      <c r="H610" s="75"/>
      <c r="I610" s="75"/>
      <c r="J610" s="133" t="s">
        <v>1049</v>
      </c>
      <c r="K610" s="75"/>
      <c r="L610" s="75"/>
      <c r="M610" s="75"/>
      <c r="N610" s="75"/>
      <c r="O610" s="75"/>
    </row>
    <row r="611" spans="1:15" x14ac:dyDescent="0.25">
      <c r="A611" s="75"/>
      <c r="B611" s="75"/>
      <c r="C611" s="75"/>
      <c r="D611" s="75"/>
      <c r="E611" s="75"/>
      <c r="F611" s="75"/>
      <c r="G611" s="75"/>
      <c r="H611" s="75"/>
      <c r="I611" s="75"/>
      <c r="J611" s="133" t="s">
        <v>1050</v>
      </c>
      <c r="K611" s="75"/>
      <c r="L611" s="75"/>
      <c r="M611" s="75"/>
      <c r="N611" s="75"/>
      <c r="O611" s="75"/>
    </row>
    <row r="612" spans="1:15" x14ac:dyDescent="0.25">
      <c r="A612" s="75"/>
      <c r="B612" s="75"/>
      <c r="C612" s="75"/>
      <c r="D612" s="75"/>
      <c r="E612" s="75"/>
      <c r="F612" s="75"/>
      <c r="G612" s="75"/>
      <c r="H612" s="75"/>
      <c r="I612" s="75"/>
      <c r="J612" s="133" t="s">
        <v>1051</v>
      </c>
      <c r="K612" s="75"/>
      <c r="L612" s="75"/>
      <c r="M612" s="75"/>
      <c r="N612" s="75"/>
      <c r="O612" s="75"/>
    </row>
    <row r="613" spans="1:15" x14ac:dyDescent="0.25">
      <c r="A613" s="75"/>
      <c r="B613" s="75"/>
      <c r="C613" s="75"/>
      <c r="D613" s="75"/>
      <c r="E613" s="75"/>
      <c r="F613" s="75"/>
      <c r="G613" s="75"/>
      <c r="H613" s="75"/>
      <c r="I613" s="75"/>
      <c r="J613" s="133" t="s">
        <v>1052</v>
      </c>
      <c r="K613" s="75"/>
      <c r="L613" s="75"/>
      <c r="M613" s="75"/>
      <c r="N613" s="75"/>
      <c r="O613" s="75"/>
    </row>
    <row r="614" spans="1:15" x14ac:dyDescent="0.25">
      <c r="A614" s="75"/>
      <c r="B614" s="75"/>
      <c r="C614" s="75"/>
      <c r="D614" s="75"/>
      <c r="E614" s="75"/>
      <c r="F614" s="75"/>
      <c r="G614" s="75"/>
      <c r="H614" s="75"/>
      <c r="I614" s="75"/>
      <c r="J614" s="133" t="s">
        <v>1053</v>
      </c>
      <c r="K614" s="75"/>
      <c r="L614" s="75"/>
      <c r="M614" s="75"/>
      <c r="N614" s="75"/>
      <c r="O614" s="75"/>
    </row>
    <row r="615" spans="1:15" x14ac:dyDescent="0.25">
      <c r="A615" s="75"/>
      <c r="B615" s="75"/>
      <c r="C615" s="75"/>
      <c r="D615" s="75"/>
      <c r="E615" s="75"/>
      <c r="F615" s="75"/>
      <c r="G615" s="75"/>
      <c r="H615" s="75"/>
      <c r="I615" s="75"/>
      <c r="J615" s="133" t="s">
        <v>1054</v>
      </c>
      <c r="K615" s="75"/>
      <c r="L615" s="75"/>
      <c r="M615" s="75"/>
      <c r="N615" s="75"/>
      <c r="O615" s="75"/>
    </row>
    <row r="616" spans="1:15" x14ac:dyDescent="0.25">
      <c r="A616" s="75"/>
      <c r="B616" s="75"/>
      <c r="C616" s="75"/>
      <c r="D616" s="75"/>
      <c r="E616" s="75"/>
      <c r="F616" s="75"/>
      <c r="G616" s="75"/>
      <c r="H616" s="75"/>
      <c r="I616" s="75"/>
      <c r="J616" s="133" t="s">
        <v>1055</v>
      </c>
      <c r="K616" s="75"/>
      <c r="L616" s="75"/>
      <c r="M616" s="75"/>
      <c r="N616" s="75"/>
      <c r="O616" s="75"/>
    </row>
    <row r="617" spans="1:15" x14ac:dyDescent="0.25">
      <c r="A617" s="75"/>
      <c r="B617" s="75"/>
      <c r="C617" s="75"/>
      <c r="D617" s="75"/>
      <c r="E617" s="75"/>
      <c r="F617" s="75"/>
      <c r="G617" s="75"/>
      <c r="H617" s="75"/>
      <c r="I617" s="75"/>
      <c r="J617" s="133" t="s">
        <v>1056</v>
      </c>
      <c r="K617" s="75"/>
      <c r="L617" s="75"/>
      <c r="M617" s="75"/>
      <c r="N617" s="75"/>
      <c r="O617" s="75"/>
    </row>
    <row r="618" spans="1:15" x14ac:dyDescent="0.25">
      <c r="A618" s="75"/>
      <c r="B618" s="75"/>
      <c r="C618" s="75"/>
      <c r="D618" s="75"/>
      <c r="E618" s="75"/>
      <c r="F618" s="75"/>
      <c r="G618" s="75"/>
      <c r="H618" s="75"/>
      <c r="I618" s="75"/>
      <c r="J618" s="133" t="s">
        <v>1057</v>
      </c>
      <c r="K618" s="75"/>
      <c r="L618" s="75"/>
      <c r="M618" s="75"/>
      <c r="N618" s="75"/>
      <c r="O618" s="75"/>
    </row>
    <row r="619" spans="1:15" x14ac:dyDescent="0.25">
      <c r="A619" s="75"/>
      <c r="B619" s="75"/>
      <c r="C619" s="75"/>
      <c r="D619" s="75"/>
      <c r="E619" s="75"/>
      <c r="F619" s="75"/>
      <c r="G619" s="75"/>
      <c r="H619" s="75"/>
      <c r="I619" s="75"/>
      <c r="J619" s="133" t="s">
        <v>1058</v>
      </c>
      <c r="K619" s="75"/>
      <c r="L619" s="75"/>
      <c r="M619" s="75"/>
      <c r="N619" s="75"/>
      <c r="O619" s="75"/>
    </row>
    <row r="620" spans="1:15" x14ac:dyDescent="0.25">
      <c r="A620" s="75"/>
      <c r="B620" s="75"/>
      <c r="C620" s="75"/>
      <c r="D620" s="75"/>
      <c r="E620" s="75"/>
      <c r="F620" s="75"/>
      <c r="G620" s="75"/>
      <c r="H620" s="75"/>
      <c r="I620" s="75"/>
      <c r="J620" s="133" t="s">
        <v>1059</v>
      </c>
      <c r="K620" s="75"/>
      <c r="L620" s="75"/>
      <c r="M620" s="75"/>
      <c r="N620" s="75"/>
      <c r="O620" s="75"/>
    </row>
    <row r="621" spans="1:15" x14ac:dyDescent="0.25">
      <c r="A621" s="75"/>
      <c r="B621" s="75"/>
      <c r="C621" s="75"/>
      <c r="D621" s="75"/>
      <c r="E621" s="75"/>
      <c r="F621" s="75"/>
      <c r="G621" s="75"/>
      <c r="H621" s="75"/>
      <c r="I621" s="75"/>
      <c r="J621" s="133" t="s">
        <v>1060</v>
      </c>
      <c r="K621" s="75"/>
      <c r="L621" s="75"/>
      <c r="M621" s="75"/>
      <c r="N621" s="75"/>
      <c r="O621" s="75"/>
    </row>
    <row r="622" spans="1:15" x14ac:dyDescent="0.25">
      <c r="A622" s="75"/>
      <c r="B622" s="75"/>
      <c r="C622" s="75"/>
      <c r="D622" s="75"/>
      <c r="E622" s="75"/>
      <c r="F622" s="75"/>
      <c r="G622" s="75"/>
      <c r="H622" s="75"/>
      <c r="I622" s="75"/>
      <c r="J622" s="133" t="s">
        <v>1061</v>
      </c>
      <c r="K622" s="75"/>
      <c r="L622" s="75"/>
      <c r="M622" s="75"/>
      <c r="N622" s="75"/>
      <c r="O622" s="75"/>
    </row>
    <row r="623" spans="1:15" x14ac:dyDescent="0.25">
      <c r="A623" s="75"/>
      <c r="B623" s="75"/>
      <c r="C623" s="75"/>
      <c r="D623" s="75"/>
      <c r="E623" s="75"/>
      <c r="F623" s="75"/>
      <c r="G623" s="75"/>
      <c r="H623" s="75"/>
      <c r="I623" s="75"/>
      <c r="J623" s="133" t="s">
        <v>1062</v>
      </c>
      <c r="K623" s="75"/>
      <c r="L623" s="75"/>
      <c r="M623" s="75"/>
      <c r="N623" s="75"/>
      <c r="O623" s="75"/>
    </row>
    <row r="624" spans="1:15" x14ac:dyDescent="0.25">
      <c r="A624" s="75"/>
      <c r="B624" s="75"/>
      <c r="C624" s="75"/>
      <c r="D624" s="75"/>
      <c r="E624" s="75"/>
      <c r="F624" s="75"/>
      <c r="G624" s="75"/>
      <c r="H624" s="75"/>
      <c r="I624" s="75"/>
      <c r="J624" s="133" t="s">
        <v>1063</v>
      </c>
      <c r="K624" s="75"/>
      <c r="L624" s="75"/>
      <c r="M624" s="75"/>
      <c r="N624" s="75"/>
      <c r="O624" s="75"/>
    </row>
    <row r="625" spans="1:15" x14ac:dyDescent="0.25">
      <c r="A625" s="75"/>
      <c r="B625" s="75"/>
      <c r="C625" s="75"/>
      <c r="D625" s="75"/>
      <c r="E625" s="75"/>
      <c r="F625" s="75"/>
      <c r="G625" s="75"/>
      <c r="H625" s="75"/>
      <c r="I625" s="75"/>
      <c r="J625" s="133" t="s">
        <v>1064</v>
      </c>
      <c r="K625" s="75"/>
      <c r="L625" s="75"/>
      <c r="M625" s="75"/>
      <c r="N625" s="75"/>
      <c r="O625" s="75"/>
    </row>
    <row r="626" spans="1:15" x14ac:dyDescent="0.25">
      <c r="A626" s="75"/>
      <c r="B626" s="75"/>
      <c r="C626" s="75"/>
      <c r="D626" s="75"/>
      <c r="E626" s="75"/>
      <c r="F626" s="75"/>
      <c r="G626" s="75"/>
      <c r="H626" s="75"/>
      <c r="I626" s="75"/>
      <c r="J626" s="133" t="s">
        <v>1065</v>
      </c>
      <c r="K626" s="75"/>
      <c r="L626" s="75"/>
      <c r="M626" s="75"/>
      <c r="N626" s="75"/>
      <c r="O626" s="75"/>
    </row>
    <row r="627" spans="1:15" x14ac:dyDescent="0.25">
      <c r="A627" s="75"/>
      <c r="B627" s="75"/>
      <c r="C627" s="75"/>
      <c r="D627" s="75"/>
      <c r="E627" s="75"/>
      <c r="F627" s="75"/>
      <c r="G627" s="75"/>
      <c r="H627" s="75"/>
      <c r="I627" s="75"/>
      <c r="J627" s="133" t="s">
        <v>1066</v>
      </c>
      <c r="K627" s="75"/>
      <c r="L627" s="75"/>
      <c r="M627" s="75"/>
      <c r="N627" s="75"/>
      <c r="O627" s="75"/>
    </row>
    <row r="628" spans="1:15" x14ac:dyDescent="0.25">
      <c r="A628" s="75"/>
      <c r="B628" s="75"/>
      <c r="C628" s="75"/>
      <c r="D628" s="75"/>
      <c r="E628" s="75"/>
      <c r="F628" s="75"/>
      <c r="G628" s="75"/>
      <c r="H628" s="75"/>
      <c r="I628" s="75"/>
      <c r="J628" s="133" t="s">
        <v>1067</v>
      </c>
      <c r="K628" s="75"/>
      <c r="L628" s="75"/>
      <c r="M628" s="75"/>
      <c r="N628" s="75"/>
      <c r="O628" s="75"/>
    </row>
    <row r="629" spans="1:15" x14ac:dyDescent="0.25">
      <c r="A629" s="75"/>
      <c r="B629" s="75"/>
      <c r="C629" s="75"/>
      <c r="D629" s="75"/>
      <c r="E629" s="75"/>
      <c r="F629" s="75"/>
      <c r="G629" s="75"/>
      <c r="H629" s="75"/>
      <c r="I629" s="75"/>
      <c r="J629" s="133" t="s">
        <v>1068</v>
      </c>
      <c r="K629" s="75"/>
      <c r="L629" s="75"/>
      <c r="M629" s="75"/>
      <c r="N629" s="75"/>
      <c r="O629" s="75"/>
    </row>
    <row r="630" spans="1:15" x14ac:dyDescent="0.25">
      <c r="A630" s="75"/>
      <c r="B630" s="75"/>
      <c r="C630" s="75"/>
      <c r="D630" s="75"/>
      <c r="E630" s="75"/>
      <c r="F630" s="75"/>
      <c r="G630" s="75"/>
      <c r="H630" s="75"/>
      <c r="I630" s="75"/>
      <c r="J630" s="133" t="s">
        <v>1069</v>
      </c>
      <c r="K630" s="75"/>
      <c r="L630" s="75"/>
      <c r="M630" s="75"/>
      <c r="N630" s="75"/>
      <c r="O630" s="75"/>
    </row>
    <row r="631" spans="1:15" x14ac:dyDescent="0.25">
      <c r="A631" s="75"/>
      <c r="B631" s="75"/>
      <c r="C631" s="75"/>
      <c r="D631" s="75"/>
      <c r="E631" s="75"/>
      <c r="F631" s="75"/>
      <c r="G631" s="75"/>
      <c r="H631" s="75"/>
      <c r="I631" s="75"/>
      <c r="J631" s="133" t="s">
        <v>1070</v>
      </c>
      <c r="K631" s="75"/>
      <c r="L631" s="75"/>
      <c r="M631" s="75"/>
      <c r="N631" s="75"/>
      <c r="O631" s="75"/>
    </row>
    <row r="632" spans="1:15" x14ac:dyDescent="0.25">
      <c r="A632" s="75"/>
      <c r="B632" s="75"/>
      <c r="C632" s="75"/>
      <c r="D632" s="75"/>
      <c r="E632" s="75"/>
      <c r="F632" s="75"/>
      <c r="G632" s="75"/>
      <c r="H632" s="75"/>
      <c r="I632" s="75"/>
      <c r="J632" s="133" t="s">
        <v>1071</v>
      </c>
      <c r="K632" s="75"/>
      <c r="L632" s="75"/>
      <c r="M632" s="75"/>
      <c r="N632" s="75"/>
      <c r="O632" s="75"/>
    </row>
    <row r="633" spans="1:15" x14ac:dyDescent="0.25">
      <c r="A633" s="75"/>
      <c r="B633" s="75"/>
      <c r="C633" s="75"/>
      <c r="D633" s="75"/>
      <c r="E633" s="75"/>
      <c r="F633" s="75"/>
      <c r="G633" s="75"/>
      <c r="H633" s="75"/>
      <c r="I633" s="75"/>
      <c r="J633" s="133" t="s">
        <v>1072</v>
      </c>
      <c r="K633" s="75"/>
      <c r="L633" s="75"/>
      <c r="M633" s="75"/>
      <c r="N633" s="75"/>
      <c r="O633" s="75"/>
    </row>
    <row r="634" spans="1:15" x14ac:dyDescent="0.25">
      <c r="A634" s="75"/>
      <c r="B634" s="75"/>
      <c r="C634" s="75"/>
      <c r="D634" s="75"/>
      <c r="E634" s="75"/>
      <c r="F634" s="75"/>
      <c r="G634" s="75"/>
      <c r="H634" s="75"/>
      <c r="I634" s="75"/>
      <c r="J634" s="133" t="s">
        <v>1073</v>
      </c>
      <c r="K634" s="75"/>
      <c r="L634" s="75"/>
      <c r="M634" s="75"/>
      <c r="N634" s="75"/>
      <c r="O634" s="75"/>
    </row>
    <row r="635" spans="1:15" x14ac:dyDescent="0.25">
      <c r="A635" s="75"/>
      <c r="B635" s="75"/>
      <c r="C635" s="75"/>
      <c r="D635" s="75"/>
      <c r="E635" s="75"/>
      <c r="F635" s="75"/>
      <c r="G635" s="75"/>
      <c r="H635" s="75"/>
      <c r="I635" s="75"/>
      <c r="J635" s="133" t="s">
        <v>1074</v>
      </c>
      <c r="K635" s="75"/>
      <c r="L635" s="75"/>
      <c r="M635" s="75"/>
      <c r="N635" s="75"/>
      <c r="O635" s="75"/>
    </row>
    <row r="636" spans="1:15" x14ac:dyDescent="0.25">
      <c r="A636" s="75"/>
      <c r="B636" s="75"/>
      <c r="C636" s="75"/>
      <c r="D636" s="75"/>
      <c r="E636" s="75"/>
      <c r="F636" s="75"/>
      <c r="G636" s="75"/>
      <c r="H636" s="75"/>
      <c r="I636" s="75"/>
      <c r="J636" s="133" t="s">
        <v>1075</v>
      </c>
      <c r="K636" s="75"/>
      <c r="L636" s="75"/>
      <c r="M636" s="75"/>
      <c r="N636" s="75"/>
      <c r="O636" s="75"/>
    </row>
    <row r="637" spans="1:15" x14ac:dyDescent="0.25">
      <c r="A637" s="75"/>
      <c r="B637" s="75"/>
      <c r="C637" s="75"/>
      <c r="D637" s="75"/>
      <c r="E637" s="75"/>
      <c r="F637" s="75"/>
      <c r="G637" s="75"/>
      <c r="H637" s="75"/>
      <c r="I637" s="75"/>
      <c r="J637" s="133" t="s">
        <v>1076</v>
      </c>
      <c r="K637" s="75"/>
      <c r="L637" s="75"/>
      <c r="M637" s="75"/>
      <c r="N637" s="75"/>
      <c r="O637" s="75"/>
    </row>
    <row r="638" spans="1:15" x14ac:dyDescent="0.25">
      <c r="A638" s="75"/>
      <c r="B638" s="75"/>
      <c r="C638" s="75"/>
      <c r="D638" s="75"/>
      <c r="E638" s="75"/>
      <c r="F638" s="75"/>
      <c r="G638" s="75"/>
      <c r="H638" s="75"/>
      <c r="I638" s="75"/>
      <c r="J638" s="133" t="s">
        <v>1077</v>
      </c>
      <c r="K638" s="75"/>
      <c r="L638" s="75"/>
      <c r="M638" s="75"/>
      <c r="N638" s="75"/>
      <c r="O638" s="75"/>
    </row>
    <row r="639" spans="1:15" x14ac:dyDescent="0.25">
      <c r="A639" s="75"/>
      <c r="B639" s="75"/>
      <c r="C639" s="75"/>
      <c r="D639" s="75"/>
      <c r="E639" s="75"/>
      <c r="F639" s="75"/>
      <c r="G639" s="75"/>
      <c r="H639" s="75"/>
      <c r="I639" s="75"/>
      <c r="J639" s="133" t="s">
        <v>1078</v>
      </c>
      <c r="K639" s="75"/>
      <c r="L639" s="75"/>
      <c r="M639" s="75"/>
      <c r="N639" s="75"/>
      <c r="O639" s="75"/>
    </row>
    <row r="640" spans="1:15" x14ac:dyDescent="0.25">
      <c r="A640" s="75"/>
      <c r="B640" s="75"/>
      <c r="C640" s="75"/>
      <c r="D640" s="75"/>
      <c r="E640" s="75"/>
      <c r="F640" s="75"/>
      <c r="G640" s="75"/>
      <c r="H640" s="75"/>
      <c r="I640" s="75"/>
      <c r="J640" s="133" t="s">
        <v>1079</v>
      </c>
      <c r="K640" s="75"/>
      <c r="L640" s="75"/>
      <c r="M640" s="75"/>
      <c r="N640" s="75"/>
      <c r="O640" s="75"/>
    </row>
    <row r="641" spans="1:15" x14ac:dyDescent="0.25">
      <c r="A641" s="75"/>
      <c r="B641" s="75"/>
      <c r="C641" s="75"/>
      <c r="D641" s="75"/>
      <c r="E641" s="75"/>
      <c r="F641" s="75"/>
      <c r="G641" s="75"/>
      <c r="H641" s="75"/>
      <c r="I641" s="75"/>
      <c r="J641" s="133" t="s">
        <v>1080</v>
      </c>
      <c r="K641" s="75"/>
      <c r="L641" s="75"/>
      <c r="M641" s="75"/>
      <c r="N641" s="75"/>
      <c r="O641" s="75"/>
    </row>
    <row r="642" spans="1:15" x14ac:dyDescent="0.25">
      <c r="A642" s="75"/>
      <c r="B642" s="75"/>
      <c r="C642" s="75"/>
      <c r="D642" s="75"/>
      <c r="E642" s="75"/>
      <c r="F642" s="75"/>
      <c r="G642" s="75"/>
      <c r="H642" s="75"/>
      <c r="I642" s="75"/>
      <c r="J642" s="133" t="s">
        <v>1081</v>
      </c>
      <c r="K642" s="75"/>
      <c r="L642" s="75"/>
      <c r="M642" s="75"/>
      <c r="N642" s="75"/>
      <c r="O642" s="75"/>
    </row>
    <row r="643" spans="1:15" x14ac:dyDescent="0.25">
      <c r="A643" s="75"/>
      <c r="B643" s="75"/>
      <c r="C643" s="75"/>
      <c r="D643" s="75"/>
      <c r="E643" s="75"/>
      <c r="F643" s="75"/>
      <c r="G643" s="75"/>
      <c r="H643" s="75"/>
      <c r="I643" s="75"/>
      <c r="J643" s="133" t="s">
        <v>1082</v>
      </c>
      <c r="K643" s="75"/>
      <c r="L643" s="75"/>
      <c r="M643" s="75"/>
      <c r="N643" s="75"/>
      <c r="O643" s="75"/>
    </row>
    <row r="644" spans="1:15" x14ac:dyDescent="0.25">
      <c r="A644" s="75"/>
      <c r="B644" s="75"/>
      <c r="C644" s="75"/>
      <c r="D644" s="75"/>
      <c r="E644" s="75"/>
      <c r="F644" s="75"/>
      <c r="G644" s="75"/>
      <c r="H644" s="75"/>
      <c r="I644" s="75"/>
      <c r="J644" s="133" t="s">
        <v>1083</v>
      </c>
      <c r="K644" s="75"/>
      <c r="L644" s="75"/>
      <c r="M644" s="75"/>
      <c r="N644" s="75"/>
      <c r="O644" s="75"/>
    </row>
    <row r="645" spans="1:15" x14ac:dyDescent="0.25">
      <c r="A645" s="75"/>
      <c r="B645" s="75"/>
      <c r="C645" s="75"/>
      <c r="D645" s="75"/>
      <c r="E645" s="75"/>
      <c r="F645" s="75"/>
      <c r="G645" s="75"/>
      <c r="H645" s="75"/>
      <c r="I645" s="75"/>
      <c r="J645" s="133" t="s">
        <v>1084</v>
      </c>
      <c r="K645" s="75"/>
      <c r="L645" s="75"/>
      <c r="M645" s="75"/>
      <c r="N645" s="75"/>
      <c r="O645" s="75"/>
    </row>
    <row r="646" spans="1:15" x14ac:dyDescent="0.25">
      <c r="A646" s="75"/>
      <c r="B646" s="75"/>
      <c r="C646" s="75"/>
      <c r="D646" s="75"/>
      <c r="E646" s="75"/>
      <c r="F646" s="75"/>
      <c r="G646" s="75"/>
      <c r="H646" s="75"/>
      <c r="I646" s="75"/>
      <c r="J646" s="133" t="s">
        <v>1085</v>
      </c>
      <c r="K646" s="75"/>
      <c r="L646" s="75"/>
      <c r="M646" s="75"/>
      <c r="N646" s="75"/>
      <c r="O646" s="75"/>
    </row>
    <row r="647" spans="1:15" x14ac:dyDescent="0.25">
      <c r="A647" s="75"/>
      <c r="B647" s="75"/>
      <c r="C647" s="75"/>
      <c r="D647" s="75"/>
      <c r="E647" s="75"/>
      <c r="F647" s="75"/>
      <c r="G647" s="75"/>
      <c r="H647" s="75"/>
      <c r="I647" s="75"/>
      <c r="J647" s="133" t="s">
        <v>1086</v>
      </c>
      <c r="K647" s="75"/>
      <c r="L647" s="75"/>
      <c r="M647" s="75"/>
      <c r="N647" s="75"/>
      <c r="O647" s="75"/>
    </row>
    <row r="648" spans="1:15" x14ac:dyDescent="0.25">
      <c r="A648" s="75"/>
      <c r="B648" s="75"/>
      <c r="C648" s="75"/>
      <c r="D648" s="75"/>
      <c r="E648" s="75"/>
      <c r="F648" s="75"/>
      <c r="G648" s="75"/>
      <c r="H648" s="75"/>
      <c r="I648" s="75"/>
      <c r="J648" s="133" t="s">
        <v>1087</v>
      </c>
      <c r="K648" s="75"/>
      <c r="L648" s="75"/>
      <c r="M648" s="75"/>
      <c r="N648" s="75"/>
      <c r="O648" s="75"/>
    </row>
    <row r="649" spans="1:15" x14ac:dyDescent="0.25">
      <c r="A649" s="75"/>
      <c r="B649" s="75"/>
      <c r="C649" s="75"/>
      <c r="D649" s="75"/>
      <c r="E649" s="75"/>
      <c r="F649" s="75"/>
      <c r="G649" s="75"/>
      <c r="H649" s="75"/>
      <c r="I649" s="75"/>
      <c r="J649" s="133" t="s">
        <v>1088</v>
      </c>
      <c r="K649" s="75"/>
      <c r="L649" s="75"/>
      <c r="M649" s="75"/>
      <c r="N649" s="75"/>
      <c r="O649" s="75"/>
    </row>
    <row r="650" spans="1:15" x14ac:dyDescent="0.25">
      <c r="A650" s="75"/>
      <c r="B650" s="75"/>
      <c r="C650" s="75"/>
      <c r="D650" s="75"/>
      <c r="E650" s="75"/>
      <c r="F650" s="75"/>
      <c r="G650" s="75"/>
      <c r="H650" s="75"/>
      <c r="I650" s="75"/>
      <c r="J650" s="133" t="s">
        <v>1089</v>
      </c>
      <c r="K650" s="75"/>
      <c r="L650" s="75"/>
      <c r="M650" s="75"/>
      <c r="N650" s="75"/>
      <c r="O650" s="75"/>
    </row>
    <row r="651" spans="1:15" x14ac:dyDescent="0.25">
      <c r="A651" s="75"/>
      <c r="B651" s="75"/>
      <c r="C651" s="75"/>
      <c r="D651" s="75"/>
      <c r="E651" s="75"/>
      <c r="F651" s="75"/>
      <c r="G651" s="75"/>
      <c r="H651" s="75"/>
      <c r="I651" s="75"/>
      <c r="J651" s="133" t="s">
        <v>1090</v>
      </c>
      <c r="K651" s="75"/>
      <c r="L651" s="75"/>
      <c r="M651" s="75"/>
      <c r="N651" s="75"/>
      <c r="O651" s="75"/>
    </row>
    <row r="652" spans="1:15" x14ac:dyDescent="0.25">
      <c r="A652" s="75"/>
      <c r="B652" s="75"/>
      <c r="C652" s="75"/>
      <c r="D652" s="75"/>
      <c r="E652" s="75"/>
      <c r="F652" s="75"/>
      <c r="G652" s="75"/>
      <c r="H652" s="75"/>
      <c r="I652" s="75"/>
      <c r="J652" s="133" t="s">
        <v>1091</v>
      </c>
      <c r="K652" s="75"/>
      <c r="L652" s="75"/>
      <c r="M652" s="75"/>
      <c r="N652" s="75"/>
      <c r="O652" s="75"/>
    </row>
    <row r="653" spans="1:15" x14ac:dyDescent="0.25">
      <c r="A653" s="75"/>
      <c r="B653" s="75"/>
      <c r="C653" s="75"/>
      <c r="D653" s="75"/>
      <c r="E653" s="75"/>
      <c r="F653" s="75"/>
      <c r="G653" s="75"/>
      <c r="H653" s="75"/>
      <c r="I653" s="75"/>
      <c r="J653" s="133" t="s">
        <v>1092</v>
      </c>
      <c r="K653" s="75"/>
      <c r="L653" s="75"/>
      <c r="M653" s="75"/>
      <c r="N653" s="75"/>
      <c r="O653" s="75"/>
    </row>
    <row r="654" spans="1:15" x14ac:dyDescent="0.25">
      <c r="A654" s="75"/>
      <c r="B654" s="75"/>
      <c r="C654" s="75"/>
      <c r="D654" s="75"/>
      <c r="E654" s="75"/>
      <c r="F654" s="75"/>
      <c r="G654" s="75"/>
      <c r="H654" s="75"/>
      <c r="I654" s="75"/>
      <c r="J654" s="133" t="s">
        <v>1093</v>
      </c>
      <c r="K654" s="75"/>
      <c r="L654" s="75"/>
      <c r="M654" s="75"/>
      <c r="N654" s="75"/>
      <c r="O654" s="75"/>
    </row>
    <row r="655" spans="1:15" x14ac:dyDescent="0.25">
      <c r="A655" s="75"/>
      <c r="B655" s="75"/>
      <c r="C655" s="75"/>
      <c r="D655" s="75"/>
      <c r="E655" s="75"/>
      <c r="F655" s="75"/>
      <c r="G655" s="75"/>
      <c r="H655" s="75"/>
      <c r="I655" s="75"/>
      <c r="J655" s="133" t="s">
        <v>1094</v>
      </c>
      <c r="K655" s="75"/>
      <c r="L655" s="75"/>
      <c r="M655" s="75"/>
      <c r="N655" s="75"/>
      <c r="O655" s="75"/>
    </row>
    <row r="656" spans="1:15" x14ac:dyDescent="0.25">
      <c r="A656" s="75"/>
      <c r="B656" s="75"/>
      <c r="C656" s="75"/>
      <c r="D656" s="75"/>
      <c r="E656" s="75"/>
      <c r="F656" s="75"/>
      <c r="G656" s="75"/>
      <c r="H656" s="75"/>
      <c r="I656" s="75"/>
      <c r="J656" s="133" t="s">
        <v>1095</v>
      </c>
      <c r="K656" s="75"/>
      <c r="L656" s="75"/>
      <c r="M656" s="75"/>
      <c r="N656" s="75"/>
      <c r="O656" s="75"/>
    </row>
    <row r="657" spans="1:15" x14ac:dyDescent="0.25">
      <c r="A657" s="75"/>
      <c r="B657" s="75"/>
      <c r="C657" s="75"/>
      <c r="D657" s="75"/>
      <c r="E657" s="75"/>
      <c r="F657" s="75"/>
      <c r="G657" s="75"/>
      <c r="H657" s="75"/>
      <c r="I657" s="75"/>
      <c r="J657" s="133" t="s">
        <v>1096</v>
      </c>
      <c r="K657" s="75"/>
      <c r="L657" s="75"/>
      <c r="M657" s="75"/>
      <c r="N657" s="75"/>
      <c r="O657" s="75"/>
    </row>
    <row r="658" spans="1:15" x14ac:dyDescent="0.25">
      <c r="A658" s="75"/>
      <c r="B658" s="75"/>
      <c r="C658" s="75"/>
      <c r="D658" s="75"/>
      <c r="E658" s="75"/>
      <c r="F658" s="75"/>
      <c r="G658" s="75"/>
      <c r="H658" s="75"/>
      <c r="I658" s="75"/>
      <c r="J658" s="133" t="s">
        <v>1097</v>
      </c>
      <c r="K658" s="75"/>
      <c r="L658" s="75"/>
      <c r="M658" s="75"/>
      <c r="N658" s="75"/>
      <c r="O658" s="75"/>
    </row>
    <row r="659" spans="1:15" x14ac:dyDescent="0.25">
      <c r="A659" s="75"/>
      <c r="B659" s="75"/>
      <c r="C659" s="75"/>
      <c r="D659" s="75"/>
      <c r="E659" s="75"/>
      <c r="F659" s="75"/>
      <c r="G659" s="75"/>
      <c r="H659" s="75"/>
      <c r="I659" s="75"/>
      <c r="J659" s="133" t="s">
        <v>1098</v>
      </c>
      <c r="K659" s="75"/>
      <c r="L659" s="75"/>
      <c r="M659" s="75"/>
      <c r="N659" s="75"/>
      <c r="O659" s="75"/>
    </row>
    <row r="660" spans="1:15" x14ac:dyDescent="0.25">
      <c r="A660" s="75"/>
      <c r="B660" s="75"/>
      <c r="C660" s="75"/>
      <c r="D660" s="75"/>
      <c r="E660" s="75"/>
      <c r="F660" s="75"/>
      <c r="G660" s="75"/>
      <c r="H660" s="75"/>
      <c r="I660" s="75"/>
      <c r="J660" s="133" t="s">
        <v>1099</v>
      </c>
      <c r="K660" s="75"/>
      <c r="L660" s="75"/>
      <c r="M660" s="75"/>
      <c r="N660" s="75"/>
      <c r="O660" s="75"/>
    </row>
    <row r="661" spans="1:15" x14ac:dyDescent="0.25">
      <c r="A661" s="75"/>
      <c r="B661" s="75"/>
      <c r="C661" s="75"/>
      <c r="D661" s="75"/>
      <c r="E661" s="75"/>
      <c r="F661" s="75"/>
      <c r="G661" s="75"/>
      <c r="H661" s="75"/>
      <c r="I661" s="75"/>
      <c r="J661" s="133" t="s">
        <v>1100</v>
      </c>
      <c r="K661" s="75"/>
      <c r="L661" s="75"/>
      <c r="M661" s="75"/>
      <c r="N661" s="75"/>
      <c r="O661" s="75"/>
    </row>
    <row r="662" spans="1:15" x14ac:dyDescent="0.25">
      <c r="A662" s="75"/>
      <c r="B662" s="75"/>
      <c r="C662" s="75"/>
      <c r="D662" s="75"/>
      <c r="E662" s="75"/>
      <c r="F662" s="75"/>
      <c r="G662" s="75"/>
      <c r="H662" s="75"/>
      <c r="I662" s="75"/>
      <c r="J662" s="133" t="s">
        <v>1101</v>
      </c>
      <c r="K662" s="75"/>
      <c r="L662" s="75"/>
      <c r="M662" s="75"/>
      <c r="N662" s="75"/>
      <c r="O662" s="75"/>
    </row>
    <row r="663" spans="1:15" x14ac:dyDescent="0.25">
      <c r="A663" s="75"/>
      <c r="B663" s="75"/>
      <c r="C663" s="75"/>
      <c r="D663" s="75"/>
      <c r="E663" s="75"/>
      <c r="F663" s="75"/>
      <c r="G663" s="75"/>
      <c r="H663" s="75"/>
      <c r="I663" s="75"/>
      <c r="J663" s="133" t="s">
        <v>1102</v>
      </c>
      <c r="K663" s="75"/>
      <c r="L663" s="75"/>
      <c r="M663" s="75"/>
      <c r="N663" s="75"/>
      <c r="O663" s="75"/>
    </row>
    <row r="664" spans="1:15" x14ac:dyDescent="0.25">
      <c r="A664" s="75"/>
      <c r="B664" s="75"/>
      <c r="C664" s="75"/>
      <c r="D664" s="75"/>
      <c r="E664" s="75"/>
      <c r="F664" s="75"/>
      <c r="G664" s="75"/>
      <c r="H664" s="75"/>
      <c r="I664" s="75"/>
      <c r="J664" s="133" t="s">
        <v>1103</v>
      </c>
      <c r="K664" s="75"/>
      <c r="L664" s="75"/>
      <c r="M664" s="75"/>
      <c r="N664" s="75"/>
      <c r="O664" s="75"/>
    </row>
    <row r="665" spans="1:15" x14ac:dyDescent="0.25">
      <c r="A665" s="75"/>
      <c r="B665" s="75"/>
      <c r="C665" s="75"/>
      <c r="D665" s="75"/>
      <c r="E665" s="75"/>
      <c r="F665" s="75"/>
      <c r="G665" s="75"/>
      <c r="H665" s="75"/>
      <c r="I665" s="75"/>
      <c r="J665" s="133" t="s">
        <v>1104</v>
      </c>
      <c r="K665" s="75"/>
      <c r="L665" s="75"/>
      <c r="M665" s="75"/>
      <c r="N665" s="75"/>
      <c r="O665" s="75"/>
    </row>
    <row r="666" spans="1:15" x14ac:dyDescent="0.25">
      <c r="A666" s="75"/>
      <c r="B666" s="75"/>
      <c r="C666" s="75"/>
      <c r="D666" s="75"/>
      <c r="E666" s="75"/>
      <c r="F666" s="75"/>
      <c r="G666" s="75"/>
      <c r="H666" s="75"/>
      <c r="I666" s="75"/>
      <c r="J666" s="133" t="s">
        <v>1105</v>
      </c>
      <c r="K666" s="75"/>
      <c r="L666" s="75"/>
      <c r="M666" s="75"/>
      <c r="N666" s="75"/>
      <c r="O666" s="75"/>
    </row>
    <row r="667" spans="1:15" x14ac:dyDescent="0.25">
      <c r="A667" s="75"/>
      <c r="B667" s="75"/>
      <c r="C667" s="75"/>
      <c r="D667" s="75"/>
      <c r="E667" s="75"/>
      <c r="F667" s="75"/>
      <c r="G667" s="75"/>
      <c r="H667" s="75"/>
      <c r="I667" s="75"/>
      <c r="J667" s="133" t="s">
        <v>1106</v>
      </c>
      <c r="K667" s="75"/>
      <c r="L667" s="75"/>
      <c r="M667" s="75"/>
      <c r="N667" s="75"/>
      <c r="O667" s="75"/>
    </row>
    <row r="668" spans="1:15" x14ac:dyDescent="0.25">
      <c r="A668" s="75"/>
      <c r="B668" s="75"/>
      <c r="C668" s="75"/>
      <c r="D668" s="75"/>
      <c r="E668" s="75"/>
      <c r="F668" s="75"/>
      <c r="G668" s="75"/>
      <c r="H668" s="75"/>
      <c r="I668" s="75"/>
      <c r="J668" s="133" t="s">
        <v>1107</v>
      </c>
      <c r="K668" s="75"/>
      <c r="L668" s="75"/>
      <c r="M668" s="75"/>
      <c r="N668" s="75"/>
      <c r="O668" s="75"/>
    </row>
    <row r="669" spans="1:15" x14ac:dyDescent="0.25">
      <c r="A669" s="75"/>
      <c r="B669" s="75"/>
      <c r="C669" s="75"/>
      <c r="D669" s="75"/>
      <c r="E669" s="75"/>
      <c r="F669" s="75"/>
      <c r="G669" s="75"/>
      <c r="H669" s="75"/>
      <c r="I669" s="75"/>
      <c r="J669" s="133" t="s">
        <v>1108</v>
      </c>
      <c r="K669" s="75"/>
      <c r="L669" s="75"/>
      <c r="M669" s="75"/>
      <c r="N669" s="75"/>
      <c r="O669" s="75"/>
    </row>
    <row r="670" spans="1:15" x14ac:dyDescent="0.25">
      <c r="A670" s="75"/>
      <c r="B670" s="75"/>
      <c r="C670" s="75"/>
      <c r="D670" s="75"/>
      <c r="E670" s="75"/>
      <c r="F670" s="75"/>
      <c r="G670" s="75"/>
      <c r="H670" s="75"/>
      <c r="I670" s="75"/>
      <c r="J670" s="133" t="s">
        <v>1109</v>
      </c>
      <c r="K670" s="75"/>
      <c r="L670" s="75"/>
      <c r="M670" s="75"/>
      <c r="N670" s="75"/>
      <c r="O670" s="75"/>
    </row>
    <row r="671" spans="1:15" x14ac:dyDescent="0.25">
      <c r="A671" s="75"/>
      <c r="B671" s="75"/>
      <c r="C671" s="75"/>
      <c r="D671" s="75"/>
      <c r="E671" s="75"/>
      <c r="F671" s="75"/>
      <c r="G671" s="75"/>
      <c r="H671" s="75"/>
      <c r="I671" s="75"/>
      <c r="J671" s="133" t="s">
        <v>1110</v>
      </c>
      <c r="K671" s="75"/>
      <c r="L671" s="75"/>
      <c r="M671" s="75"/>
      <c r="N671" s="75"/>
      <c r="O671" s="75"/>
    </row>
    <row r="672" spans="1:15" x14ac:dyDescent="0.25">
      <c r="A672" s="75"/>
      <c r="B672" s="75"/>
      <c r="C672" s="75"/>
      <c r="D672" s="75"/>
      <c r="E672" s="75"/>
      <c r="F672" s="75"/>
      <c r="G672" s="75"/>
      <c r="H672" s="75"/>
      <c r="I672" s="75"/>
      <c r="J672" s="133" t="s">
        <v>1111</v>
      </c>
      <c r="K672" s="75"/>
      <c r="L672" s="75"/>
      <c r="M672" s="75"/>
      <c r="N672" s="75"/>
      <c r="O672" s="75"/>
    </row>
    <row r="673" spans="1:15" x14ac:dyDescent="0.25">
      <c r="A673" s="75"/>
      <c r="B673" s="75"/>
      <c r="C673" s="75"/>
      <c r="D673" s="75"/>
      <c r="E673" s="75"/>
      <c r="F673" s="75"/>
      <c r="G673" s="75"/>
      <c r="H673" s="75"/>
      <c r="I673" s="75"/>
      <c r="J673" s="133" t="s">
        <v>1112</v>
      </c>
      <c r="K673" s="75"/>
      <c r="L673" s="75"/>
      <c r="M673" s="75"/>
      <c r="N673" s="75"/>
      <c r="O673" s="75"/>
    </row>
    <row r="674" spans="1:15" x14ac:dyDescent="0.25">
      <c r="A674" s="75"/>
      <c r="B674" s="75"/>
      <c r="C674" s="75"/>
      <c r="D674" s="75"/>
      <c r="E674" s="75"/>
      <c r="F674" s="75"/>
      <c r="G674" s="75"/>
      <c r="H674" s="75"/>
      <c r="I674" s="75"/>
      <c r="J674" s="133" t="s">
        <v>1113</v>
      </c>
      <c r="K674" s="75"/>
      <c r="L674" s="75"/>
      <c r="M674" s="75"/>
      <c r="N674" s="75"/>
      <c r="O674" s="75"/>
    </row>
    <row r="675" spans="1:15" x14ac:dyDescent="0.25">
      <c r="A675" s="75"/>
      <c r="B675" s="75"/>
      <c r="C675" s="75"/>
      <c r="D675" s="75"/>
      <c r="E675" s="75"/>
      <c r="F675" s="75"/>
      <c r="G675" s="75"/>
      <c r="H675" s="75"/>
      <c r="I675" s="75"/>
      <c r="J675" s="133" t="s">
        <v>1114</v>
      </c>
      <c r="K675" s="75"/>
      <c r="L675" s="75"/>
      <c r="M675" s="75"/>
      <c r="N675" s="75"/>
      <c r="O675" s="75"/>
    </row>
    <row r="676" spans="1:15" x14ac:dyDescent="0.25">
      <c r="A676" s="75"/>
      <c r="B676" s="75"/>
      <c r="C676" s="75"/>
      <c r="D676" s="75"/>
      <c r="E676" s="75"/>
      <c r="F676" s="75"/>
      <c r="G676" s="75"/>
      <c r="H676" s="75"/>
      <c r="I676" s="75"/>
      <c r="J676" s="133" t="s">
        <v>1115</v>
      </c>
      <c r="K676" s="75"/>
      <c r="L676" s="75"/>
      <c r="M676" s="75"/>
      <c r="N676" s="75"/>
      <c r="O676" s="75"/>
    </row>
    <row r="677" spans="1:15" x14ac:dyDescent="0.25">
      <c r="A677" s="75"/>
      <c r="B677" s="75"/>
      <c r="C677" s="75"/>
      <c r="D677" s="75"/>
      <c r="E677" s="75"/>
      <c r="F677" s="75"/>
      <c r="G677" s="75"/>
      <c r="H677" s="75"/>
      <c r="I677" s="75"/>
      <c r="J677" s="133" t="s">
        <v>1116</v>
      </c>
      <c r="K677" s="75"/>
      <c r="L677" s="75"/>
      <c r="M677" s="75"/>
      <c r="N677" s="75"/>
      <c r="O677" s="75"/>
    </row>
    <row r="678" spans="1:15" x14ac:dyDescent="0.25">
      <c r="A678" s="75"/>
      <c r="B678" s="75"/>
      <c r="C678" s="75"/>
      <c r="D678" s="75"/>
      <c r="E678" s="75"/>
      <c r="F678" s="75"/>
      <c r="G678" s="75"/>
      <c r="H678" s="75"/>
      <c r="I678" s="75"/>
      <c r="J678" s="133" t="s">
        <v>1117</v>
      </c>
      <c r="K678" s="75"/>
      <c r="L678" s="75"/>
      <c r="M678" s="75"/>
      <c r="N678" s="75"/>
      <c r="O678" s="75"/>
    </row>
    <row r="679" spans="1:15" x14ac:dyDescent="0.25">
      <c r="A679" s="75"/>
      <c r="B679" s="75"/>
      <c r="C679" s="75"/>
      <c r="D679" s="75"/>
      <c r="E679" s="75"/>
      <c r="F679" s="75"/>
      <c r="G679" s="75"/>
      <c r="H679" s="75"/>
      <c r="I679" s="75"/>
      <c r="J679" s="133" t="s">
        <v>1118</v>
      </c>
      <c r="K679" s="75"/>
      <c r="L679" s="75"/>
      <c r="M679" s="75"/>
      <c r="N679" s="75"/>
      <c r="O679" s="75"/>
    </row>
    <row r="680" spans="1:15" x14ac:dyDescent="0.25">
      <c r="A680" s="75"/>
      <c r="B680" s="75"/>
      <c r="C680" s="75"/>
      <c r="D680" s="75"/>
      <c r="E680" s="75"/>
      <c r="F680" s="75"/>
      <c r="G680" s="75"/>
      <c r="H680" s="75"/>
      <c r="I680" s="75"/>
      <c r="J680" s="133" t="s">
        <v>1119</v>
      </c>
      <c r="K680" s="75"/>
      <c r="L680" s="75"/>
      <c r="M680" s="75"/>
      <c r="N680" s="75"/>
      <c r="O680" s="75"/>
    </row>
    <row r="681" spans="1:15" x14ac:dyDescent="0.25">
      <c r="A681" s="75"/>
      <c r="B681" s="75"/>
      <c r="C681" s="75"/>
      <c r="D681" s="75"/>
      <c r="E681" s="75"/>
      <c r="F681" s="75"/>
      <c r="G681" s="75"/>
      <c r="H681" s="75"/>
      <c r="I681" s="75"/>
      <c r="J681" s="133" t="s">
        <v>1120</v>
      </c>
      <c r="K681" s="75"/>
      <c r="L681" s="75"/>
      <c r="M681" s="75"/>
      <c r="N681" s="75"/>
      <c r="O681" s="75"/>
    </row>
    <row r="682" spans="1:15" x14ac:dyDescent="0.25">
      <c r="A682" s="75"/>
      <c r="B682" s="75"/>
      <c r="C682" s="75"/>
      <c r="D682" s="75"/>
      <c r="E682" s="75"/>
      <c r="F682" s="75"/>
      <c r="G682" s="75"/>
      <c r="H682" s="75"/>
      <c r="I682" s="75"/>
      <c r="J682" s="133" t="s">
        <v>1121</v>
      </c>
      <c r="K682" s="75"/>
      <c r="L682" s="75"/>
      <c r="M682" s="75"/>
      <c r="N682" s="75"/>
      <c r="O682" s="75"/>
    </row>
    <row r="683" spans="1:15" x14ac:dyDescent="0.25">
      <c r="A683" s="75"/>
      <c r="B683" s="75"/>
      <c r="C683" s="75"/>
      <c r="D683" s="75"/>
      <c r="E683" s="75"/>
      <c r="F683" s="75"/>
      <c r="G683" s="75"/>
      <c r="H683" s="75"/>
      <c r="I683" s="75"/>
      <c r="J683" s="133" t="s">
        <v>1122</v>
      </c>
      <c r="K683" s="75"/>
      <c r="L683" s="75"/>
      <c r="M683" s="75"/>
      <c r="N683" s="75"/>
      <c r="O683" s="75"/>
    </row>
    <row r="684" spans="1:15" x14ac:dyDescent="0.25">
      <c r="A684" s="75"/>
      <c r="B684" s="75"/>
      <c r="C684" s="75"/>
      <c r="D684" s="75"/>
      <c r="E684" s="75"/>
      <c r="F684" s="75"/>
      <c r="G684" s="75"/>
      <c r="H684" s="75"/>
      <c r="I684" s="75"/>
      <c r="J684" s="133" t="s">
        <v>1123</v>
      </c>
      <c r="K684" s="75"/>
      <c r="L684" s="75"/>
      <c r="M684" s="75"/>
      <c r="N684" s="75"/>
      <c r="O684" s="75"/>
    </row>
    <row r="685" spans="1:15" x14ac:dyDescent="0.25">
      <c r="A685" s="75"/>
      <c r="B685" s="75"/>
      <c r="C685" s="75"/>
      <c r="D685" s="75"/>
      <c r="E685" s="75"/>
      <c r="F685" s="75"/>
      <c r="G685" s="75"/>
      <c r="H685" s="75"/>
      <c r="I685" s="75"/>
      <c r="J685" s="133" t="s">
        <v>1124</v>
      </c>
      <c r="K685" s="75"/>
      <c r="L685" s="75"/>
      <c r="M685" s="75"/>
      <c r="N685" s="75"/>
      <c r="O685" s="75"/>
    </row>
    <row r="686" spans="1:15" x14ac:dyDescent="0.25">
      <c r="A686" s="75"/>
      <c r="B686" s="75"/>
      <c r="C686" s="75"/>
      <c r="D686" s="75"/>
      <c r="E686" s="75"/>
      <c r="F686" s="75"/>
      <c r="G686" s="75"/>
      <c r="H686" s="75"/>
      <c r="I686" s="75"/>
      <c r="J686" s="133" t="s">
        <v>1125</v>
      </c>
      <c r="K686" s="75"/>
      <c r="L686" s="75"/>
      <c r="M686" s="75"/>
      <c r="N686" s="75"/>
      <c r="O686" s="75"/>
    </row>
    <row r="687" spans="1:15" x14ac:dyDescent="0.25">
      <c r="A687" s="75"/>
      <c r="B687" s="75"/>
      <c r="C687" s="75"/>
      <c r="D687" s="75"/>
      <c r="E687" s="75"/>
      <c r="F687" s="75"/>
      <c r="G687" s="75"/>
      <c r="H687" s="75"/>
      <c r="I687" s="75"/>
      <c r="J687" s="133" t="s">
        <v>1126</v>
      </c>
      <c r="K687" s="75"/>
      <c r="L687" s="75"/>
      <c r="M687" s="75"/>
      <c r="N687" s="75"/>
      <c r="O687" s="75"/>
    </row>
    <row r="688" spans="1:15" x14ac:dyDescent="0.25">
      <c r="A688" s="75"/>
      <c r="B688" s="75"/>
      <c r="C688" s="75"/>
      <c r="D688" s="75"/>
      <c r="E688" s="75"/>
      <c r="F688" s="75"/>
      <c r="G688" s="75"/>
      <c r="H688" s="75"/>
      <c r="I688" s="75"/>
      <c r="J688" s="133" t="s">
        <v>1127</v>
      </c>
      <c r="K688" s="75"/>
      <c r="L688" s="75"/>
      <c r="M688" s="75"/>
      <c r="N688" s="75"/>
      <c r="O688" s="75"/>
    </row>
    <row r="689" spans="1:15" x14ac:dyDescent="0.25">
      <c r="A689" s="75"/>
      <c r="B689" s="75"/>
      <c r="C689" s="75"/>
      <c r="D689" s="75"/>
      <c r="E689" s="75"/>
      <c r="F689" s="75"/>
      <c r="G689" s="75"/>
      <c r="H689" s="75"/>
      <c r="I689" s="75"/>
      <c r="J689" s="133" t="s">
        <v>1128</v>
      </c>
      <c r="K689" s="75"/>
      <c r="L689" s="75"/>
      <c r="M689" s="75"/>
      <c r="N689" s="75"/>
      <c r="O689" s="75"/>
    </row>
    <row r="690" spans="1:15" x14ac:dyDescent="0.25">
      <c r="A690" s="75"/>
      <c r="B690" s="75"/>
      <c r="C690" s="75"/>
      <c r="D690" s="75"/>
      <c r="E690" s="75"/>
      <c r="F690" s="75"/>
      <c r="G690" s="75"/>
      <c r="H690" s="75"/>
      <c r="I690" s="75"/>
      <c r="J690" s="133" t="s">
        <v>1129</v>
      </c>
      <c r="K690" s="75"/>
      <c r="L690" s="75"/>
      <c r="M690" s="75"/>
      <c r="N690" s="75"/>
      <c r="O690" s="75"/>
    </row>
    <row r="691" spans="1:15" x14ac:dyDescent="0.25">
      <c r="A691" s="75"/>
      <c r="B691" s="75"/>
      <c r="C691" s="75"/>
      <c r="D691" s="75"/>
      <c r="E691" s="75"/>
      <c r="F691" s="75"/>
      <c r="G691" s="75"/>
      <c r="H691" s="75"/>
      <c r="I691" s="75"/>
      <c r="J691" s="133" t="s">
        <v>1130</v>
      </c>
      <c r="K691" s="75"/>
      <c r="L691" s="75"/>
      <c r="M691" s="75"/>
      <c r="N691" s="75"/>
      <c r="O691" s="75"/>
    </row>
    <row r="692" spans="1:15" x14ac:dyDescent="0.25">
      <c r="A692" s="75"/>
      <c r="B692" s="75"/>
      <c r="C692" s="75"/>
      <c r="D692" s="75"/>
      <c r="E692" s="75"/>
      <c r="F692" s="75"/>
      <c r="G692" s="75"/>
      <c r="H692" s="75"/>
      <c r="I692" s="75"/>
      <c r="J692" s="133" t="s">
        <v>1131</v>
      </c>
      <c r="K692" s="75"/>
      <c r="L692" s="75"/>
      <c r="M692" s="75"/>
      <c r="N692" s="75"/>
      <c r="O692" s="75"/>
    </row>
    <row r="693" spans="1:15" x14ac:dyDescent="0.25">
      <c r="A693" s="75"/>
      <c r="B693" s="75"/>
      <c r="C693" s="75"/>
      <c r="D693" s="75"/>
      <c r="E693" s="75"/>
      <c r="F693" s="75"/>
      <c r="G693" s="75"/>
      <c r="H693" s="75"/>
      <c r="I693" s="75"/>
      <c r="J693" s="133" t="s">
        <v>1132</v>
      </c>
      <c r="K693" s="75"/>
      <c r="L693" s="75"/>
      <c r="M693" s="75"/>
      <c r="N693" s="75"/>
      <c r="O693" s="75"/>
    </row>
    <row r="694" spans="1:15" x14ac:dyDescent="0.25">
      <c r="A694" s="75"/>
      <c r="B694" s="75"/>
      <c r="C694" s="75"/>
      <c r="D694" s="75"/>
      <c r="E694" s="75"/>
      <c r="F694" s="75"/>
      <c r="G694" s="75"/>
      <c r="H694" s="75"/>
      <c r="I694" s="75"/>
      <c r="J694" s="133" t="s">
        <v>1133</v>
      </c>
      <c r="K694" s="75"/>
      <c r="L694" s="75"/>
      <c r="M694" s="75"/>
      <c r="N694" s="75"/>
      <c r="O694" s="75"/>
    </row>
    <row r="695" spans="1:15" x14ac:dyDescent="0.25">
      <c r="A695" s="75"/>
      <c r="B695" s="75"/>
      <c r="C695" s="75"/>
      <c r="D695" s="75"/>
      <c r="E695" s="75"/>
      <c r="F695" s="75"/>
      <c r="G695" s="75"/>
      <c r="H695" s="75"/>
      <c r="I695" s="75"/>
      <c r="J695" s="133" t="s">
        <v>1134</v>
      </c>
      <c r="K695" s="75"/>
      <c r="L695" s="75"/>
      <c r="M695" s="75"/>
      <c r="N695" s="75"/>
      <c r="O695" s="75"/>
    </row>
    <row r="696" spans="1:15" x14ac:dyDescent="0.25">
      <c r="A696" s="75"/>
      <c r="B696" s="75"/>
      <c r="C696" s="75"/>
      <c r="D696" s="75"/>
      <c r="E696" s="75"/>
      <c r="F696" s="75"/>
      <c r="G696" s="75"/>
      <c r="H696" s="75"/>
      <c r="I696" s="75"/>
      <c r="J696" s="133" t="s">
        <v>1135</v>
      </c>
      <c r="K696" s="75"/>
      <c r="L696" s="75"/>
      <c r="M696" s="75"/>
      <c r="N696" s="75"/>
      <c r="O696" s="75"/>
    </row>
    <row r="697" spans="1:15" x14ac:dyDescent="0.25">
      <c r="A697" s="75"/>
      <c r="B697" s="75"/>
      <c r="C697" s="75"/>
      <c r="D697" s="75"/>
      <c r="E697" s="75"/>
      <c r="F697" s="75"/>
      <c r="G697" s="75"/>
      <c r="H697" s="75"/>
      <c r="I697" s="75"/>
      <c r="J697" s="133" t="s">
        <v>1136</v>
      </c>
      <c r="K697" s="75"/>
      <c r="L697" s="75"/>
      <c r="M697" s="75"/>
      <c r="N697" s="75"/>
      <c r="O697" s="75"/>
    </row>
    <row r="698" spans="1:15" x14ac:dyDescent="0.25">
      <c r="A698" s="75"/>
      <c r="B698" s="75"/>
      <c r="C698" s="75"/>
      <c r="D698" s="75"/>
      <c r="E698" s="75"/>
      <c r="F698" s="75"/>
      <c r="G698" s="75"/>
      <c r="H698" s="75"/>
      <c r="I698" s="75"/>
      <c r="J698" s="133" t="s">
        <v>1137</v>
      </c>
      <c r="K698" s="75"/>
      <c r="L698" s="75"/>
      <c r="M698" s="75"/>
      <c r="N698" s="75"/>
      <c r="O698" s="75"/>
    </row>
    <row r="699" spans="1:15" x14ac:dyDescent="0.25">
      <c r="A699" s="75"/>
      <c r="B699" s="75"/>
      <c r="C699" s="75"/>
      <c r="D699" s="75"/>
      <c r="E699" s="75"/>
      <c r="F699" s="75"/>
      <c r="G699" s="75"/>
      <c r="H699" s="75"/>
      <c r="I699" s="75"/>
      <c r="J699" s="133" t="s">
        <v>1138</v>
      </c>
      <c r="K699" s="75"/>
      <c r="L699" s="75"/>
      <c r="M699" s="75"/>
      <c r="N699" s="75"/>
      <c r="O699" s="75"/>
    </row>
    <row r="700" spans="1:15" x14ac:dyDescent="0.25">
      <c r="A700" s="75"/>
      <c r="B700" s="75"/>
      <c r="C700" s="75"/>
      <c r="D700" s="75"/>
      <c r="E700" s="75"/>
      <c r="F700" s="75"/>
      <c r="G700" s="75"/>
      <c r="H700" s="75"/>
      <c r="I700" s="75"/>
      <c r="J700" s="133" t="s">
        <v>1139</v>
      </c>
      <c r="K700" s="75"/>
      <c r="L700" s="75"/>
      <c r="M700" s="75"/>
      <c r="N700" s="75"/>
      <c r="O700" s="75"/>
    </row>
    <row r="701" spans="1:15" x14ac:dyDescent="0.25">
      <c r="A701" s="75"/>
      <c r="B701" s="75"/>
      <c r="C701" s="75"/>
      <c r="D701" s="75"/>
      <c r="E701" s="75"/>
      <c r="F701" s="75"/>
      <c r="G701" s="75"/>
      <c r="H701" s="75"/>
      <c r="I701" s="75"/>
      <c r="J701" s="133" t="s">
        <v>1140</v>
      </c>
      <c r="K701" s="75"/>
      <c r="L701" s="75"/>
      <c r="M701" s="75"/>
      <c r="N701" s="75"/>
      <c r="O701" s="75"/>
    </row>
    <row r="702" spans="1:15" x14ac:dyDescent="0.25">
      <c r="A702" s="75"/>
      <c r="B702" s="75"/>
      <c r="C702" s="75"/>
      <c r="D702" s="75"/>
      <c r="E702" s="75"/>
      <c r="F702" s="75"/>
      <c r="G702" s="75"/>
      <c r="H702" s="75"/>
      <c r="I702" s="75"/>
      <c r="J702" s="133" t="s">
        <v>1141</v>
      </c>
      <c r="K702" s="75"/>
      <c r="L702" s="75"/>
      <c r="M702" s="75"/>
      <c r="N702" s="75"/>
      <c r="O702" s="75"/>
    </row>
    <row r="703" spans="1:15" x14ac:dyDescent="0.25">
      <c r="A703" s="75"/>
      <c r="B703" s="75"/>
      <c r="C703" s="75"/>
      <c r="D703" s="75"/>
      <c r="E703" s="75"/>
      <c r="F703" s="75"/>
      <c r="G703" s="75"/>
      <c r="H703" s="75"/>
      <c r="I703" s="75"/>
      <c r="J703" s="133" t="s">
        <v>1142</v>
      </c>
      <c r="K703" s="75"/>
      <c r="L703" s="75"/>
      <c r="M703" s="75"/>
      <c r="N703" s="75"/>
      <c r="O703" s="75"/>
    </row>
    <row r="704" spans="1:15" x14ac:dyDescent="0.25">
      <c r="A704" s="75"/>
      <c r="B704" s="75"/>
      <c r="C704" s="75"/>
      <c r="D704" s="75"/>
      <c r="E704" s="75"/>
      <c r="F704" s="75"/>
      <c r="G704" s="75"/>
      <c r="H704" s="75"/>
      <c r="I704" s="75"/>
      <c r="J704" s="133" t="s">
        <v>1143</v>
      </c>
      <c r="K704" s="75"/>
      <c r="L704" s="75"/>
      <c r="M704" s="75"/>
      <c r="N704" s="75"/>
      <c r="O704" s="75"/>
    </row>
    <row r="705" spans="1:15" x14ac:dyDescent="0.25">
      <c r="A705" s="75"/>
      <c r="B705" s="75"/>
      <c r="C705" s="75"/>
      <c r="D705" s="75"/>
      <c r="E705" s="75"/>
      <c r="F705" s="75"/>
      <c r="G705" s="75"/>
      <c r="H705" s="75"/>
      <c r="I705" s="75"/>
      <c r="J705" s="133" t="s">
        <v>1144</v>
      </c>
      <c r="K705" s="75"/>
      <c r="L705" s="75"/>
      <c r="M705" s="75"/>
      <c r="N705" s="75"/>
      <c r="O705" s="75"/>
    </row>
    <row r="706" spans="1:15" x14ac:dyDescent="0.25">
      <c r="A706" s="75"/>
      <c r="B706" s="75"/>
      <c r="C706" s="75"/>
      <c r="D706" s="75"/>
      <c r="E706" s="75"/>
      <c r="F706" s="75"/>
      <c r="G706" s="75"/>
      <c r="H706" s="75"/>
      <c r="I706" s="75"/>
      <c r="J706" s="133" t="s">
        <v>1145</v>
      </c>
      <c r="K706" s="75"/>
      <c r="L706" s="75"/>
      <c r="M706" s="75"/>
      <c r="N706" s="75"/>
      <c r="O706" s="75"/>
    </row>
    <row r="707" spans="1:15" x14ac:dyDescent="0.25">
      <c r="A707" s="75"/>
      <c r="B707" s="75"/>
      <c r="C707" s="75"/>
      <c r="D707" s="75"/>
      <c r="E707" s="75"/>
      <c r="F707" s="75"/>
      <c r="G707" s="75"/>
      <c r="H707" s="75"/>
      <c r="I707" s="75"/>
      <c r="J707" s="133" t="s">
        <v>1146</v>
      </c>
      <c r="K707" s="75"/>
      <c r="L707" s="75"/>
      <c r="M707" s="75"/>
      <c r="N707" s="75"/>
      <c r="O707" s="75"/>
    </row>
    <row r="708" spans="1:15" x14ac:dyDescent="0.25">
      <c r="A708" s="75"/>
      <c r="B708" s="75"/>
      <c r="C708" s="75"/>
      <c r="D708" s="75"/>
      <c r="E708" s="75"/>
      <c r="F708" s="75"/>
      <c r="G708" s="75"/>
      <c r="H708" s="75"/>
      <c r="I708" s="75"/>
      <c r="J708" s="133" t="s">
        <v>1147</v>
      </c>
      <c r="K708" s="75"/>
      <c r="L708" s="75"/>
      <c r="M708" s="75"/>
      <c r="N708" s="75"/>
      <c r="O708" s="75"/>
    </row>
    <row r="709" spans="1:15" x14ac:dyDescent="0.25">
      <c r="A709" s="75"/>
      <c r="B709" s="75"/>
      <c r="C709" s="75"/>
      <c r="D709" s="75"/>
      <c r="E709" s="75"/>
      <c r="F709" s="75"/>
      <c r="G709" s="75"/>
      <c r="H709" s="75"/>
      <c r="I709" s="75"/>
      <c r="J709" s="133" t="s">
        <v>1148</v>
      </c>
      <c r="K709" s="75"/>
      <c r="L709" s="75"/>
      <c r="M709" s="75"/>
      <c r="N709" s="75"/>
      <c r="O709" s="75"/>
    </row>
    <row r="710" spans="1:15" x14ac:dyDescent="0.25">
      <c r="A710" s="75"/>
      <c r="B710" s="75"/>
      <c r="C710" s="75"/>
      <c r="D710" s="75"/>
      <c r="E710" s="75"/>
      <c r="F710" s="75"/>
      <c r="G710" s="75"/>
      <c r="H710" s="75"/>
      <c r="I710" s="75"/>
      <c r="J710" s="133" t="s">
        <v>1149</v>
      </c>
      <c r="K710" s="75"/>
      <c r="L710" s="75"/>
      <c r="M710" s="75"/>
      <c r="N710" s="75"/>
      <c r="O710" s="75"/>
    </row>
    <row r="711" spans="1:15" x14ac:dyDescent="0.25">
      <c r="A711" s="75"/>
      <c r="B711" s="75"/>
      <c r="C711" s="75"/>
      <c r="D711" s="75"/>
      <c r="E711" s="75"/>
      <c r="F711" s="75"/>
      <c r="G711" s="75"/>
      <c r="H711" s="75"/>
      <c r="I711" s="75"/>
      <c r="J711" s="133" t="s">
        <v>1150</v>
      </c>
      <c r="K711" s="75"/>
      <c r="L711" s="75"/>
      <c r="M711" s="75"/>
      <c r="N711" s="75"/>
      <c r="O711" s="75"/>
    </row>
    <row r="712" spans="1:15" x14ac:dyDescent="0.25">
      <c r="A712" s="75"/>
      <c r="B712" s="75"/>
      <c r="C712" s="75"/>
      <c r="D712" s="75"/>
      <c r="E712" s="75"/>
      <c r="F712" s="75"/>
      <c r="G712" s="75"/>
      <c r="H712" s="75"/>
      <c r="I712" s="75"/>
      <c r="J712" s="133" t="s">
        <v>1151</v>
      </c>
      <c r="K712" s="75"/>
      <c r="L712" s="75"/>
      <c r="M712" s="75"/>
      <c r="N712" s="75"/>
      <c r="O712" s="75"/>
    </row>
    <row r="713" spans="1:15" x14ac:dyDescent="0.25">
      <c r="A713" s="75"/>
      <c r="B713" s="75"/>
      <c r="C713" s="75"/>
      <c r="D713" s="75"/>
      <c r="E713" s="75"/>
      <c r="F713" s="75"/>
      <c r="G713" s="75"/>
      <c r="H713" s="75"/>
      <c r="I713" s="75"/>
      <c r="J713" s="133" t="s">
        <v>1152</v>
      </c>
      <c r="K713" s="75"/>
      <c r="L713" s="75"/>
      <c r="M713" s="75"/>
      <c r="N713" s="75"/>
      <c r="O713" s="75"/>
    </row>
    <row r="714" spans="1:15" x14ac:dyDescent="0.25">
      <c r="A714" s="75"/>
      <c r="B714" s="75"/>
      <c r="C714" s="75"/>
      <c r="D714" s="75"/>
      <c r="E714" s="75"/>
      <c r="F714" s="75"/>
      <c r="G714" s="75"/>
      <c r="H714" s="75"/>
      <c r="I714" s="75"/>
      <c r="J714" s="133" t="s">
        <v>1153</v>
      </c>
      <c r="K714" s="75"/>
      <c r="L714" s="75"/>
      <c r="M714" s="75"/>
      <c r="N714" s="75"/>
      <c r="O714" s="75"/>
    </row>
    <row r="715" spans="1:15" x14ac:dyDescent="0.25">
      <c r="A715" s="75"/>
      <c r="B715" s="75"/>
      <c r="C715" s="75"/>
      <c r="D715" s="75"/>
      <c r="E715" s="75"/>
      <c r="F715" s="75"/>
      <c r="G715" s="75"/>
      <c r="H715" s="75"/>
      <c r="I715" s="75"/>
      <c r="J715" s="133" t="s">
        <v>1154</v>
      </c>
      <c r="K715" s="75"/>
      <c r="L715" s="75"/>
      <c r="M715" s="75"/>
      <c r="N715" s="75"/>
      <c r="O715" s="75"/>
    </row>
    <row r="716" spans="1:15" x14ac:dyDescent="0.25">
      <c r="A716" s="75"/>
      <c r="B716" s="75"/>
      <c r="C716" s="75"/>
      <c r="D716" s="75"/>
      <c r="E716" s="75"/>
      <c r="F716" s="75"/>
      <c r="G716" s="75"/>
      <c r="H716" s="75"/>
      <c r="I716" s="75"/>
      <c r="J716" s="133" t="s">
        <v>1155</v>
      </c>
      <c r="K716" s="75"/>
      <c r="L716" s="75"/>
      <c r="M716" s="75"/>
      <c r="N716" s="75"/>
      <c r="O716" s="75"/>
    </row>
    <row r="717" spans="1:15" x14ac:dyDescent="0.25">
      <c r="A717" s="75"/>
      <c r="B717" s="75"/>
      <c r="C717" s="75"/>
      <c r="D717" s="75"/>
      <c r="E717" s="75"/>
      <c r="F717" s="75"/>
      <c r="G717" s="75"/>
      <c r="H717" s="75"/>
      <c r="I717" s="75"/>
      <c r="J717" s="133" t="s">
        <v>1156</v>
      </c>
      <c r="K717" s="75"/>
      <c r="L717" s="75"/>
      <c r="M717" s="75"/>
      <c r="N717" s="75"/>
      <c r="O717" s="75"/>
    </row>
    <row r="718" spans="1:15" x14ac:dyDescent="0.25">
      <c r="A718" s="75"/>
      <c r="B718" s="75"/>
      <c r="C718" s="75"/>
      <c r="D718" s="75"/>
      <c r="E718" s="75"/>
      <c r="F718" s="75"/>
      <c r="G718" s="75"/>
      <c r="H718" s="75"/>
      <c r="I718" s="75"/>
      <c r="J718" s="133" t="s">
        <v>1157</v>
      </c>
      <c r="K718" s="75"/>
      <c r="L718" s="75"/>
      <c r="M718" s="75"/>
      <c r="N718" s="75"/>
      <c r="O718" s="75"/>
    </row>
    <row r="719" spans="1:15" x14ac:dyDescent="0.25">
      <c r="A719" s="75"/>
      <c r="B719" s="75"/>
      <c r="C719" s="75"/>
      <c r="D719" s="75"/>
      <c r="E719" s="75"/>
      <c r="F719" s="75"/>
      <c r="G719" s="75"/>
      <c r="H719" s="75"/>
      <c r="I719" s="75"/>
      <c r="J719" s="133" t="s">
        <v>1158</v>
      </c>
      <c r="K719" s="75"/>
      <c r="L719" s="75"/>
      <c r="M719" s="75"/>
      <c r="N719" s="75"/>
      <c r="O719" s="75"/>
    </row>
    <row r="720" spans="1:15" x14ac:dyDescent="0.25">
      <c r="A720" s="75"/>
      <c r="B720" s="75"/>
      <c r="C720" s="75"/>
      <c r="D720" s="75"/>
      <c r="E720" s="75"/>
      <c r="F720" s="75"/>
      <c r="G720" s="75"/>
      <c r="H720" s="75"/>
      <c r="I720" s="75"/>
      <c r="J720" s="133" t="s">
        <v>1159</v>
      </c>
      <c r="K720" s="75"/>
      <c r="L720" s="75"/>
      <c r="M720" s="75"/>
      <c r="N720" s="75"/>
      <c r="O720" s="75"/>
    </row>
    <row r="721" spans="1:15" x14ac:dyDescent="0.25">
      <c r="A721" s="75"/>
      <c r="B721" s="75"/>
      <c r="C721" s="75"/>
      <c r="D721" s="75"/>
      <c r="E721" s="75"/>
      <c r="F721" s="75"/>
      <c r="G721" s="75"/>
      <c r="H721" s="75"/>
      <c r="I721" s="75"/>
      <c r="J721" s="133" t="s">
        <v>1160</v>
      </c>
      <c r="K721" s="75"/>
      <c r="L721" s="75"/>
      <c r="M721" s="75"/>
      <c r="N721" s="75"/>
      <c r="O721" s="75"/>
    </row>
    <row r="722" spans="1:15" x14ac:dyDescent="0.25">
      <c r="A722" s="75"/>
      <c r="B722" s="75"/>
      <c r="C722" s="75"/>
      <c r="D722" s="75"/>
      <c r="E722" s="75"/>
      <c r="F722" s="75"/>
      <c r="G722" s="75"/>
      <c r="H722" s="75"/>
      <c r="I722" s="75"/>
      <c r="J722" s="133" t="s">
        <v>1161</v>
      </c>
      <c r="K722" s="75"/>
      <c r="L722" s="75"/>
      <c r="M722" s="75"/>
      <c r="N722" s="75"/>
      <c r="O722" s="75"/>
    </row>
    <row r="723" spans="1:15" x14ac:dyDescent="0.25">
      <c r="A723" s="75"/>
      <c r="B723" s="75"/>
      <c r="C723" s="75"/>
      <c r="D723" s="75"/>
      <c r="E723" s="75"/>
      <c r="F723" s="75"/>
      <c r="G723" s="75"/>
      <c r="H723" s="75"/>
      <c r="I723" s="75"/>
      <c r="J723" s="133" t="s">
        <v>1162</v>
      </c>
      <c r="K723" s="75"/>
      <c r="L723" s="75"/>
      <c r="M723" s="75"/>
      <c r="N723" s="75"/>
      <c r="O723" s="75"/>
    </row>
    <row r="724" spans="1:15" x14ac:dyDescent="0.25">
      <c r="A724" s="75"/>
      <c r="B724" s="75"/>
      <c r="C724" s="75"/>
      <c r="D724" s="75"/>
      <c r="E724" s="75"/>
      <c r="F724" s="75"/>
      <c r="G724" s="75"/>
      <c r="H724" s="75"/>
      <c r="I724" s="75"/>
      <c r="J724" s="133" t="s">
        <v>1163</v>
      </c>
      <c r="K724" s="75"/>
      <c r="L724" s="75"/>
      <c r="M724" s="75"/>
      <c r="N724" s="75"/>
      <c r="O724" s="75"/>
    </row>
    <row r="725" spans="1:15" x14ac:dyDescent="0.25">
      <c r="A725" s="75"/>
      <c r="B725" s="75"/>
      <c r="C725" s="75"/>
      <c r="D725" s="75"/>
      <c r="E725" s="75"/>
      <c r="F725" s="75"/>
      <c r="G725" s="75"/>
      <c r="H725" s="75"/>
      <c r="I725" s="75"/>
      <c r="J725" s="133" t="s">
        <v>1164</v>
      </c>
      <c r="K725" s="75"/>
      <c r="L725" s="75"/>
      <c r="M725" s="75"/>
      <c r="N725" s="75"/>
      <c r="O725" s="75"/>
    </row>
    <row r="726" spans="1:15" x14ac:dyDescent="0.25">
      <c r="A726" s="75"/>
      <c r="B726" s="75"/>
      <c r="C726" s="75"/>
      <c r="D726" s="75"/>
      <c r="E726" s="75"/>
      <c r="F726" s="75"/>
      <c r="G726" s="75"/>
      <c r="H726" s="75"/>
      <c r="I726" s="75"/>
      <c r="J726" s="133" t="s">
        <v>1165</v>
      </c>
      <c r="K726" s="75"/>
      <c r="L726" s="75"/>
      <c r="M726" s="75"/>
      <c r="N726" s="75"/>
      <c r="O726" s="75"/>
    </row>
    <row r="727" spans="1:15" x14ac:dyDescent="0.25">
      <c r="A727" s="75"/>
      <c r="B727" s="75"/>
      <c r="C727" s="75"/>
      <c r="D727" s="75"/>
      <c r="E727" s="75"/>
      <c r="F727" s="75"/>
      <c r="G727" s="75"/>
      <c r="H727" s="75"/>
      <c r="I727" s="75"/>
      <c r="J727" s="133" t="s">
        <v>1166</v>
      </c>
      <c r="K727" s="75"/>
      <c r="L727" s="75"/>
      <c r="M727" s="75"/>
      <c r="N727" s="75"/>
      <c r="O727" s="75"/>
    </row>
    <row r="728" spans="1:15" x14ac:dyDescent="0.25">
      <c r="A728" s="75"/>
      <c r="B728" s="75"/>
      <c r="C728" s="75"/>
      <c r="D728" s="75"/>
      <c r="E728" s="75"/>
      <c r="F728" s="75"/>
      <c r="G728" s="75"/>
      <c r="H728" s="75"/>
      <c r="I728" s="75"/>
      <c r="J728" s="133" t="s">
        <v>1167</v>
      </c>
      <c r="K728" s="75"/>
      <c r="L728" s="75"/>
      <c r="M728" s="75"/>
      <c r="N728" s="75"/>
      <c r="O728" s="75"/>
    </row>
    <row r="729" spans="1:15" x14ac:dyDescent="0.25">
      <c r="A729" s="75"/>
      <c r="B729" s="75"/>
      <c r="C729" s="75"/>
      <c r="D729" s="75"/>
      <c r="E729" s="75"/>
      <c r="F729" s="75"/>
      <c r="G729" s="75"/>
      <c r="H729" s="75"/>
      <c r="I729" s="75"/>
      <c r="J729" s="133" t="s">
        <v>1168</v>
      </c>
      <c r="K729" s="75"/>
      <c r="L729" s="75"/>
      <c r="M729" s="75"/>
      <c r="N729" s="75"/>
      <c r="O729" s="75"/>
    </row>
    <row r="730" spans="1:15" x14ac:dyDescent="0.25">
      <c r="A730" s="75"/>
      <c r="B730" s="75"/>
      <c r="C730" s="75"/>
      <c r="D730" s="75"/>
      <c r="E730" s="75"/>
      <c r="F730" s="75"/>
      <c r="G730" s="75"/>
      <c r="H730" s="75"/>
      <c r="I730" s="75"/>
      <c r="J730" s="133" t="s">
        <v>1169</v>
      </c>
      <c r="K730" s="75"/>
      <c r="L730" s="75"/>
      <c r="M730" s="75"/>
      <c r="N730" s="75"/>
      <c r="O730" s="75"/>
    </row>
    <row r="731" spans="1:15" x14ac:dyDescent="0.25">
      <c r="A731" s="75"/>
      <c r="B731" s="75"/>
      <c r="C731" s="75"/>
      <c r="D731" s="75"/>
      <c r="E731" s="75"/>
      <c r="F731" s="75"/>
      <c r="G731" s="75"/>
      <c r="H731" s="75"/>
      <c r="I731" s="75"/>
      <c r="J731" s="133" t="s">
        <v>1170</v>
      </c>
      <c r="K731" s="75"/>
      <c r="L731" s="75"/>
      <c r="M731" s="75"/>
      <c r="N731" s="75"/>
      <c r="O731" s="75"/>
    </row>
    <row r="732" spans="1:15" x14ac:dyDescent="0.25">
      <c r="A732" s="75"/>
      <c r="B732" s="75"/>
      <c r="C732" s="75"/>
      <c r="D732" s="75"/>
      <c r="E732" s="75"/>
      <c r="F732" s="75"/>
      <c r="G732" s="75"/>
      <c r="H732" s="75"/>
      <c r="I732" s="75"/>
      <c r="J732" s="133" t="s">
        <v>1171</v>
      </c>
      <c r="K732" s="75"/>
      <c r="L732" s="75"/>
      <c r="M732" s="75"/>
      <c r="N732" s="75"/>
      <c r="O732" s="75"/>
    </row>
    <row r="733" spans="1:15" x14ac:dyDescent="0.25">
      <c r="A733" s="75"/>
      <c r="B733" s="75"/>
      <c r="C733" s="75"/>
      <c r="D733" s="75"/>
      <c r="E733" s="75"/>
      <c r="F733" s="75"/>
      <c r="G733" s="75"/>
      <c r="H733" s="75"/>
      <c r="I733" s="75"/>
      <c r="J733" s="133" t="s">
        <v>1172</v>
      </c>
      <c r="K733" s="75"/>
      <c r="L733" s="75"/>
      <c r="M733" s="75"/>
      <c r="N733" s="75"/>
      <c r="O733" s="75"/>
    </row>
    <row r="734" spans="1:15" x14ac:dyDescent="0.25">
      <c r="A734" s="75"/>
      <c r="B734" s="75"/>
      <c r="C734" s="75"/>
      <c r="D734" s="75"/>
      <c r="E734" s="75"/>
      <c r="F734" s="75"/>
      <c r="G734" s="75"/>
      <c r="H734" s="75"/>
      <c r="I734" s="75"/>
      <c r="J734" s="133" t="s">
        <v>1173</v>
      </c>
      <c r="K734" s="75"/>
      <c r="L734" s="75"/>
      <c r="M734" s="75"/>
      <c r="N734" s="75"/>
      <c r="O734" s="75"/>
    </row>
    <row r="735" spans="1:15" x14ac:dyDescent="0.25">
      <c r="A735" s="75"/>
      <c r="B735" s="75"/>
      <c r="C735" s="75"/>
      <c r="D735" s="75"/>
      <c r="E735" s="75"/>
      <c r="F735" s="75"/>
      <c r="G735" s="75"/>
      <c r="H735" s="75"/>
      <c r="I735" s="75"/>
      <c r="J735" s="133" t="s">
        <v>1174</v>
      </c>
      <c r="K735" s="75"/>
      <c r="L735" s="75"/>
      <c r="M735" s="75"/>
      <c r="N735" s="75"/>
      <c r="O735" s="75"/>
    </row>
    <row r="736" spans="1:15" x14ac:dyDescent="0.25">
      <c r="A736" s="75"/>
      <c r="B736" s="75"/>
      <c r="C736" s="75"/>
      <c r="D736" s="75"/>
      <c r="E736" s="75"/>
      <c r="F736" s="75"/>
      <c r="G736" s="75"/>
      <c r="H736" s="75"/>
      <c r="I736" s="75"/>
      <c r="J736" s="133" t="s">
        <v>1175</v>
      </c>
      <c r="K736" s="75"/>
      <c r="L736" s="75"/>
      <c r="M736" s="75"/>
      <c r="N736" s="75"/>
      <c r="O736" s="75"/>
    </row>
    <row r="737" spans="1:15" x14ac:dyDescent="0.25">
      <c r="A737" s="75"/>
      <c r="B737" s="75"/>
      <c r="C737" s="75"/>
      <c r="D737" s="75"/>
      <c r="E737" s="75"/>
      <c r="F737" s="75"/>
      <c r="G737" s="75"/>
      <c r="H737" s="75"/>
      <c r="I737" s="75"/>
      <c r="J737" s="133" t="s">
        <v>1176</v>
      </c>
      <c r="K737" s="75"/>
      <c r="L737" s="75"/>
      <c r="M737" s="75"/>
      <c r="N737" s="75"/>
      <c r="O737" s="75"/>
    </row>
    <row r="738" spans="1:15" x14ac:dyDescent="0.25">
      <c r="A738" s="75"/>
      <c r="B738" s="75"/>
      <c r="C738" s="75"/>
      <c r="D738" s="75"/>
      <c r="E738" s="75"/>
      <c r="F738" s="75"/>
      <c r="G738" s="75"/>
      <c r="H738" s="75"/>
      <c r="I738" s="75"/>
      <c r="J738" s="133" t="s">
        <v>1177</v>
      </c>
      <c r="K738" s="75"/>
      <c r="L738" s="75"/>
      <c r="M738" s="75"/>
      <c r="N738" s="75"/>
      <c r="O738" s="75"/>
    </row>
    <row r="739" spans="1:15" x14ac:dyDescent="0.25">
      <c r="A739" s="75"/>
      <c r="B739" s="75"/>
      <c r="C739" s="75"/>
      <c r="D739" s="75"/>
      <c r="E739" s="75"/>
      <c r="F739" s="75"/>
      <c r="G739" s="75"/>
      <c r="H739" s="75"/>
      <c r="I739" s="75"/>
      <c r="J739" s="133" t="s">
        <v>1178</v>
      </c>
      <c r="K739" s="75"/>
      <c r="L739" s="75"/>
      <c r="M739" s="75"/>
      <c r="N739" s="75"/>
      <c r="O739" s="75"/>
    </row>
    <row r="740" spans="1:15" x14ac:dyDescent="0.25">
      <c r="A740" s="75"/>
      <c r="B740" s="75"/>
      <c r="C740" s="75"/>
      <c r="D740" s="75"/>
      <c r="E740" s="75"/>
      <c r="F740" s="75"/>
      <c r="G740" s="75"/>
      <c r="H740" s="75"/>
      <c r="I740" s="75"/>
      <c r="J740" s="133" t="s">
        <v>1179</v>
      </c>
      <c r="K740" s="75"/>
      <c r="L740" s="75"/>
      <c r="M740" s="75"/>
      <c r="N740" s="75"/>
      <c r="O740" s="75"/>
    </row>
    <row r="741" spans="1:15" x14ac:dyDescent="0.25">
      <c r="A741" s="75"/>
      <c r="B741" s="75"/>
      <c r="C741" s="75"/>
      <c r="D741" s="75"/>
      <c r="E741" s="75"/>
      <c r="F741" s="75"/>
      <c r="G741" s="75"/>
      <c r="H741" s="75"/>
      <c r="I741" s="75"/>
      <c r="J741" s="133" t="s">
        <v>1180</v>
      </c>
      <c r="K741" s="75"/>
      <c r="L741" s="75"/>
      <c r="M741" s="75"/>
      <c r="N741" s="75"/>
      <c r="O741" s="75"/>
    </row>
    <row r="742" spans="1:15" x14ac:dyDescent="0.25">
      <c r="A742" s="75"/>
      <c r="B742" s="75"/>
      <c r="C742" s="75"/>
      <c r="D742" s="75"/>
      <c r="E742" s="75"/>
      <c r="F742" s="75"/>
      <c r="G742" s="75"/>
      <c r="H742" s="75"/>
      <c r="I742" s="75"/>
      <c r="J742" s="133" t="s">
        <v>1181</v>
      </c>
      <c r="K742" s="75"/>
      <c r="L742" s="75"/>
      <c r="M742" s="75"/>
      <c r="N742" s="75"/>
      <c r="O742" s="75"/>
    </row>
    <row r="743" spans="1:15" x14ac:dyDescent="0.25">
      <c r="A743" s="75"/>
      <c r="B743" s="75"/>
      <c r="C743" s="75"/>
      <c r="D743" s="75"/>
      <c r="E743" s="75"/>
      <c r="F743" s="75"/>
      <c r="G743" s="75"/>
      <c r="H743" s="75"/>
      <c r="I743" s="75"/>
      <c r="J743" s="133" t="s">
        <v>1182</v>
      </c>
      <c r="K743" s="75"/>
      <c r="L743" s="75"/>
      <c r="M743" s="75"/>
      <c r="N743" s="75"/>
      <c r="O743" s="75"/>
    </row>
    <row r="744" spans="1:15" x14ac:dyDescent="0.25">
      <c r="A744" s="75"/>
      <c r="B744" s="75"/>
      <c r="C744" s="75"/>
      <c r="D744" s="75"/>
      <c r="E744" s="75"/>
      <c r="F744" s="75"/>
      <c r="G744" s="75"/>
      <c r="H744" s="75"/>
      <c r="I744" s="75"/>
      <c r="J744" s="133" t="s">
        <v>1183</v>
      </c>
      <c r="K744" s="75"/>
      <c r="L744" s="75"/>
      <c r="M744" s="75"/>
      <c r="N744" s="75"/>
      <c r="O744" s="75"/>
    </row>
    <row r="745" spans="1:15" x14ac:dyDescent="0.25">
      <c r="A745" s="75"/>
      <c r="B745" s="75"/>
      <c r="C745" s="75"/>
      <c r="D745" s="75"/>
      <c r="E745" s="75"/>
      <c r="F745" s="75"/>
      <c r="G745" s="75"/>
      <c r="H745" s="75"/>
      <c r="I745" s="75"/>
      <c r="J745" s="133" t="s">
        <v>1184</v>
      </c>
      <c r="K745" s="75"/>
      <c r="L745" s="75"/>
      <c r="M745" s="75"/>
      <c r="N745" s="75"/>
      <c r="O745" s="75"/>
    </row>
    <row r="746" spans="1:15" x14ac:dyDescent="0.25">
      <c r="A746" s="75"/>
      <c r="B746" s="75"/>
      <c r="C746" s="75"/>
      <c r="D746" s="75"/>
      <c r="E746" s="75"/>
      <c r="F746" s="75"/>
      <c r="G746" s="75"/>
      <c r="H746" s="75"/>
      <c r="I746" s="75"/>
      <c r="J746" s="133" t="s">
        <v>1185</v>
      </c>
      <c r="K746" s="75"/>
      <c r="L746" s="75"/>
      <c r="M746" s="75"/>
      <c r="N746" s="75"/>
      <c r="O746" s="75"/>
    </row>
    <row r="747" spans="1:15" x14ac:dyDescent="0.25">
      <c r="A747" s="75"/>
      <c r="B747" s="75"/>
      <c r="C747" s="75"/>
      <c r="D747" s="75"/>
      <c r="E747" s="75"/>
      <c r="F747" s="75"/>
      <c r="G747" s="75"/>
      <c r="H747" s="75"/>
      <c r="I747" s="75"/>
      <c r="J747" s="133" t="s">
        <v>1186</v>
      </c>
      <c r="K747" s="75"/>
      <c r="L747" s="75"/>
      <c r="M747" s="75"/>
      <c r="N747" s="75"/>
      <c r="O747" s="75"/>
    </row>
    <row r="748" spans="1:15" x14ac:dyDescent="0.25">
      <c r="A748" s="75"/>
      <c r="B748" s="75"/>
      <c r="C748" s="75"/>
      <c r="D748" s="75"/>
      <c r="E748" s="75"/>
      <c r="F748" s="75"/>
      <c r="G748" s="75"/>
      <c r="H748" s="75"/>
      <c r="I748" s="75"/>
      <c r="J748" s="133" t="s">
        <v>1187</v>
      </c>
      <c r="K748" s="75"/>
      <c r="L748" s="75"/>
      <c r="M748" s="75"/>
      <c r="N748" s="75"/>
      <c r="O748" s="75"/>
    </row>
    <row r="749" spans="1:15" x14ac:dyDescent="0.25">
      <c r="A749" s="75"/>
      <c r="B749" s="75"/>
      <c r="C749" s="75"/>
      <c r="D749" s="75"/>
      <c r="E749" s="75"/>
      <c r="F749" s="75"/>
      <c r="G749" s="75"/>
      <c r="H749" s="75"/>
      <c r="I749" s="75"/>
      <c r="J749" s="133" t="s">
        <v>1188</v>
      </c>
      <c r="K749" s="75"/>
      <c r="L749" s="75"/>
      <c r="M749" s="75"/>
      <c r="N749" s="75"/>
      <c r="O749" s="75"/>
    </row>
    <row r="750" spans="1:15" x14ac:dyDescent="0.25">
      <c r="A750" s="75"/>
      <c r="B750" s="75"/>
      <c r="C750" s="75"/>
      <c r="D750" s="75"/>
      <c r="E750" s="75"/>
      <c r="F750" s="75"/>
      <c r="G750" s="75"/>
      <c r="H750" s="75"/>
      <c r="I750" s="75"/>
      <c r="J750" s="133" t="s">
        <v>1189</v>
      </c>
      <c r="K750" s="75"/>
      <c r="L750" s="75"/>
      <c r="M750" s="75"/>
      <c r="N750" s="75"/>
      <c r="O750" s="75"/>
    </row>
    <row r="751" spans="1:15" x14ac:dyDescent="0.25">
      <c r="A751" s="75"/>
      <c r="B751" s="75"/>
      <c r="C751" s="75"/>
      <c r="D751" s="75"/>
      <c r="E751" s="75"/>
      <c r="F751" s="75"/>
      <c r="G751" s="75"/>
      <c r="H751" s="75"/>
      <c r="I751" s="75"/>
      <c r="J751" s="133" t="s">
        <v>1190</v>
      </c>
      <c r="K751" s="75"/>
      <c r="L751" s="75"/>
      <c r="M751" s="75"/>
      <c r="N751" s="75"/>
      <c r="O751" s="75"/>
    </row>
    <row r="752" spans="1:15" x14ac:dyDescent="0.25">
      <c r="A752" s="75"/>
      <c r="B752" s="75"/>
      <c r="C752" s="75"/>
      <c r="D752" s="75"/>
      <c r="E752" s="75"/>
      <c r="F752" s="75"/>
      <c r="G752" s="75"/>
      <c r="H752" s="75"/>
      <c r="I752" s="75"/>
      <c r="J752" s="133" t="s">
        <v>1191</v>
      </c>
      <c r="K752" s="75"/>
      <c r="L752" s="75"/>
      <c r="M752" s="75"/>
      <c r="N752" s="75"/>
      <c r="O752" s="75"/>
    </row>
    <row r="753" spans="1:15" x14ac:dyDescent="0.25">
      <c r="A753" s="75"/>
      <c r="B753" s="75"/>
      <c r="C753" s="75"/>
      <c r="D753" s="75"/>
      <c r="E753" s="75"/>
      <c r="F753" s="75"/>
      <c r="G753" s="75"/>
      <c r="H753" s="75"/>
      <c r="I753" s="75"/>
      <c r="J753" s="133" t="s">
        <v>1192</v>
      </c>
      <c r="K753" s="75"/>
      <c r="L753" s="75"/>
      <c r="M753" s="75"/>
      <c r="N753" s="75"/>
      <c r="O753" s="75"/>
    </row>
    <row r="754" spans="1:15" x14ac:dyDescent="0.25">
      <c r="A754" s="75"/>
      <c r="B754" s="75"/>
      <c r="C754" s="75"/>
      <c r="D754" s="75"/>
      <c r="E754" s="75"/>
      <c r="F754" s="75"/>
      <c r="G754" s="75"/>
      <c r="H754" s="75"/>
      <c r="I754" s="75"/>
      <c r="J754" s="133" t="s">
        <v>1193</v>
      </c>
      <c r="K754" s="75"/>
      <c r="L754" s="75"/>
      <c r="M754" s="75"/>
      <c r="N754" s="75"/>
      <c r="O754" s="75"/>
    </row>
    <row r="755" spans="1:15" x14ac:dyDescent="0.25">
      <c r="A755" s="75"/>
      <c r="B755" s="75"/>
      <c r="C755" s="75"/>
      <c r="D755" s="75"/>
      <c r="E755" s="75"/>
      <c r="F755" s="75"/>
      <c r="G755" s="75"/>
      <c r="H755" s="75"/>
      <c r="I755" s="75"/>
      <c r="J755" s="133" t="s">
        <v>1194</v>
      </c>
      <c r="K755" s="75"/>
      <c r="L755" s="75"/>
      <c r="M755" s="75"/>
      <c r="N755" s="75"/>
      <c r="O755" s="75"/>
    </row>
    <row r="756" spans="1:15" x14ac:dyDescent="0.25">
      <c r="A756" s="75"/>
      <c r="B756" s="75"/>
      <c r="C756" s="75"/>
      <c r="D756" s="75"/>
      <c r="E756" s="75"/>
      <c r="F756" s="75"/>
      <c r="G756" s="75"/>
      <c r="H756" s="75"/>
      <c r="I756" s="75"/>
      <c r="J756" s="133" t="s">
        <v>1195</v>
      </c>
      <c r="K756" s="75"/>
      <c r="L756" s="75"/>
      <c r="M756" s="75"/>
      <c r="N756" s="75"/>
      <c r="O756" s="75"/>
    </row>
    <row r="757" spans="1:15" x14ac:dyDescent="0.25">
      <c r="A757" s="75"/>
      <c r="B757" s="75"/>
      <c r="C757" s="75"/>
      <c r="D757" s="75"/>
      <c r="E757" s="75"/>
      <c r="F757" s="75"/>
      <c r="G757" s="75"/>
      <c r="H757" s="75"/>
      <c r="I757" s="75"/>
      <c r="J757" s="133" t="s">
        <v>1196</v>
      </c>
      <c r="K757" s="75"/>
      <c r="L757" s="75"/>
      <c r="M757" s="75"/>
      <c r="N757" s="75"/>
      <c r="O757" s="75"/>
    </row>
    <row r="758" spans="1:15" x14ac:dyDescent="0.25">
      <c r="A758" s="75"/>
      <c r="B758" s="75"/>
      <c r="C758" s="75"/>
      <c r="D758" s="75"/>
      <c r="E758" s="75"/>
      <c r="F758" s="75"/>
      <c r="G758" s="75"/>
      <c r="H758" s="75"/>
      <c r="I758" s="75"/>
      <c r="J758" s="133" t="s">
        <v>1197</v>
      </c>
      <c r="K758" s="75"/>
      <c r="L758" s="75"/>
      <c r="M758" s="75"/>
      <c r="N758" s="75"/>
      <c r="O758" s="75"/>
    </row>
    <row r="759" spans="1:15" x14ac:dyDescent="0.25">
      <c r="A759" s="75"/>
      <c r="B759" s="75"/>
      <c r="C759" s="75"/>
      <c r="D759" s="75"/>
      <c r="E759" s="75"/>
      <c r="F759" s="75"/>
      <c r="G759" s="75"/>
      <c r="H759" s="75"/>
      <c r="I759" s="75"/>
      <c r="J759" s="133" t="s">
        <v>1198</v>
      </c>
      <c r="K759" s="75"/>
      <c r="L759" s="75"/>
      <c r="M759" s="75"/>
      <c r="N759" s="75"/>
      <c r="O759" s="75"/>
    </row>
    <row r="760" spans="1:15" x14ac:dyDescent="0.25">
      <c r="A760" s="75"/>
      <c r="B760" s="75"/>
      <c r="C760" s="75"/>
      <c r="D760" s="75"/>
      <c r="E760" s="75"/>
      <c r="F760" s="75"/>
      <c r="G760" s="75"/>
      <c r="H760" s="75"/>
      <c r="I760" s="75"/>
      <c r="J760" s="133" t="s">
        <v>1199</v>
      </c>
      <c r="K760" s="75"/>
      <c r="L760" s="75"/>
      <c r="M760" s="75"/>
      <c r="N760" s="75"/>
      <c r="O760" s="75"/>
    </row>
    <row r="761" spans="1:15" x14ac:dyDescent="0.25">
      <c r="A761" s="75"/>
      <c r="B761" s="75"/>
      <c r="C761" s="75"/>
      <c r="D761" s="75"/>
      <c r="E761" s="75"/>
      <c r="F761" s="75"/>
      <c r="G761" s="75"/>
      <c r="H761" s="75"/>
      <c r="I761" s="75"/>
      <c r="J761" s="133" t="s">
        <v>1200</v>
      </c>
      <c r="K761" s="75"/>
      <c r="L761" s="75"/>
      <c r="M761" s="75"/>
      <c r="N761" s="75"/>
      <c r="O761" s="75"/>
    </row>
    <row r="762" spans="1:15" x14ac:dyDescent="0.25">
      <c r="A762" s="75"/>
      <c r="B762" s="75"/>
      <c r="C762" s="75"/>
      <c r="D762" s="75"/>
      <c r="E762" s="75"/>
      <c r="F762" s="75"/>
      <c r="G762" s="75"/>
      <c r="H762" s="75"/>
      <c r="I762" s="75"/>
      <c r="J762" s="133" t="s">
        <v>1201</v>
      </c>
      <c r="K762" s="75"/>
      <c r="L762" s="75"/>
      <c r="M762" s="75"/>
      <c r="N762" s="75"/>
      <c r="O762" s="75"/>
    </row>
    <row r="763" spans="1:15" x14ac:dyDescent="0.25">
      <c r="A763" s="75"/>
      <c r="B763" s="75"/>
      <c r="C763" s="75"/>
      <c r="D763" s="75"/>
      <c r="E763" s="75"/>
      <c r="F763" s="75"/>
      <c r="G763" s="75"/>
      <c r="H763" s="75"/>
      <c r="I763" s="75"/>
      <c r="J763" s="133" t="s">
        <v>1202</v>
      </c>
      <c r="K763" s="75"/>
      <c r="L763" s="75"/>
      <c r="M763" s="75"/>
      <c r="N763" s="75"/>
      <c r="O763" s="75"/>
    </row>
    <row r="764" spans="1:15" x14ac:dyDescent="0.25">
      <c r="A764" s="75"/>
      <c r="B764" s="75"/>
      <c r="C764" s="75"/>
      <c r="D764" s="75"/>
      <c r="E764" s="75"/>
      <c r="F764" s="75"/>
      <c r="G764" s="75"/>
      <c r="H764" s="75"/>
      <c r="I764" s="75"/>
      <c r="J764" s="133" t="s">
        <v>1203</v>
      </c>
      <c r="K764" s="75"/>
      <c r="L764" s="75"/>
      <c r="M764" s="75"/>
      <c r="N764" s="75"/>
      <c r="O764" s="75"/>
    </row>
    <row r="765" spans="1:15" x14ac:dyDescent="0.25">
      <c r="A765" s="75"/>
      <c r="B765" s="75"/>
      <c r="C765" s="75"/>
      <c r="D765" s="75"/>
      <c r="E765" s="75"/>
      <c r="F765" s="75"/>
      <c r="G765" s="75"/>
      <c r="H765" s="75"/>
      <c r="I765" s="75"/>
      <c r="J765" s="133" t="s">
        <v>1204</v>
      </c>
      <c r="K765" s="75"/>
      <c r="L765" s="75"/>
      <c r="M765" s="75"/>
      <c r="N765" s="75"/>
      <c r="O765" s="75"/>
    </row>
    <row r="766" spans="1:15" x14ac:dyDescent="0.25">
      <c r="A766" s="75"/>
      <c r="B766" s="75"/>
      <c r="C766" s="75"/>
      <c r="D766" s="75"/>
      <c r="E766" s="75"/>
      <c r="F766" s="75"/>
      <c r="G766" s="75"/>
      <c r="H766" s="75"/>
      <c r="I766" s="75"/>
      <c r="J766" s="133" t="s">
        <v>1205</v>
      </c>
      <c r="K766" s="75"/>
      <c r="L766" s="75"/>
      <c r="M766" s="75"/>
      <c r="N766" s="75"/>
      <c r="O766" s="75"/>
    </row>
    <row r="767" spans="1:15" x14ac:dyDescent="0.25">
      <c r="A767" s="75"/>
      <c r="B767" s="75"/>
      <c r="C767" s="75"/>
      <c r="D767" s="75"/>
      <c r="E767" s="75"/>
      <c r="F767" s="75"/>
      <c r="G767" s="75"/>
      <c r="H767" s="75"/>
      <c r="I767" s="75"/>
      <c r="J767" s="133" t="s">
        <v>1206</v>
      </c>
      <c r="K767" s="75"/>
      <c r="L767" s="75"/>
      <c r="M767" s="75"/>
      <c r="N767" s="75"/>
      <c r="O767" s="75"/>
    </row>
    <row r="768" spans="1:15" x14ac:dyDescent="0.25">
      <c r="A768" s="75"/>
      <c r="B768" s="75"/>
      <c r="C768" s="75"/>
      <c r="D768" s="75"/>
      <c r="E768" s="75"/>
      <c r="F768" s="75"/>
      <c r="G768" s="75"/>
      <c r="H768" s="75"/>
      <c r="I768" s="75"/>
      <c r="J768" s="133" t="s">
        <v>1207</v>
      </c>
      <c r="K768" s="75"/>
      <c r="L768" s="75"/>
      <c r="M768" s="75"/>
      <c r="N768" s="75"/>
      <c r="O768" s="75"/>
    </row>
    <row r="769" spans="1:15" x14ac:dyDescent="0.25">
      <c r="A769" s="75"/>
      <c r="B769" s="75"/>
      <c r="C769" s="75"/>
      <c r="D769" s="75"/>
      <c r="E769" s="75"/>
      <c r="F769" s="75"/>
      <c r="G769" s="75"/>
      <c r="H769" s="75"/>
      <c r="I769" s="75"/>
      <c r="J769" s="133" t="s">
        <v>1208</v>
      </c>
      <c r="K769" s="75"/>
      <c r="L769" s="75"/>
      <c r="M769" s="75"/>
      <c r="N769" s="75"/>
      <c r="O769" s="75"/>
    </row>
    <row r="770" spans="1:15" x14ac:dyDescent="0.25">
      <c r="A770" s="75"/>
      <c r="B770" s="75"/>
      <c r="C770" s="75"/>
      <c r="D770" s="75"/>
      <c r="E770" s="75"/>
      <c r="F770" s="75"/>
      <c r="G770" s="75"/>
      <c r="H770" s="75"/>
      <c r="I770" s="75"/>
      <c r="J770" s="133" t="s">
        <v>1209</v>
      </c>
      <c r="K770" s="75"/>
      <c r="L770" s="75"/>
      <c r="M770" s="75"/>
      <c r="N770" s="75"/>
      <c r="O770" s="75"/>
    </row>
    <row r="771" spans="1:15" x14ac:dyDescent="0.25">
      <c r="A771" s="75"/>
      <c r="B771" s="75"/>
      <c r="C771" s="75"/>
      <c r="D771" s="75"/>
      <c r="E771" s="75"/>
      <c r="F771" s="75"/>
      <c r="G771" s="75"/>
      <c r="H771" s="75"/>
      <c r="I771" s="75"/>
      <c r="J771" s="133" t="s">
        <v>1210</v>
      </c>
      <c r="K771" s="75"/>
      <c r="L771" s="75"/>
      <c r="M771" s="75"/>
      <c r="N771" s="75"/>
      <c r="O771" s="75"/>
    </row>
    <row r="772" spans="1:15" x14ac:dyDescent="0.25">
      <c r="A772" s="75"/>
      <c r="B772" s="75"/>
      <c r="C772" s="75"/>
      <c r="D772" s="75"/>
      <c r="E772" s="75"/>
      <c r="F772" s="75"/>
      <c r="G772" s="75"/>
      <c r="H772" s="75"/>
      <c r="I772" s="75"/>
      <c r="J772" s="133" t="s">
        <v>1211</v>
      </c>
      <c r="K772" s="75"/>
      <c r="L772" s="75"/>
      <c r="M772" s="75"/>
      <c r="N772" s="75"/>
      <c r="O772" s="75"/>
    </row>
    <row r="773" spans="1:15" x14ac:dyDescent="0.25">
      <c r="A773" s="75"/>
      <c r="B773" s="75"/>
      <c r="C773" s="75"/>
      <c r="D773" s="75"/>
      <c r="E773" s="75"/>
      <c r="F773" s="75"/>
      <c r="G773" s="75"/>
      <c r="H773" s="75"/>
      <c r="I773" s="75"/>
      <c r="J773" s="133" t="s">
        <v>1212</v>
      </c>
      <c r="K773" s="75"/>
      <c r="L773" s="75"/>
      <c r="M773" s="75"/>
      <c r="N773" s="75"/>
      <c r="O773" s="75"/>
    </row>
    <row r="774" spans="1:15" x14ac:dyDescent="0.25">
      <c r="A774" s="75"/>
      <c r="B774" s="75"/>
      <c r="C774" s="75"/>
      <c r="D774" s="75"/>
      <c r="E774" s="75"/>
      <c r="F774" s="75"/>
      <c r="G774" s="75"/>
      <c r="H774" s="75"/>
      <c r="I774" s="75"/>
      <c r="J774" s="133" t="s">
        <v>1213</v>
      </c>
      <c r="K774" s="75"/>
      <c r="L774" s="75"/>
      <c r="M774" s="75"/>
      <c r="N774" s="75"/>
      <c r="O774" s="75"/>
    </row>
    <row r="775" spans="1:15" x14ac:dyDescent="0.25">
      <c r="A775" s="75"/>
      <c r="B775" s="75"/>
      <c r="C775" s="75"/>
      <c r="D775" s="75"/>
      <c r="E775" s="75"/>
      <c r="F775" s="75"/>
      <c r="G775" s="75"/>
      <c r="H775" s="75"/>
      <c r="I775" s="75"/>
      <c r="J775" s="133" t="s">
        <v>1214</v>
      </c>
      <c r="K775" s="75"/>
      <c r="L775" s="75"/>
      <c r="M775" s="75"/>
      <c r="N775" s="75"/>
      <c r="O775" s="75"/>
    </row>
    <row r="776" spans="1:15" x14ac:dyDescent="0.25">
      <c r="A776" s="75"/>
      <c r="B776" s="75"/>
      <c r="C776" s="75"/>
      <c r="D776" s="75"/>
      <c r="E776" s="75"/>
      <c r="F776" s="75"/>
      <c r="G776" s="75"/>
      <c r="H776" s="75"/>
      <c r="I776" s="75"/>
      <c r="J776" s="133" t="s">
        <v>1215</v>
      </c>
      <c r="K776" s="75"/>
      <c r="L776" s="75"/>
      <c r="M776" s="75"/>
      <c r="N776" s="75"/>
      <c r="O776" s="75"/>
    </row>
    <row r="777" spans="1:15" x14ac:dyDescent="0.25">
      <c r="A777" s="75"/>
      <c r="B777" s="75"/>
      <c r="C777" s="75"/>
      <c r="D777" s="75"/>
      <c r="E777" s="75"/>
      <c r="F777" s="75"/>
      <c r="G777" s="75"/>
      <c r="H777" s="75"/>
      <c r="I777" s="75"/>
      <c r="J777" s="133" t="s">
        <v>1216</v>
      </c>
      <c r="K777" s="75"/>
      <c r="L777" s="75"/>
      <c r="M777" s="75"/>
      <c r="N777" s="75"/>
      <c r="O777" s="75"/>
    </row>
    <row r="778" spans="1:15" x14ac:dyDescent="0.25">
      <c r="A778" s="75"/>
      <c r="B778" s="75"/>
      <c r="C778" s="75"/>
      <c r="D778" s="75"/>
      <c r="E778" s="75"/>
      <c r="F778" s="75"/>
      <c r="G778" s="75"/>
      <c r="H778" s="75"/>
      <c r="I778" s="75"/>
      <c r="J778" s="133" t="s">
        <v>1217</v>
      </c>
      <c r="K778" s="75"/>
      <c r="L778" s="75"/>
      <c r="M778" s="75"/>
      <c r="N778" s="75"/>
      <c r="O778" s="75"/>
    </row>
    <row r="779" spans="1:15" x14ac:dyDescent="0.25">
      <c r="A779" s="75"/>
      <c r="B779" s="75"/>
      <c r="C779" s="75"/>
      <c r="D779" s="75"/>
      <c r="E779" s="75"/>
      <c r="F779" s="75"/>
      <c r="G779" s="75"/>
      <c r="H779" s="75"/>
      <c r="I779" s="75"/>
      <c r="J779" s="133" t="s">
        <v>1218</v>
      </c>
      <c r="K779" s="75"/>
      <c r="L779" s="75"/>
      <c r="M779" s="75"/>
      <c r="N779" s="75"/>
      <c r="O779" s="75"/>
    </row>
    <row r="780" spans="1:15" x14ac:dyDescent="0.25">
      <c r="A780" s="75"/>
      <c r="B780" s="75"/>
      <c r="C780" s="75"/>
      <c r="D780" s="75"/>
      <c r="E780" s="75"/>
      <c r="F780" s="75"/>
      <c r="G780" s="75"/>
      <c r="H780" s="75"/>
      <c r="I780" s="75"/>
      <c r="J780" s="133" t="s">
        <v>1219</v>
      </c>
      <c r="K780" s="75"/>
      <c r="L780" s="75"/>
      <c r="M780" s="75"/>
      <c r="N780" s="75"/>
      <c r="O780" s="75"/>
    </row>
    <row r="781" spans="1:15" x14ac:dyDescent="0.25">
      <c r="A781" s="75"/>
      <c r="B781" s="75"/>
      <c r="C781" s="75"/>
      <c r="D781" s="75"/>
      <c r="E781" s="75"/>
      <c r="F781" s="75"/>
      <c r="G781" s="75"/>
      <c r="H781" s="75"/>
      <c r="I781" s="75"/>
      <c r="J781" s="133" t="s">
        <v>1220</v>
      </c>
      <c r="K781" s="75"/>
      <c r="L781" s="75"/>
      <c r="M781" s="75"/>
      <c r="N781" s="75"/>
      <c r="O781" s="75"/>
    </row>
    <row r="782" spans="1:15" x14ac:dyDescent="0.25">
      <c r="A782" s="75"/>
      <c r="B782" s="75"/>
      <c r="C782" s="75"/>
      <c r="D782" s="75"/>
      <c r="E782" s="75"/>
      <c r="F782" s="75"/>
      <c r="G782" s="75"/>
      <c r="H782" s="75"/>
      <c r="I782" s="75"/>
      <c r="J782" s="133" t="s">
        <v>1221</v>
      </c>
      <c r="K782" s="75"/>
      <c r="L782" s="75"/>
      <c r="M782" s="75"/>
      <c r="N782" s="75"/>
      <c r="O782" s="75"/>
    </row>
    <row r="783" spans="1:15" x14ac:dyDescent="0.25">
      <c r="A783" s="75"/>
      <c r="B783" s="75"/>
      <c r="C783" s="75"/>
      <c r="D783" s="75"/>
      <c r="E783" s="75"/>
      <c r="F783" s="75"/>
      <c r="G783" s="75"/>
      <c r="H783" s="75"/>
      <c r="I783" s="75"/>
      <c r="J783" s="133" t="s">
        <v>1222</v>
      </c>
      <c r="K783" s="75"/>
      <c r="L783" s="75"/>
      <c r="M783" s="75"/>
      <c r="N783" s="75"/>
      <c r="O783" s="75"/>
    </row>
    <row r="784" spans="1:15" x14ac:dyDescent="0.25">
      <c r="A784" s="75"/>
      <c r="B784" s="75"/>
      <c r="C784" s="75"/>
      <c r="D784" s="75"/>
      <c r="E784" s="75"/>
      <c r="F784" s="75"/>
      <c r="G784" s="75"/>
      <c r="H784" s="75"/>
      <c r="I784" s="75"/>
      <c r="J784" s="133" t="s">
        <v>1223</v>
      </c>
      <c r="K784" s="75"/>
      <c r="L784" s="75"/>
      <c r="M784" s="75"/>
      <c r="N784" s="75"/>
      <c r="O784" s="75"/>
    </row>
    <row r="785" spans="1:15" x14ac:dyDescent="0.25">
      <c r="A785" s="75"/>
      <c r="B785" s="75"/>
      <c r="C785" s="75"/>
      <c r="D785" s="75"/>
      <c r="E785" s="75"/>
      <c r="F785" s="75"/>
      <c r="G785" s="75"/>
      <c r="H785" s="75"/>
      <c r="I785" s="75"/>
      <c r="J785" s="133" t="s">
        <v>1224</v>
      </c>
      <c r="K785" s="75"/>
      <c r="L785" s="75"/>
      <c r="M785" s="75"/>
      <c r="N785" s="75"/>
      <c r="O785" s="75"/>
    </row>
    <row r="786" spans="1:15" x14ac:dyDescent="0.25">
      <c r="A786" s="75"/>
      <c r="B786" s="75"/>
      <c r="C786" s="75"/>
      <c r="D786" s="75"/>
      <c r="E786" s="75"/>
      <c r="F786" s="75"/>
      <c r="G786" s="75"/>
      <c r="H786" s="75"/>
      <c r="I786" s="75"/>
      <c r="J786" s="133" t="s">
        <v>1225</v>
      </c>
      <c r="K786" s="75"/>
      <c r="L786" s="75"/>
      <c r="M786" s="75"/>
      <c r="N786" s="75"/>
      <c r="O786" s="75"/>
    </row>
    <row r="787" spans="1:15" x14ac:dyDescent="0.25">
      <c r="A787" s="75"/>
      <c r="B787" s="75"/>
      <c r="C787" s="75"/>
      <c r="D787" s="75"/>
      <c r="E787" s="75"/>
      <c r="F787" s="75"/>
      <c r="G787" s="75"/>
      <c r="H787" s="75"/>
      <c r="I787" s="75"/>
      <c r="J787" s="133" t="s">
        <v>1226</v>
      </c>
      <c r="K787" s="75"/>
      <c r="L787" s="75"/>
      <c r="M787" s="75"/>
      <c r="N787" s="75"/>
      <c r="O787" s="75"/>
    </row>
    <row r="788" spans="1:15" x14ac:dyDescent="0.25">
      <c r="A788" s="75"/>
      <c r="B788" s="75"/>
      <c r="C788" s="75"/>
      <c r="D788" s="75"/>
      <c r="E788" s="75"/>
      <c r="F788" s="75"/>
      <c r="G788" s="75"/>
      <c r="H788" s="75"/>
      <c r="I788" s="75"/>
      <c r="J788" s="133" t="s">
        <v>1227</v>
      </c>
      <c r="K788" s="75"/>
      <c r="L788" s="75"/>
      <c r="M788" s="75"/>
      <c r="N788" s="75"/>
      <c r="O788" s="75"/>
    </row>
    <row r="789" spans="1:15" x14ac:dyDescent="0.25">
      <c r="A789" s="75"/>
      <c r="B789" s="75"/>
      <c r="C789" s="75"/>
      <c r="D789" s="75"/>
      <c r="E789" s="75"/>
      <c r="F789" s="75"/>
      <c r="G789" s="75"/>
      <c r="H789" s="75"/>
      <c r="I789" s="75"/>
      <c r="J789" s="133" t="s">
        <v>1228</v>
      </c>
      <c r="K789" s="75"/>
      <c r="L789" s="75"/>
      <c r="M789" s="75"/>
      <c r="N789" s="75"/>
      <c r="O789" s="75"/>
    </row>
    <row r="790" spans="1:15" x14ac:dyDescent="0.25">
      <c r="A790" s="75"/>
      <c r="B790" s="75"/>
      <c r="C790" s="75"/>
      <c r="D790" s="75"/>
      <c r="E790" s="75"/>
      <c r="F790" s="75"/>
      <c r="G790" s="75"/>
      <c r="H790" s="75"/>
      <c r="I790" s="75"/>
      <c r="J790" s="133" t="s">
        <v>1229</v>
      </c>
      <c r="K790" s="75"/>
      <c r="L790" s="75"/>
      <c r="M790" s="75"/>
      <c r="N790" s="75"/>
      <c r="O790" s="75"/>
    </row>
    <row r="791" spans="1:15" x14ac:dyDescent="0.25">
      <c r="A791" s="75"/>
      <c r="B791" s="75"/>
      <c r="C791" s="75"/>
      <c r="D791" s="75"/>
      <c r="E791" s="75"/>
      <c r="F791" s="75"/>
      <c r="G791" s="75"/>
      <c r="H791" s="75"/>
      <c r="I791" s="75"/>
      <c r="J791" s="133" t="s">
        <v>1230</v>
      </c>
      <c r="K791" s="75"/>
      <c r="L791" s="75"/>
      <c r="M791" s="75"/>
      <c r="N791" s="75"/>
      <c r="O791" s="75"/>
    </row>
    <row r="792" spans="1:15" x14ac:dyDescent="0.25">
      <c r="A792" s="75"/>
      <c r="B792" s="75"/>
      <c r="C792" s="75"/>
      <c r="D792" s="75"/>
      <c r="E792" s="75"/>
      <c r="F792" s="75"/>
      <c r="G792" s="75"/>
      <c r="H792" s="75"/>
      <c r="I792" s="75"/>
      <c r="J792" s="133" t="s">
        <v>1231</v>
      </c>
      <c r="K792" s="75"/>
      <c r="L792" s="75"/>
      <c r="M792" s="75"/>
      <c r="N792" s="75"/>
      <c r="O792" s="75"/>
    </row>
    <row r="793" spans="1:15" x14ac:dyDescent="0.25">
      <c r="A793" s="75"/>
      <c r="B793" s="75"/>
      <c r="C793" s="75"/>
      <c r="D793" s="75"/>
      <c r="E793" s="75"/>
      <c r="F793" s="75"/>
      <c r="G793" s="75"/>
      <c r="H793" s="75"/>
      <c r="I793" s="75"/>
      <c r="J793" s="133" t="s">
        <v>1232</v>
      </c>
      <c r="K793" s="75"/>
      <c r="L793" s="75"/>
      <c r="M793" s="75"/>
      <c r="N793" s="75"/>
      <c r="O793" s="75"/>
    </row>
    <row r="794" spans="1:15" x14ac:dyDescent="0.25">
      <c r="A794" s="75"/>
      <c r="B794" s="75"/>
      <c r="C794" s="75"/>
      <c r="D794" s="75"/>
      <c r="E794" s="75"/>
      <c r="F794" s="75"/>
      <c r="G794" s="75"/>
      <c r="H794" s="75"/>
      <c r="I794" s="75"/>
      <c r="J794" s="133" t="s">
        <v>1233</v>
      </c>
      <c r="K794" s="75"/>
      <c r="L794" s="75"/>
      <c r="M794" s="75"/>
      <c r="N794" s="75"/>
      <c r="O794" s="75"/>
    </row>
    <row r="795" spans="1:15" x14ac:dyDescent="0.25">
      <c r="A795" s="75"/>
      <c r="B795" s="75"/>
      <c r="C795" s="75"/>
      <c r="D795" s="75"/>
      <c r="E795" s="75"/>
      <c r="F795" s="75"/>
      <c r="G795" s="75"/>
      <c r="H795" s="75"/>
      <c r="I795" s="75"/>
      <c r="J795" s="133" t="s">
        <v>1234</v>
      </c>
      <c r="K795" s="75"/>
      <c r="L795" s="75"/>
      <c r="M795" s="75"/>
      <c r="N795" s="75"/>
      <c r="O795" s="75"/>
    </row>
    <row r="796" spans="1:15" x14ac:dyDescent="0.25">
      <c r="A796" s="75"/>
      <c r="B796" s="75"/>
      <c r="C796" s="75"/>
      <c r="D796" s="75"/>
      <c r="E796" s="75"/>
      <c r="F796" s="75"/>
      <c r="G796" s="75"/>
      <c r="H796" s="75"/>
      <c r="I796" s="75"/>
      <c r="J796" s="133" t="s">
        <v>1235</v>
      </c>
      <c r="K796" s="75"/>
      <c r="L796" s="75"/>
      <c r="M796" s="75"/>
      <c r="N796" s="75"/>
      <c r="O796" s="75"/>
    </row>
    <row r="797" spans="1:15" x14ac:dyDescent="0.25">
      <c r="A797" s="75"/>
      <c r="B797" s="75"/>
      <c r="C797" s="75"/>
      <c r="D797" s="75"/>
      <c r="E797" s="75"/>
      <c r="F797" s="75"/>
      <c r="G797" s="75"/>
      <c r="H797" s="75"/>
      <c r="I797" s="75"/>
      <c r="J797" s="133" t="s">
        <v>1236</v>
      </c>
      <c r="K797" s="75"/>
      <c r="L797" s="75"/>
      <c r="M797" s="75"/>
      <c r="N797" s="75"/>
      <c r="O797" s="75"/>
    </row>
    <row r="798" spans="1:15" x14ac:dyDescent="0.25">
      <c r="A798" s="75"/>
      <c r="B798" s="75"/>
      <c r="C798" s="75"/>
      <c r="D798" s="75"/>
      <c r="E798" s="75"/>
      <c r="F798" s="75"/>
      <c r="G798" s="75"/>
      <c r="H798" s="75"/>
      <c r="I798" s="75"/>
      <c r="J798" s="133" t="s">
        <v>1237</v>
      </c>
      <c r="K798" s="75"/>
      <c r="L798" s="75"/>
      <c r="M798" s="75"/>
      <c r="N798" s="75"/>
      <c r="O798" s="75"/>
    </row>
    <row r="799" spans="1:15" x14ac:dyDescent="0.25">
      <c r="A799" s="75"/>
      <c r="B799" s="75"/>
      <c r="C799" s="75"/>
      <c r="D799" s="75"/>
      <c r="E799" s="75"/>
      <c r="F799" s="75"/>
      <c r="G799" s="75"/>
      <c r="H799" s="75"/>
      <c r="I799" s="75"/>
      <c r="J799" s="133" t="s">
        <v>1238</v>
      </c>
      <c r="K799" s="75"/>
      <c r="L799" s="75"/>
      <c r="M799" s="75"/>
      <c r="N799" s="75"/>
      <c r="O799" s="75"/>
    </row>
    <row r="800" spans="1:15" x14ac:dyDescent="0.25">
      <c r="A800" s="75"/>
      <c r="B800" s="75"/>
      <c r="C800" s="75"/>
      <c r="D800" s="75"/>
      <c r="E800" s="75"/>
      <c r="F800" s="75"/>
      <c r="G800" s="75"/>
      <c r="H800" s="75"/>
      <c r="I800" s="75"/>
      <c r="J800" s="133" t="s">
        <v>1239</v>
      </c>
      <c r="K800" s="75"/>
      <c r="L800" s="75"/>
      <c r="M800" s="75"/>
      <c r="N800" s="75"/>
      <c r="O800" s="75"/>
    </row>
    <row r="801" spans="1:15" x14ac:dyDescent="0.25">
      <c r="A801" s="75"/>
      <c r="B801" s="75"/>
      <c r="C801" s="75"/>
      <c r="D801" s="75"/>
      <c r="E801" s="75"/>
      <c r="F801" s="75"/>
      <c r="G801" s="75"/>
      <c r="H801" s="75"/>
      <c r="I801" s="75"/>
      <c r="J801" s="133" t="s">
        <v>1240</v>
      </c>
      <c r="K801" s="75"/>
      <c r="L801" s="75"/>
      <c r="M801" s="75"/>
      <c r="N801" s="75"/>
      <c r="O801" s="75"/>
    </row>
    <row r="802" spans="1:15" x14ac:dyDescent="0.25">
      <c r="A802" s="75"/>
      <c r="B802" s="75"/>
      <c r="C802" s="75"/>
      <c r="D802" s="75"/>
      <c r="E802" s="75"/>
      <c r="F802" s="75"/>
      <c r="G802" s="75"/>
      <c r="H802" s="75"/>
      <c r="I802" s="75"/>
      <c r="J802" s="133" t="s">
        <v>1241</v>
      </c>
      <c r="K802" s="75"/>
      <c r="L802" s="75"/>
      <c r="M802" s="75"/>
      <c r="N802" s="75"/>
      <c r="O802" s="75"/>
    </row>
    <row r="803" spans="1:15" x14ac:dyDescent="0.25">
      <c r="A803" s="75"/>
      <c r="B803" s="75"/>
      <c r="C803" s="75"/>
      <c r="D803" s="75"/>
      <c r="E803" s="75"/>
      <c r="F803" s="75"/>
      <c r="G803" s="75"/>
      <c r="H803" s="75"/>
      <c r="I803" s="75"/>
      <c r="J803" s="133" t="s">
        <v>1242</v>
      </c>
      <c r="K803" s="75"/>
      <c r="L803" s="75"/>
      <c r="M803" s="75"/>
      <c r="N803" s="75"/>
      <c r="O803" s="75"/>
    </row>
    <row r="804" spans="1:15" x14ac:dyDescent="0.25">
      <c r="A804" s="75"/>
      <c r="B804" s="75"/>
      <c r="C804" s="75"/>
      <c r="D804" s="75"/>
      <c r="E804" s="75"/>
      <c r="F804" s="75"/>
      <c r="G804" s="75"/>
      <c r="H804" s="75"/>
      <c r="I804" s="75"/>
      <c r="J804" s="133" t="s">
        <v>1243</v>
      </c>
      <c r="K804" s="75"/>
      <c r="L804" s="75"/>
      <c r="M804" s="75"/>
      <c r="N804" s="75"/>
      <c r="O804" s="75"/>
    </row>
    <row r="805" spans="1:15" x14ac:dyDescent="0.25">
      <c r="A805" s="75"/>
      <c r="B805" s="75"/>
      <c r="C805" s="75"/>
      <c r="D805" s="75"/>
      <c r="E805" s="75"/>
      <c r="F805" s="75"/>
      <c r="G805" s="75"/>
      <c r="H805" s="75"/>
      <c r="I805" s="75"/>
      <c r="J805" s="133" t="s">
        <v>1244</v>
      </c>
      <c r="K805" s="75"/>
      <c r="L805" s="75"/>
      <c r="M805" s="75"/>
      <c r="N805" s="75"/>
      <c r="O805" s="75"/>
    </row>
    <row r="806" spans="1:15" x14ac:dyDescent="0.25">
      <c r="A806" s="75"/>
      <c r="B806" s="75"/>
      <c r="C806" s="75"/>
      <c r="D806" s="75"/>
      <c r="E806" s="75"/>
      <c r="F806" s="75"/>
      <c r="G806" s="75"/>
      <c r="H806" s="75"/>
      <c r="I806" s="75"/>
      <c r="J806" s="133" t="s">
        <v>1245</v>
      </c>
      <c r="K806" s="75"/>
      <c r="L806" s="75"/>
      <c r="M806" s="75"/>
      <c r="N806" s="75"/>
      <c r="O806" s="75"/>
    </row>
    <row r="807" spans="1:15" x14ac:dyDescent="0.25">
      <c r="A807" s="75"/>
      <c r="B807" s="75"/>
      <c r="C807" s="75"/>
      <c r="D807" s="75"/>
      <c r="E807" s="75"/>
      <c r="F807" s="75"/>
      <c r="G807" s="75"/>
      <c r="H807" s="75"/>
      <c r="I807" s="75"/>
      <c r="J807" s="133" t="s">
        <v>1246</v>
      </c>
      <c r="K807" s="75"/>
      <c r="L807" s="75"/>
      <c r="M807" s="75"/>
      <c r="N807" s="75"/>
      <c r="O807" s="75"/>
    </row>
    <row r="808" spans="1:15" x14ac:dyDescent="0.25">
      <c r="A808" s="75"/>
      <c r="B808" s="75"/>
      <c r="C808" s="75"/>
      <c r="D808" s="75"/>
      <c r="E808" s="75"/>
      <c r="F808" s="75"/>
      <c r="G808" s="75"/>
      <c r="H808" s="75"/>
      <c r="I808" s="75"/>
      <c r="J808" s="133" t="s">
        <v>1247</v>
      </c>
      <c r="K808" s="75"/>
      <c r="L808" s="75"/>
      <c r="M808" s="75"/>
      <c r="N808" s="75"/>
      <c r="O808" s="75"/>
    </row>
    <row r="809" spans="1:15" x14ac:dyDescent="0.25">
      <c r="A809" s="75"/>
      <c r="B809" s="75"/>
      <c r="C809" s="75"/>
      <c r="D809" s="75"/>
      <c r="E809" s="75"/>
      <c r="F809" s="75"/>
      <c r="G809" s="75"/>
      <c r="H809" s="75"/>
      <c r="I809" s="75"/>
      <c r="J809" s="133" t="s">
        <v>1248</v>
      </c>
      <c r="K809" s="75"/>
      <c r="L809" s="75"/>
      <c r="M809" s="75"/>
      <c r="N809" s="75"/>
      <c r="O809" s="75"/>
    </row>
    <row r="810" spans="1:15" x14ac:dyDescent="0.25">
      <c r="A810" s="75"/>
      <c r="B810" s="75"/>
      <c r="C810" s="75"/>
      <c r="D810" s="75"/>
      <c r="E810" s="75"/>
      <c r="F810" s="75"/>
      <c r="G810" s="75"/>
      <c r="H810" s="75"/>
      <c r="I810" s="75"/>
      <c r="J810" s="133" t="s">
        <v>1249</v>
      </c>
      <c r="K810" s="75"/>
      <c r="L810" s="75"/>
      <c r="M810" s="75"/>
      <c r="N810" s="75"/>
      <c r="O810" s="75"/>
    </row>
    <row r="811" spans="1:15" x14ac:dyDescent="0.25">
      <c r="A811" s="75"/>
      <c r="B811" s="75"/>
      <c r="C811" s="75"/>
      <c r="D811" s="75"/>
      <c r="E811" s="75"/>
      <c r="F811" s="75"/>
      <c r="G811" s="75"/>
      <c r="H811" s="75"/>
      <c r="I811" s="75"/>
      <c r="J811" s="133" t="s">
        <v>1250</v>
      </c>
      <c r="K811" s="75"/>
      <c r="L811" s="75"/>
      <c r="M811" s="75"/>
      <c r="N811" s="75"/>
      <c r="O811" s="75"/>
    </row>
    <row r="812" spans="1:15" x14ac:dyDescent="0.25">
      <c r="A812" s="75"/>
      <c r="B812" s="75"/>
      <c r="C812" s="75"/>
      <c r="D812" s="75"/>
      <c r="E812" s="75"/>
      <c r="F812" s="75"/>
      <c r="G812" s="75"/>
      <c r="H812" s="75"/>
      <c r="I812" s="75"/>
      <c r="J812" s="133" t="s">
        <v>1251</v>
      </c>
      <c r="K812" s="75"/>
      <c r="L812" s="75"/>
      <c r="M812" s="75"/>
      <c r="N812" s="75"/>
      <c r="O812" s="75"/>
    </row>
    <row r="813" spans="1:15" x14ac:dyDescent="0.25">
      <c r="A813" s="75"/>
      <c r="B813" s="75"/>
      <c r="C813" s="75"/>
      <c r="D813" s="75"/>
      <c r="E813" s="75"/>
      <c r="F813" s="75"/>
      <c r="G813" s="75"/>
      <c r="H813" s="75"/>
      <c r="I813" s="75"/>
      <c r="J813" s="133" t="s">
        <v>1252</v>
      </c>
      <c r="K813" s="75"/>
      <c r="L813" s="75"/>
      <c r="M813" s="75"/>
      <c r="N813" s="75"/>
      <c r="O813" s="75"/>
    </row>
    <row r="814" spans="1:15" x14ac:dyDescent="0.25">
      <c r="A814" s="75"/>
      <c r="B814" s="75"/>
      <c r="C814" s="75"/>
      <c r="D814" s="75"/>
      <c r="E814" s="75"/>
      <c r="F814" s="75"/>
      <c r="G814" s="75"/>
      <c r="H814" s="75"/>
      <c r="I814" s="75"/>
      <c r="J814" s="133" t="s">
        <v>1253</v>
      </c>
      <c r="K814" s="75"/>
      <c r="L814" s="75"/>
      <c r="M814" s="75"/>
      <c r="N814" s="75"/>
      <c r="O814" s="75"/>
    </row>
    <row r="815" spans="1:15" x14ac:dyDescent="0.25">
      <c r="A815" s="75"/>
      <c r="B815" s="75"/>
      <c r="C815" s="75"/>
      <c r="D815" s="75"/>
      <c r="E815" s="75"/>
      <c r="F815" s="75"/>
      <c r="G815" s="75"/>
      <c r="H815" s="75"/>
      <c r="I815" s="75"/>
      <c r="J815" s="133" t="s">
        <v>1254</v>
      </c>
      <c r="K815" s="75"/>
      <c r="L815" s="75"/>
      <c r="M815" s="75"/>
      <c r="N815" s="75"/>
      <c r="O815" s="75"/>
    </row>
    <row r="816" spans="1:15" x14ac:dyDescent="0.25">
      <c r="A816" s="75"/>
      <c r="B816" s="75"/>
      <c r="C816" s="75"/>
      <c r="D816" s="75"/>
      <c r="E816" s="75"/>
      <c r="F816" s="75"/>
      <c r="G816" s="75"/>
      <c r="H816" s="75"/>
      <c r="I816" s="75"/>
      <c r="J816" s="133" t="s">
        <v>1255</v>
      </c>
      <c r="K816" s="75"/>
      <c r="L816" s="75"/>
      <c r="M816" s="75"/>
      <c r="N816" s="75"/>
      <c r="O816" s="75"/>
    </row>
    <row r="817" spans="1:15" x14ac:dyDescent="0.25">
      <c r="A817" s="75"/>
      <c r="B817" s="75"/>
      <c r="C817" s="75"/>
      <c r="D817" s="75"/>
      <c r="E817" s="75"/>
      <c r="F817" s="75"/>
      <c r="G817" s="75"/>
      <c r="H817" s="75"/>
      <c r="I817" s="75"/>
      <c r="J817" s="133" t="s">
        <v>1256</v>
      </c>
      <c r="K817" s="75"/>
      <c r="L817" s="75"/>
      <c r="M817" s="75"/>
      <c r="N817" s="75"/>
      <c r="O817" s="75"/>
    </row>
    <row r="818" spans="1:15" x14ac:dyDescent="0.25">
      <c r="A818" s="75"/>
      <c r="B818" s="75"/>
      <c r="C818" s="75"/>
      <c r="D818" s="75"/>
      <c r="E818" s="75"/>
      <c r="F818" s="75"/>
      <c r="G818" s="75"/>
      <c r="H818" s="75"/>
      <c r="I818" s="75"/>
      <c r="J818" s="133" t="s">
        <v>1257</v>
      </c>
      <c r="K818" s="75"/>
      <c r="L818" s="75"/>
      <c r="M818" s="75"/>
      <c r="N818" s="75"/>
      <c r="O818" s="75"/>
    </row>
    <row r="819" spans="1:15" x14ac:dyDescent="0.25">
      <c r="A819" s="75"/>
      <c r="B819" s="75"/>
      <c r="C819" s="75"/>
      <c r="D819" s="75"/>
      <c r="E819" s="75"/>
      <c r="F819" s="75"/>
      <c r="G819" s="75"/>
      <c r="H819" s="75"/>
      <c r="I819" s="75"/>
      <c r="J819" s="133" t="s">
        <v>1258</v>
      </c>
      <c r="K819" s="75"/>
      <c r="L819" s="75"/>
      <c r="M819" s="75"/>
      <c r="N819" s="75"/>
      <c r="O819" s="75"/>
    </row>
    <row r="820" spans="1:15" x14ac:dyDescent="0.25">
      <c r="A820" s="75"/>
      <c r="B820" s="75"/>
      <c r="C820" s="75"/>
      <c r="D820" s="75"/>
      <c r="E820" s="75"/>
      <c r="F820" s="75"/>
      <c r="G820" s="75"/>
      <c r="H820" s="75"/>
      <c r="I820" s="75"/>
      <c r="J820" s="133" t="s">
        <v>1259</v>
      </c>
      <c r="K820" s="75"/>
      <c r="L820" s="75"/>
      <c r="M820" s="75"/>
      <c r="N820" s="75"/>
      <c r="O820" s="75"/>
    </row>
    <row r="821" spans="1:15" x14ac:dyDescent="0.25">
      <c r="A821" s="75"/>
      <c r="B821" s="75"/>
      <c r="C821" s="75"/>
      <c r="D821" s="75"/>
      <c r="E821" s="75"/>
      <c r="F821" s="75"/>
      <c r="G821" s="75"/>
      <c r="H821" s="75"/>
      <c r="I821" s="75"/>
      <c r="J821" s="133" t="s">
        <v>1260</v>
      </c>
      <c r="K821" s="75"/>
      <c r="L821" s="75"/>
      <c r="M821" s="75"/>
      <c r="N821" s="75"/>
      <c r="O821" s="75"/>
    </row>
    <row r="822" spans="1:15" x14ac:dyDescent="0.25">
      <c r="A822" s="75"/>
      <c r="B822" s="75"/>
      <c r="C822" s="75"/>
      <c r="D822" s="75"/>
      <c r="E822" s="75"/>
      <c r="F822" s="75"/>
      <c r="G822" s="75"/>
      <c r="H822" s="75"/>
      <c r="I822" s="75"/>
      <c r="J822" s="133" t="s">
        <v>1261</v>
      </c>
      <c r="K822" s="75"/>
      <c r="L822" s="75"/>
      <c r="M822" s="75"/>
      <c r="N822" s="75"/>
      <c r="O822" s="75"/>
    </row>
    <row r="823" spans="1:15" x14ac:dyDescent="0.25">
      <c r="A823" s="75"/>
      <c r="B823" s="75"/>
      <c r="C823" s="75"/>
      <c r="D823" s="75"/>
      <c r="E823" s="75"/>
      <c r="F823" s="75"/>
      <c r="G823" s="75"/>
      <c r="H823" s="75"/>
      <c r="I823" s="75"/>
      <c r="J823" s="133" t="s">
        <v>1262</v>
      </c>
      <c r="K823" s="75"/>
      <c r="L823" s="75"/>
      <c r="M823" s="75"/>
      <c r="N823" s="75"/>
      <c r="O823" s="75"/>
    </row>
    <row r="824" spans="1:15" x14ac:dyDescent="0.25">
      <c r="A824" s="75"/>
      <c r="B824" s="75"/>
      <c r="C824" s="75"/>
      <c r="D824" s="75"/>
      <c r="E824" s="75"/>
      <c r="F824" s="75"/>
      <c r="G824" s="75"/>
      <c r="H824" s="75"/>
      <c r="I824" s="75"/>
      <c r="J824" s="133" t="s">
        <v>1263</v>
      </c>
      <c r="K824" s="75"/>
      <c r="L824" s="75"/>
      <c r="M824" s="75"/>
      <c r="N824" s="75"/>
      <c r="O824" s="75"/>
    </row>
    <row r="825" spans="1:15" x14ac:dyDescent="0.25">
      <c r="A825" s="75"/>
      <c r="B825" s="75"/>
      <c r="C825" s="75"/>
      <c r="D825" s="75"/>
      <c r="E825" s="75"/>
      <c r="F825" s="75"/>
      <c r="G825" s="75"/>
      <c r="H825" s="75"/>
      <c r="I825" s="75"/>
      <c r="J825" s="133" t="s">
        <v>1264</v>
      </c>
      <c r="K825" s="75"/>
      <c r="L825" s="75"/>
      <c r="M825" s="75"/>
      <c r="N825" s="75"/>
      <c r="O825" s="75"/>
    </row>
    <row r="826" spans="1:15" x14ac:dyDescent="0.25">
      <c r="A826" s="75"/>
      <c r="B826" s="75"/>
      <c r="C826" s="75"/>
      <c r="D826" s="75"/>
      <c r="E826" s="75"/>
      <c r="F826" s="75"/>
      <c r="G826" s="75"/>
      <c r="H826" s="75"/>
      <c r="I826" s="75"/>
      <c r="J826" s="133" t="s">
        <v>1265</v>
      </c>
      <c r="K826" s="75"/>
      <c r="L826" s="75"/>
      <c r="M826" s="75"/>
      <c r="N826" s="75"/>
      <c r="O826" s="75"/>
    </row>
    <row r="827" spans="1:15" x14ac:dyDescent="0.25">
      <c r="A827" s="75"/>
      <c r="B827" s="75"/>
      <c r="C827" s="75"/>
      <c r="D827" s="75"/>
      <c r="E827" s="75"/>
      <c r="F827" s="75"/>
      <c r="G827" s="75"/>
      <c r="H827" s="75"/>
      <c r="I827" s="75"/>
      <c r="J827" s="133" t="s">
        <v>1266</v>
      </c>
      <c r="K827" s="75"/>
      <c r="L827" s="75"/>
      <c r="M827" s="75"/>
      <c r="N827" s="75"/>
      <c r="O827" s="75"/>
    </row>
    <row r="828" spans="1:15" x14ac:dyDescent="0.25">
      <c r="A828" s="75"/>
      <c r="B828" s="75"/>
      <c r="C828" s="75"/>
      <c r="D828" s="75"/>
      <c r="E828" s="75"/>
      <c r="F828" s="75"/>
      <c r="G828" s="75"/>
      <c r="H828" s="75"/>
      <c r="I828" s="75"/>
      <c r="J828" s="133" t="s">
        <v>1267</v>
      </c>
      <c r="K828" s="75"/>
      <c r="L828" s="75"/>
      <c r="M828" s="75"/>
      <c r="N828" s="75"/>
      <c r="O828" s="75"/>
    </row>
    <row r="829" spans="1:15" x14ac:dyDescent="0.25">
      <c r="A829" s="75"/>
      <c r="B829" s="75"/>
      <c r="C829" s="75"/>
      <c r="D829" s="75"/>
      <c r="E829" s="75"/>
      <c r="F829" s="75"/>
      <c r="G829" s="75"/>
      <c r="H829" s="75"/>
      <c r="I829" s="75"/>
      <c r="J829" s="133" t="s">
        <v>1268</v>
      </c>
      <c r="K829" s="75"/>
      <c r="L829" s="75"/>
      <c r="M829" s="75"/>
      <c r="N829" s="75"/>
      <c r="O829" s="75"/>
    </row>
    <row r="830" spans="1:15" x14ac:dyDescent="0.25">
      <c r="A830" s="75"/>
      <c r="B830" s="75"/>
      <c r="C830" s="75"/>
      <c r="D830" s="75"/>
      <c r="E830" s="75"/>
      <c r="F830" s="75"/>
      <c r="G830" s="75"/>
      <c r="H830" s="75"/>
      <c r="I830" s="75"/>
      <c r="J830" s="133" t="s">
        <v>1269</v>
      </c>
      <c r="K830" s="75"/>
      <c r="L830" s="75"/>
      <c r="M830" s="75"/>
      <c r="N830" s="75"/>
      <c r="O830" s="75"/>
    </row>
    <row r="831" spans="1:15" x14ac:dyDescent="0.25">
      <c r="A831" s="75"/>
      <c r="B831" s="75"/>
      <c r="C831" s="75"/>
      <c r="D831" s="75"/>
      <c r="E831" s="75"/>
      <c r="F831" s="75"/>
      <c r="G831" s="75"/>
      <c r="H831" s="75"/>
      <c r="I831" s="75"/>
      <c r="J831" s="133" t="s">
        <v>1270</v>
      </c>
      <c r="K831" s="75"/>
      <c r="L831" s="75"/>
      <c r="M831" s="75"/>
      <c r="N831" s="75"/>
      <c r="O831" s="75"/>
    </row>
    <row r="832" spans="1:15" x14ac:dyDescent="0.25">
      <c r="A832" s="75"/>
      <c r="B832" s="75"/>
      <c r="C832" s="75"/>
      <c r="D832" s="75"/>
      <c r="E832" s="75"/>
      <c r="F832" s="75"/>
      <c r="G832" s="75"/>
      <c r="H832" s="75"/>
      <c r="I832" s="75"/>
      <c r="J832" s="133" t="s">
        <v>1271</v>
      </c>
      <c r="K832" s="75"/>
      <c r="L832" s="75"/>
      <c r="M832" s="75"/>
      <c r="N832" s="75"/>
      <c r="O832" s="75"/>
    </row>
    <row r="833" spans="1:15" x14ac:dyDescent="0.25">
      <c r="A833" s="75"/>
      <c r="B833" s="75"/>
      <c r="C833" s="75"/>
      <c r="D833" s="75"/>
      <c r="E833" s="75"/>
      <c r="F833" s="75"/>
      <c r="G833" s="75"/>
      <c r="H833" s="75"/>
      <c r="I833" s="75"/>
      <c r="J833" s="133" t="s">
        <v>1272</v>
      </c>
      <c r="K833" s="75"/>
      <c r="L833" s="75"/>
      <c r="M833" s="75"/>
      <c r="N833" s="75"/>
      <c r="O833" s="75"/>
    </row>
    <row r="834" spans="1:15" x14ac:dyDescent="0.25">
      <c r="A834" s="75"/>
      <c r="B834" s="75"/>
      <c r="C834" s="75"/>
      <c r="D834" s="75"/>
      <c r="E834" s="75"/>
      <c r="F834" s="75"/>
      <c r="G834" s="75"/>
      <c r="H834" s="75"/>
      <c r="I834" s="75"/>
      <c r="J834" s="133" t="s">
        <v>1273</v>
      </c>
      <c r="K834" s="75"/>
      <c r="L834" s="75"/>
      <c r="M834" s="75"/>
      <c r="N834" s="75"/>
      <c r="O834" s="75"/>
    </row>
    <row r="835" spans="1:15" x14ac:dyDescent="0.25">
      <c r="A835" s="75"/>
      <c r="B835" s="75"/>
      <c r="C835" s="75"/>
      <c r="D835" s="75"/>
      <c r="E835" s="75"/>
      <c r="F835" s="75"/>
      <c r="G835" s="75"/>
      <c r="H835" s="75"/>
      <c r="I835" s="75"/>
      <c r="J835" s="133" t="s">
        <v>1274</v>
      </c>
      <c r="K835" s="75"/>
      <c r="L835" s="75"/>
      <c r="M835" s="75"/>
      <c r="N835" s="75"/>
      <c r="O835" s="75"/>
    </row>
    <row r="836" spans="1:15" x14ac:dyDescent="0.25">
      <c r="A836" s="75"/>
      <c r="B836" s="75"/>
      <c r="C836" s="75"/>
      <c r="D836" s="75"/>
      <c r="E836" s="75"/>
      <c r="F836" s="75"/>
      <c r="G836" s="75"/>
      <c r="H836" s="75"/>
      <c r="I836" s="75"/>
      <c r="J836" s="133" t="s">
        <v>1275</v>
      </c>
      <c r="K836" s="75"/>
      <c r="L836" s="75"/>
      <c r="M836" s="75"/>
      <c r="N836" s="75"/>
      <c r="O836" s="75"/>
    </row>
    <row r="837" spans="1:15" x14ac:dyDescent="0.25">
      <c r="A837" s="75"/>
      <c r="B837" s="75"/>
      <c r="C837" s="75"/>
      <c r="D837" s="75"/>
      <c r="E837" s="75"/>
      <c r="F837" s="75"/>
      <c r="G837" s="75"/>
      <c r="H837" s="75"/>
      <c r="I837" s="75"/>
      <c r="J837" s="133" t="s">
        <v>1276</v>
      </c>
      <c r="K837" s="75"/>
      <c r="L837" s="75"/>
      <c r="M837" s="75"/>
      <c r="N837" s="75"/>
      <c r="O837" s="75"/>
    </row>
    <row r="838" spans="1:15" x14ac:dyDescent="0.25">
      <c r="A838" s="75"/>
      <c r="B838" s="75"/>
      <c r="C838" s="75"/>
      <c r="D838" s="75"/>
      <c r="E838" s="75"/>
      <c r="F838" s="75"/>
      <c r="G838" s="75"/>
      <c r="H838" s="75"/>
      <c r="I838" s="75"/>
      <c r="J838" s="133" t="s">
        <v>1277</v>
      </c>
      <c r="K838" s="75"/>
      <c r="L838" s="75"/>
      <c r="M838" s="75"/>
      <c r="N838" s="75"/>
      <c r="O838" s="75"/>
    </row>
    <row r="839" spans="1:15" x14ac:dyDescent="0.25">
      <c r="A839" s="75"/>
      <c r="B839" s="75"/>
      <c r="C839" s="75"/>
      <c r="D839" s="75"/>
      <c r="E839" s="75"/>
      <c r="F839" s="75"/>
      <c r="G839" s="75"/>
      <c r="H839" s="75"/>
      <c r="I839" s="75"/>
      <c r="J839" s="133" t="s">
        <v>1278</v>
      </c>
      <c r="K839" s="75"/>
      <c r="L839" s="75"/>
      <c r="M839" s="75"/>
      <c r="N839" s="75"/>
      <c r="O839" s="75"/>
    </row>
    <row r="840" spans="1:15" x14ac:dyDescent="0.25">
      <c r="A840" s="75"/>
      <c r="B840" s="75"/>
      <c r="C840" s="75"/>
      <c r="D840" s="75"/>
      <c r="E840" s="75"/>
      <c r="F840" s="75"/>
      <c r="G840" s="75"/>
      <c r="H840" s="75"/>
      <c r="I840" s="75"/>
      <c r="J840" s="133" t="s">
        <v>1279</v>
      </c>
      <c r="K840" s="75"/>
      <c r="L840" s="75"/>
      <c r="M840" s="75"/>
      <c r="N840" s="75"/>
      <c r="O840" s="75"/>
    </row>
    <row r="841" spans="1:15" x14ac:dyDescent="0.25">
      <c r="A841" s="75"/>
      <c r="B841" s="75"/>
      <c r="C841" s="75"/>
      <c r="D841" s="75"/>
      <c r="E841" s="75"/>
      <c r="F841" s="75"/>
      <c r="G841" s="75"/>
      <c r="H841" s="75"/>
      <c r="I841" s="75"/>
      <c r="J841" s="133" t="s">
        <v>1280</v>
      </c>
      <c r="K841" s="75"/>
      <c r="L841" s="75"/>
      <c r="M841" s="75"/>
      <c r="N841" s="75"/>
      <c r="O841" s="75"/>
    </row>
    <row r="842" spans="1:15" x14ac:dyDescent="0.25">
      <c r="A842" s="75"/>
      <c r="B842" s="75"/>
      <c r="C842" s="75"/>
      <c r="D842" s="75"/>
      <c r="E842" s="75"/>
      <c r="F842" s="75"/>
      <c r="G842" s="75"/>
      <c r="H842" s="75"/>
      <c r="I842" s="75"/>
      <c r="J842" s="133" t="s">
        <v>1281</v>
      </c>
      <c r="K842" s="75"/>
      <c r="L842" s="75"/>
      <c r="M842" s="75"/>
      <c r="N842" s="75"/>
      <c r="O842" s="75"/>
    </row>
    <row r="843" spans="1:15" x14ac:dyDescent="0.25">
      <c r="A843" s="75"/>
      <c r="B843" s="75"/>
      <c r="C843" s="75"/>
      <c r="D843" s="75"/>
      <c r="E843" s="75"/>
      <c r="F843" s="75"/>
      <c r="G843" s="75"/>
      <c r="H843" s="75"/>
      <c r="I843" s="75"/>
      <c r="J843" s="133" t="s">
        <v>1282</v>
      </c>
      <c r="K843" s="75"/>
      <c r="L843" s="75"/>
      <c r="M843" s="75"/>
      <c r="N843" s="75"/>
      <c r="O843" s="75"/>
    </row>
    <row r="844" spans="1:15" x14ac:dyDescent="0.25">
      <c r="A844" s="75"/>
      <c r="B844" s="75"/>
      <c r="C844" s="75"/>
      <c r="D844" s="75"/>
      <c r="E844" s="75"/>
      <c r="F844" s="75"/>
      <c r="G844" s="75"/>
      <c r="H844" s="75"/>
      <c r="I844" s="75"/>
      <c r="J844" s="133" t="s">
        <v>1283</v>
      </c>
      <c r="K844" s="75"/>
      <c r="L844" s="75"/>
      <c r="M844" s="75"/>
      <c r="N844" s="75"/>
      <c r="O844" s="75"/>
    </row>
    <row r="845" spans="1:15" x14ac:dyDescent="0.25">
      <c r="A845" s="75"/>
      <c r="B845" s="75"/>
      <c r="C845" s="75"/>
      <c r="D845" s="75"/>
      <c r="E845" s="75"/>
      <c r="F845" s="75"/>
      <c r="G845" s="75"/>
      <c r="H845" s="75"/>
      <c r="I845" s="75"/>
      <c r="J845" s="133" t="s">
        <v>1284</v>
      </c>
      <c r="K845" s="75"/>
      <c r="L845" s="75"/>
      <c r="M845" s="75"/>
      <c r="N845" s="75"/>
      <c r="O845" s="75"/>
    </row>
    <row r="846" spans="1:15" x14ac:dyDescent="0.25">
      <c r="A846" s="75"/>
      <c r="B846" s="75"/>
      <c r="C846" s="75"/>
      <c r="D846" s="75"/>
      <c r="E846" s="75"/>
      <c r="F846" s="75"/>
      <c r="G846" s="75"/>
      <c r="H846" s="75"/>
      <c r="I846" s="75"/>
      <c r="J846" s="133" t="s">
        <v>1285</v>
      </c>
      <c r="K846" s="75"/>
      <c r="L846" s="75"/>
      <c r="M846" s="75"/>
      <c r="N846" s="75"/>
      <c r="O846" s="75"/>
    </row>
    <row r="847" spans="1:15" x14ac:dyDescent="0.25">
      <c r="A847" s="75"/>
      <c r="B847" s="75"/>
      <c r="C847" s="75"/>
      <c r="D847" s="75"/>
      <c r="E847" s="75"/>
      <c r="F847" s="75"/>
      <c r="G847" s="75"/>
      <c r="H847" s="75"/>
      <c r="I847" s="75"/>
      <c r="J847" s="133" t="s">
        <v>1286</v>
      </c>
      <c r="K847" s="75"/>
      <c r="L847" s="75"/>
      <c r="M847" s="75"/>
      <c r="N847" s="75"/>
      <c r="O847" s="75"/>
    </row>
    <row r="848" spans="1:15" x14ac:dyDescent="0.25">
      <c r="A848" s="75"/>
      <c r="B848" s="75"/>
      <c r="C848" s="75"/>
      <c r="D848" s="75"/>
      <c r="E848" s="75"/>
      <c r="F848" s="75"/>
      <c r="G848" s="75"/>
      <c r="H848" s="75"/>
      <c r="I848" s="75"/>
      <c r="J848" s="133" t="s">
        <v>1287</v>
      </c>
      <c r="K848" s="75"/>
      <c r="L848" s="75"/>
      <c r="M848" s="75"/>
      <c r="N848" s="75"/>
      <c r="O848" s="75"/>
    </row>
    <row r="849" spans="1:15" x14ac:dyDescent="0.25">
      <c r="A849" s="75"/>
      <c r="B849" s="75"/>
      <c r="C849" s="75"/>
      <c r="D849" s="75"/>
      <c r="E849" s="75"/>
      <c r="F849" s="75"/>
      <c r="G849" s="75"/>
      <c r="H849" s="75"/>
      <c r="I849" s="75"/>
      <c r="J849" s="133" t="s">
        <v>1288</v>
      </c>
      <c r="K849" s="75"/>
      <c r="L849" s="75"/>
      <c r="M849" s="75"/>
      <c r="N849" s="75"/>
      <c r="O849" s="75"/>
    </row>
    <row r="850" spans="1:15" x14ac:dyDescent="0.25">
      <c r="A850" s="75"/>
      <c r="B850" s="75"/>
      <c r="C850" s="75"/>
      <c r="D850" s="75"/>
      <c r="E850" s="75"/>
      <c r="F850" s="75"/>
      <c r="G850" s="75"/>
      <c r="H850" s="75"/>
      <c r="I850" s="75"/>
      <c r="J850" s="133" t="s">
        <v>1289</v>
      </c>
      <c r="K850" s="75"/>
      <c r="L850" s="75"/>
      <c r="M850" s="75"/>
      <c r="N850" s="75"/>
      <c r="O850" s="75"/>
    </row>
    <row r="851" spans="1:15" x14ac:dyDescent="0.25">
      <c r="A851" s="75"/>
      <c r="B851" s="75"/>
      <c r="C851" s="75"/>
      <c r="D851" s="75"/>
      <c r="E851" s="75"/>
      <c r="F851" s="75"/>
      <c r="G851" s="75"/>
      <c r="H851" s="75"/>
      <c r="I851" s="75"/>
      <c r="J851" s="133" t="s">
        <v>1290</v>
      </c>
      <c r="K851" s="75"/>
      <c r="L851" s="75"/>
      <c r="M851" s="75"/>
      <c r="N851" s="75"/>
      <c r="O851" s="75"/>
    </row>
    <row r="852" spans="1:15" x14ac:dyDescent="0.25">
      <c r="A852" s="75"/>
      <c r="B852" s="75"/>
      <c r="C852" s="75"/>
      <c r="D852" s="75"/>
      <c r="E852" s="75"/>
      <c r="F852" s="75"/>
      <c r="G852" s="75"/>
      <c r="H852" s="75"/>
      <c r="I852" s="75"/>
      <c r="J852" s="133" t="s">
        <v>1291</v>
      </c>
      <c r="K852" s="75"/>
      <c r="L852" s="75"/>
      <c r="M852" s="75"/>
      <c r="N852" s="75"/>
      <c r="O852" s="75"/>
    </row>
    <row r="853" spans="1:15" x14ac:dyDescent="0.25">
      <c r="A853" s="75"/>
      <c r="B853" s="75"/>
      <c r="C853" s="75"/>
      <c r="D853" s="75"/>
      <c r="E853" s="75"/>
      <c r="F853" s="75"/>
      <c r="G853" s="75"/>
      <c r="H853" s="75"/>
      <c r="I853" s="75"/>
      <c r="J853" s="133" t="s">
        <v>1292</v>
      </c>
      <c r="K853" s="75"/>
      <c r="L853" s="75"/>
      <c r="M853" s="75"/>
      <c r="N853" s="75"/>
      <c r="O853" s="75"/>
    </row>
    <row r="854" spans="1:15" x14ac:dyDescent="0.25">
      <c r="A854" s="75"/>
      <c r="B854" s="75"/>
      <c r="C854" s="75"/>
      <c r="D854" s="75"/>
      <c r="E854" s="75"/>
      <c r="F854" s="75"/>
      <c r="G854" s="75"/>
      <c r="H854" s="75"/>
      <c r="I854" s="75"/>
      <c r="J854" s="133" t="s">
        <v>1293</v>
      </c>
      <c r="K854" s="75"/>
      <c r="L854" s="75"/>
      <c r="M854" s="75"/>
      <c r="N854" s="75"/>
      <c r="O854" s="75"/>
    </row>
    <row r="855" spans="1:15" x14ac:dyDescent="0.25">
      <c r="A855" s="75"/>
      <c r="B855" s="75"/>
      <c r="C855" s="75"/>
      <c r="D855" s="75"/>
      <c r="E855" s="75"/>
      <c r="F855" s="75"/>
      <c r="G855" s="75"/>
      <c r="H855" s="75"/>
      <c r="I855" s="75"/>
      <c r="J855" s="133" t="s">
        <v>1294</v>
      </c>
      <c r="K855" s="75"/>
      <c r="L855" s="75"/>
      <c r="M855" s="75"/>
      <c r="N855" s="75"/>
      <c r="O855" s="75"/>
    </row>
    <row r="856" spans="1:15" x14ac:dyDescent="0.25">
      <c r="A856" s="75"/>
      <c r="B856" s="75"/>
      <c r="C856" s="75"/>
      <c r="D856" s="75"/>
      <c r="E856" s="75"/>
      <c r="F856" s="75"/>
      <c r="G856" s="75"/>
      <c r="H856" s="75"/>
      <c r="I856" s="75"/>
      <c r="J856" s="133" t="s">
        <v>1295</v>
      </c>
      <c r="K856" s="75"/>
      <c r="L856" s="75"/>
      <c r="M856" s="75"/>
      <c r="N856" s="75"/>
      <c r="O856" s="75"/>
    </row>
    <row r="857" spans="1:15" x14ac:dyDescent="0.25">
      <c r="A857" s="75"/>
      <c r="B857" s="75"/>
      <c r="C857" s="75"/>
      <c r="D857" s="75"/>
      <c r="E857" s="75"/>
      <c r="F857" s="75"/>
      <c r="G857" s="75"/>
      <c r="H857" s="75"/>
      <c r="I857" s="75"/>
      <c r="J857" s="133" t="s">
        <v>1296</v>
      </c>
      <c r="K857" s="75"/>
      <c r="L857" s="75"/>
      <c r="M857" s="75"/>
      <c r="N857" s="75"/>
      <c r="O857" s="75"/>
    </row>
    <row r="858" spans="1:15" x14ac:dyDescent="0.25">
      <c r="A858" s="75"/>
      <c r="B858" s="75"/>
      <c r="C858" s="75"/>
      <c r="D858" s="75"/>
      <c r="E858" s="75"/>
      <c r="F858" s="75"/>
      <c r="G858" s="75"/>
      <c r="H858" s="75"/>
      <c r="I858" s="75"/>
      <c r="J858" s="133" t="s">
        <v>1297</v>
      </c>
      <c r="K858" s="75"/>
      <c r="L858" s="75"/>
      <c r="M858" s="75"/>
      <c r="N858" s="75"/>
      <c r="O858" s="75"/>
    </row>
    <row r="859" spans="1:15" x14ac:dyDescent="0.25">
      <c r="A859" s="75"/>
      <c r="B859" s="75"/>
      <c r="C859" s="75"/>
      <c r="D859" s="75"/>
      <c r="E859" s="75"/>
      <c r="F859" s="75"/>
      <c r="G859" s="75"/>
      <c r="H859" s="75"/>
      <c r="I859" s="75"/>
      <c r="J859" s="133" t="s">
        <v>1298</v>
      </c>
      <c r="K859" s="75"/>
      <c r="L859" s="75"/>
      <c r="M859" s="75"/>
      <c r="N859" s="75"/>
      <c r="O859" s="75"/>
    </row>
    <row r="860" spans="1:15" x14ac:dyDescent="0.25">
      <c r="A860" s="75"/>
      <c r="B860" s="75"/>
      <c r="C860" s="75"/>
      <c r="D860" s="75"/>
      <c r="E860" s="75"/>
      <c r="F860" s="75"/>
      <c r="G860" s="75"/>
      <c r="H860" s="75"/>
      <c r="I860" s="75"/>
      <c r="J860" s="133" t="s">
        <v>1299</v>
      </c>
      <c r="K860" s="75"/>
      <c r="L860" s="75"/>
      <c r="M860" s="75"/>
      <c r="N860" s="75"/>
      <c r="O860" s="75"/>
    </row>
    <row r="861" spans="1:15" x14ac:dyDescent="0.25">
      <c r="A861" s="75"/>
      <c r="B861" s="75"/>
      <c r="C861" s="75"/>
      <c r="D861" s="75"/>
      <c r="E861" s="75"/>
      <c r="F861" s="75"/>
      <c r="G861" s="75"/>
      <c r="H861" s="75"/>
      <c r="I861" s="75"/>
      <c r="J861" s="133" t="s">
        <v>1300</v>
      </c>
      <c r="K861" s="75"/>
      <c r="L861" s="75"/>
      <c r="M861" s="75"/>
      <c r="N861" s="75"/>
      <c r="O861" s="75"/>
    </row>
    <row r="862" spans="1:15" x14ac:dyDescent="0.25">
      <c r="A862" s="75"/>
      <c r="B862" s="75"/>
      <c r="C862" s="75"/>
      <c r="D862" s="75"/>
      <c r="E862" s="75"/>
      <c r="F862" s="75"/>
      <c r="G862" s="75"/>
      <c r="H862" s="75"/>
      <c r="I862" s="75"/>
      <c r="J862" s="133" t="s">
        <v>1301</v>
      </c>
      <c r="K862" s="75"/>
      <c r="L862" s="75"/>
      <c r="M862" s="75"/>
      <c r="N862" s="75"/>
      <c r="O862" s="75"/>
    </row>
    <row r="863" spans="1:15" x14ac:dyDescent="0.25">
      <c r="A863" s="75"/>
      <c r="B863" s="75"/>
      <c r="C863" s="75"/>
      <c r="D863" s="75"/>
      <c r="E863" s="75"/>
      <c r="F863" s="75"/>
      <c r="G863" s="75"/>
      <c r="H863" s="75"/>
      <c r="I863" s="75"/>
      <c r="J863" s="133" t="s">
        <v>1302</v>
      </c>
      <c r="K863" s="75"/>
      <c r="L863" s="75"/>
      <c r="M863" s="75"/>
      <c r="N863" s="75"/>
      <c r="O863" s="75"/>
    </row>
    <row r="864" spans="1:15" x14ac:dyDescent="0.25">
      <c r="A864" s="75"/>
      <c r="B864" s="75"/>
      <c r="C864" s="75"/>
      <c r="D864" s="75"/>
      <c r="E864" s="75"/>
      <c r="F864" s="75"/>
      <c r="G864" s="75"/>
      <c r="H864" s="75"/>
      <c r="I864" s="75"/>
      <c r="J864" s="133" t="s">
        <v>1303</v>
      </c>
      <c r="K864" s="75"/>
      <c r="L864" s="75"/>
      <c r="M864" s="75"/>
      <c r="N864" s="75"/>
      <c r="O864" s="75"/>
    </row>
    <row r="865" spans="1:15" x14ac:dyDescent="0.25">
      <c r="A865" s="75"/>
      <c r="B865" s="75"/>
      <c r="C865" s="75"/>
      <c r="D865" s="75"/>
      <c r="E865" s="75"/>
      <c r="F865" s="75"/>
      <c r="G865" s="75"/>
      <c r="H865" s="75"/>
      <c r="I865" s="75"/>
      <c r="J865" s="133" t="s">
        <v>1304</v>
      </c>
      <c r="K865" s="75"/>
      <c r="L865" s="75"/>
      <c r="M865" s="75"/>
      <c r="N865" s="75"/>
      <c r="O865" s="75"/>
    </row>
    <row r="866" spans="1:15" x14ac:dyDescent="0.25">
      <c r="A866" s="75"/>
      <c r="B866" s="75"/>
      <c r="C866" s="75"/>
      <c r="D866" s="75"/>
      <c r="E866" s="75"/>
      <c r="F866" s="75"/>
      <c r="G866" s="75"/>
      <c r="H866" s="75"/>
      <c r="I866" s="75"/>
      <c r="J866" s="133" t="s">
        <v>1305</v>
      </c>
      <c r="K866" s="75"/>
      <c r="L866" s="75"/>
      <c r="M866" s="75"/>
      <c r="N866" s="75"/>
      <c r="O866" s="75"/>
    </row>
    <row r="867" spans="1:15" x14ac:dyDescent="0.25">
      <c r="A867" s="75"/>
      <c r="B867" s="75"/>
      <c r="C867" s="75"/>
      <c r="D867" s="75"/>
      <c r="E867" s="75"/>
      <c r="F867" s="75"/>
      <c r="G867" s="75"/>
      <c r="H867" s="75"/>
      <c r="I867" s="75"/>
      <c r="J867" s="133" t="s">
        <v>1306</v>
      </c>
      <c r="K867" s="75"/>
      <c r="L867" s="75"/>
      <c r="M867" s="75"/>
      <c r="N867" s="75"/>
      <c r="O867" s="75"/>
    </row>
    <row r="868" spans="1:15" x14ac:dyDescent="0.25">
      <c r="A868" s="75"/>
      <c r="B868" s="75"/>
      <c r="C868" s="75"/>
      <c r="D868" s="75"/>
      <c r="E868" s="75"/>
      <c r="F868" s="75"/>
      <c r="G868" s="75"/>
      <c r="H868" s="75"/>
      <c r="I868" s="75"/>
      <c r="J868" s="133" t="s">
        <v>1307</v>
      </c>
      <c r="K868" s="75"/>
      <c r="L868" s="75"/>
      <c r="M868" s="75"/>
      <c r="N868" s="75"/>
      <c r="O868" s="75"/>
    </row>
    <row r="869" spans="1:15" x14ac:dyDescent="0.25">
      <c r="A869" s="75"/>
      <c r="B869" s="75"/>
      <c r="C869" s="75"/>
      <c r="D869" s="75"/>
      <c r="E869" s="75"/>
      <c r="F869" s="75"/>
      <c r="G869" s="75"/>
      <c r="H869" s="75"/>
      <c r="I869" s="75"/>
      <c r="J869" s="133" t="s">
        <v>1308</v>
      </c>
      <c r="K869" s="75"/>
      <c r="L869" s="75"/>
      <c r="M869" s="75"/>
      <c r="N869" s="75"/>
      <c r="O869" s="75"/>
    </row>
    <row r="870" spans="1:15" x14ac:dyDescent="0.25">
      <c r="A870" s="75"/>
      <c r="B870" s="75"/>
      <c r="C870" s="75"/>
      <c r="D870" s="75"/>
      <c r="E870" s="75"/>
      <c r="F870" s="75"/>
      <c r="G870" s="75"/>
      <c r="H870" s="75"/>
      <c r="I870" s="75"/>
      <c r="J870" s="133" t="s">
        <v>1309</v>
      </c>
      <c r="K870" s="75"/>
      <c r="L870" s="75"/>
      <c r="M870" s="75"/>
      <c r="N870" s="75"/>
      <c r="O870" s="75"/>
    </row>
    <row r="871" spans="1:15" x14ac:dyDescent="0.25">
      <c r="A871" s="75"/>
      <c r="B871" s="75"/>
      <c r="C871" s="75"/>
      <c r="D871" s="75"/>
      <c r="E871" s="75"/>
      <c r="F871" s="75"/>
      <c r="G871" s="75"/>
      <c r="H871" s="75"/>
      <c r="I871" s="75"/>
      <c r="J871" s="133" t="s">
        <v>1310</v>
      </c>
      <c r="K871" s="75"/>
      <c r="L871" s="75"/>
      <c r="M871" s="75"/>
      <c r="N871" s="75"/>
      <c r="O871" s="75"/>
    </row>
    <row r="872" spans="1:15" x14ac:dyDescent="0.25">
      <c r="A872" s="75"/>
      <c r="B872" s="75"/>
      <c r="C872" s="75"/>
      <c r="D872" s="75"/>
      <c r="E872" s="75"/>
      <c r="F872" s="75"/>
      <c r="G872" s="75"/>
      <c r="H872" s="75"/>
      <c r="I872" s="75"/>
      <c r="J872" s="133" t="s">
        <v>1311</v>
      </c>
      <c r="K872" s="75"/>
      <c r="L872" s="75"/>
      <c r="M872" s="75"/>
      <c r="N872" s="75"/>
      <c r="O872" s="75"/>
    </row>
    <row r="873" spans="1:15" x14ac:dyDescent="0.25">
      <c r="A873" s="75"/>
      <c r="B873" s="75"/>
      <c r="C873" s="75"/>
      <c r="D873" s="75"/>
      <c r="E873" s="75"/>
      <c r="F873" s="75"/>
      <c r="G873" s="75"/>
      <c r="H873" s="75"/>
      <c r="I873" s="75"/>
      <c r="J873" s="133" t="s">
        <v>1312</v>
      </c>
      <c r="K873" s="75"/>
      <c r="L873" s="75"/>
      <c r="M873" s="75"/>
      <c r="N873" s="75"/>
      <c r="O873" s="75"/>
    </row>
    <row r="874" spans="1:15" x14ac:dyDescent="0.25">
      <c r="A874" s="75"/>
      <c r="B874" s="75"/>
      <c r="C874" s="75"/>
      <c r="D874" s="75"/>
      <c r="E874" s="75"/>
      <c r="F874" s="75"/>
      <c r="G874" s="75"/>
      <c r="H874" s="75"/>
      <c r="I874" s="75"/>
      <c r="J874" s="133" t="s">
        <v>1313</v>
      </c>
      <c r="K874" s="75"/>
      <c r="L874" s="75"/>
      <c r="M874" s="75"/>
      <c r="N874" s="75"/>
      <c r="O874" s="75"/>
    </row>
    <row r="875" spans="1:15" x14ac:dyDescent="0.25">
      <c r="A875" s="75"/>
      <c r="B875" s="75"/>
      <c r="C875" s="75"/>
      <c r="D875" s="75"/>
      <c r="E875" s="75"/>
      <c r="F875" s="75"/>
      <c r="G875" s="75"/>
      <c r="H875" s="75"/>
      <c r="I875" s="75"/>
      <c r="J875" s="133" t="s">
        <v>1314</v>
      </c>
      <c r="K875" s="75"/>
      <c r="L875" s="75"/>
      <c r="M875" s="75"/>
      <c r="N875" s="75"/>
      <c r="O875" s="75"/>
    </row>
    <row r="876" spans="1:15" x14ac:dyDescent="0.25">
      <c r="A876" s="75"/>
      <c r="B876" s="75"/>
      <c r="C876" s="75"/>
      <c r="D876" s="75"/>
      <c r="E876" s="75"/>
      <c r="F876" s="75"/>
      <c r="G876" s="75"/>
      <c r="H876" s="75"/>
      <c r="I876" s="75"/>
      <c r="J876" s="133" t="s">
        <v>1315</v>
      </c>
      <c r="K876" s="75"/>
      <c r="L876" s="75"/>
      <c r="M876" s="75"/>
      <c r="N876" s="75"/>
      <c r="O876" s="75"/>
    </row>
    <row r="877" spans="1:15" x14ac:dyDescent="0.25">
      <c r="A877" s="75"/>
      <c r="B877" s="75"/>
      <c r="C877" s="75"/>
      <c r="D877" s="75"/>
      <c r="E877" s="75"/>
      <c r="F877" s="75"/>
      <c r="G877" s="75"/>
      <c r="H877" s="75"/>
      <c r="I877" s="75"/>
      <c r="J877" s="133" t="s">
        <v>1316</v>
      </c>
      <c r="K877" s="75"/>
      <c r="L877" s="75"/>
      <c r="M877" s="75"/>
      <c r="N877" s="75"/>
      <c r="O877" s="75"/>
    </row>
    <row r="878" spans="1:15" x14ac:dyDescent="0.25">
      <c r="A878" s="75"/>
      <c r="B878" s="75"/>
      <c r="C878" s="75"/>
      <c r="D878" s="75"/>
      <c r="E878" s="75"/>
      <c r="F878" s="75"/>
      <c r="G878" s="75"/>
      <c r="H878" s="75"/>
      <c r="I878" s="75"/>
      <c r="J878" s="133" t="s">
        <v>1317</v>
      </c>
      <c r="K878" s="75"/>
      <c r="L878" s="75"/>
      <c r="M878" s="75"/>
      <c r="N878" s="75"/>
      <c r="O878" s="75"/>
    </row>
    <row r="879" spans="1:15" x14ac:dyDescent="0.25">
      <c r="A879" s="75"/>
      <c r="B879" s="75"/>
      <c r="C879" s="75"/>
      <c r="D879" s="75"/>
      <c r="E879" s="75"/>
      <c r="F879" s="75"/>
      <c r="G879" s="75"/>
      <c r="H879" s="75"/>
      <c r="I879" s="75"/>
      <c r="J879" s="133" t="s">
        <v>1318</v>
      </c>
      <c r="K879" s="75"/>
      <c r="L879" s="75"/>
      <c r="M879" s="75"/>
      <c r="N879" s="75"/>
      <c r="O879" s="75"/>
    </row>
    <row r="880" spans="1:15" x14ac:dyDescent="0.25">
      <c r="A880" s="75"/>
      <c r="B880" s="75"/>
      <c r="C880" s="75"/>
      <c r="D880" s="75"/>
      <c r="E880" s="75"/>
      <c r="F880" s="75"/>
      <c r="G880" s="75"/>
      <c r="H880" s="75"/>
      <c r="I880" s="75"/>
      <c r="J880" s="133" t="s">
        <v>1319</v>
      </c>
      <c r="K880" s="75"/>
      <c r="L880" s="75"/>
      <c r="M880" s="75"/>
      <c r="N880" s="75"/>
      <c r="O880" s="75"/>
    </row>
    <row r="881" spans="1:15" x14ac:dyDescent="0.25">
      <c r="A881" s="75"/>
      <c r="B881" s="75"/>
      <c r="C881" s="75"/>
      <c r="D881" s="75"/>
      <c r="E881" s="75"/>
      <c r="F881" s="75"/>
      <c r="G881" s="75"/>
      <c r="H881" s="75"/>
      <c r="I881" s="75"/>
      <c r="J881" s="133" t="s">
        <v>1320</v>
      </c>
      <c r="K881" s="75"/>
      <c r="L881" s="75"/>
      <c r="M881" s="75"/>
      <c r="N881" s="75"/>
      <c r="O881" s="75"/>
    </row>
    <row r="882" spans="1:15" x14ac:dyDescent="0.25">
      <c r="A882" s="75"/>
      <c r="B882" s="75"/>
      <c r="C882" s="75"/>
      <c r="D882" s="75"/>
      <c r="E882" s="75"/>
      <c r="F882" s="75"/>
      <c r="G882" s="75"/>
      <c r="H882" s="75"/>
      <c r="I882" s="75"/>
      <c r="J882" s="133" t="s">
        <v>1321</v>
      </c>
      <c r="K882" s="75"/>
      <c r="L882" s="75"/>
      <c r="M882" s="75"/>
      <c r="N882" s="75"/>
      <c r="O882" s="75"/>
    </row>
    <row r="883" spans="1:15" x14ac:dyDescent="0.25">
      <c r="A883" s="75"/>
      <c r="B883" s="75"/>
      <c r="C883" s="75"/>
      <c r="D883" s="75"/>
      <c r="E883" s="75"/>
      <c r="F883" s="75"/>
      <c r="G883" s="75"/>
      <c r="H883" s="75"/>
      <c r="I883" s="75"/>
      <c r="J883" s="133" t="s">
        <v>1322</v>
      </c>
      <c r="K883" s="75"/>
      <c r="L883" s="75"/>
      <c r="M883" s="75"/>
      <c r="N883" s="75"/>
      <c r="O883" s="75"/>
    </row>
    <row r="884" spans="1:15" x14ac:dyDescent="0.25">
      <c r="A884" s="75"/>
      <c r="B884" s="75"/>
      <c r="C884" s="75"/>
      <c r="D884" s="75"/>
      <c r="E884" s="75"/>
      <c r="F884" s="75"/>
      <c r="G884" s="75"/>
      <c r="H884" s="75"/>
      <c r="I884" s="75"/>
      <c r="J884" s="133" t="s">
        <v>1323</v>
      </c>
      <c r="K884" s="75"/>
      <c r="L884" s="75"/>
      <c r="M884" s="75"/>
      <c r="N884" s="75"/>
      <c r="O884" s="75"/>
    </row>
    <row r="885" spans="1:15" x14ac:dyDescent="0.25">
      <c r="A885" s="75"/>
      <c r="B885" s="75"/>
      <c r="C885" s="75"/>
      <c r="D885" s="75"/>
      <c r="E885" s="75"/>
      <c r="F885" s="75"/>
      <c r="G885" s="75"/>
      <c r="H885" s="75"/>
      <c r="I885" s="75"/>
      <c r="J885" s="133" t="s">
        <v>1324</v>
      </c>
      <c r="K885" s="75"/>
      <c r="L885" s="75"/>
      <c r="M885" s="75"/>
      <c r="N885" s="75"/>
      <c r="O885" s="75"/>
    </row>
    <row r="886" spans="1:15" x14ac:dyDescent="0.25">
      <c r="A886" s="75"/>
      <c r="B886" s="75"/>
      <c r="C886" s="75"/>
      <c r="D886" s="75"/>
      <c r="E886" s="75"/>
      <c r="F886" s="75"/>
      <c r="G886" s="75"/>
      <c r="H886" s="75"/>
      <c r="I886" s="75"/>
      <c r="J886" s="133" t="s">
        <v>1325</v>
      </c>
      <c r="K886" s="75"/>
      <c r="L886" s="75"/>
      <c r="M886" s="75"/>
      <c r="N886" s="75"/>
      <c r="O886" s="75"/>
    </row>
    <row r="887" spans="1:15" x14ac:dyDescent="0.25">
      <c r="A887" s="75"/>
      <c r="B887" s="75"/>
      <c r="C887" s="75"/>
      <c r="D887" s="75"/>
      <c r="E887" s="75"/>
      <c r="F887" s="75"/>
      <c r="G887" s="75"/>
      <c r="H887" s="75"/>
      <c r="I887" s="75"/>
      <c r="J887" s="133" t="s">
        <v>1326</v>
      </c>
      <c r="K887" s="75"/>
      <c r="L887" s="75"/>
      <c r="M887" s="75"/>
      <c r="N887" s="75"/>
      <c r="O887" s="75"/>
    </row>
    <row r="888" spans="1:15" x14ac:dyDescent="0.25">
      <c r="A888" s="75"/>
      <c r="B888" s="75"/>
      <c r="C888" s="75"/>
      <c r="D888" s="75"/>
      <c r="E888" s="75"/>
      <c r="F888" s="75"/>
      <c r="G888" s="75"/>
      <c r="H888" s="75"/>
      <c r="I888" s="75"/>
      <c r="J888" s="133" t="s">
        <v>1327</v>
      </c>
      <c r="K888" s="75"/>
      <c r="L888" s="75"/>
      <c r="M888" s="75"/>
      <c r="N888" s="75"/>
      <c r="O888" s="75"/>
    </row>
    <row r="889" spans="1:15" x14ac:dyDescent="0.25">
      <c r="A889" s="75"/>
      <c r="B889" s="75"/>
      <c r="C889" s="75"/>
      <c r="D889" s="75"/>
      <c r="E889" s="75"/>
      <c r="F889" s="75"/>
      <c r="G889" s="75"/>
      <c r="H889" s="75"/>
      <c r="I889" s="75"/>
      <c r="J889" s="133" t="s">
        <v>1328</v>
      </c>
      <c r="K889" s="75"/>
      <c r="L889" s="75"/>
      <c r="M889" s="75"/>
      <c r="N889" s="75"/>
      <c r="O889" s="75"/>
    </row>
    <row r="890" spans="1:15" x14ac:dyDescent="0.25">
      <c r="A890" s="75"/>
      <c r="B890" s="75"/>
      <c r="C890" s="75"/>
      <c r="D890" s="75"/>
      <c r="E890" s="75"/>
      <c r="F890" s="75"/>
      <c r="G890" s="75"/>
      <c r="H890" s="75"/>
      <c r="I890" s="75"/>
      <c r="J890" s="133" t="s">
        <v>1329</v>
      </c>
      <c r="K890" s="75"/>
      <c r="L890" s="75"/>
      <c r="M890" s="75"/>
      <c r="N890" s="75"/>
      <c r="O890" s="75"/>
    </row>
    <row r="891" spans="1:15" x14ac:dyDescent="0.25">
      <c r="A891" s="75"/>
      <c r="B891" s="75"/>
      <c r="C891" s="75"/>
      <c r="D891" s="75"/>
      <c r="E891" s="75"/>
      <c r="F891" s="75"/>
      <c r="G891" s="75"/>
      <c r="H891" s="75"/>
      <c r="I891" s="75"/>
      <c r="J891" s="133" t="s">
        <v>1330</v>
      </c>
      <c r="K891" s="75"/>
      <c r="L891" s="75"/>
      <c r="M891" s="75"/>
      <c r="N891" s="75"/>
      <c r="O891" s="75"/>
    </row>
    <row r="892" spans="1:15" x14ac:dyDescent="0.25">
      <c r="A892" s="75"/>
      <c r="B892" s="75"/>
      <c r="C892" s="75"/>
      <c r="D892" s="75"/>
      <c r="E892" s="75"/>
      <c r="F892" s="75"/>
      <c r="G892" s="75"/>
      <c r="H892" s="75"/>
      <c r="I892" s="75"/>
      <c r="J892" s="133" t="s">
        <v>1331</v>
      </c>
      <c r="K892" s="75"/>
      <c r="L892" s="75"/>
      <c r="M892" s="75"/>
      <c r="N892" s="75"/>
      <c r="O892" s="75"/>
    </row>
    <row r="893" spans="1:15" x14ac:dyDescent="0.25">
      <c r="A893" s="75"/>
      <c r="B893" s="75"/>
      <c r="C893" s="75"/>
      <c r="D893" s="75"/>
      <c r="E893" s="75"/>
      <c r="F893" s="75"/>
      <c r="G893" s="75"/>
      <c r="H893" s="75"/>
      <c r="I893" s="75"/>
      <c r="J893" s="133" t="s">
        <v>1332</v>
      </c>
      <c r="K893" s="75"/>
      <c r="L893" s="75"/>
      <c r="M893" s="75"/>
      <c r="N893" s="75"/>
      <c r="O893" s="75"/>
    </row>
    <row r="894" spans="1:15" x14ac:dyDescent="0.25">
      <c r="A894" s="75"/>
      <c r="B894" s="75"/>
      <c r="C894" s="75"/>
      <c r="D894" s="75"/>
      <c r="E894" s="75"/>
      <c r="F894" s="75"/>
      <c r="G894" s="75"/>
      <c r="H894" s="75"/>
      <c r="I894" s="75"/>
      <c r="J894" s="133" t="s">
        <v>1333</v>
      </c>
      <c r="K894" s="75"/>
      <c r="L894" s="75"/>
      <c r="M894" s="75"/>
      <c r="N894" s="75"/>
      <c r="O894" s="75"/>
    </row>
    <row r="895" spans="1:15" x14ac:dyDescent="0.25">
      <c r="A895" s="75"/>
      <c r="B895" s="75"/>
      <c r="C895" s="75"/>
      <c r="D895" s="75"/>
      <c r="E895" s="75"/>
      <c r="F895" s="75"/>
      <c r="G895" s="75"/>
      <c r="H895" s="75"/>
      <c r="I895" s="75"/>
      <c r="J895" s="133" t="s">
        <v>1334</v>
      </c>
      <c r="K895" s="75"/>
      <c r="L895" s="75"/>
      <c r="M895" s="75"/>
      <c r="N895" s="75"/>
      <c r="O895" s="75"/>
    </row>
    <row r="896" spans="1:15" x14ac:dyDescent="0.25">
      <c r="A896" s="75"/>
      <c r="B896" s="75"/>
      <c r="C896" s="75"/>
      <c r="D896" s="75"/>
      <c r="E896" s="75"/>
      <c r="F896" s="75"/>
      <c r="G896" s="75"/>
      <c r="H896" s="75"/>
      <c r="I896" s="75"/>
      <c r="J896" s="133" t="s">
        <v>1335</v>
      </c>
      <c r="K896" s="75"/>
      <c r="L896" s="75"/>
      <c r="M896" s="75"/>
      <c r="N896" s="75"/>
      <c r="O896" s="75"/>
    </row>
    <row r="897" spans="1:15" x14ac:dyDescent="0.25">
      <c r="A897" s="75"/>
      <c r="B897" s="75"/>
      <c r="C897" s="75"/>
      <c r="D897" s="75"/>
      <c r="E897" s="75"/>
      <c r="F897" s="75"/>
      <c r="G897" s="75"/>
      <c r="H897" s="75"/>
      <c r="I897" s="75"/>
      <c r="J897" s="133" t="s">
        <v>1336</v>
      </c>
      <c r="K897" s="75"/>
      <c r="L897" s="75"/>
      <c r="M897" s="75"/>
      <c r="N897" s="75"/>
      <c r="O897" s="75"/>
    </row>
    <row r="898" spans="1:15" x14ac:dyDescent="0.25">
      <c r="A898" s="75"/>
      <c r="B898" s="75"/>
      <c r="C898" s="75"/>
      <c r="D898" s="75"/>
      <c r="E898" s="75"/>
      <c r="F898" s="75"/>
      <c r="G898" s="75"/>
      <c r="H898" s="75"/>
      <c r="I898" s="75"/>
      <c r="J898" s="133" t="s">
        <v>1337</v>
      </c>
      <c r="K898" s="75"/>
      <c r="L898" s="75"/>
      <c r="M898" s="75"/>
      <c r="N898" s="75"/>
      <c r="O898" s="75"/>
    </row>
    <row r="899" spans="1:15" x14ac:dyDescent="0.25">
      <c r="A899" s="75"/>
      <c r="B899" s="75"/>
      <c r="C899" s="75"/>
      <c r="D899" s="75"/>
      <c r="E899" s="75"/>
      <c r="F899" s="75"/>
      <c r="G899" s="75"/>
      <c r="H899" s="75"/>
      <c r="I899" s="75"/>
      <c r="J899" s="133" t="s">
        <v>1338</v>
      </c>
      <c r="K899" s="75"/>
      <c r="L899" s="75"/>
      <c r="M899" s="75"/>
      <c r="N899" s="75"/>
      <c r="O899" s="75"/>
    </row>
    <row r="900" spans="1:15" x14ac:dyDescent="0.25">
      <c r="A900" s="75"/>
      <c r="B900" s="75"/>
      <c r="C900" s="75"/>
      <c r="D900" s="75"/>
      <c r="E900" s="75"/>
      <c r="F900" s="75"/>
      <c r="G900" s="75"/>
      <c r="H900" s="75"/>
      <c r="I900" s="75"/>
      <c r="J900" s="133" t="s">
        <v>1339</v>
      </c>
      <c r="K900" s="75"/>
      <c r="L900" s="75"/>
      <c r="M900" s="75"/>
      <c r="N900" s="75"/>
      <c r="O900" s="75"/>
    </row>
    <row r="901" spans="1:15" x14ac:dyDescent="0.25">
      <c r="A901" s="75"/>
      <c r="B901" s="75"/>
      <c r="C901" s="75"/>
      <c r="D901" s="75"/>
      <c r="E901" s="75"/>
      <c r="F901" s="75"/>
      <c r="G901" s="75"/>
      <c r="H901" s="75"/>
      <c r="I901" s="75"/>
      <c r="J901" s="133" t="s">
        <v>1340</v>
      </c>
      <c r="K901" s="75"/>
      <c r="L901" s="75"/>
      <c r="M901" s="75"/>
      <c r="N901" s="75"/>
      <c r="O901" s="75"/>
    </row>
    <row r="902" spans="1:15" x14ac:dyDescent="0.25">
      <c r="A902" s="75"/>
      <c r="B902" s="75"/>
      <c r="C902" s="75"/>
      <c r="D902" s="75"/>
      <c r="E902" s="75"/>
      <c r="F902" s="75"/>
      <c r="G902" s="75"/>
      <c r="H902" s="75"/>
      <c r="I902" s="75"/>
      <c r="J902" s="133" t="s">
        <v>1341</v>
      </c>
      <c r="K902" s="75"/>
      <c r="L902" s="75"/>
      <c r="M902" s="75"/>
      <c r="N902" s="75"/>
      <c r="O902" s="75"/>
    </row>
    <row r="903" spans="1:15" x14ac:dyDescent="0.25">
      <c r="A903" s="75"/>
      <c r="B903" s="75"/>
      <c r="C903" s="75"/>
      <c r="D903" s="75"/>
      <c r="E903" s="75"/>
      <c r="F903" s="75"/>
      <c r="G903" s="75"/>
      <c r="H903" s="75"/>
      <c r="I903" s="75"/>
      <c r="J903" s="133" t="s">
        <v>1342</v>
      </c>
      <c r="K903" s="75"/>
      <c r="L903" s="75"/>
      <c r="M903" s="75"/>
      <c r="N903" s="75"/>
      <c r="O903" s="75"/>
    </row>
    <row r="904" spans="1:15" x14ac:dyDescent="0.25">
      <c r="A904" s="75"/>
      <c r="B904" s="75"/>
      <c r="C904" s="75"/>
      <c r="D904" s="75"/>
      <c r="E904" s="75"/>
      <c r="F904" s="75"/>
      <c r="G904" s="75"/>
      <c r="H904" s="75"/>
      <c r="I904" s="75"/>
      <c r="J904" s="133" t="s">
        <v>1343</v>
      </c>
      <c r="K904" s="75"/>
      <c r="L904" s="75"/>
      <c r="M904" s="75"/>
      <c r="N904" s="75"/>
      <c r="O904" s="75"/>
    </row>
    <row r="905" spans="1:15" x14ac:dyDescent="0.25">
      <c r="A905" s="75"/>
      <c r="B905" s="75"/>
      <c r="C905" s="75"/>
      <c r="D905" s="75"/>
      <c r="E905" s="75"/>
      <c r="F905" s="75"/>
      <c r="G905" s="75"/>
      <c r="H905" s="75"/>
      <c r="I905" s="75"/>
      <c r="J905" s="133" t="s">
        <v>1344</v>
      </c>
      <c r="K905" s="75"/>
      <c r="L905" s="75"/>
      <c r="M905" s="75"/>
      <c r="N905" s="75"/>
      <c r="O905" s="75"/>
    </row>
    <row r="906" spans="1:15" x14ac:dyDescent="0.25">
      <c r="A906" s="75"/>
      <c r="B906" s="75"/>
      <c r="C906" s="75"/>
      <c r="D906" s="75"/>
      <c r="E906" s="75"/>
      <c r="F906" s="75"/>
      <c r="G906" s="75"/>
      <c r="H906" s="75"/>
      <c r="I906" s="75"/>
      <c r="J906" s="133" t="s">
        <v>1345</v>
      </c>
      <c r="K906" s="75"/>
      <c r="L906" s="75"/>
      <c r="M906" s="75"/>
      <c r="N906" s="75"/>
      <c r="O906" s="75"/>
    </row>
    <row r="907" spans="1:15" x14ac:dyDescent="0.25">
      <c r="A907" s="75"/>
      <c r="B907" s="75"/>
      <c r="C907" s="75"/>
      <c r="D907" s="75"/>
      <c r="E907" s="75"/>
      <c r="F907" s="75"/>
      <c r="G907" s="75"/>
      <c r="H907" s="75"/>
      <c r="I907" s="75"/>
      <c r="J907" s="133" t="s">
        <v>1346</v>
      </c>
      <c r="K907" s="75"/>
      <c r="L907" s="75"/>
      <c r="M907" s="75"/>
      <c r="N907" s="75"/>
      <c r="O907" s="75"/>
    </row>
    <row r="908" spans="1:15" x14ac:dyDescent="0.25">
      <c r="A908" s="75"/>
      <c r="B908" s="75"/>
      <c r="C908" s="75"/>
      <c r="D908" s="75"/>
      <c r="E908" s="75"/>
      <c r="F908" s="75"/>
      <c r="G908" s="75"/>
      <c r="H908" s="75"/>
      <c r="I908" s="75"/>
      <c r="J908" s="133" t="s">
        <v>1347</v>
      </c>
      <c r="K908" s="75"/>
      <c r="L908" s="75"/>
      <c r="M908" s="75"/>
      <c r="N908" s="75"/>
      <c r="O908" s="75"/>
    </row>
    <row r="909" spans="1:15" x14ac:dyDescent="0.25">
      <c r="A909" s="75"/>
      <c r="B909" s="75"/>
      <c r="C909" s="75"/>
      <c r="D909" s="75"/>
      <c r="E909" s="75"/>
      <c r="F909" s="75"/>
      <c r="G909" s="75"/>
      <c r="H909" s="75"/>
      <c r="I909" s="75"/>
      <c r="J909" s="133" t="s">
        <v>1348</v>
      </c>
      <c r="K909" s="75"/>
      <c r="L909" s="75"/>
      <c r="M909" s="75"/>
      <c r="N909" s="75"/>
      <c r="O909" s="75"/>
    </row>
    <row r="910" spans="1:15" x14ac:dyDescent="0.25">
      <c r="A910" s="75"/>
      <c r="B910" s="75"/>
      <c r="C910" s="75"/>
      <c r="D910" s="75"/>
      <c r="E910" s="75"/>
      <c r="F910" s="75"/>
      <c r="G910" s="75"/>
      <c r="H910" s="75"/>
      <c r="I910" s="75"/>
      <c r="J910" s="133" t="s">
        <v>1349</v>
      </c>
      <c r="K910" s="75"/>
      <c r="L910" s="75"/>
      <c r="M910" s="75"/>
      <c r="N910" s="75"/>
      <c r="O910" s="75"/>
    </row>
    <row r="911" spans="1:15" x14ac:dyDescent="0.25">
      <c r="A911" s="75"/>
      <c r="B911" s="75"/>
      <c r="C911" s="75"/>
      <c r="D911" s="75"/>
      <c r="E911" s="75"/>
      <c r="F911" s="75"/>
      <c r="G911" s="75"/>
      <c r="H911" s="75"/>
      <c r="I911" s="75"/>
      <c r="J911" s="133" t="s">
        <v>1350</v>
      </c>
      <c r="K911" s="75"/>
      <c r="L911" s="75"/>
      <c r="M911" s="75"/>
      <c r="N911" s="75"/>
      <c r="O911" s="75"/>
    </row>
    <row r="912" spans="1:15" x14ac:dyDescent="0.25">
      <c r="A912" s="75"/>
      <c r="B912" s="75"/>
      <c r="C912" s="75"/>
      <c r="D912" s="75"/>
      <c r="E912" s="75"/>
      <c r="F912" s="75"/>
      <c r="G912" s="75"/>
      <c r="H912" s="75"/>
      <c r="I912" s="75"/>
      <c r="J912" s="133" t="s">
        <v>1351</v>
      </c>
      <c r="K912" s="75"/>
      <c r="L912" s="75"/>
      <c r="M912" s="75"/>
      <c r="N912" s="75"/>
      <c r="O912" s="75"/>
    </row>
    <row r="913" spans="1:15" x14ac:dyDescent="0.25">
      <c r="A913" s="75"/>
      <c r="B913" s="75"/>
      <c r="C913" s="75"/>
      <c r="D913" s="75"/>
      <c r="E913" s="75"/>
      <c r="F913" s="75"/>
      <c r="G913" s="75"/>
      <c r="H913" s="75"/>
      <c r="I913" s="75"/>
      <c r="J913" s="133" t="s">
        <v>1352</v>
      </c>
      <c r="K913" s="75"/>
      <c r="L913" s="75"/>
      <c r="M913" s="75"/>
      <c r="N913" s="75"/>
      <c r="O913" s="75"/>
    </row>
    <row r="914" spans="1:15" x14ac:dyDescent="0.25">
      <c r="A914" s="75"/>
      <c r="B914" s="75"/>
      <c r="C914" s="75"/>
      <c r="D914" s="75"/>
      <c r="E914" s="75"/>
      <c r="F914" s="75"/>
      <c r="G914" s="75"/>
      <c r="H914" s="75"/>
      <c r="I914" s="75"/>
      <c r="J914" s="133" t="s">
        <v>1353</v>
      </c>
      <c r="K914" s="75"/>
      <c r="L914" s="75"/>
      <c r="M914" s="75"/>
      <c r="N914" s="75"/>
      <c r="O914" s="75"/>
    </row>
    <row r="915" spans="1:15" x14ac:dyDescent="0.25">
      <c r="A915" s="75"/>
      <c r="B915" s="75"/>
      <c r="C915" s="75"/>
      <c r="D915" s="75"/>
      <c r="E915" s="75"/>
      <c r="F915" s="75"/>
      <c r="G915" s="75"/>
      <c r="H915" s="75"/>
      <c r="I915" s="75"/>
      <c r="J915" s="133" t="s">
        <v>1354</v>
      </c>
      <c r="K915" s="75"/>
      <c r="L915" s="75"/>
      <c r="M915" s="75"/>
      <c r="N915" s="75"/>
      <c r="O915" s="75"/>
    </row>
    <row r="916" spans="1:15" x14ac:dyDescent="0.25">
      <c r="A916" s="75"/>
      <c r="B916" s="75"/>
      <c r="C916" s="75"/>
      <c r="D916" s="75"/>
      <c r="E916" s="75"/>
      <c r="F916" s="75"/>
      <c r="G916" s="75"/>
      <c r="H916" s="75"/>
      <c r="I916" s="75"/>
      <c r="J916" s="133" t="s">
        <v>1355</v>
      </c>
      <c r="K916" s="75"/>
      <c r="L916" s="75"/>
      <c r="M916" s="75"/>
      <c r="N916" s="75"/>
      <c r="O916" s="75"/>
    </row>
    <row r="917" spans="1:15" x14ac:dyDescent="0.25">
      <c r="A917" s="75"/>
      <c r="B917" s="75"/>
      <c r="C917" s="75"/>
      <c r="D917" s="75"/>
      <c r="E917" s="75"/>
      <c r="F917" s="75"/>
      <c r="G917" s="75"/>
      <c r="H917" s="75"/>
      <c r="I917" s="75"/>
      <c r="J917" s="133" t="s">
        <v>1356</v>
      </c>
      <c r="K917" s="75"/>
      <c r="L917" s="75"/>
      <c r="M917" s="75"/>
      <c r="N917" s="75"/>
      <c r="O917" s="75"/>
    </row>
    <row r="918" spans="1:15" x14ac:dyDescent="0.25">
      <c r="A918" s="75"/>
      <c r="B918" s="75"/>
      <c r="C918" s="75"/>
      <c r="D918" s="75"/>
      <c r="E918" s="75"/>
      <c r="F918" s="75"/>
      <c r="G918" s="75"/>
      <c r="H918" s="75"/>
      <c r="I918" s="75"/>
      <c r="J918" s="133" t="s">
        <v>1357</v>
      </c>
      <c r="K918" s="75"/>
      <c r="L918" s="75"/>
      <c r="M918" s="75"/>
      <c r="N918" s="75"/>
      <c r="O918" s="75"/>
    </row>
    <row r="919" spans="1:15" x14ac:dyDescent="0.25">
      <c r="A919" s="75"/>
      <c r="B919" s="75"/>
      <c r="C919" s="75"/>
      <c r="D919" s="75"/>
      <c r="E919" s="75"/>
      <c r="F919" s="75"/>
      <c r="G919" s="75"/>
      <c r="H919" s="75"/>
      <c r="I919" s="75"/>
      <c r="J919" s="133" t="s">
        <v>1358</v>
      </c>
      <c r="K919" s="75"/>
      <c r="L919" s="75"/>
      <c r="M919" s="75"/>
      <c r="N919" s="75"/>
      <c r="O919" s="75"/>
    </row>
    <row r="920" spans="1:15" x14ac:dyDescent="0.25">
      <c r="A920" s="75"/>
      <c r="B920" s="75"/>
      <c r="C920" s="75"/>
      <c r="D920" s="75"/>
      <c r="E920" s="75"/>
      <c r="F920" s="75"/>
      <c r="G920" s="75"/>
      <c r="H920" s="75"/>
      <c r="I920" s="75"/>
      <c r="J920" s="133" t="s">
        <v>1359</v>
      </c>
      <c r="K920" s="75"/>
      <c r="L920" s="75"/>
      <c r="M920" s="75"/>
      <c r="N920" s="75"/>
      <c r="O920" s="75"/>
    </row>
    <row r="921" spans="1:15" x14ac:dyDescent="0.25">
      <c r="A921" s="75"/>
      <c r="B921" s="75"/>
      <c r="C921" s="75"/>
      <c r="D921" s="75"/>
      <c r="E921" s="75"/>
      <c r="F921" s="75"/>
      <c r="G921" s="75"/>
      <c r="H921" s="75"/>
      <c r="I921" s="75"/>
      <c r="J921" s="133" t="s">
        <v>1360</v>
      </c>
      <c r="K921" s="75"/>
      <c r="L921" s="75"/>
      <c r="M921" s="75"/>
      <c r="N921" s="75"/>
      <c r="O921" s="75"/>
    </row>
    <row r="922" spans="1:15" x14ac:dyDescent="0.25">
      <c r="A922" s="75"/>
      <c r="B922" s="75"/>
      <c r="C922" s="75"/>
      <c r="D922" s="75"/>
      <c r="E922" s="75"/>
      <c r="F922" s="75"/>
      <c r="G922" s="75"/>
      <c r="H922" s="75"/>
      <c r="I922" s="75"/>
      <c r="J922" s="133" t="s">
        <v>1361</v>
      </c>
      <c r="K922" s="75"/>
      <c r="L922" s="75"/>
      <c r="M922" s="75"/>
      <c r="N922" s="75"/>
      <c r="O922" s="75"/>
    </row>
    <row r="923" spans="1:15" x14ac:dyDescent="0.25">
      <c r="A923" s="75"/>
      <c r="B923" s="75"/>
      <c r="C923" s="75"/>
      <c r="D923" s="75"/>
      <c r="E923" s="75"/>
      <c r="F923" s="75"/>
      <c r="G923" s="75"/>
      <c r="H923" s="75"/>
      <c r="I923" s="75"/>
      <c r="J923" s="133" t="s">
        <v>1362</v>
      </c>
      <c r="K923" s="75"/>
      <c r="L923" s="75"/>
      <c r="M923" s="75"/>
      <c r="N923" s="75"/>
      <c r="O923" s="75"/>
    </row>
    <row r="924" spans="1:15" x14ac:dyDescent="0.25">
      <c r="A924" s="75"/>
      <c r="B924" s="75"/>
      <c r="C924" s="75"/>
      <c r="D924" s="75"/>
      <c r="E924" s="75"/>
      <c r="F924" s="75"/>
      <c r="G924" s="75"/>
      <c r="H924" s="75"/>
      <c r="I924" s="75"/>
      <c r="J924" s="133" t="s">
        <v>1363</v>
      </c>
      <c r="K924" s="75"/>
      <c r="L924" s="75"/>
      <c r="M924" s="75"/>
      <c r="N924" s="75"/>
      <c r="O924" s="75"/>
    </row>
    <row r="925" spans="1:15" x14ac:dyDescent="0.25">
      <c r="A925" s="75"/>
      <c r="B925" s="75"/>
      <c r="C925" s="75"/>
      <c r="D925" s="75"/>
      <c r="E925" s="75"/>
      <c r="F925" s="75"/>
      <c r="G925" s="75"/>
      <c r="H925" s="75"/>
      <c r="I925" s="75"/>
      <c r="J925" s="133" t="s">
        <v>1364</v>
      </c>
      <c r="K925" s="75"/>
      <c r="L925" s="75"/>
      <c r="M925" s="75"/>
      <c r="N925" s="75"/>
      <c r="O925" s="75"/>
    </row>
    <row r="926" spans="1:15" x14ac:dyDescent="0.25">
      <c r="A926" s="75"/>
      <c r="B926" s="75"/>
      <c r="C926" s="75"/>
      <c r="D926" s="75"/>
      <c r="E926" s="75"/>
      <c r="F926" s="75"/>
      <c r="G926" s="75"/>
      <c r="H926" s="75"/>
      <c r="I926" s="75"/>
      <c r="J926" s="133" t="s">
        <v>1365</v>
      </c>
      <c r="K926" s="75"/>
      <c r="L926" s="75"/>
      <c r="M926" s="75"/>
      <c r="N926" s="75"/>
      <c r="O926" s="75"/>
    </row>
    <row r="927" spans="1:15" x14ac:dyDescent="0.25">
      <c r="A927" s="75"/>
      <c r="B927" s="75"/>
      <c r="C927" s="75"/>
      <c r="D927" s="75"/>
      <c r="E927" s="75"/>
      <c r="F927" s="75"/>
      <c r="G927" s="75"/>
      <c r="H927" s="75"/>
      <c r="I927" s="75"/>
      <c r="J927" s="133" t="s">
        <v>1366</v>
      </c>
      <c r="K927" s="75"/>
      <c r="L927" s="75"/>
      <c r="M927" s="75"/>
      <c r="N927" s="75"/>
      <c r="O927" s="75"/>
    </row>
    <row r="928" spans="1:15" x14ac:dyDescent="0.25">
      <c r="A928" s="75"/>
      <c r="B928" s="75"/>
      <c r="C928" s="75"/>
      <c r="D928" s="75"/>
      <c r="E928" s="75"/>
      <c r="F928" s="75"/>
      <c r="G928" s="75"/>
      <c r="H928" s="75"/>
      <c r="I928" s="75"/>
      <c r="J928" s="133" t="s">
        <v>1367</v>
      </c>
      <c r="K928" s="75"/>
      <c r="L928" s="75"/>
      <c r="M928" s="75"/>
      <c r="N928" s="75"/>
      <c r="O928" s="75"/>
    </row>
    <row r="929" spans="1:15" x14ac:dyDescent="0.25">
      <c r="A929" s="75"/>
      <c r="B929" s="75"/>
      <c r="C929" s="75"/>
      <c r="D929" s="75"/>
      <c r="E929" s="75"/>
      <c r="F929" s="75"/>
      <c r="G929" s="75"/>
      <c r="H929" s="75"/>
      <c r="I929" s="75"/>
      <c r="J929" s="133" t="s">
        <v>1368</v>
      </c>
      <c r="K929" s="75"/>
      <c r="L929" s="75"/>
      <c r="M929" s="75"/>
      <c r="N929" s="75"/>
      <c r="O929" s="75"/>
    </row>
    <row r="930" spans="1:15" x14ac:dyDescent="0.25">
      <c r="A930" s="75"/>
      <c r="B930" s="75"/>
      <c r="C930" s="75"/>
      <c r="D930" s="75"/>
      <c r="E930" s="75"/>
      <c r="F930" s="75"/>
      <c r="G930" s="75"/>
      <c r="H930" s="75"/>
      <c r="I930" s="75"/>
      <c r="J930" s="133" t="s">
        <v>1369</v>
      </c>
      <c r="K930" s="75"/>
      <c r="L930" s="75"/>
      <c r="M930" s="75"/>
      <c r="N930" s="75"/>
      <c r="O930" s="75"/>
    </row>
    <row r="931" spans="1:15" x14ac:dyDescent="0.25">
      <c r="A931" s="75"/>
      <c r="B931" s="75"/>
      <c r="C931" s="75"/>
      <c r="D931" s="75"/>
      <c r="E931" s="75"/>
      <c r="F931" s="75"/>
      <c r="G931" s="75"/>
      <c r="H931" s="75"/>
      <c r="I931" s="75"/>
      <c r="J931" s="133" t="s">
        <v>1370</v>
      </c>
      <c r="K931" s="75"/>
      <c r="L931" s="75"/>
      <c r="M931" s="75"/>
      <c r="N931" s="75"/>
      <c r="O931" s="75"/>
    </row>
    <row r="932" spans="1:15" x14ac:dyDescent="0.25">
      <c r="A932" s="75"/>
      <c r="B932" s="75"/>
      <c r="C932" s="75"/>
      <c r="D932" s="75"/>
      <c r="E932" s="75"/>
      <c r="F932" s="75"/>
      <c r="G932" s="75"/>
      <c r="H932" s="75"/>
      <c r="I932" s="75"/>
      <c r="J932" s="133" t="s">
        <v>1371</v>
      </c>
      <c r="K932" s="75"/>
      <c r="L932" s="75"/>
      <c r="M932" s="75"/>
      <c r="N932" s="75"/>
      <c r="O932" s="75"/>
    </row>
    <row r="933" spans="1:15" x14ac:dyDescent="0.25">
      <c r="A933" s="75"/>
      <c r="B933" s="75"/>
      <c r="C933" s="75"/>
      <c r="D933" s="75"/>
      <c r="E933" s="75"/>
      <c r="F933" s="75"/>
      <c r="G933" s="75"/>
      <c r="H933" s="75"/>
      <c r="I933" s="75"/>
      <c r="J933" s="133" t="s">
        <v>1372</v>
      </c>
      <c r="K933" s="75"/>
      <c r="L933" s="75"/>
      <c r="M933" s="75"/>
      <c r="N933" s="75"/>
      <c r="O933" s="75"/>
    </row>
    <row r="934" spans="1:15" x14ac:dyDescent="0.25">
      <c r="A934" s="75"/>
      <c r="B934" s="75"/>
      <c r="C934" s="75"/>
      <c r="D934" s="75"/>
      <c r="E934" s="75"/>
      <c r="F934" s="75"/>
      <c r="G934" s="75"/>
      <c r="H934" s="75"/>
      <c r="I934" s="75"/>
      <c r="J934" s="133" t="s">
        <v>1373</v>
      </c>
      <c r="K934" s="75"/>
      <c r="L934" s="75"/>
      <c r="M934" s="75"/>
      <c r="N934" s="75"/>
      <c r="O934" s="75"/>
    </row>
    <row r="935" spans="1:15" x14ac:dyDescent="0.25">
      <c r="A935" s="75"/>
      <c r="B935" s="75"/>
      <c r="C935" s="75"/>
      <c r="D935" s="75"/>
      <c r="E935" s="75"/>
      <c r="F935" s="75"/>
      <c r="G935" s="75"/>
      <c r="H935" s="75"/>
      <c r="I935" s="75"/>
      <c r="J935" s="133" t="s">
        <v>1374</v>
      </c>
      <c r="K935" s="75"/>
      <c r="L935" s="75"/>
      <c r="M935" s="75"/>
      <c r="N935" s="75"/>
      <c r="O935" s="75"/>
    </row>
    <row r="936" spans="1:15" x14ac:dyDescent="0.25">
      <c r="A936" s="75"/>
      <c r="B936" s="75"/>
      <c r="C936" s="75"/>
      <c r="D936" s="75"/>
      <c r="E936" s="75"/>
      <c r="F936" s="75"/>
      <c r="G936" s="75"/>
      <c r="H936" s="75"/>
      <c r="I936" s="75"/>
      <c r="J936" s="133" t="s">
        <v>1375</v>
      </c>
      <c r="K936" s="75"/>
      <c r="L936" s="75"/>
      <c r="M936" s="75"/>
      <c r="N936" s="75"/>
      <c r="O936" s="75"/>
    </row>
    <row r="937" spans="1:15" x14ac:dyDescent="0.25">
      <c r="A937" s="75"/>
      <c r="B937" s="75"/>
      <c r="C937" s="75"/>
      <c r="D937" s="75"/>
      <c r="E937" s="75"/>
      <c r="F937" s="75"/>
      <c r="G937" s="75"/>
      <c r="H937" s="75"/>
      <c r="I937" s="75"/>
      <c r="J937" s="133" t="s">
        <v>1376</v>
      </c>
      <c r="K937" s="75"/>
      <c r="L937" s="75"/>
      <c r="M937" s="75"/>
      <c r="N937" s="75"/>
      <c r="O937" s="75"/>
    </row>
    <row r="938" spans="1:15" x14ac:dyDescent="0.25">
      <c r="A938" s="75"/>
      <c r="B938" s="75"/>
      <c r="C938" s="75"/>
      <c r="D938" s="75"/>
      <c r="E938" s="75"/>
      <c r="F938" s="75"/>
      <c r="G938" s="75"/>
      <c r="H938" s="75"/>
      <c r="I938" s="75"/>
      <c r="J938" s="133" t="s">
        <v>1377</v>
      </c>
      <c r="K938" s="75"/>
      <c r="L938" s="75"/>
      <c r="M938" s="75"/>
      <c r="N938" s="75"/>
      <c r="O938" s="75"/>
    </row>
    <row r="939" spans="1:15" x14ac:dyDescent="0.25">
      <c r="A939" s="75"/>
      <c r="B939" s="75"/>
      <c r="C939" s="75"/>
      <c r="D939" s="75"/>
      <c r="E939" s="75"/>
      <c r="F939" s="75"/>
      <c r="G939" s="75"/>
      <c r="H939" s="75"/>
      <c r="I939" s="75"/>
      <c r="J939" s="133" t="s">
        <v>1378</v>
      </c>
      <c r="K939" s="75"/>
      <c r="L939" s="75"/>
      <c r="M939" s="75"/>
      <c r="N939" s="75"/>
      <c r="O939" s="75"/>
    </row>
    <row r="940" spans="1:15" x14ac:dyDescent="0.25">
      <c r="A940" s="75"/>
      <c r="B940" s="75"/>
      <c r="C940" s="75"/>
      <c r="D940" s="75"/>
      <c r="E940" s="75"/>
      <c r="F940" s="75"/>
      <c r="G940" s="75"/>
      <c r="H940" s="75"/>
      <c r="I940" s="75"/>
      <c r="J940" s="133" t="s">
        <v>1379</v>
      </c>
      <c r="K940" s="75"/>
      <c r="L940" s="75"/>
      <c r="M940" s="75"/>
      <c r="N940" s="75"/>
      <c r="O940" s="75"/>
    </row>
    <row r="941" spans="1:15" x14ac:dyDescent="0.25">
      <c r="A941" s="75"/>
      <c r="B941" s="75"/>
      <c r="C941" s="75"/>
      <c r="D941" s="75"/>
      <c r="E941" s="75"/>
      <c r="F941" s="75"/>
      <c r="G941" s="75"/>
      <c r="H941" s="75"/>
      <c r="I941" s="75"/>
      <c r="J941" s="133" t="s">
        <v>1380</v>
      </c>
      <c r="K941" s="75"/>
      <c r="L941" s="75"/>
      <c r="M941" s="75"/>
      <c r="N941" s="75"/>
      <c r="O941" s="75"/>
    </row>
    <row r="942" spans="1:15" x14ac:dyDescent="0.25">
      <c r="A942" s="75"/>
      <c r="B942" s="75"/>
      <c r="C942" s="75"/>
      <c r="D942" s="75"/>
      <c r="E942" s="75"/>
      <c r="F942" s="75"/>
      <c r="G942" s="75"/>
      <c r="H942" s="75"/>
      <c r="I942" s="75"/>
      <c r="J942" s="133" t="s">
        <v>1381</v>
      </c>
      <c r="K942" s="75"/>
      <c r="L942" s="75"/>
      <c r="M942" s="75"/>
      <c r="N942" s="75"/>
      <c r="O942" s="75"/>
    </row>
    <row r="943" spans="1:15" x14ac:dyDescent="0.25">
      <c r="A943" s="75"/>
      <c r="B943" s="75"/>
      <c r="C943" s="75"/>
      <c r="D943" s="75"/>
      <c r="E943" s="75"/>
      <c r="F943" s="75"/>
      <c r="G943" s="75"/>
      <c r="H943" s="75"/>
      <c r="I943" s="75"/>
      <c r="J943" s="133" t="s">
        <v>1382</v>
      </c>
      <c r="K943" s="75"/>
      <c r="L943" s="75"/>
      <c r="M943" s="75"/>
      <c r="N943" s="75"/>
      <c r="O943" s="75"/>
    </row>
    <row r="944" spans="1:15" x14ac:dyDescent="0.25">
      <c r="A944" s="75"/>
      <c r="B944" s="75"/>
      <c r="C944" s="75"/>
      <c r="D944" s="75"/>
      <c r="E944" s="75"/>
      <c r="F944" s="75"/>
      <c r="G944" s="75"/>
      <c r="H944" s="75"/>
      <c r="I944" s="75"/>
      <c r="J944" s="133" t="s">
        <v>1383</v>
      </c>
      <c r="K944" s="75"/>
      <c r="L944" s="75"/>
      <c r="M944" s="75"/>
      <c r="N944" s="75"/>
      <c r="O944" s="75"/>
    </row>
    <row r="945" spans="1:15" x14ac:dyDescent="0.25">
      <c r="A945" s="75"/>
      <c r="B945" s="75"/>
      <c r="C945" s="75"/>
      <c r="D945" s="75"/>
      <c r="E945" s="75"/>
      <c r="F945" s="75"/>
      <c r="G945" s="75"/>
      <c r="H945" s="75"/>
      <c r="I945" s="75"/>
      <c r="J945" s="133" t="s">
        <v>1384</v>
      </c>
      <c r="K945" s="75"/>
      <c r="L945" s="75"/>
      <c r="M945" s="75"/>
      <c r="N945" s="75"/>
      <c r="O945" s="75"/>
    </row>
    <row r="946" spans="1:15" x14ac:dyDescent="0.25">
      <c r="A946" s="75"/>
      <c r="B946" s="75"/>
      <c r="C946" s="75"/>
      <c r="D946" s="75"/>
      <c r="E946" s="75"/>
      <c r="F946" s="75"/>
      <c r="G946" s="75"/>
      <c r="H946" s="75"/>
      <c r="I946" s="75"/>
      <c r="J946" s="133" t="s">
        <v>1385</v>
      </c>
      <c r="K946" s="75"/>
      <c r="L946" s="75"/>
      <c r="M946" s="75"/>
      <c r="N946" s="75"/>
      <c r="O946" s="75"/>
    </row>
    <row r="947" spans="1:15" x14ac:dyDescent="0.25">
      <c r="A947" s="75"/>
      <c r="B947" s="75"/>
      <c r="C947" s="75"/>
      <c r="D947" s="75"/>
      <c r="E947" s="75"/>
      <c r="F947" s="75"/>
      <c r="G947" s="75"/>
      <c r="H947" s="75"/>
      <c r="I947" s="75"/>
      <c r="J947" s="133" t="s">
        <v>1386</v>
      </c>
      <c r="K947" s="75"/>
      <c r="L947" s="75"/>
      <c r="M947" s="75"/>
      <c r="N947" s="75"/>
      <c r="O947" s="75"/>
    </row>
    <row r="948" spans="1:15" x14ac:dyDescent="0.25">
      <c r="A948" s="75"/>
      <c r="B948" s="75"/>
      <c r="C948" s="75"/>
      <c r="D948" s="75"/>
      <c r="E948" s="75"/>
      <c r="F948" s="75"/>
      <c r="G948" s="75"/>
      <c r="H948" s="75"/>
      <c r="I948" s="75"/>
      <c r="J948" s="133" t="s">
        <v>1387</v>
      </c>
      <c r="K948" s="75"/>
      <c r="L948" s="75"/>
      <c r="M948" s="75"/>
      <c r="N948" s="75"/>
      <c r="O948" s="75"/>
    </row>
    <row r="949" spans="1:15" x14ac:dyDescent="0.25">
      <c r="A949" s="75"/>
      <c r="B949" s="75"/>
      <c r="C949" s="75"/>
      <c r="D949" s="75"/>
      <c r="E949" s="75"/>
      <c r="F949" s="75"/>
      <c r="G949" s="75"/>
      <c r="H949" s="75"/>
      <c r="I949" s="75"/>
      <c r="J949" s="133" t="s">
        <v>1388</v>
      </c>
      <c r="K949" s="75"/>
      <c r="L949" s="75"/>
      <c r="M949" s="75"/>
      <c r="N949" s="75"/>
      <c r="O949" s="75"/>
    </row>
    <row r="950" spans="1:15" x14ac:dyDescent="0.25">
      <c r="A950" s="75"/>
      <c r="B950" s="75"/>
      <c r="C950" s="75"/>
      <c r="D950" s="75"/>
      <c r="E950" s="75"/>
      <c r="F950" s="75"/>
      <c r="G950" s="75"/>
      <c r="H950" s="75"/>
      <c r="I950" s="75"/>
      <c r="J950" s="133" t="s">
        <v>1389</v>
      </c>
      <c r="K950" s="75"/>
      <c r="L950" s="75"/>
      <c r="M950" s="75"/>
      <c r="N950" s="75"/>
      <c r="O950" s="75"/>
    </row>
    <row r="951" spans="1:15" x14ac:dyDescent="0.25">
      <c r="A951" s="75"/>
      <c r="B951" s="75"/>
      <c r="C951" s="75"/>
      <c r="D951" s="75"/>
      <c r="E951" s="75"/>
      <c r="F951" s="75"/>
      <c r="G951" s="75"/>
      <c r="H951" s="75"/>
      <c r="I951" s="75"/>
      <c r="J951" s="133" t="s">
        <v>1390</v>
      </c>
      <c r="K951" s="75"/>
      <c r="L951" s="75"/>
      <c r="M951" s="75"/>
      <c r="N951" s="75"/>
      <c r="O951" s="75"/>
    </row>
    <row r="952" spans="1:15" x14ac:dyDescent="0.25">
      <c r="A952" s="75"/>
      <c r="B952" s="75"/>
      <c r="C952" s="75"/>
      <c r="D952" s="75"/>
      <c r="E952" s="75"/>
      <c r="F952" s="75"/>
      <c r="G952" s="75"/>
      <c r="H952" s="75"/>
      <c r="I952" s="75"/>
      <c r="J952" s="133" t="s">
        <v>1391</v>
      </c>
      <c r="K952" s="75"/>
      <c r="L952" s="75"/>
      <c r="M952" s="75"/>
      <c r="N952" s="75"/>
      <c r="O952" s="75"/>
    </row>
    <row r="953" spans="1:15" x14ac:dyDescent="0.25">
      <c r="A953" s="75"/>
      <c r="B953" s="75"/>
      <c r="C953" s="75"/>
      <c r="D953" s="75"/>
      <c r="E953" s="75"/>
      <c r="F953" s="75"/>
      <c r="G953" s="75"/>
      <c r="H953" s="75"/>
      <c r="I953" s="75"/>
      <c r="J953" s="133" t="s">
        <v>1392</v>
      </c>
      <c r="K953" s="75"/>
      <c r="L953" s="75"/>
      <c r="M953" s="75"/>
      <c r="N953" s="75"/>
      <c r="O953" s="75"/>
    </row>
    <row r="954" spans="1:15" x14ac:dyDescent="0.25">
      <c r="A954" s="75"/>
      <c r="B954" s="75"/>
      <c r="C954" s="75"/>
      <c r="D954" s="75"/>
      <c r="E954" s="75"/>
      <c r="F954" s="75"/>
      <c r="G954" s="75"/>
      <c r="H954" s="75"/>
      <c r="I954" s="75"/>
      <c r="J954" s="133" t="s">
        <v>1393</v>
      </c>
      <c r="K954" s="75"/>
      <c r="L954" s="75"/>
      <c r="M954" s="75"/>
      <c r="N954" s="75"/>
      <c r="O954" s="75"/>
    </row>
    <row r="955" spans="1:15" x14ac:dyDescent="0.25">
      <c r="A955" s="75"/>
      <c r="B955" s="75"/>
      <c r="C955" s="75"/>
      <c r="D955" s="75"/>
      <c r="E955" s="75"/>
      <c r="F955" s="75"/>
      <c r="G955" s="75"/>
      <c r="H955" s="75"/>
      <c r="I955" s="75"/>
      <c r="J955" s="133" t="s">
        <v>1394</v>
      </c>
      <c r="K955" s="75"/>
      <c r="L955" s="75"/>
      <c r="M955" s="75"/>
      <c r="N955" s="75"/>
      <c r="O955" s="75"/>
    </row>
    <row r="956" spans="1:15" x14ac:dyDescent="0.25">
      <c r="A956" s="75"/>
      <c r="B956" s="75"/>
      <c r="C956" s="75"/>
      <c r="D956" s="75"/>
      <c r="E956" s="75"/>
      <c r="F956" s="75"/>
      <c r="G956" s="75"/>
      <c r="H956" s="75"/>
      <c r="I956" s="75"/>
      <c r="J956" s="133" t="s">
        <v>1395</v>
      </c>
      <c r="K956" s="75"/>
      <c r="L956" s="75"/>
      <c r="M956" s="75"/>
      <c r="N956" s="75"/>
      <c r="O956" s="75"/>
    </row>
    <row r="957" spans="1:15" x14ac:dyDescent="0.25">
      <c r="A957" s="75"/>
      <c r="B957" s="75"/>
      <c r="C957" s="75"/>
      <c r="D957" s="75"/>
      <c r="E957" s="75"/>
      <c r="F957" s="75"/>
      <c r="G957" s="75"/>
      <c r="H957" s="75"/>
      <c r="I957" s="75"/>
      <c r="J957" s="133" t="s">
        <v>1396</v>
      </c>
      <c r="K957" s="75"/>
      <c r="L957" s="75"/>
      <c r="M957" s="75"/>
      <c r="N957" s="75"/>
      <c r="O957" s="75"/>
    </row>
    <row r="958" spans="1:15" x14ac:dyDescent="0.25">
      <c r="A958" s="75"/>
      <c r="B958" s="75"/>
      <c r="C958" s="75"/>
      <c r="D958" s="75"/>
      <c r="E958" s="75"/>
      <c r="F958" s="75"/>
      <c r="G958" s="75"/>
      <c r="H958" s="75"/>
      <c r="I958" s="75"/>
      <c r="J958" s="133" t="s">
        <v>1397</v>
      </c>
      <c r="K958" s="75"/>
      <c r="L958" s="75"/>
      <c r="M958" s="75"/>
      <c r="N958" s="75"/>
      <c r="O958" s="75"/>
    </row>
    <row r="959" spans="1:15" x14ac:dyDescent="0.25">
      <c r="A959" s="75"/>
      <c r="B959" s="75"/>
      <c r="C959" s="75"/>
      <c r="D959" s="75"/>
      <c r="E959" s="75"/>
      <c r="F959" s="75"/>
      <c r="G959" s="75"/>
      <c r="H959" s="75"/>
      <c r="I959" s="75"/>
      <c r="J959" s="133" t="s">
        <v>1398</v>
      </c>
      <c r="K959" s="75"/>
      <c r="L959" s="75"/>
      <c r="M959" s="75"/>
      <c r="N959" s="75"/>
      <c r="O959" s="75"/>
    </row>
    <row r="960" spans="1:15" x14ac:dyDescent="0.25">
      <c r="A960" s="75"/>
      <c r="B960" s="75"/>
      <c r="C960" s="75"/>
      <c r="D960" s="75"/>
      <c r="E960" s="75"/>
      <c r="F960" s="75"/>
      <c r="G960" s="75"/>
      <c r="H960" s="75"/>
      <c r="I960" s="75"/>
      <c r="J960" s="133" t="s">
        <v>1399</v>
      </c>
      <c r="K960" s="75"/>
      <c r="L960" s="75"/>
      <c r="M960" s="75"/>
      <c r="N960" s="75"/>
      <c r="O960" s="75"/>
    </row>
    <row r="961" spans="1:15" x14ac:dyDescent="0.25">
      <c r="A961" s="75"/>
      <c r="B961" s="75"/>
      <c r="C961" s="75"/>
      <c r="D961" s="75"/>
      <c r="E961" s="75"/>
      <c r="F961" s="75"/>
      <c r="G961" s="75"/>
      <c r="H961" s="75"/>
      <c r="I961" s="75"/>
      <c r="J961" s="133" t="s">
        <v>1400</v>
      </c>
      <c r="K961" s="75"/>
      <c r="L961" s="75"/>
      <c r="M961" s="75"/>
      <c r="N961" s="75"/>
      <c r="O961" s="75"/>
    </row>
    <row r="962" spans="1:15" x14ac:dyDescent="0.25">
      <c r="A962" s="75"/>
      <c r="B962" s="75"/>
      <c r="C962" s="75"/>
      <c r="D962" s="75"/>
      <c r="E962" s="75"/>
      <c r="F962" s="75"/>
      <c r="G962" s="75"/>
      <c r="H962" s="75"/>
      <c r="I962" s="75"/>
      <c r="J962" s="133" t="s">
        <v>1401</v>
      </c>
      <c r="K962" s="75"/>
      <c r="L962" s="75"/>
      <c r="M962" s="75"/>
      <c r="N962" s="75"/>
      <c r="O962" s="75"/>
    </row>
    <row r="963" spans="1:15" x14ac:dyDescent="0.25">
      <c r="A963" s="75"/>
      <c r="B963" s="75"/>
      <c r="C963" s="75"/>
      <c r="D963" s="75"/>
      <c r="E963" s="75"/>
      <c r="F963" s="75"/>
      <c r="G963" s="75"/>
      <c r="H963" s="75"/>
      <c r="I963" s="75"/>
      <c r="J963" s="133" t="s">
        <v>1402</v>
      </c>
      <c r="K963" s="75"/>
      <c r="L963" s="75"/>
      <c r="M963" s="75"/>
      <c r="N963" s="75"/>
      <c r="O963" s="75"/>
    </row>
    <row r="964" spans="1:15" x14ac:dyDescent="0.25">
      <c r="A964" s="75"/>
      <c r="B964" s="75"/>
      <c r="C964" s="75"/>
      <c r="D964" s="75"/>
      <c r="E964" s="75"/>
      <c r="F964" s="75"/>
      <c r="G964" s="75"/>
      <c r="H964" s="75"/>
      <c r="I964" s="75"/>
      <c r="J964" s="133" t="s">
        <v>1403</v>
      </c>
      <c r="K964" s="75"/>
      <c r="L964" s="75"/>
      <c r="M964" s="75"/>
      <c r="N964" s="75"/>
      <c r="O964" s="75"/>
    </row>
    <row r="965" spans="1:15" x14ac:dyDescent="0.25">
      <c r="A965" s="75"/>
      <c r="B965" s="75"/>
      <c r="C965" s="75"/>
      <c r="D965" s="75"/>
      <c r="E965" s="75"/>
      <c r="F965" s="75"/>
      <c r="G965" s="75"/>
      <c r="H965" s="75"/>
      <c r="I965" s="75"/>
      <c r="J965" s="133" t="s">
        <v>1404</v>
      </c>
      <c r="K965" s="75"/>
      <c r="L965" s="75"/>
      <c r="M965" s="75"/>
      <c r="N965" s="75"/>
      <c r="O965" s="75"/>
    </row>
    <row r="966" spans="1:15" x14ac:dyDescent="0.25">
      <c r="A966" s="75"/>
      <c r="B966" s="75"/>
      <c r="C966" s="75"/>
      <c r="D966" s="75"/>
      <c r="E966" s="75"/>
      <c r="F966" s="75"/>
      <c r="G966" s="75"/>
      <c r="H966" s="75"/>
      <c r="I966" s="75"/>
      <c r="J966" s="133" t="s">
        <v>1405</v>
      </c>
      <c r="K966" s="75"/>
      <c r="L966" s="75"/>
      <c r="M966" s="75"/>
      <c r="N966" s="75"/>
      <c r="O966" s="75"/>
    </row>
    <row r="967" spans="1:15" x14ac:dyDescent="0.25">
      <c r="A967" s="75"/>
      <c r="B967" s="75"/>
      <c r="C967" s="75"/>
      <c r="D967" s="75"/>
      <c r="E967" s="75"/>
      <c r="F967" s="75"/>
      <c r="G967" s="75"/>
      <c r="H967" s="75"/>
      <c r="I967" s="75"/>
      <c r="J967" s="133" t="s">
        <v>1406</v>
      </c>
      <c r="K967" s="75"/>
      <c r="L967" s="75"/>
      <c r="M967" s="75"/>
      <c r="N967" s="75"/>
      <c r="O967" s="75"/>
    </row>
    <row r="968" spans="1:15" x14ac:dyDescent="0.25">
      <c r="A968" s="75"/>
      <c r="B968" s="75"/>
      <c r="C968" s="75"/>
      <c r="D968" s="75"/>
      <c r="E968" s="75"/>
      <c r="F968" s="75"/>
      <c r="G968" s="75"/>
      <c r="H968" s="75"/>
      <c r="I968" s="75"/>
      <c r="J968" s="133" t="s">
        <v>1407</v>
      </c>
      <c r="K968" s="75"/>
      <c r="L968" s="75"/>
      <c r="M968" s="75"/>
      <c r="N968" s="75"/>
      <c r="O968" s="75"/>
    </row>
    <row r="969" spans="1:15" x14ac:dyDescent="0.25">
      <c r="A969" s="75"/>
      <c r="B969" s="75"/>
      <c r="C969" s="75"/>
      <c r="D969" s="75"/>
      <c r="E969" s="75"/>
      <c r="F969" s="75"/>
      <c r="G969" s="75"/>
      <c r="H969" s="75"/>
      <c r="I969" s="75"/>
      <c r="J969" s="133" t="s">
        <v>1408</v>
      </c>
      <c r="K969" s="75"/>
      <c r="L969" s="75"/>
      <c r="M969" s="75"/>
      <c r="N969" s="75"/>
      <c r="O969" s="75"/>
    </row>
    <row r="970" spans="1:15" x14ac:dyDescent="0.25">
      <c r="A970" s="75"/>
      <c r="B970" s="75"/>
      <c r="C970" s="75"/>
      <c r="D970" s="75"/>
      <c r="E970" s="75"/>
      <c r="F970" s="75"/>
      <c r="G970" s="75"/>
      <c r="H970" s="75"/>
      <c r="I970" s="75"/>
      <c r="J970" s="133" t="s">
        <v>1409</v>
      </c>
      <c r="K970" s="75"/>
      <c r="L970" s="75"/>
      <c r="M970" s="75"/>
      <c r="N970" s="75"/>
      <c r="O970" s="75"/>
    </row>
    <row r="971" spans="1:15" x14ac:dyDescent="0.25">
      <c r="A971" s="75"/>
      <c r="B971" s="75"/>
      <c r="C971" s="75"/>
      <c r="D971" s="75"/>
      <c r="E971" s="75"/>
      <c r="F971" s="75"/>
      <c r="G971" s="75"/>
      <c r="H971" s="75"/>
      <c r="I971" s="75"/>
      <c r="J971" s="133" t="s">
        <v>1410</v>
      </c>
      <c r="K971" s="75"/>
      <c r="L971" s="75"/>
      <c r="M971" s="75"/>
      <c r="N971" s="75"/>
      <c r="O971" s="75"/>
    </row>
    <row r="972" spans="1:15" x14ac:dyDescent="0.25">
      <c r="A972" s="75"/>
      <c r="B972" s="75"/>
      <c r="C972" s="75"/>
      <c r="D972" s="75"/>
      <c r="E972" s="75"/>
      <c r="F972" s="75"/>
      <c r="G972" s="75"/>
      <c r="H972" s="75"/>
      <c r="I972" s="75"/>
      <c r="J972" s="133" t="s">
        <v>1411</v>
      </c>
      <c r="K972" s="75"/>
      <c r="L972" s="75"/>
      <c r="M972" s="75"/>
      <c r="N972" s="75"/>
      <c r="O972" s="75"/>
    </row>
    <row r="973" spans="1:15" x14ac:dyDescent="0.25">
      <c r="A973" s="75"/>
      <c r="B973" s="75"/>
      <c r="C973" s="75"/>
      <c r="D973" s="75"/>
      <c r="E973" s="75"/>
      <c r="F973" s="75"/>
      <c r="G973" s="75"/>
      <c r="H973" s="75"/>
      <c r="I973" s="75"/>
      <c r="J973" s="133" t="s">
        <v>1412</v>
      </c>
      <c r="K973" s="75"/>
      <c r="L973" s="75"/>
      <c r="M973" s="75"/>
      <c r="N973" s="75"/>
      <c r="O973" s="75"/>
    </row>
    <row r="974" spans="1:15" x14ac:dyDescent="0.25">
      <c r="A974" s="75"/>
      <c r="B974" s="75"/>
      <c r="C974" s="75"/>
      <c r="D974" s="75"/>
      <c r="E974" s="75"/>
      <c r="F974" s="75"/>
      <c r="G974" s="75"/>
      <c r="H974" s="75"/>
      <c r="I974" s="75"/>
      <c r="J974" s="133" t="s">
        <v>1413</v>
      </c>
      <c r="K974" s="75"/>
      <c r="L974" s="75"/>
      <c r="M974" s="75"/>
      <c r="N974" s="75"/>
      <c r="O974" s="75"/>
    </row>
    <row r="975" spans="1:15" x14ac:dyDescent="0.25">
      <c r="A975" s="75"/>
      <c r="B975" s="75"/>
      <c r="C975" s="75"/>
      <c r="D975" s="75"/>
      <c r="E975" s="75"/>
      <c r="F975" s="75"/>
      <c r="G975" s="75"/>
      <c r="H975" s="75"/>
      <c r="I975" s="75"/>
      <c r="J975" s="133" t="s">
        <v>1414</v>
      </c>
      <c r="K975" s="75"/>
      <c r="L975" s="75"/>
      <c r="M975" s="75"/>
      <c r="N975" s="75"/>
      <c r="O975" s="75"/>
    </row>
    <row r="976" spans="1:15" x14ac:dyDescent="0.25">
      <c r="A976" s="75"/>
      <c r="B976" s="75"/>
      <c r="C976" s="75"/>
      <c r="D976" s="75"/>
      <c r="E976" s="75"/>
      <c r="F976" s="75"/>
      <c r="G976" s="75"/>
      <c r="H976" s="75"/>
      <c r="I976" s="75"/>
      <c r="J976" s="133" t="s">
        <v>1415</v>
      </c>
      <c r="K976" s="75"/>
      <c r="L976" s="75"/>
      <c r="M976" s="75"/>
      <c r="N976" s="75"/>
      <c r="O976" s="75"/>
    </row>
    <row r="977" spans="1:15" x14ac:dyDescent="0.25">
      <c r="A977" s="75"/>
      <c r="B977" s="75"/>
      <c r="C977" s="75"/>
      <c r="D977" s="75"/>
      <c r="E977" s="75"/>
      <c r="F977" s="75"/>
      <c r="G977" s="75"/>
      <c r="H977" s="75"/>
      <c r="I977" s="75"/>
      <c r="J977" s="133" t="s">
        <v>1416</v>
      </c>
      <c r="K977" s="75"/>
      <c r="L977" s="75"/>
      <c r="M977" s="75"/>
      <c r="N977" s="75"/>
      <c r="O977" s="75"/>
    </row>
    <row r="978" spans="1:15" x14ac:dyDescent="0.25">
      <c r="A978" s="75"/>
      <c r="B978" s="75"/>
      <c r="C978" s="75"/>
      <c r="D978" s="75"/>
      <c r="E978" s="75"/>
      <c r="F978" s="75"/>
      <c r="G978" s="75"/>
      <c r="H978" s="75"/>
      <c r="I978" s="75"/>
      <c r="J978" s="133" t="s">
        <v>1417</v>
      </c>
      <c r="K978" s="75"/>
      <c r="L978" s="75"/>
      <c r="M978" s="75"/>
      <c r="N978" s="75"/>
      <c r="O978" s="75"/>
    </row>
    <row r="979" spans="1:15" x14ac:dyDescent="0.25">
      <c r="A979" s="75"/>
      <c r="B979" s="75"/>
      <c r="C979" s="75"/>
      <c r="D979" s="75"/>
      <c r="E979" s="75"/>
      <c r="F979" s="75"/>
      <c r="G979" s="75"/>
      <c r="H979" s="75"/>
      <c r="I979" s="75"/>
      <c r="J979" s="133" t="s">
        <v>1418</v>
      </c>
      <c r="K979" s="75"/>
      <c r="L979" s="75"/>
      <c r="M979" s="75"/>
      <c r="N979" s="75"/>
      <c r="O979" s="75"/>
    </row>
    <row r="980" spans="1:15" x14ac:dyDescent="0.25">
      <c r="A980" s="75"/>
      <c r="B980" s="75"/>
      <c r="C980" s="75"/>
      <c r="D980" s="75"/>
      <c r="E980" s="75"/>
      <c r="F980" s="75"/>
      <c r="G980" s="75"/>
      <c r="H980" s="75"/>
      <c r="I980" s="75"/>
      <c r="J980" s="133" t="s">
        <v>1419</v>
      </c>
      <c r="K980" s="75"/>
      <c r="L980" s="75"/>
      <c r="M980" s="75"/>
      <c r="N980" s="75"/>
      <c r="O980" s="75"/>
    </row>
    <row r="981" spans="1:15" x14ac:dyDescent="0.25">
      <c r="A981" s="75"/>
      <c r="B981" s="75"/>
      <c r="C981" s="75"/>
      <c r="D981" s="75"/>
      <c r="E981" s="75"/>
      <c r="F981" s="75"/>
      <c r="G981" s="75"/>
      <c r="H981" s="75"/>
      <c r="I981" s="75"/>
      <c r="J981" s="133" t="s">
        <v>1420</v>
      </c>
      <c r="K981" s="75"/>
      <c r="L981" s="75"/>
      <c r="M981" s="75"/>
      <c r="N981" s="75"/>
      <c r="O981" s="75"/>
    </row>
    <row r="982" spans="1:15" x14ac:dyDescent="0.25">
      <c r="A982" s="75"/>
      <c r="B982" s="75"/>
      <c r="C982" s="75"/>
      <c r="D982" s="75"/>
      <c r="E982" s="75"/>
      <c r="F982" s="75"/>
      <c r="G982" s="75"/>
      <c r="H982" s="75"/>
      <c r="I982" s="75"/>
      <c r="J982" s="133" t="s">
        <v>1421</v>
      </c>
      <c r="K982" s="75"/>
      <c r="L982" s="75"/>
      <c r="M982" s="75"/>
      <c r="N982" s="75"/>
      <c r="O982" s="75"/>
    </row>
    <row r="983" spans="1:15" x14ac:dyDescent="0.25">
      <c r="A983" s="75"/>
      <c r="B983" s="75"/>
      <c r="C983" s="75"/>
      <c r="D983" s="75"/>
      <c r="E983" s="75"/>
      <c r="F983" s="75"/>
      <c r="G983" s="75"/>
      <c r="H983" s="75"/>
      <c r="I983" s="75"/>
      <c r="J983" s="133" t="s">
        <v>1422</v>
      </c>
      <c r="K983" s="75"/>
      <c r="L983" s="75"/>
      <c r="M983" s="75"/>
      <c r="N983" s="75"/>
      <c r="O983" s="75"/>
    </row>
    <row r="984" spans="1:15" x14ac:dyDescent="0.25">
      <c r="A984" s="75"/>
      <c r="B984" s="75"/>
      <c r="C984" s="75"/>
      <c r="D984" s="75"/>
      <c r="E984" s="75"/>
      <c r="F984" s="75"/>
      <c r="G984" s="75"/>
      <c r="H984" s="75"/>
      <c r="I984" s="75"/>
      <c r="J984" s="133" t="s">
        <v>1423</v>
      </c>
      <c r="K984" s="75"/>
      <c r="L984" s="75"/>
      <c r="M984" s="75"/>
      <c r="N984" s="75"/>
      <c r="O984" s="75"/>
    </row>
    <row r="985" spans="1:15" x14ac:dyDescent="0.25">
      <c r="A985" s="75"/>
      <c r="B985" s="75"/>
      <c r="C985" s="75"/>
      <c r="D985" s="75"/>
      <c r="E985" s="75"/>
      <c r="F985" s="75"/>
      <c r="G985" s="75"/>
      <c r="H985" s="75"/>
      <c r="I985" s="75"/>
      <c r="J985" s="133" t="s">
        <v>1424</v>
      </c>
      <c r="K985" s="75"/>
      <c r="L985" s="75"/>
      <c r="M985" s="75"/>
      <c r="N985" s="75"/>
      <c r="O985" s="75"/>
    </row>
    <row r="986" spans="1:15" x14ac:dyDescent="0.25">
      <c r="A986" s="75"/>
      <c r="B986" s="75"/>
      <c r="C986" s="75"/>
      <c r="D986" s="75"/>
      <c r="E986" s="75"/>
      <c r="F986" s="75"/>
      <c r="G986" s="75"/>
      <c r="H986" s="75"/>
      <c r="I986" s="75"/>
      <c r="J986" s="133" t="s">
        <v>1425</v>
      </c>
      <c r="K986" s="75"/>
      <c r="L986" s="75"/>
      <c r="M986" s="75"/>
      <c r="N986" s="75"/>
      <c r="O986" s="75"/>
    </row>
    <row r="987" spans="1:15" x14ac:dyDescent="0.25">
      <c r="A987" s="75"/>
      <c r="B987" s="75"/>
      <c r="C987" s="75"/>
      <c r="D987" s="75"/>
      <c r="E987" s="75"/>
      <c r="F987" s="75"/>
      <c r="G987" s="75"/>
      <c r="H987" s="75"/>
      <c r="I987" s="75"/>
      <c r="J987" s="133" t="s">
        <v>1426</v>
      </c>
      <c r="K987" s="75"/>
      <c r="L987" s="75"/>
      <c r="M987" s="75"/>
      <c r="N987" s="75"/>
      <c r="O987" s="75"/>
    </row>
    <row r="988" spans="1:15" x14ac:dyDescent="0.25">
      <c r="A988" s="75"/>
      <c r="B988" s="75"/>
      <c r="C988" s="75"/>
      <c r="D988" s="75"/>
      <c r="E988" s="75"/>
      <c r="F988" s="75"/>
      <c r="G988" s="75"/>
      <c r="H988" s="75"/>
      <c r="I988" s="75"/>
      <c r="J988" s="133" t="s">
        <v>1427</v>
      </c>
      <c r="K988" s="75"/>
      <c r="L988" s="75"/>
      <c r="M988" s="75"/>
      <c r="N988" s="75"/>
      <c r="O988" s="75"/>
    </row>
    <row r="989" spans="1:15" x14ac:dyDescent="0.25">
      <c r="A989" s="75"/>
      <c r="B989" s="75"/>
      <c r="C989" s="75"/>
      <c r="D989" s="75"/>
      <c r="E989" s="75"/>
      <c r="F989" s="75"/>
      <c r="G989" s="75"/>
      <c r="H989" s="75"/>
      <c r="I989" s="75"/>
      <c r="J989" s="133" t="s">
        <v>1428</v>
      </c>
      <c r="K989" s="75"/>
      <c r="L989" s="75"/>
      <c r="M989" s="75"/>
      <c r="N989" s="75"/>
      <c r="O989" s="75"/>
    </row>
    <row r="990" spans="1:15" x14ac:dyDescent="0.25">
      <c r="A990" s="75"/>
      <c r="B990" s="75"/>
      <c r="C990" s="75"/>
      <c r="D990" s="75"/>
      <c r="E990" s="75"/>
      <c r="F990" s="75"/>
      <c r="G990" s="75"/>
      <c r="H990" s="75"/>
      <c r="I990" s="75"/>
      <c r="J990" s="133" t="s">
        <v>1429</v>
      </c>
      <c r="K990" s="75"/>
      <c r="L990" s="75"/>
      <c r="M990" s="75"/>
      <c r="N990" s="75"/>
      <c r="O990" s="75"/>
    </row>
    <row r="991" spans="1:15" x14ac:dyDescent="0.25">
      <c r="A991" s="75"/>
      <c r="B991" s="75"/>
      <c r="C991" s="75"/>
      <c r="D991" s="75"/>
      <c r="E991" s="75"/>
      <c r="F991" s="75"/>
      <c r="G991" s="75"/>
      <c r="H991" s="75"/>
      <c r="I991" s="75"/>
      <c r="J991" s="133" t="s">
        <v>1430</v>
      </c>
      <c r="K991" s="75"/>
      <c r="L991" s="75"/>
      <c r="M991" s="75"/>
      <c r="N991" s="75"/>
      <c r="O991" s="75"/>
    </row>
    <row r="992" spans="1:15" x14ac:dyDescent="0.25">
      <c r="A992" s="75"/>
      <c r="B992" s="75"/>
      <c r="C992" s="75"/>
      <c r="D992" s="75"/>
      <c r="E992" s="75"/>
      <c r="F992" s="75"/>
      <c r="G992" s="75"/>
      <c r="H992" s="75"/>
      <c r="I992" s="75"/>
      <c r="J992" s="133" t="s">
        <v>1431</v>
      </c>
      <c r="K992" s="75"/>
      <c r="L992" s="75"/>
      <c r="M992" s="75"/>
      <c r="N992" s="75"/>
      <c r="O992" s="75"/>
    </row>
    <row r="993" spans="1:15" x14ac:dyDescent="0.25">
      <c r="A993" s="75"/>
      <c r="B993" s="75"/>
      <c r="C993" s="75"/>
      <c r="D993" s="75"/>
      <c r="E993" s="75"/>
      <c r="F993" s="75"/>
      <c r="G993" s="75"/>
      <c r="H993" s="75"/>
      <c r="I993" s="75"/>
      <c r="J993" s="133" t="s">
        <v>1432</v>
      </c>
      <c r="K993" s="75"/>
      <c r="L993" s="75"/>
      <c r="M993" s="75"/>
      <c r="N993" s="75"/>
      <c r="O993" s="75"/>
    </row>
    <row r="994" spans="1:15" x14ac:dyDescent="0.25">
      <c r="A994" s="75"/>
      <c r="B994" s="75"/>
      <c r="C994" s="75"/>
      <c r="D994" s="75"/>
      <c r="E994" s="75"/>
      <c r="F994" s="75"/>
      <c r="G994" s="75"/>
      <c r="H994" s="75"/>
      <c r="I994" s="75"/>
      <c r="J994" s="133" t="s">
        <v>1433</v>
      </c>
      <c r="K994" s="75"/>
      <c r="L994" s="75"/>
      <c r="M994" s="75"/>
      <c r="N994" s="75"/>
      <c r="O994" s="75"/>
    </row>
    <row r="995" spans="1:15" x14ac:dyDescent="0.25">
      <c r="A995" s="75"/>
      <c r="B995" s="75"/>
      <c r="C995" s="75"/>
      <c r="D995" s="75"/>
      <c r="E995" s="75"/>
      <c r="F995" s="75"/>
      <c r="G995" s="75"/>
      <c r="H995" s="75"/>
      <c r="I995" s="75"/>
      <c r="J995" s="133" t="s">
        <v>1434</v>
      </c>
      <c r="K995" s="75"/>
      <c r="L995" s="75"/>
      <c r="M995" s="75"/>
      <c r="N995" s="75"/>
      <c r="O995" s="75"/>
    </row>
    <row r="996" spans="1:15" x14ac:dyDescent="0.25">
      <c r="A996" s="75"/>
      <c r="B996" s="75"/>
      <c r="C996" s="75"/>
      <c r="D996" s="75"/>
      <c r="E996" s="75"/>
      <c r="F996" s="75"/>
      <c r="G996" s="75"/>
      <c r="H996" s="75"/>
      <c r="I996" s="75"/>
      <c r="J996" s="133" t="s">
        <v>1435</v>
      </c>
      <c r="K996" s="75"/>
      <c r="L996" s="75"/>
      <c r="M996" s="75"/>
      <c r="N996" s="75"/>
      <c r="O996" s="75"/>
    </row>
    <row r="997" spans="1:15" x14ac:dyDescent="0.25">
      <c r="A997" s="75"/>
      <c r="B997" s="75"/>
      <c r="C997" s="75"/>
      <c r="D997" s="75"/>
      <c r="E997" s="75"/>
      <c r="F997" s="75"/>
      <c r="G997" s="75"/>
      <c r="H997" s="75"/>
      <c r="I997" s="75"/>
      <c r="J997" s="133" t="s">
        <v>1436</v>
      </c>
      <c r="K997" s="75"/>
      <c r="L997" s="75"/>
      <c r="M997" s="75"/>
      <c r="N997" s="75"/>
      <c r="O997" s="75"/>
    </row>
    <row r="998" spans="1:15" x14ac:dyDescent="0.25">
      <c r="A998" s="75"/>
      <c r="B998" s="75"/>
      <c r="C998" s="75"/>
      <c r="D998" s="75"/>
      <c r="E998" s="75"/>
      <c r="F998" s="75"/>
      <c r="G998" s="75"/>
      <c r="H998" s="75"/>
      <c r="I998" s="75"/>
      <c r="J998" s="133" t="s">
        <v>1437</v>
      </c>
      <c r="K998" s="75"/>
      <c r="L998" s="75"/>
      <c r="M998" s="75"/>
      <c r="N998" s="75"/>
      <c r="O998" s="75"/>
    </row>
    <row r="999" spans="1:15" x14ac:dyDescent="0.25">
      <c r="A999" s="75"/>
      <c r="B999" s="75"/>
      <c r="C999" s="75"/>
      <c r="D999" s="75"/>
      <c r="E999" s="75"/>
      <c r="F999" s="75"/>
      <c r="G999" s="75"/>
      <c r="H999" s="75"/>
      <c r="I999" s="75"/>
      <c r="J999" s="133" t="s">
        <v>1438</v>
      </c>
      <c r="K999" s="75"/>
      <c r="L999" s="75"/>
      <c r="M999" s="75"/>
      <c r="N999" s="75"/>
      <c r="O999" s="75"/>
    </row>
    <row r="1000" spans="1:15" x14ac:dyDescent="0.25">
      <c r="A1000" s="75"/>
      <c r="B1000" s="75"/>
      <c r="C1000" s="75"/>
      <c r="D1000" s="75"/>
      <c r="E1000" s="75"/>
      <c r="F1000" s="75"/>
      <c r="G1000" s="75"/>
      <c r="H1000" s="75"/>
      <c r="I1000" s="75"/>
      <c r="J1000" s="133" t="s">
        <v>1439</v>
      </c>
      <c r="K1000" s="75"/>
      <c r="L1000" s="75"/>
      <c r="M1000" s="75"/>
      <c r="N1000" s="75"/>
      <c r="O1000" s="75"/>
    </row>
    <row r="1001" spans="1:15" x14ac:dyDescent="0.25">
      <c r="A1001" s="75"/>
      <c r="B1001" s="75"/>
      <c r="C1001" s="75"/>
      <c r="D1001" s="75"/>
      <c r="E1001" s="75"/>
      <c r="F1001" s="75"/>
      <c r="G1001" s="75"/>
      <c r="H1001" s="75"/>
      <c r="I1001" s="75"/>
      <c r="J1001" s="133" t="s">
        <v>1440</v>
      </c>
      <c r="K1001" s="75"/>
      <c r="L1001" s="75"/>
      <c r="M1001" s="75"/>
      <c r="N1001" s="75"/>
      <c r="O1001" s="75"/>
    </row>
    <row r="1002" spans="1:15" x14ac:dyDescent="0.25">
      <c r="A1002" s="75"/>
      <c r="B1002" s="75"/>
      <c r="C1002" s="75"/>
      <c r="D1002" s="75"/>
      <c r="E1002" s="75"/>
      <c r="F1002" s="75"/>
      <c r="G1002" s="75"/>
      <c r="H1002" s="75"/>
      <c r="I1002" s="75"/>
      <c r="J1002" s="133" t="s">
        <v>1441</v>
      </c>
      <c r="K1002" s="75"/>
      <c r="L1002" s="75"/>
      <c r="M1002" s="75"/>
      <c r="N1002" s="75"/>
      <c r="O1002" s="75"/>
    </row>
    <row r="1003" spans="1:15" x14ac:dyDescent="0.25">
      <c r="A1003" s="75"/>
      <c r="B1003" s="75"/>
      <c r="C1003" s="75"/>
      <c r="D1003" s="75"/>
      <c r="E1003" s="75"/>
      <c r="F1003" s="75"/>
      <c r="G1003" s="75"/>
      <c r="H1003" s="75"/>
      <c r="I1003" s="75"/>
      <c r="J1003" s="133" t="s">
        <v>1442</v>
      </c>
      <c r="K1003" s="75"/>
      <c r="L1003" s="75"/>
      <c r="M1003" s="75"/>
      <c r="N1003" s="75"/>
      <c r="O1003" s="75"/>
    </row>
    <row r="1004" spans="1:15" x14ac:dyDescent="0.25">
      <c r="A1004" s="75"/>
      <c r="B1004" s="75"/>
      <c r="C1004" s="75"/>
      <c r="D1004" s="75"/>
      <c r="E1004" s="75"/>
      <c r="F1004" s="75"/>
      <c r="G1004" s="75"/>
      <c r="H1004" s="75"/>
      <c r="I1004" s="75"/>
      <c r="J1004" s="133" t="s">
        <v>1443</v>
      </c>
      <c r="K1004" s="75"/>
      <c r="L1004" s="75"/>
      <c r="M1004" s="75"/>
      <c r="N1004" s="75"/>
      <c r="O1004" s="75"/>
    </row>
    <row r="1005" spans="1:15" x14ac:dyDescent="0.25">
      <c r="A1005" s="75"/>
      <c r="B1005" s="75"/>
      <c r="C1005" s="75"/>
      <c r="D1005" s="75"/>
      <c r="E1005" s="75"/>
      <c r="F1005" s="75"/>
      <c r="G1005" s="75"/>
      <c r="H1005" s="75"/>
      <c r="I1005" s="75"/>
      <c r="J1005" s="133" t="s">
        <v>1444</v>
      </c>
      <c r="K1005" s="75"/>
      <c r="L1005" s="75"/>
      <c r="M1005" s="75"/>
      <c r="N1005" s="75"/>
      <c r="O1005" s="75"/>
    </row>
    <row r="1006" spans="1:15" x14ac:dyDescent="0.25">
      <c r="A1006" s="75"/>
      <c r="B1006" s="75"/>
      <c r="C1006" s="75"/>
      <c r="D1006" s="75"/>
      <c r="E1006" s="75"/>
      <c r="F1006" s="75"/>
      <c r="G1006" s="75"/>
      <c r="H1006" s="75"/>
      <c r="I1006" s="75"/>
      <c r="J1006" s="133" t="s">
        <v>1445</v>
      </c>
      <c r="K1006" s="75"/>
      <c r="L1006" s="75"/>
      <c r="M1006" s="75"/>
      <c r="N1006" s="75"/>
      <c r="O1006" s="75"/>
    </row>
    <row r="1007" spans="1:15" x14ac:dyDescent="0.25">
      <c r="A1007" s="75"/>
      <c r="B1007" s="75"/>
      <c r="C1007" s="75"/>
      <c r="D1007" s="75"/>
      <c r="E1007" s="75"/>
      <c r="F1007" s="75"/>
      <c r="G1007" s="75"/>
      <c r="H1007" s="75"/>
      <c r="I1007" s="75"/>
      <c r="J1007" s="133" t="s">
        <v>1446</v>
      </c>
      <c r="K1007" s="75"/>
      <c r="L1007" s="75"/>
      <c r="M1007" s="75"/>
      <c r="N1007" s="75"/>
      <c r="O1007" s="75"/>
    </row>
    <row r="1008" spans="1:15" x14ac:dyDescent="0.25">
      <c r="A1008" s="75"/>
      <c r="B1008" s="75"/>
      <c r="C1008" s="75"/>
      <c r="D1008" s="75"/>
      <c r="E1008" s="75"/>
      <c r="F1008" s="75"/>
      <c r="G1008" s="75"/>
      <c r="H1008" s="75"/>
      <c r="I1008" s="75"/>
      <c r="J1008" s="133" t="s">
        <v>1447</v>
      </c>
      <c r="K1008" s="75"/>
      <c r="L1008" s="75"/>
      <c r="M1008" s="75"/>
      <c r="N1008" s="75"/>
      <c r="O1008" s="75"/>
    </row>
    <row r="1009" spans="1:15" x14ac:dyDescent="0.25">
      <c r="A1009" s="75"/>
      <c r="B1009" s="75"/>
      <c r="C1009" s="75"/>
      <c r="D1009" s="75"/>
      <c r="E1009" s="75"/>
      <c r="F1009" s="75"/>
      <c r="G1009" s="75"/>
      <c r="H1009" s="75"/>
      <c r="I1009" s="75"/>
      <c r="J1009" s="133" t="s">
        <v>1448</v>
      </c>
      <c r="K1009" s="75"/>
      <c r="L1009" s="75"/>
      <c r="M1009" s="75"/>
      <c r="N1009" s="75"/>
      <c r="O1009" s="75"/>
    </row>
    <row r="1010" spans="1:15" x14ac:dyDescent="0.25">
      <c r="A1010" s="75"/>
      <c r="B1010" s="75"/>
      <c r="C1010" s="75"/>
      <c r="D1010" s="75"/>
      <c r="E1010" s="75"/>
      <c r="F1010" s="75"/>
      <c r="G1010" s="75"/>
      <c r="H1010" s="75"/>
      <c r="I1010" s="75"/>
      <c r="J1010" s="133" t="s">
        <v>1449</v>
      </c>
      <c r="K1010" s="75"/>
      <c r="L1010" s="75"/>
      <c r="M1010" s="75"/>
      <c r="N1010" s="75"/>
      <c r="O1010" s="75"/>
    </row>
    <row r="1011" spans="1:15" x14ac:dyDescent="0.25">
      <c r="A1011" s="75"/>
      <c r="B1011" s="75"/>
      <c r="C1011" s="75"/>
      <c r="D1011" s="75"/>
      <c r="E1011" s="75"/>
      <c r="F1011" s="75"/>
      <c r="G1011" s="75"/>
      <c r="H1011" s="75"/>
      <c r="I1011" s="75"/>
      <c r="J1011" s="133" t="s">
        <v>1450</v>
      </c>
      <c r="K1011" s="75"/>
      <c r="L1011" s="75"/>
      <c r="M1011" s="75"/>
      <c r="N1011" s="75"/>
      <c r="O1011" s="75"/>
    </row>
    <row r="1012" spans="1:15" x14ac:dyDescent="0.25">
      <c r="A1012" s="75"/>
      <c r="B1012" s="75"/>
      <c r="C1012" s="75"/>
      <c r="D1012" s="75"/>
      <c r="E1012" s="75"/>
      <c r="F1012" s="75"/>
      <c r="G1012" s="75"/>
      <c r="H1012" s="75"/>
      <c r="I1012" s="75"/>
      <c r="J1012" s="133" t="s">
        <v>1451</v>
      </c>
      <c r="K1012" s="75"/>
      <c r="L1012" s="75"/>
      <c r="M1012" s="75"/>
      <c r="N1012" s="75"/>
      <c r="O1012" s="75"/>
    </row>
    <row r="1013" spans="1:15" x14ac:dyDescent="0.25">
      <c r="A1013" s="75"/>
      <c r="B1013" s="75"/>
      <c r="C1013" s="75"/>
      <c r="D1013" s="75"/>
      <c r="E1013" s="75"/>
      <c r="F1013" s="75"/>
      <c r="G1013" s="75"/>
      <c r="H1013" s="75"/>
      <c r="I1013" s="75"/>
      <c r="J1013" s="133" t="s">
        <v>1452</v>
      </c>
      <c r="K1013" s="75"/>
      <c r="L1013" s="75"/>
      <c r="M1013" s="75"/>
      <c r="N1013" s="75"/>
      <c r="O1013" s="75"/>
    </row>
    <row r="1014" spans="1:15" x14ac:dyDescent="0.25">
      <c r="A1014" s="75"/>
      <c r="B1014" s="75"/>
      <c r="C1014" s="75"/>
      <c r="D1014" s="75"/>
      <c r="E1014" s="75"/>
      <c r="F1014" s="75"/>
      <c r="G1014" s="75"/>
      <c r="H1014" s="75"/>
      <c r="I1014" s="75"/>
      <c r="J1014" s="133" t="s">
        <v>1453</v>
      </c>
      <c r="K1014" s="75"/>
      <c r="L1014" s="75"/>
      <c r="M1014" s="75"/>
      <c r="N1014" s="75"/>
      <c r="O1014" s="75"/>
    </row>
    <row r="1015" spans="1:15" x14ac:dyDescent="0.25">
      <c r="A1015" s="75"/>
      <c r="B1015" s="75"/>
      <c r="C1015" s="75"/>
      <c r="D1015" s="75"/>
      <c r="E1015" s="75"/>
      <c r="F1015" s="75"/>
      <c r="G1015" s="75"/>
      <c r="H1015" s="75"/>
      <c r="I1015" s="75"/>
      <c r="J1015" s="133" t="s">
        <v>1454</v>
      </c>
      <c r="K1015" s="75"/>
      <c r="L1015" s="75"/>
      <c r="M1015" s="75"/>
      <c r="N1015" s="75"/>
      <c r="O1015" s="75"/>
    </row>
    <row r="1016" spans="1:15" x14ac:dyDescent="0.25">
      <c r="A1016" s="75"/>
      <c r="B1016" s="75"/>
      <c r="C1016" s="75"/>
      <c r="D1016" s="75"/>
      <c r="E1016" s="75"/>
      <c r="F1016" s="75"/>
      <c r="G1016" s="75"/>
      <c r="H1016" s="75"/>
      <c r="I1016" s="75"/>
      <c r="J1016" s="133" t="s">
        <v>1455</v>
      </c>
      <c r="K1016" s="75"/>
      <c r="L1016" s="75"/>
      <c r="M1016" s="75"/>
      <c r="N1016" s="75"/>
      <c r="O1016" s="75"/>
    </row>
    <row r="1017" spans="1:15" x14ac:dyDescent="0.25">
      <c r="A1017" s="75"/>
      <c r="B1017" s="75"/>
      <c r="C1017" s="75"/>
      <c r="D1017" s="75"/>
      <c r="E1017" s="75"/>
      <c r="F1017" s="75"/>
      <c r="G1017" s="75"/>
      <c r="H1017" s="75"/>
      <c r="I1017" s="75"/>
      <c r="J1017" s="133" t="s">
        <v>1456</v>
      </c>
      <c r="K1017" s="75"/>
      <c r="L1017" s="75"/>
      <c r="M1017" s="75"/>
      <c r="N1017" s="75"/>
      <c r="O1017" s="75"/>
    </row>
    <row r="1018" spans="1:15" x14ac:dyDescent="0.25">
      <c r="A1018" s="75"/>
      <c r="B1018" s="75"/>
      <c r="C1018" s="75"/>
      <c r="D1018" s="75"/>
      <c r="E1018" s="75"/>
      <c r="F1018" s="75"/>
      <c r="G1018" s="75"/>
      <c r="H1018" s="75"/>
      <c r="I1018" s="75"/>
      <c r="J1018" s="133" t="s">
        <v>1457</v>
      </c>
      <c r="K1018" s="75"/>
      <c r="L1018" s="75"/>
      <c r="M1018" s="75"/>
      <c r="N1018" s="75"/>
      <c r="O1018" s="75"/>
    </row>
    <row r="1019" spans="1:15" x14ac:dyDescent="0.25">
      <c r="A1019" s="75"/>
      <c r="B1019" s="75"/>
      <c r="C1019" s="75"/>
      <c r="D1019" s="75"/>
      <c r="E1019" s="75"/>
      <c r="F1019" s="75"/>
      <c r="G1019" s="75"/>
      <c r="H1019" s="75"/>
      <c r="I1019" s="75"/>
      <c r="J1019" s="133" t="s">
        <v>1458</v>
      </c>
      <c r="K1019" s="75"/>
      <c r="L1019" s="75"/>
      <c r="M1019" s="75"/>
      <c r="N1019" s="75"/>
      <c r="O1019" s="75"/>
    </row>
    <row r="1020" spans="1:15" x14ac:dyDescent="0.25">
      <c r="A1020" s="75"/>
      <c r="B1020" s="75"/>
      <c r="C1020" s="75"/>
      <c r="D1020" s="75"/>
      <c r="E1020" s="75"/>
      <c r="F1020" s="75"/>
      <c r="G1020" s="75"/>
      <c r="H1020" s="75"/>
      <c r="I1020" s="75"/>
      <c r="J1020" s="133" t="s">
        <v>1459</v>
      </c>
      <c r="K1020" s="75"/>
      <c r="L1020" s="75"/>
      <c r="M1020" s="75"/>
      <c r="N1020" s="75"/>
      <c r="O1020" s="75"/>
    </row>
    <row r="1021" spans="1:15" x14ac:dyDescent="0.25">
      <c r="A1021" s="75"/>
      <c r="B1021" s="75"/>
      <c r="C1021" s="75"/>
      <c r="D1021" s="75"/>
      <c r="E1021" s="75"/>
      <c r="F1021" s="75"/>
      <c r="G1021" s="75"/>
      <c r="H1021" s="75"/>
      <c r="I1021" s="75"/>
      <c r="J1021" s="133" t="s">
        <v>1460</v>
      </c>
      <c r="K1021" s="75"/>
      <c r="L1021" s="75"/>
      <c r="M1021" s="75"/>
      <c r="N1021" s="75"/>
      <c r="O1021" s="75"/>
    </row>
    <row r="1022" spans="1:15" x14ac:dyDescent="0.25">
      <c r="A1022" s="75"/>
      <c r="B1022" s="75"/>
      <c r="C1022" s="75"/>
      <c r="D1022" s="75"/>
      <c r="E1022" s="75"/>
      <c r="F1022" s="75"/>
      <c r="G1022" s="75"/>
      <c r="H1022" s="75"/>
      <c r="I1022" s="75"/>
      <c r="J1022" s="133" t="s">
        <v>1461</v>
      </c>
      <c r="K1022" s="75"/>
      <c r="L1022" s="75"/>
      <c r="M1022" s="75"/>
      <c r="N1022" s="75"/>
      <c r="O1022" s="75"/>
    </row>
    <row r="1023" spans="1:15" x14ac:dyDescent="0.25">
      <c r="A1023" s="75"/>
      <c r="B1023" s="75"/>
      <c r="C1023" s="75"/>
      <c r="D1023" s="75"/>
      <c r="E1023" s="75"/>
      <c r="F1023" s="75"/>
      <c r="G1023" s="75"/>
      <c r="H1023" s="75"/>
      <c r="I1023" s="75"/>
      <c r="J1023" s="133" t="s">
        <v>1462</v>
      </c>
      <c r="K1023" s="75"/>
      <c r="L1023" s="75"/>
      <c r="M1023" s="75"/>
      <c r="N1023" s="75"/>
      <c r="O1023" s="75"/>
    </row>
    <row r="1024" spans="1:15" x14ac:dyDescent="0.25">
      <c r="A1024" s="75"/>
      <c r="B1024" s="75"/>
      <c r="C1024" s="75"/>
      <c r="D1024" s="75"/>
      <c r="E1024" s="75"/>
      <c r="F1024" s="75"/>
      <c r="G1024" s="75"/>
      <c r="H1024" s="75"/>
      <c r="I1024" s="75"/>
      <c r="J1024" s="133" t="s">
        <v>1463</v>
      </c>
      <c r="K1024" s="75"/>
      <c r="L1024" s="75"/>
      <c r="M1024" s="75"/>
      <c r="N1024" s="75"/>
      <c r="O1024" s="75"/>
    </row>
    <row r="1025" spans="1:15" x14ac:dyDescent="0.25">
      <c r="A1025" s="75"/>
      <c r="B1025" s="75"/>
      <c r="C1025" s="75"/>
      <c r="D1025" s="75"/>
      <c r="E1025" s="75"/>
      <c r="F1025" s="75"/>
      <c r="G1025" s="75"/>
      <c r="H1025" s="75"/>
      <c r="I1025" s="75"/>
      <c r="J1025" s="133" t="s">
        <v>1464</v>
      </c>
      <c r="K1025" s="75"/>
      <c r="L1025" s="75"/>
      <c r="M1025" s="75"/>
      <c r="N1025" s="75"/>
      <c r="O1025" s="75"/>
    </row>
    <row r="1026" spans="1:15" x14ac:dyDescent="0.25">
      <c r="A1026" s="75"/>
      <c r="B1026" s="75"/>
      <c r="C1026" s="75"/>
      <c r="D1026" s="75"/>
      <c r="E1026" s="75"/>
      <c r="F1026" s="75"/>
      <c r="G1026" s="75"/>
      <c r="H1026" s="75"/>
      <c r="I1026" s="75"/>
      <c r="J1026" s="133" t="s">
        <v>1465</v>
      </c>
      <c r="K1026" s="75"/>
      <c r="L1026" s="75"/>
      <c r="M1026" s="75"/>
      <c r="N1026" s="75"/>
      <c r="O1026" s="75"/>
    </row>
    <row r="1027" spans="1:15" x14ac:dyDescent="0.25">
      <c r="A1027" s="75"/>
      <c r="B1027" s="75"/>
      <c r="C1027" s="75"/>
      <c r="D1027" s="75"/>
      <c r="E1027" s="75"/>
      <c r="F1027" s="75"/>
      <c r="G1027" s="75"/>
      <c r="H1027" s="75"/>
      <c r="I1027" s="75"/>
      <c r="J1027" s="133" t="s">
        <v>1466</v>
      </c>
      <c r="K1027" s="75"/>
      <c r="L1027" s="75"/>
      <c r="M1027" s="75"/>
      <c r="N1027" s="75"/>
      <c r="O1027" s="75"/>
    </row>
    <row r="1028" spans="1:15" x14ac:dyDescent="0.25">
      <c r="A1028" s="75"/>
      <c r="B1028" s="75"/>
      <c r="C1028" s="75"/>
      <c r="D1028" s="75"/>
      <c r="E1028" s="75"/>
      <c r="F1028" s="75"/>
      <c r="G1028" s="75"/>
      <c r="H1028" s="75"/>
      <c r="I1028" s="75"/>
      <c r="J1028" s="133" t="s">
        <v>1467</v>
      </c>
      <c r="K1028" s="75"/>
      <c r="L1028" s="75"/>
      <c r="M1028" s="75"/>
      <c r="N1028" s="75"/>
      <c r="O1028" s="75"/>
    </row>
    <row r="1029" spans="1:15" x14ac:dyDescent="0.25">
      <c r="A1029" s="75"/>
      <c r="B1029" s="75"/>
      <c r="C1029" s="75"/>
      <c r="D1029" s="75"/>
      <c r="E1029" s="75"/>
      <c r="F1029" s="75"/>
      <c r="G1029" s="75"/>
      <c r="H1029" s="75"/>
      <c r="I1029" s="75"/>
      <c r="J1029" s="133" t="s">
        <v>1468</v>
      </c>
      <c r="K1029" s="75"/>
      <c r="L1029" s="75"/>
      <c r="M1029" s="75"/>
      <c r="N1029" s="75"/>
      <c r="O1029" s="75"/>
    </row>
    <row r="1030" spans="1:15" x14ac:dyDescent="0.25">
      <c r="A1030" s="75"/>
      <c r="B1030" s="75"/>
      <c r="C1030" s="75"/>
      <c r="D1030" s="75"/>
      <c r="E1030" s="75"/>
      <c r="F1030" s="75"/>
      <c r="G1030" s="75"/>
      <c r="H1030" s="75"/>
      <c r="I1030" s="75"/>
      <c r="J1030" s="133" t="s">
        <v>1469</v>
      </c>
      <c r="K1030" s="75"/>
      <c r="L1030" s="75"/>
      <c r="M1030" s="75"/>
      <c r="N1030" s="75"/>
      <c r="O1030" s="75"/>
    </row>
    <row r="1031" spans="1:15" x14ac:dyDescent="0.25">
      <c r="A1031" s="75"/>
      <c r="B1031" s="75"/>
      <c r="C1031" s="75"/>
      <c r="D1031" s="75"/>
      <c r="E1031" s="75"/>
      <c r="F1031" s="75"/>
      <c r="G1031" s="75"/>
      <c r="H1031" s="75"/>
      <c r="I1031" s="75"/>
      <c r="J1031" s="133" t="s">
        <v>1470</v>
      </c>
      <c r="K1031" s="75"/>
      <c r="L1031" s="75"/>
      <c r="M1031" s="75"/>
      <c r="N1031" s="75"/>
      <c r="O1031" s="75"/>
    </row>
    <row r="1032" spans="1:15" x14ac:dyDescent="0.25">
      <c r="A1032" s="75"/>
      <c r="B1032" s="75"/>
      <c r="C1032" s="75"/>
      <c r="D1032" s="75"/>
      <c r="E1032" s="75"/>
      <c r="F1032" s="75"/>
      <c r="G1032" s="75"/>
      <c r="H1032" s="75"/>
      <c r="I1032" s="75"/>
      <c r="J1032" s="133" t="s">
        <v>1471</v>
      </c>
      <c r="K1032" s="75"/>
      <c r="L1032" s="75"/>
      <c r="M1032" s="75"/>
      <c r="N1032" s="75"/>
      <c r="O1032" s="75"/>
    </row>
    <row r="1033" spans="1:15" x14ac:dyDescent="0.25">
      <c r="A1033" s="75"/>
      <c r="B1033" s="75"/>
      <c r="C1033" s="75"/>
      <c r="D1033" s="75"/>
      <c r="E1033" s="75"/>
      <c r="F1033" s="75"/>
      <c r="G1033" s="75"/>
      <c r="H1033" s="75"/>
      <c r="I1033" s="75"/>
      <c r="J1033" s="133" t="s">
        <v>1472</v>
      </c>
      <c r="K1033" s="75"/>
      <c r="L1033" s="75"/>
      <c r="M1033" s="75"/>
      <c r="N1033" s="75"/>
      <c r="O1033" s="75"/>
    </row>
    <row r="1034" spans="1:15" x14ac:dyDescent="0.25">
      <c r="A1034" s="75"/>
      <c r="B1034" s="75"/>
      <c r="C1034" s="75"/>
      <c r="D1034" s="75"/>
      <c r="E1034" s="75"/>
      <c r="F1034" s="75"/>
      <c r="G1034" s="75"/>
      <c r="H1034" s="75"/>
      <c r="I1034" s="75"/>
      <c r="J1034" s="133" t="s">
        <v>1473</v>
      </c>
      <c r="K1034" s="75"/>
      <c r="L1034" s="75"/>
      <c r="M1034" s="75"/>
      <c r="N1034" s="75"/>
      <c r="O1034" s="75"/>
    </row>
    <row r="1035" spans="1:15" x14ac:dyDescent="0.25">
      <c r="A1035" s="75"/>
      <c r="B1035" s="75"/>
      <c r="C1035" s="75"/>
      <c r="D1035" s="75"/>
      <c r="E1035" s="75"/>
      <c r="F1035" s="75"/>
      <c r="G1035" s="75"/>
      <c r="H1035" s="75"/>
      <c r="I1035" s="75"/>
      <c r="J1035" s="133" t="s">
        <v>1474</v>
      </c>
      <c r="K1035" s="75"/>
      <c r="L1035" s="75"/>
      <c r="M1035" s="75"/>
      <c r="N1035" s="75"/>
      <c r="O1035" s="75"/>
    </row>
    <row r="1036" spans="1:15" x14ac:dyDescent="0.25">
      <c r="A1036" s="75"/>
      <c r="B1036" s="75"/>
      <c r="C1036" s="75"/>
      <c r="D1036" s="75"/>
      <c r="E1036" s="75"/>
      <c r="F1036" s="75"/>
      <c r="G1036" s="75"/>
      <c r="H1036" s="75"/>
      <c r="I1036" s="75"/>
      <c r="J1036" s="133" t="s">
        <v>1475</v>
      </c>
      <c r="K1036" s="75"/>
      <c r="L1036" s="75"/>
      <c r="M1036" s="75"/>
      <c r="N1036" s="75"/>
      <c r="O1036" s="75"/>
    </row>
    <row r="1037" spans="1:15" x14ac:dyDescent="0.25">
      <c r="A1037" s="75"/>
      <c r="B1037" s="75"/>
      <c r="C1037" s="75"/>
      <c r="D1037" s="75"/>
      <c r="E1037" s="75"/>
      <c r="F1037" s="75"/>
      <c r="G1037" s="75"/>
      <c r="H1037" s="75"/>
      <c r="I1037" s="75"/>
      <c r="J1037" s="133" t="s">
        <v>1476</v>
      </c>
      <c r="K1037" s="75"/>
      <c r="L1037" s="75"/>
      <c r="M1037" s="75"/>
      <c r="N1037" s="75"/>
      <c r="O1037" s="75"/>
    </row>
    <row r="1038" spans="1:15" x14ac:dyDescent="0.25">
      <c r="A1038" s="75"/>
      <c r="B1038" s="75"/>
      <c r="C1038" s="75"/>
      <c r="D1038" s="75"/>
      <c r="E1038" s="75"/>
      <c r="F1038" s="75"/>
      <c r="G1038" s="75"/>
      <c r="H1038" s="75"/>
      <c r="I1038" s="75"/>
      <c r="J1038" s="133" t="s">
        <v>1477</v>
      </c>
      <c r="K1038" s="75"/>
      <c r="L1038" s="75"/>
      <c r="M1038" s="75"/>
      <c r="N1038" s="75"/>
      <c r="O1038" s="75"/>
    </row>
    <row r="1039" spans="1:15" x14ac:dyDescent="0.25">
      <c r="A1039" s="75"/>
      <c r="B1039" s="75"/>
      <c r="C1039" s="75"/>
      <c r="D1039" s="75"/>
      <c r="E1039" s="75"/>
      <c r="F1039" s="75"/>
      <c r="G1039" s="75"/>
      <c r="H1039" s="75"/>
      <c r="I1039" s="75"/>
      <c r="J1039" s="133" t="s">
        <v>1478</v>
      </c>
      <c r="K1039" s="75"/>
      <c r="L1039" s="75"/>
      <c r="M1039" s="75"/>
      <c r="N1039" s="75"/>
      <c r="O1039" s="75"/>
    </row>
    <row r="1040" spans="1:15" x14ac:dyDescent="0.25">
      <c r="A1040" s="75"/>
      <c r="B1040" s="75"/>
      <c r="C1040" s="75"/>
      <c r="D1040" s="75"/>
      <c r="E1040" s="75"/>
      <c r="F1040" s="75"/>
      <c r="G1040" s="75"/>
      <c r="H1040" s="75"/>
      <c r="I1040" s="75"/>
      <c r="J1040" s="133" t="s">
        <v>1479</v>
      </c>
      <c r="K1040" s="75"/>
      <c r="L1040" s="75"/>
      <c r="M1040" s="75"/>
      <c r="N1040" s="75"/>
      <c r="O1040" s="75"/>
    </row>
    <row r="1041" spans="1:15" x14ac:dyDescent="0.25">
      <c r="A1041" s="75"/>
      <c r="B1041" s="75"/>
      <c r="C1041" s="75"/>
      <c r="D1041" s="75"/>
      <c r="E1041" s="75"/>
      <c r="F1041" s="75"/>
      <c r="G1041" s="75"/>
      <c r="H1041" s="75"/>
      <c r="I1041" s="75"/>
      <c r="J1041" s="133" t="s">
        <v>1480</v>
      </c>
      <c r="K1041" s="75"/>
      <c r="L1041" s="75"/>
      <c r="M1041" s="75"/>
      <c r="N1041" s="75"/>
      <c r="O1041" s="75"/>
    </row>
    <row r="1042" spans="1:15" x14ac:dyDescent="0.25">
      <c r="A1042" s="75"/>
      <c r="B1042" s="75"/>
      <c r="C1042" s="75"/>
      <c r="D1042" s="75"/>
      <c r="E1042" s="75"/>
      <c r="F1042" s="75"/>
      <c r="G1042" s="75"/>
      <c r="H1042" s="75"/>
      <c r="I1042" s="75"/>
      <c r="J1042" s="133" t="s">
        <v>1481</v>
      </c>
      <c r="K1042" s="75"/>
      <c r="L1042" s="75"/>
      <c r="M1042" s="75"/>
      <c r="N1042" s="75"/>
      <c r="O1042" s="75"/>
    </row>
    <row r="1043" spans="1:15" x14ac:dyDescent="0.25">
      <c r="A1043" s="75"/>
      <c r="B1043" s="75"/>
      <c r="C1043" s="75"/>
      <c r="D1043" s="75"/>
      <c r="E1043" s="75"/>
      <c r="F1043" s="75"/>
      <c r="G1043" s="75"/>
      <c r="H1043" s="75"/>
      <c r="I1043" s="75"/>
      <c r="J1043" s="133" t="s">
        <v>1482</v>
      </c>
      <c r="K1043" s="75"/>
      <c r="L1043" s="75"/>
      <c r="M1043" s="75"/>
      <c r="N1043" s="75"/>
      <c r="O1043" s="75"/>
    </row>
    <row r="1044" spans="1:15" x14ac:dyDescent="0.25">
      <c r="A1044" s="75"/>
      <c r="B1044" s="75"/>
      <c r="C1044" s="75"/>
      <c r="D1044" s="75"/>
      <c r="E1044" s="75"/>
      <c r="F1044" s="75"/>
      <c r="G1044" s="75"/>
      <c r="H1044" s="75"/>
      <c r="I1044" s="75"/>
      <c r="J1044" s="133" t="s">
        <v>1483</v>
      </c>
      <c r="K1044" s="75"/>
      <c r="L1044" s="75"/>
      <c r="M1044" s="75"/>
      <c r="N1044" s="75"/>
      <c r="O1044" s="75"/>
    </row>
    <row r="1045" spans="1:15" x14ac:dyDescent="0.25">
      <c r="A1045" s="75"/>
      <c r="B1045" s="75"/>
      <c r="C1045" s="75"/>
      <c r="D1045" s="75"/>
      <c r="E1045" s="75"/>
      <c r="F1045" s="75"/>
      <c r="G1045" s="75"/>
      <c r="H1045" s="75"/>
      <c r="I1045" s="75"/>
      <c r="J1045" s="133" t="s">
        <v>1484</v>
      </c>
      <c r="K1045" s="75"/>
      <c r="L1045" s="75"/>
      <c r="M1045" s="75"/>
      <c r="N1045" s="75"/>
      <c r="O1045" s="75"/>
    </row>
    <row r="1046" spans="1:15" x14ac:dyDescent="0.25">
      <c r="A1046" s="75"/>
      <c r="B1046" s="75"/>
      <c r="C1046" s="75"/>
      <c r="D1046" s="75"/>
      <c r="E1046" s="75"/>
      <c r="F1046" s="75"/>
      <c r="G1046" s="75"/>
      <c r="H1046" s="75"/>
      <c r="I1046" s="75"/>
      <c r="J1046" s="133" t="s">
        <v>1485</v>
      </c>
      <c r="K1046" s="75"/>
      <c r="L1046" s="75"/>
      <c r="M1046" s="75"/>
      <c r="N1046" s="75"/>
      <c r="O1046" s="75"/>
    </row>
    <row r="1047" spans="1:15" x14ac:dyDescent="0.25">
      <c r="A1047" s="75"/>
      <c r="B1047" s="75"/>
      <c r="C1047" s="75"/>
      <c r="D1047" s="75"/>
      <c r="E1047" s="75"/>
      <c r="F1047" s="75"/>
      <c r="G1047" s="75"/>
      <c r="H1047" s="75"/>
      <c r="I1047" s="75"/>
      <c r="J1047" s="133" t="s">
        <v>1486</v>
      </c>
      <c r="K1047" s="75"/>
      <c r="L1047" s="75"/>
      <c r="M1047" s="75"/>
      <c r="N1047" s="75"/>
      <c r="O1047" s="75"/>
    </row>
    <row r="1048" spans="1:15" x14ac:dyDescent="0.25">
      <c r="A1048" s="75"/>
      <c r="B1048" s="75"/>
      <c r="C1048" s="75"/>
      <c r="D1048" s="75"/>
      <c r="E1048" s="75"/>
      <c r="F1048" s="75"/>
      <c r="G1048" s="75"/>
      <c r="H1048" s="75"/>
      <c r="I1048" s="75"/>
      <c r="J1048" s="133" t="s">
        <v>1487</v>
      </c>
      <c r="K1048" s="75"/>
      <c r="L1048" s="75"/>
      <c r="M1048" s="75"/>
      <c r="N1048" s="75"/>
      <c r="O1048" s="75"/>
    </row>
    <row r="1049" spans="1:15" x14ac:dyDescent="0.25">
      <c r="A1049" s="75"/>
      <c r="B1049" s="75"/>
      <c r="C1049" s="75"/>
      <c r="D1049" s="75"/>
      <c r="E1049" s="75"/>
      <c r="F1049" s="75"/>
      <c r="G1049" s="75"/>
      <c r="H1049" s="75"/>
      <c r="I1049" s="75"/>
      <c r="J1049" s="133" t="s">
        <v>1488</v>
      </c>
      <c r="K1049" s="75"/>
      <c r="L1049" s="75"/>
      <c r="M1049" s="75"/>
      <c r="N1049" s="75"/>
      <c r="O1049" s="75"/>
    </row>
    <row r="1050" spans="1:15" x14ac:dyDescent="0.25">
      <c r="A1050" s="75"/>
      <c r="B1050" s="75"/>
      <c r="C1050" s="75"/>
      <c r="D1050" s="75"/>
      <c r="E1050" s="75"/>
      <c r="F1050" s="75"/>
      <c r="G1050" s="75"/>
      <c r="H1050" s="75"/>
      <c r="I1050" s="75"/>
      <c r="J1050" s="133" t="s">
        <v>1489</v>
      </c>
      <c r="K1050" s="75"/>
      <c r="L1050" s="75"/>
      <c r="M1050" s="75"/>
      <c r="N1050" s="75"/>
      <c r="O1050" s="75"/>
    </row>
    <row r="1051" spans="1:15" x14ac:dyDescent="0.25">
      <c r="A1051" s="75"/>
      <c r="B1051" s="75"/>
      <c r="C1051" s="75"/>
      <c r="D1051" s="75"/>
      <c r="E1051" s="75"/>
      <c r="F1051" s="75"/>
      <c r="G1051" s="75"/>
      <c r="H1051" s="75"/>
      <c r="I1051" s="75"/>
      <c r="J1051" s="133" t="s">
        <v>1490</v>
      </c>
      <c r="K1051" s="75"/>
      <c r="L1051" s="75"/>
      <c r="M1051" s="75"/>
      <c r="N1051" s="75"/>
      <c r="O1051" s="75"/>
    </row>
    <row r="1052" spans="1:15" x14ac:dyDescent="0.25">
      <c r="A1052" s="75"/>
      <c r="B1052" s="75"/>
      <c r="C1052" s="75"/>
      <c r="D1052" s="75"/>
      <c r="E1052" s="75"/>
      <c r="F1052" s="75"/>
      <c r="G1052" s="75"/>
      <c r="H1052" s="75"/>
      <c r="I1052" s="75"/>
      <c r="J1052" s="133" t="s">
        <v>1491</v>
      </c>
      <c r="K1052" s="75"/>
      <c r="L1052" s="75"/>
      <c r="M1052" s="75"/>
      <c r="N1052" s="75"/>
      <c r="O1052" s="75"/>
    </row>
    <row r="1053" spans="1:15" x14ac:dyDescent="0.25">
      <c r="A1053" s="75"/>
      <c r="B1053" s="75"/>
      <c r="C1053" s="75"/>
      <c r="D1053" s="75"/>
      <c r="E1053" s="75"/>
      <c r="F1053" s="75"/>
      <c r="G1053" s="75"/>
      <c r="H1053" s="75"/>
      <c r="I1053" s="75"/>
      <c r="J1053" s="133" t="s">
        <v>1492</v>
      </c>
      <c r="K1053" s="75"/>
      <c r="L1053" s="75"/>
      <c r="M1053" s="75"/>
      <c r="N1053" s="75"/>
      <c r="O1053" s="75"/>
    </row>
    <row r="1054" spans="1:15" x14ac:dyDescent="0.25">
      <c r="A1054" s="75"/>
      <c r="B1054" s="75"/>
      <c r="C1054" s="75"/>
      <c r="D1054" s="75"/>
      <c r="E1054" s="75"/>
      <c r="F1054" s="75"/>
      <c r="G1054" s="75"/>
      <c r="H1054" s="75"/>
      <c r="I1054" s="75"/>
      <c r="J1054" s="133" t="s">
        <v>1493</v>
      </c>
      <c r="K1054" s="75"/>
      <c r="L1054" s="75"/>
      <c r="M1054" s="75"/>
      <c r="N1054" s="75"/>
      <c r="O1054" s="75"/>
    </row>
    <row r="1055" spans="1:15" x14ac:dyDescent="0.25">
      <c r="A1055" s="75"/>
      <c r="B1055" s="75"/>
      <c r="C1055" s="75"/>
      <c r="D1055" s="75"/>
      <c r="E1055" s="75"/>
      <c r="F1055" s="75"/>
      <c r="G1055" s="75"/>
      <c r="H1055" s="75"/>
      <c r="I1055" s="75"/>
      <c r="J1055" s="133" t="s">
        <v>1494</v>
      </c>
      <c r="K1055" s="75"/>
      <c r="L1055" s="75"/>
      <c r="M1055" s="75"/>
      <c r="N1055" s="75"/>
      <c r="O1055" s="75"/>
    </row>
    <row r="1056" spans="1:15" x14ac:dyDescent="0.25">
      <c r="A1056" s="75"/>
      <c r="B1056" s="75"/>
      <c r="C1056" s="75"/>
      <c r="D1056" s="75"/>
      <c r="E1056" s="75"/>
      <c r="F1056" s="75"/>
      <c r="G1056" s="75"/>
      <c r="H1056" s="75"/>
      <c r="I1056" s="75"/>
      <c r="J1056" s="133" t="s">
        <v>1495</v>
      </c>
      <c r="K1056" s="75"/>
      <c r="L1056" s="75"/>
      <c r="M1056" s="75"/>
      <c r="N1056" s="75"/>
      <c r="O1056" s="75"/>
    </row>
    <row r="1057" spans="1:15" x14ac:dyDescent="0.25">
      <c r="A1057" s="75"/>
      <c r="B1057" s="75"/>
      <c r="C1057" s="75"/>
      <c r="D1057" s="75"/>
      <c r="E1057" s="75"/>
      <c r="F1057" s="75"/>
      <c r="G1057" s="75"/>
      <c r="H1057" s="75"/>
      <c r="I1057" s="75"/>
      <c r="J1057" s="133" t="s">
        <v>1496</v>
      </c>
      <c r="K1057" s="75"/>
      <c r="L1057" s="75"/>
      <c r="M1057" s="75"/>
      <c r="N1057" s="75"/>
      <c r="O1057" s="75"/>
    </row>
    <row r="1058" spans="1:15" x14ac:dyDescent="0.25">
      <c r="A1058" s="75"/>
      <c r="B1058" s="75"/>
      <c r="C1058" s="75"/>
      <c r="D1058" s="75"/>
      <c r="E1058" s="75"/>
      <c r="F1058" s="75"/>
      <c r="G1058" s="75"/>
      <c r="H1058" s="75"/>
      <c r="I1058" s="75"/>
      <c r="J1058" s="133" t="s">
        <v>1497</v>
      </c>
      <c r="K1058" s="75"/>
      <c r="L1058" s="75"/>
      <c r="M1058" s="75"/>
      <c r="N1058" s="75"/>
      <c r="O1058" s="75"/>
    </row>
    <row r="1059" spans="1:15" x14ac:dyDescent="0.25">
      <c r="A1059" s="75"/>
      <c r="B1059" s="75"/>
      <c r="C1059" s="75"/>
      <c r="D1059" s="75"/>
      <c r="E1059" s="75"/>
      <c r="F1059" s="75"/>
      <c r="G1059" s="75"/>
      <c r="H1059" s="75"/>
      <c r="I1059" s="75"/>
      <c r="J1059" s="133" t="s">
        <v>1498</v>
      </c>
      <c r="K1059" s="75"/>
      <c r="L1059" s="75"/>
      <c r="M1059" s="75"/>
      <c r="N1059" s="75"/>
      <c r="O1059" s="75"/>
    </row>
    <row r="1060" spans="1:15" x14ac:dyDescent="0.25">
      <c r="A1060" s="75"/>
      <c r="B1060" s="75"/>
      <c r="C1060" s="75"/>
      <c r="D1060" s="75"/>
      <c r="E1060" s="75"/>
      <c r="F1060" s="75"/>
      <c r="G1060" s="75"/>
      <c r="H1060" s="75"/>
      <c r="I1060" s="75"/>
      <c r="J1060" s="133" t="s">
        <v>1499</v>
      </c>
      <c r="K1060" s="75"/>
      <c r="L1060" s="75"/>
      <c r="M1060" s="75"/>
      <c r="N1060" s="75"/>
      <c r="O1060" s="75"/>
    </row>
    <row r="1061" spans="1:15" x14ac:dyDescent="0.25">
      <c r="A1061" s="75"/>
      <c r="B1061" s="75"/>
      <c r="C1061" s="75"/>
      <c r="D1061" s="75"/>
      <c r="E1061" s="75"/>
      <c r="F1061" s="75"/>
      <c r="G1061" s="75"/>
      <c r="H1061" s="75"/>
      <c r="I1061" s="75"/>
      <c r="J1061" s="133" t="s">
        <v>1500</v>
      </c>
      <c r="K1061" s="75"/>
      <c r="L1061" s="75"/>
      <c r="M1061" s="75"/>
      <c r="N1061" s="75"/>
      <c r="O1061" s="75"/>
    </row>
    <row r="1062" spans="1:15" x14ac:dyDescent="0.25">
      <c r="A1062" s="75"/>
      <c r="B1062" s="75"/>
      <c r="C1062" s="75"/>
      <c r="D1062" s="75"/>
      <c r="E1062" s="75"/>
      <c r="F1062" s="75"/>
      <c r="G1062" s="75"/>
      <c r="H1062" s="75"/>
      <c r="I1062" s="75"/>
      <c r="J1062" s="133" t="s">
        <v>1501</v>
      </c>
      <c r="K1062" s="75"/>
      <c r="L1062" s="75"/>
      <c r="M1062" s="75"/>
      <c r="N1062" s="75"/>
      <c r="O1062" s="75"/>
    </row>
    <row r="1063" spans="1:15" x14ac:dyDescent="0.25">
      <c r="A1063" s="75"/>
      <c r="B1063" s="75"/>
      <c r="C1063" s="75"/>
      <c r="D1063" s="75"/>
      <c r="E1063" s="75"/>
      <c r="F1063" s="75"/>
      <c r="G1063" s="75"/>
      <c r="H1063" s="75"/>
      <c r="I1063" s="75"/>
      <c r="J1063" s="133" t="s">
        <v>1502</v>
      </c>
      <c r="K1063" s="75"/>
      <c r="L1063" s="75"/>
      <c r="M1063" s="75"/>
      <c r="N1063" s="75"/>
      <c r="O1063" s="75"/>
    </row>
    <row r="1064" spans="1:15" x14ac:dyDescent="0.25">
      <c r="A1064" s="75"/>
      <c r="B1064" s="75"/>
      <c r="C1064" s="75"/>
      <c r="D1064" s="75"/>
      <c r="E1064" s="75"/>
      <c r="F1064" s="75"/>
      <c r="G1064" s="75"/>
      <c r="H1064" s="75"/>
      <c r="I1064" s="75"/>
      <c r="J1064" s="133" t="s">
        <v>1503</v>
      </c>
      <c r="K1064" s="75"/>
      <c r="L1064" s="75"/>
      <c r="M1064" s="75"/>
      <c r="N1064" s="75"/>
      <c r="O1064" s="75"/>
    </row>
    <row r="1065" spans="1:15" x14ac:dyDescent="0.25">
      <c r="A1065" s="75"/>
      <c r="B1065" s="75"/>
      <c r="C1065" s="75"/>
      <c r="D1065" s="75"/>
      <c r="E1065" s="75"/>
      <c r="F1065" s="75"/>
      <c r="G1065" s="75"/>
      <c r="H1065" s="75"/>
      <c r="I1065" s="75"/>
      <c r="J1065" s="133" t="s">
        <v>1504</v>
      </c>
      <c r="K1065" s="75"/>
      <c r="L1065" s="75"/>
      <c r="M1065" s="75"/>
      <c r="N1065" s="75"/>
      <c r="O1065" s="75"/>
    </row>
    <row r="1066" spans="1:15" x14ac:dyDescent="0.25">
      <c r="A1066" s="75"/>
      <c r="B1066" s="75"/>
      <c r="C1066" s="75"/>
      <c r="D1066" s="75"/>
      <c r="E1066" s="75"/>
      <c r="F1066" s="75"/>
      <c r="G1066" s="75"/>
      <c r="H1066" s="75"/>
      <c r="I1066" s="75"/>
      <c r="J1066" s="133" t="s">
        <v>1505</v>
      </c>
      <c r="K1066" s="75"/>
      <c r="L1066" s="75"/>
      <c r="M1066" s="75"/>
      <c r="N1066" s="75"/>
      <c r="O1066" s="75"/>
    </row>
    <row r="1067" spans="1:15" x14ac:dyDescent="0.25">
      <c r="A1067" s="75"/>
      <c r="B1067" s="75"/>
      <c r="C1067" s="75"/>
      <c r="D1067" s="75"/>
      <c r="E1067" s="75"/>
      <c r="F1067" s="75"/>
      <c r="G1067" s="75"/>
      <c r="H1067" s="75"/>
      <c r="I1067" s="75"/>
      <c r="J1067" s="133" t="s">
        <v>1506</v>
      </c>
      <c r="K1067" s="75"/>
      <c r="L1067" s="75"/>
      <c r="M1067" s="75"/>
      <c r="N1067" s="75"/>
      <c r="O1067" s="75"/>
    </row>
    <row r="1068" spans="1:15" x14ac:dyDescent="0.25">
      <c r="A1068" s="75"/>
      <c r="B1068" s="75"/>
      <c r="C1068" s="75"/>
      <c r="D1068" s="75"/>
      <c r="E1068" s="75"/>
      <c r="F1068" s="75"/>
      <c r="G1068" s="75"/>
      <c r="H1068" s="75"/>
      <c r="I1068" s="75"/>
      <c r="J1068" s="133" t="s">
        <v>1507</v>
      </c>
      <c r="K1068" s="75"/>
      <c r="L1068" s="75"/>
      <c r="M1068" s="75"/>
      <c r="N1068" s="75"/>
      <c r="O1068" s="75"/>
    </row>
    <row r="1069" spans="1:15" x14ac:dyDescent="0.25">
      <c r="A1069" s="75"/>
      <c r="B1069" s="75"/>
      <c r="C1069" s="75"/>
      <c r="D1069" s="75"/>
      <c r="E1069" s="75"/>
      <c r="F1069" s="75"/>
      <c r="G1069" s="75"/>
      <c r="H1069" s="75"/>
      <c r="I1069" s="75"/>
      <c r="J1069" s="133" t="s">
        <v>1508</v>
      </c>
      <c r="K1069" s="75"/>
      <c r="L1069" s="75"/>
      <c r="M1069" s="75"/>
      <c r="N1069" s="75"/>
      <c r="O1069" s="75"/>
    </row>
    <row r="1070" spans="1:15" x14ac:dyDescent="0.25">
      <c r="A1070" s="75"/>
      <c r="B1070" s="75"/>
      <c r="C1070" s="75"/>
      <c r="D1070" s="75"/>
      <c r="E1070" s="75"/>
      <c r="F1070" s="75"/>
      <c r="G1070" s="75"/>
      <c r="H1070" s="75"/>
      <c r="I1070" s="75"/>
      <c r="J1070" s="133" t="s">
        <v>1509</v>
      </c>
      <c r="K1070" s="75"/>
      <c r="L1070" s="75"/>
      <c r="M1070" s="75"/>
      <c r="N1070" s="75"/>
      <c r="O1070" s="75"/>
    </row>
    <row r="1071" spans="1:15" x14ac:dyDescent="0.25">
      <c r="A1071" s="75"/>
      <c r="B1071" s="75"/>
      <c r="C1071" s="75"/>
      <c r="D1071" s="75"/>
      <c r="E1071" s="75"/>
      <c r="F1071" s="75"/>
      <c r="G1071" s="75"/>
      <c r="H1071" s="75"/>
      <c r="I1071" s="75"/>
      <c r="J1071" s="133" t="s">
        <v>1510</v>
      </c>
      <c r="K1071" s="75"/>
      <c r="L1071" s="75"/>
      <c r="M1071" s="75"/>
      <c r="N1071" s="75"/>
      <c r="O1071" s="75"/>
    </row>
    <row r="1072" spans="1:15" x14ac:dyDescent="0.25">
      <c r="A1072" s="75"/>
      <c r="B1072" s="75"/>
      <c r="C1072" s="75"/>
      <c r="D1072" s="75"/>
      <c r="E1072" s="75"/>
      <c r="F1072" s="75"/>
      <c r="G1072" s="75"/>
      <c r="H1072" s="75"/>
      <c r="I1072" s="75"/>
      <c r="J1072" s="133" t="s">
        <v>1511</v>
      </c>
      <c r="K1072" s="75"/>
      <c r="L1072" s="75"/>
      <c r="M1072" s="75"/>
      <c r="N1072" s="75"/>
      <c r="O1072" s="75"/>
    </row>
    <row r="1073" spans="1:15" x14ac:dyDescent="0.25">
      <c r="A1073" s="75"/>
      <c r="B1073" s="75"/>
      <c r="C1073" s="75"/>
      <c r="D1073" s="75"/>
      <c r="E1073" s="75"/>
      <c r="F1073" s="75"/>
      <c r="G1073" s="75"/>
      <c r="H1073" s="75"/>
      <c r="I1073" s="75"/>
      <c r="J1073" s="133" t="s">
        <v>1512</v>
      </c>
      <c r="K1073" s="75"/>
      <c r="L1073" s="75"/>
      <c r="M1073" s="75"/>
      <c r="N1073" s="75"/>
      <c r="O1073" s="75"/>
    </row>
    <row r="1074" spans="1:15" x14ac:dyDescent="0.25">
      <c r="A1074" s="75"/>
      <c r="B1074" s="75"/>
      <c r="C1074" s="75"/>
      <c r="D1074" s="75"/>
      <c r="E1074" s="75"/>
      <c r="F1074" s="75"/>
      <c r="G1074" s="75"/>
      <c r="H1074" s="75"/>
      <c r="I1074" s="75"/>
      <c r="J1074" s="133" t="s">
        <v>1513</v>
      </c>
      <c r="K1074" s="75"/>
      <c r="L1074" s="75"/>
      <c r="M1074" s="75"/>
      <c r="N1074" s="75"/>
      <c r="O1074" s="75"/>
    </row>
    <row r="1075" spans="1:15" x14ac:dyDescent="0.25">
      <c r="A1075" s="75"/>
      <c r="B1075" s="75"/>
      <c r="C1075" s="75"/>
      <c r="D1075" s="75"/>
      <c r="E1075" s="75"/>
      <c r="F1075" s="75"/>
      <c r="G1075" s="75"/>
      <c r="H1075" s="75"/>
      <c r="I1075" s="75"/>
      <c r="J1075" s="133" t="s">
        <v>1514</v>
      </c>
      <c r="K1075" s="75"/>
      <c r="L1075" s="75"/>
      <c r="M1075" s="75"/>
      <c r="N1075" s="75"/>
      <c r="O1075" s="75"/>
    </row>
    <row r="1076" spans="1:15" x14ac:dyDescent="0.25">
      <c r="A1076" s="75"/>
      <c r="B1076" s="75"/>
      <c r="C1076" s="75"/>
      <c r="D1076" s="75"/>
      <c r="E1076" s="75"/>
      <c r="F1076" s="75"/>
      <c r="G1076" s="75"/>
      <c r="H1076" s="75"/>
      <c r="I1076" s="75"/>
      <c r="J1076" s="133" t="s">
        <v>1515</v>
      </c>
      <c r="K1076" s="75"/>
      <c r="L1076" s="75"/>
      <c r="M1076" s="75"/>
      <c r="N1076" s="75"/>
      <c r="O1076" s="75"/>
    </row>
    <row r="1077" spans="1:15" x14ac:dyDescent="0.25">
      <c r="A1077" s="75"/>
      <c r="B1077" s="75"/>
      <c r="C1077" s="75"/>
      <c r="D1077" s="75"/>
      <c r="E1077" s="75"/>
      <c r="F1077" s="75"/>
      <c r="G1077" s="75"/>
      <c r="H1077" s="75"/>
      <c r="I1077" s="75"/>
      <c r="J1077" s="133" t="s">
        <v>1516</v>
      </c>
      <c r="K1077" s="75"/>
      <c r="L1077" s="75"/>
      <c r="M1077" s="75"/>
      <c r="N1077" s="75"/>
      <c r="O1077" s="75"/>
    </row>
    <row r="1078" spans="1:15" x14ac:dyDescent="0.25">
      <c r="A1078" s="75"/>
      <c r="B1078" s="75"/>
      <c r="C1078" s="75"/>
      <c r="D1078" s="75"/>
      <c r="E1078" s="75"/>
      <c r="F1078" s="75"/>
      <c r="G1078" s="75"/>
      <c r="H1078" s="75"/>
      <c r="I1078" s="75"/>
      <c r="J1078" s="133" t="s">
        <v>1517</v>
      </c>
      <c r="K1078" s="75"/>
      <c r="L1078" s="75"/>
      <c r="M1078" s="75"/>
      <c r="N1078" s="75"/>
      <c r="O1078" s="75"/>
    </row>
    <row r="1079" spans="1:15" x14ac:dyDescent="0.25">
      <c r="A1079" s="75"/>
      <c r="B1079" s="75"/>
      <c r="C1079" s="75"/>
      <c r="D1079" s="75"/>
      <c r="E1079" s="75"/>
      <c r="F1079" s="75"/>
      <c r="G1079" s="75"/>
      <c r="H1079" s="75"/>
      <c r="I1079" s="75"/>
      <c r="J1079" s="133" t="s">
        <v>1518</v>
      </c>
      <c r="K1079" s="75"/>
      <c r="L1079" s="75"/>
      <c r="M1079" s="75"/>
      <c r="N1079" s="75"/>
      <c r="O1079" s="75"/>
    </row>
    <row r="1080" spans="1:15" x14ac:dyDescent="0.25">
      <c r="A1080" s="75"/>
      <c r="B1080" s="75"/>
      <c r="C1080" s="75"/>
      <c r="D1080" s="75"/>
      <c r="E1080" s="75"/>
      <c r="F1080" s="75"/>
      <c r="G1080" s="75"/>
      <c r="H1080" s="75"/>
      <c r="I1080" s="75"/>
      <c r="J1080" s="133" t="s">
        <v>1519</v>
      </c>
      <c r="K1080" s="75"/>
      <c r="L1080" s="75"/>
      <c r="M1080" s="75"/>
      <c r="N1080" s="75"/>
      <c r="O1080" s="75"/>
    </row>
    <row r="1081" spans="1:15" x14ac:dyDescent="0.25">
      <c r="A1081" s="75"/>
      <c r="B1081" s="75"/>
      <c r="C1081" s="75"/>
      <c r="D1081" s="75"/>
      <c r="E1081" s="75"/>
      <c r="F1081" s="75"/>
      <c r="G1081" s="75"/>
      <c r="H1081" s="75"/>
      <c r="I1081" s="75"/>
      <c r="J1081" s="133" t="s">
        <v>1520</v>
      </c>
      <c r="K1081" s="75"/>
      <c r="L1081" s="75"/>
      <c r="M1081" s="75"/>
      <c r="N1081" s="75"/>
      <c r="O1081" s="75"/>
    </row>
    <row r="1082" spans="1:15" x14ac:dyDescent="0.25">
      <c r="A1082" s="75"/>
      <c r="B1082" s="75"/>
      <c r="C1082" s="75"/>
      <c r="D1082" s="75"/>
      <c r="E1082" s="75"/>
      <c r="F1082" s="75"/>
      <c r="G1082" s="75"/>
      <c r="H1082" s="75"/>
      <c r="I1082" s="75"/>
      <c r="J1082" s="133" t="s">
        <v>1521</v>
      </c>
      <c r="K1082" s="75"/>
      <c r="L1082" s="75"/>
      <c r="M1082" s="75"/>
      <c r="N1082" s="75"/>
      <c r="O1082" s="75"/>
    </row>
    <row r="1083" spans="1:15" x14ac:dyDescent="0.25">
      <c r="A1083" s="75"/>
      <c r="B1083" s="75"/>
      <c r="C1083" s="75"/>
      <c r="D1083" s="75"/>
      <c r="E1083" s="75"/>
      <c r="F1083" s="75"/>
      <c r="G1083" s="75"/>
      <c r="H1083" s="75"/>
      <c r="I1083" s="75"/>
      <c r="J1083" s="133" t="s">
        <v>1522</v>
      </c>
      <c r="K1083" s="75"/>
      <c r="L1083" s="75"/>
      <c r="M1083" s="75"/>
      <c r="N1083" s="75"/>
      <c r="O1083" s="75"/>
    </row>
    <row r="1084" spans="1:15" x14ac:dyDescent="0.25">
      <c r="A1084" s="75"/>
      <c r="B1084" s="75"/>
      <c r="C1084" s="75"/>
      <c r="D1084" s="75"/>
      <c r="E1084" s="75"/>
      <c r="F1084" s="75"/>
      <c r="G1084" s="75"/>
      <c r="H1084" s="75"/>
      <c r="I1084" s="75"/>
      <c r="J1084" s="133" t="s">
        <v>1523</v>
      </c>
      <c r="K1084" s="75"/>
      <c r="L1084" s="75"/>
      <c r="M1084" s="75"/>
      <c r="N1084" s="75"/>
      <c r="O1084" s="75"/>
    </row>
    <row r="1085" spans="1:15" x14ac:dyDescent="0.25">
      <c r="A1085" s="75"/>
      <c r="B1085" s="75"/>
      <c r="C1085" s="75"/>
      <c r="D1085" s="75"/>
      <c r="E1085" s="75"/>
      <c r="F1085" s="75"/>
      <c r="G1085" s="75"/>
      <c r="H1085" s="75"/>
      <c r="I1085" s="75"/>
      <c r="J1085" s="133" t="s">
        <v>1524</v>
      </c>
      <c r="K1085" s="75"/>
      <c r="L1085" s="75"/>
      <c r="M1085" s="75"/>
      <c r="N1085" s="75"/>
      <c r="O1085" s="75"/>
    </row>
    <row r="1086" spans="1:15" x14ac:dyDescent="0.25">
      <c r="A1086" s="75"/>
      <c r="B1086" s="75"/>
      <c r="C1086" s="75"/>
      <c r="D1086" s="75"/>
      <c r="E1086" s="75"/>
      <c r="F1086" s="75"/>
      <c r="G1086" s="75"/>
      <c r="H1086" s="75"/>
      <c r="I1086" s="75"/>
      <c r="J1086" s="133" t="s">
        <v>1525</v>
      </c>
      <c r="K1086" s="75"/>
      <c r="L1086" s="75"/>
      <c r="M1086" s="75"/>
      <c r="N1086" s="75"/>
      <c r="O1086" s="75"/>
    </row>
    <row r="1087" spans="1:15" x14ac:dyDescent="0.25">
      <c r="A1087" s="75"/>
      <c r="B1087" s="75"/>
      <c r="C1087" s="75"/>
      <c r="D1087" s="75"/>
      <c r="E1087" s="75"/>
      <c r="F1087" s="75"/>
      <c r="G1087" s="75"/>
      <c r="H1087" s="75"/>
      <c r="I1087" s="75"/>
      <c r="J1087" s="133" t="s">
        <v>1526</v>
      </c>
      <c r="K1087" s="75"/>
      <c r="L1087" s="75"/>
      <c r="M1087" s="75"/>
      <c r="N1087" s="75"/>
      <c r="O1087" s="75"/>
    </row>
    <row r="1088" spans="1:15" x14ac:dyDescent="0.25">
      <c r="A1088" s="75"/>
      <c r="B1088" s="75"/>
      <c r="C1088" s="75"/>
      <c r="D1088" s="75"/>
      <c r="E1088" s="75"/>
      <c r="F1088" s="75"/>
      <c r="G1088" s="75"/>
      <c r="H1088" s="75"/>
      <c r="I1088" s="75"/>
      <c r="J1088" s="133" t="s">
        <v>1527</v>
      </c>
      <c r="K1088" s="75"/>
      <c r="L1088" s="75"/>
      <c r="M1088" s="75"/>
      <c r="N1088" s="75"/>
      <c r="O1088" s="75"/>
    </row>
    <row r="1089" spans="1:15" x14ac:dyDescent="0.25">
      <c r="A1089" s="75"/>
      <c r="B1089" s="75"/>
      <c r="C1089" s="75"/>
      <c r="D1089" s="75"/>
      <c r="E1089" s="75"/>
      <c r="F1089" s="75"/>
      <c r="G1089" s="75"/>
      <c r="H1089" s="75"/>
      <c r="I1089" s="75"/>
      <c r="J1089" s="133" t="s">
        <v>1528</v>
      </c>
      <c r="K1089" s="75"/>
      <c r="L1089" s="75"/>
      <c r="M1089" s="75"/>
      <c r="N1089" s="75"/>
      <c r="O1089" s="75"/>
    </row>
    <row r="1090" spans="1:15" x14ac:dyDescent="0.25">
      <c r="A1090" s="75"/>
      <c r="B1090" s="75"/>
      <c r="C1090" s="75"/>
      <c r="D1090" s="75"/>
      <c r="E1090" s="75"/>
      <c r="F1090" s="75"/>
      <c r="G1090" s="75"/>
      <c r="H1090" s="75"/>
      <c r="I1090" s="75"/>
      <c r="J1090" s="133" t="s">
        <v>1529</v>
      </c>
      <c r="K1090" s="75"/>
      <c r="L1090" s="75"/>
      <c r="M1090" s="75"/>
      <c r="N1090" s="75"/>
      <c r="O1090" s="75"/>
    </row>
    <row r="1091" spans="1:15" x14ac:dyDescent="0.25">
      <c r="A1091" s="75"/>
      <c r="B1091" s="75"/>
      <c r="C1091" s="75"/>
      <c r="D1091" s="75"/>
      <c r="E1091" s="75"/>
      <c r="F1091" s="75"/>
      <c r="G1091" s="75"/>
      <c r="H1091" s="75"/>
      <c r="I1091" s="75"/>
      <c r="J1091" s="133" t="s">
        <v>1530</v>
      </c>
      <c r="K1091" s="75"/>
      <c r="L1091" s="75"/>
      <c r="M1091" s="75"/>
      <c r="N1091" s="75"/>
      <c r="O1091" s="75"/>
    </row>
    <row r="1092" spans="1:15" x14ac:dyDescent="0.25">
      <c r="A1092" s="75"/>
      <c r="B1092" s="75"/>
      <c r="C1092" s="75"/>
      <c r="D1092" s="75"/>
      <c r="E1092" s="75"/>
      <c r="F1092" s="75"/>
      <c r="G1092" s="75"/>
      <c r="H1092" s="75"/>
      <c r="I1092" s="75"/>
      <c r="J1092" s="133" t="s">
        <v>1531</v>
      </c>
      <c r="K1092" s="75"/>
      <c r="L1092" s="75"/>
      <c r="M1092" s="75"/>
      <c r="N1092" s="75"/>
      <c r="O1092" s="75"/>
    </row>
    <row r="1093" spans="1:15" x14ac:dyDescent="0.25">
      <c r="A1093" s="75"/>
      <c r="B1093" s="75"/>
      <c r="C1093" s="75"/>
      <c r="D1093" s="75"/>
      <c r="E1093" s="75"/>
      <c r="F1093" s="75"/>
      <c r="G1093" s="75"/>
      <c r="H1093" s="75"/>
      <c r="I1093" s="75"/>
      <c r="J1093" s="133" t="s">
        <v>1532</v>
      </c>
      <c r="K1093" s="75"/>
      <c r="L1093" s="75"/>
      <c r="M1093" s="75"/>
      <c r="N1093" s="75"/>
      <c r="O1093" s="75"/>
    </row>
    <row r="1094" spans="1:15" x14ac:dyDescent="0.25">
      <c r="A1094" s="75"/>
      <c r="B1094" s="75"/>
      <c r="C1094" s="75"/>
      <c r="D1094" s="75"/>
      <c r="E1094" s="75"/>
      <c r="F1094" s="75"/>
      <c r="G1094" s="75"/>
      <c r="H1094" s="75"/>
      <c r="I1094" s="75"/>
      <c r="J1094" s="133" t="s">
        <v>1533</v>
      </c>
      <c r="K1094" s="75"/>
      <c r="L1094" s="75"/>
      <c r="M1094" s="75"/>
      <c r="N1094" s="75"/>
      <c r="O1094" s="75"/>
    </row>
    <row r="1095" spans="1:15" x14ac:dyDescent="0.25">
      <c r="A1095" s="75"/>
      <c r="B1095" s="75"/>
      <c r="C1095" s="75"/>
      <c r="D1095" s="75"/>
      <c r="E1095" s="75"/>
      <c r="F1095" s="75"/>
      <c r="G1095" s="75"/>
      <c r="H1095" s="75"/>
      <c r="I1095" s="75"/>
      <c r="J1095" s="133" t="s">
        <v>1534</v>
      </c>
      <c r="K1095" s="75"/>
      <c r="L1095" s="75"/>
      <c r="M1095" s="75"/>
      <c r="N1095" s="75"/>
      <c r="O1095" s="75"/>
    </row>
    <row r="1096" spans="1:15" x14ac:dyDescent="0.25">
      <c r="A1096" s="75"/>
      <c r="B1096" s="75"/>
      <c r="C1096" s="75"/>
      <c r="D1096" s="75"/>
      <c r="E1096" s="75"/>
      <c r="F1096" s="75"/>
      <c r="G1096" s="75"/>
      <c r="H1096" s="75"/>
      <c r="I1096" s="75"/>
      <c r="J1096" s="133" t="s">
        <v>1535</v>
      </c>
      <c r="K1096" s="75"/>
      <c r="L1096" s="75"/>
      <c r="M1096" s="75"/>
      <c r="N1096" s="75"/>
      <c r="O1096" s="75"/>
    </row>
    <row r="1097" spans="1:15" x14ac:dyDescent="0.25">
      <c r="A1097" s="75"/>
      <c r="B1097" s="75"/>
      <c r="C1097" s="75"/>
      <c r="D1097" s="75"/>
      <c r="E1097" s="75"/>
      <c r="F1097" s="75"/>
      <c r="G1097" s="75"/>
      <c r="H1097" s="75"/>
      <c r="I1097" s="75"/>
      <c r="J1097" s="133" t="s">
        <v>1536</v>
      </c>
      <c r="K1097" s="75"/>
      <c r="L1097" s="75"/>
      <c r="M1097" s="75"/>
      <c r="N1097" s="75"/>
      <c r="O1097" s="75"/>
    </row>
    <row r="1098" spans="1:15" x14ac:dyDescent="0.25">
      <c r="A1098" s="75"/>
      <c r="B1098" s="75"/>
      <c r="C1098" s="75"/>
      <c r="D1098" s="75"/>
      <c r="E1098" s="75"/>
      <c r="F1098" s="75"/>
      <c r="G1098" s="75"/>
      <c r="H1098" s="75"/>
      <c r="I1098" s="75"/>
      <c r="J1098" s="133" t="s">
        <v>1537</v>
      </c>
      <c r="K1098" s="75"/>
      <c r="L1098" s="75"/>
      <c r="M1098" s="75"/>
      <c r="N1098" s="75"/>
      <c r="O1098" s="75"/>
    </row>
    <row r="1099" spans="1:15" x14ac:dyDescent="0.25">
      <c r="A1099" s="75"/>
      <c r="B1099" s="75"/>
      <c r="C1099" s="75"/>
      <c r="D1099" s="75"/>
      <c r="E1099" s="75"/>
      <c r="F1099" s="75"/>
      <c r="G1099" s="75"/>
      <c r="H1099" s="75"/>
      <c r="I1099" s="75"/>
      <c r="J1099" s="133" t="s">
        <v>1538</v>
      </c>
      <c r="K1099" s="75"/>
      <c r="L1099" s="75"/>
      <c r="M1099" s="75"/>
      <c r="N1099" s="75"/>
      <c r="O1099" s="75"/>
    </row>
    <row r="1100" spans="1:15" x14ac:dyDescent="0.25">
      <c r="A1100" s="75"/>
      <c r="B1100" s="75"/>
      <c r="C1100" s="75"/>
      <c r="D1100" s="75"/>
      <c r="E1100" s="75"/>
      <c r="F1100" s="75"/>
      <c r="G1100" s="75"/>
      <c r="H1100" s="75"/>
      <c r="I1100" s="75"/>
      <c r="J1100" s="133" t="s">
        <v>1539</v>
      </c>
      <c r="K1100" s="75"/>
      <c r="L1100" s="75"/>
      <c r="M1100" s="75"/>
      <c r="N1100" s="75"/>
      <c r="O1100" s="75"/>
    </row>
    <row r="1101" spans="1:15" x14ac:dyDescent="0.25">
      <c r="A1101" s="75"/>
      <c r="B1101" s="75"/>
      <c r="C1101" s="75"/>
      <c r="D1101" s="75"/>
      <c r="E1101" s="75"/>
      <c r="F1101" s="75"/>
      <c r="G1101" s="75"/>
      <c r="H1101" s="75"/>
      <c r="I1101" s="75"/>
      <c r="J1101" s="133" t="s">
        <v>1540</v>
      </c>
      <c r="K1101" s="75"/>
      <c r="L1101" s="75"/>
      <c r="M1101" s="75"/>
      <c r="N1101" s="75"/>
      <c r="O1101" s="75"/>
    </row>
    <row r="1102" spans="1:15" x14ac:dyDescent="0.25">
      <c r="A1102" s="75"/>
      <c r="B1102" s="75"/>
      <c r="C1102" s="75"/>
      <c r="D1102" s="75"/>
      <c r="E1102" s="75"/>
      <c r="F1102" s="75"/>
      <c r="G1102" s="75"/>
      <c r="H1102" s="75"/>
      <c r="I1102" s="75"/>
      <c r="J1102" s="133" t="s">
        <v>1541</v>
      </c>
      <c r="K1102" s="75"/>
      <c r="L1102" s="75"/>
      <c r="M1102" s="75"/>
      <c r="N1102" s="75"/>
      <c r="O1102" s="75"/>
    </row>
    <row r="1103" spans="1:15" x14ac:dyDescent="0.25">
      <c r="A1103" s="75"/>
      <c r="B1103" s="75"/>
      <c r="C1103" s="75"/>
      <c r="D1103" s="75"/>
      <c r="E1103" s="75"/>
      <c r="F1103" s="75"/>
      <c r="G1103" s="75"/>
      <c r="H1103" s="75"/>
      <c r="I1103" s="75"/>
      <c r="J1103" s="133" t="s">
        <v>1542</v>
      </c>
      <c r="K1103" s="75"/>
      <c r="L1103" s="75"/>
      <c r="M1103" s="75"/>
      <c r="N1103" s="75"/>
      <c r="O1103" s="75"/>
    </row>
    <row r="1104" spans="1:15" x14ac:dyDescent="0.25">
      <c r="A1104" s="75"/>
      <c r="B1104" s="75"/>
      <c r="C1104" s="75"/>
      <c r="D1104" s="75"/>
      <c r="E1104" s="75"/>
      <c r="F1104" s="75"/>
      <c r="G1104" s="75"/>
      <c r="H1104" s="75"/>
      <c r="I1104" s="75"/>
      <c r="J1104" s="133" t="s">
        <v>1543</v>
      </c>
      <c r="K1104" s="75"/>
      <c r="L1104" s="75"/>
      <c r="M1104" s="75"/>
      <c r="N1104" s="75"/>
      <c r="O1104" s="75"/>
    </row>
    <row r="1105" spans="1:15" x14ac:dyDescent="0.25">
      <c r="A1105" s="75"/>
      <c r="B1105" s="75"/>
      <c r="C1105" s="75"/>
      <c r="D1105" s="75"/>
      <c r="E1105" s="75"/>
      <c r="F1105" s="75"/>
      <c r="G1105" s="75"/>
      <c r="H1105" s="75"/>
      <c r="I1105" s="75"/>
      <c r="J1105" s="133" t="s">
        <v>1544</v>
      </c>
      <c r="K1105" s="75"/>
      <c r="L1105" s="75"/>
      <c r="M1105" s="75"/>
      <c r="N1105" s="75"/>
      <c r="O1105" s="75"/>
    </row>
    <row r="1106" spans="1:15" x14ac:dyDescent="0.25">
      <c r="A1106" s="75"/>
      <c r="B1106" s="75"/>
      <c r="C1106" s="75"/>
      <c r="D1106" s="75"/>
      <c r="E1106" s="75"/>
      <c r="F1106" s="75"/>
      <c r="G1106" s="75"/>
      <c r="H1106" s="75"/>
      <c r="I1106" s="75"/>
      <c r="J1106" s="133" t="s">
        <v>1545</v>
      </c>
      <c r="K1106" s="75"/>
      <c r="L1106" s="75"/>
      <c r="M1106" s="75"/>
      <c r="N1106" s="75"/>
      <c r="O1106" s="75"/>
    </row>
    <row r="1107" spans="1:15" x14ac:dyDescent="0.25">
      <c r="A1107" s="75"/>
      <c r="B1107" s="75"/>
      <c r="C1107" s="75"/>
      <c r="D1107" s="75"/>
      <c r="E1107" s="75"/>
      <c r="F1107" s="75"/>
      <c r="G1107" s="75"/>
      <c r="H1107" s="75"/>
      <c r="I1107" s="75"/>
      <c r="J1107" s="133" t="s">
        <v>1546</v>
      </c>
      <c r="K1107" s="75"/>
      <c r="L1107" s="75"/>
      <c r="M1107" s="75"/>
      <c r="N1107" s="75"/>
      <c r="O1107" s="75"/>
    </row>
    <row r="1108" spans="1:15" x14ac:dyDescent="0.25">
      <c r="A1108" s="75"/>
      <c r="B1108" s="75"/>
      <c r="C1108" s="75"/>
      <c r="D1108" s="75"/>
      <c r="E1108" s="75"/>
      <c r="F1108" s="75"/>
      <c r="G1108" s="75"/>
      <c r="H1108" s="75"/>
      <c r="I1108" s="75"/>
      <c r="J1108" s="133" t="s">
        <v>1547</v>
      </c>
      <c r="K1108" s="75"/>
      <c r="L1108" s="75"/>
      <c r="M1108" s="75"/>
      <c r="N1108" s="75"/>
      <c r="O1108" s="75"/>
    </row>
    <row r="1109" spans="1:15" x14ac:dyDescent="0.25">
      <c r="A1109" s="75"/>
      <c r="B1109" s="75"/>
      <c r="C1109" s="75"/>
      <c r="D1109" s="75"/>
      <c r="E1109" s="75"/>
      <c r="F1109" s="75"/>
      <c r="G1109" s="75"/>
      <c r="H1109" s="75"/>
      <c r="I1109" s="75"/>
      <c r="J1109" s="133" t="s">
        <v>1548</v>
      </c>
      <c r="K1109" s="75"/>
      <c r="L1109" s="75"/>
      <c r="M1109" s="75"/>
      <c r="N1109" s="75"/>
      <c r="O1109" s="75"/>
    </row>
    <row r="1110" spans="1:15" x14ac:dyDescent="0.25">
      <c r="A1110" s="75"/>
      <c r="B1110" s="75"/>
      <c r="C1110" s="75"/>
      <c r="D1110" s="75"/>
      <c r="E1110" s="75"/>
      <c r="F1110" s="75"/>
      <c r="G1110" s="75"/>
      <c r="H1110" s="75"/>
      <c r="I1110" s="75"/>
      <c r="J1110" s="133" t="s">
        <v>1549</v>
      </c>
      <c r="K1110" s="75"/>
      <c r="L1110" s="75"/>
      <c r="M1110" s="75"/>
      <c r="N1110" s="75"/>
      <c r="O1110" s="75"/>
    </row>
    <row r="1111" spans="1:15" x14ac:dyDescent="0.25">
      <c r="A1111" s="75"/>
      <c r="B1111" s="75"/>
      <c r="C1111" s="75"/>
      <c r="D1111" s="75"/>
      <c r="E1111" s="75"/>
      <c r="F1111" s="75"/>
      <c r="G1111" s="75"/>
      <c r="H1111" s="75"/>
      <c r="I1111" s="75"/>
      <c r="J1111" s="133" t="s">
        <v>1550</v>
      </c>
      <c r="K1111" s="75"/>
      <c r="L1111" s="75"/>
      <c r="M1111" s="75"/>
      <c r="N1111" s="75"/>
      <c r="O1111" s="75"/>
    </row>
    <row r="1112" spans="1:15" x14ac:dyDescent="0.25">
      <c r="A1112" s="75"/>
      <c r="B1112" s="75"/>
      <c r="C1112" s="75"/>
      <c r="D1112" s="75"/>
      <c r="E1112" s="75"/>
      <c r="F1112" s="75"/>
      <c r="G1112" s="75"/>
      <c r="H1112" s="75"/>
      <c r="I1112" s="75"/>
      <c r="J1112" s="133" t="s">
        <v>1551</v>
      </c>
      <c r="K1112" s="75"/>
      <c r="L1112" s="75"/>
      <c r="M1112" s="75"/>
      <c r="N1112" s="75"/>
      <c r="O1112" s="75"/>
    </row>
    <row r="1113" spans="1:15" x14ac:dyDescent="0.25">
      <c r="A1113" s="75"/>
      <c r="B1113" s="75"/>
      <c r="C1113" s="75"/>
      <c r="D1113" s="75"/>
      <c r="E1113" s="75"/>
      <c r="F1113" s="75"/>
      <c r="G1113" s="75"/>
      <c r="H1113" s="75"/>
      <c r="I1113" s="75"/>
      <c r="J1113" s="133" t="s">
        <v>1552</v>
      </c>
      <c r="K1113" s="75"/>
      <c r="L1113" s="75"/>
      <c r="M1113" s="75"/>
      <c r="N1113" s="75"/>
      <c r="O1113" s="75"/>
    </row>
    <row r="1114" spans="1:15" x14ac:dyDescent="0.25">
      <c r="A1114" s="75"/>
      <c r="B1114" s="75"/>
      <c r="C1114" s="75"/>
      <c r="D1114" s="75"/>
      <c r="E1114" s="75"/>
      <c r="F1114" s="75"/>
      <c r="G1114" s="75"/>
      <c r="H1114" s="75"/>
      <c r="I1114" s="75"/>
      <c r="J1114" s="133" t="s">
        <v>1553</v>
      </c>
      <c r="K1114" s="75"/>
      <c r="L1114" s="75"/>
      <c r="M1114" s="75"/>
      <c r="N1114" s="75"/>
      <c r="O1114" s="75"/>
    </row>
    <row r="1115" spans="1:15" x14ac:dyDescent="0.25">
      <c r="A1115" s="75"/>
      <c r="B1115" s="75"/>
      <c r="C1115" s="75"/>
      <c r="D1115" s="75"/>
      <c r="E1115" s="75"/>
      <c r="F1115" s="75"/>
      <c r="G1115" s="75"/>
      <c r="H1115" s="75"/>
      <c r="I1115" s="75"/>
      <c r="J1115" s="133" t="s">
        <v>1554</v>
      </c>
      <c r="K1115" s="75"/>
      <c r="L1115" s="75"/>
      <c r="M1115" s="75"/>
      <c r="N1115" s="75"/>
      <c r="O1115" s="75"/>
    </row>
    <row r="1116" spans="1:15" x14ac:dyDescent="0.25">
      <c r="A1116" s="75"/>
      <c r="B1116" s="75"/>
      <c r="C1116" s="75"/>
      <c r="D1116" s="75"/>
      <c r="E1116" s="75"/>
      <c r="F1116" s="75"/>
      <c r="G1116" s="75"/>
      <c r="H1116" s="75"/>
      <c r="I1116" s="75"/>
      <c r="J1116" s="133" t="s">
        <v>1555</v>
      </c>
      <c r="K1116" s="75"/>
      <c r="L1116" s="75"/>
      <c r="M1116" s="75"/>
      <c r="N1116" s="75"/>
      <c r="O1116" s="75"/>
    </row>
    <row r="1117" spans="1:15" x14ac:dyDescent="0.25">
      <c r="A1117" s="75"/>
      <c r="B1117" s="75"/>
      <c r="C1117" s="75"/>
      <c r="D1117" s="75"/>
      <c r="E1117" s="75"/>
      <c r="F1117" s="75"/>
      <c r="G1117" s="75"/>
      <c r="H1117" s="75"/>
      <c r="I1117" s="75"/>
      <c r="J1117" s="133" t="s">
        <v>1556</v>
      </c>
      <c r="K1117" s="75"/>
      <c r="L1117" s="75"/>
      <c r="M1117" s="75"/>
      <c r="N1117" s="75"/>
      <c r="O1117" s="75"/>
    </row>
    <row r="1118" spans="1:15" x14ac:dyDescent="0.25">
      <c r="A1118" s="75"/>
      <c r="B1118" s="75"/>
      <c r="C1118" s="75"/>
      <c r="D1118" s="75"/>
      <c r="E1118" s="75"/>
      <c r="F1118" s="75"/>
      <c r="G1118" s="75"/>
      <c r="H1118" s="75"/>
      <c r="I1118" s="75"/>
      <c r="J1118" s="133" t="s">
        <v>1557</v>
      </c>
      <c r="K1118" s="75"/>
      <c r="L1118" s="75"/>
      <c r="M1118" s="75"/>
      <c r="N1118" s="75"/>
      <c r="O1118" s="75"/>
    </row>
    <row r="1119" spans="1:15" x14ac:dyDescent="0.25">
      <c r="A1119" s="75"/>
      <c r="B1119" s="75"/>
      <c r="C1119" s="75"/>
      <c r="D1119" s="75"/>
      <c r="E1119" s="75"/>
      <c r="F1119" s="75"/>
      <c r="G1119" s="75"/>
      <c r="H1119" s="75"/>
      <c r="I1119" s="75"/>
      <c r="J1119" s="133" t="s">
        <v>1558</v>
      </c>
      <c r="K1119" s="75"/>
      <c r="L1119" s="75"/>
      <c r="M1119" s="75"/>
      <c r="N1119" s="75"/>
      <c r="O1119" s="75"/>
    </row>
    <row r="1120" spans="1:15" x14ac:dyDescent="0.25">
      <c r="A1120" s="75"/>
      <c r="B1120" s="75"/>
      <c r="C1120" s="75"/>
      <c r="D1120" s="75"/>
      <c r="E1120" s="75"/>
      <c r="F1120" s="75"/>
      <c r="G1120" s="75"/>
      <c r="H1120" s="75"/>
      <c r="I1120" s="75"/>
      <c r="J1120" s="133" t="s">
        <v>1559</v>
      </c>
      <c r="K1120" s="75"/>
      <c r="L1120" s="75"/>
      <c r="M1120" s="75"/>
      <c r="N1120" s="75"/>
      <c r="O1120" s="75"/>
    </row>
    <row r="1121" spans="1:15" x14ac:dyDescent="0.25">
      <c r="A1121" s="75"/>
      <c r="B1121" s="75"/>
      <c r="C1121" s="75"/>
      <c r="D1121" s="75"/>
      <c r="E1121" s="75"/>
      <c r="F1121" s="75"/>
      <c r="G1121" s="75"/>
      <c r="H1121" s="75"/>
      <c r="I1121" s="75"/>
      <c r="J1121" s="133" t="s">
        <v>1560</v>
      </c>
      <c r="K1121" s="75"/>
      <c r="L1121" s="75"/>
      <c r="M1121" s="75"/>
      <c r="N1121" s="75"/>
      <c r="O1121" s="75"/>
    </row>
    <row r="1122" spans="1:15" x14ac:dyDescent="0.25">
      <c r="A1122" s="75"/>
      <c r="B1122" s="75"/>
      <c r="C1122" s="75"/>
      <c r="D1122" s="75"/>
      <c r="E1122" s="75"/>
      <c r="F1122" s="75"/>
      <c r="G1122" s="75"/>
      <c r="H1122" s="75"/>
      <c r="I1122" s="75"/>
      <c r="J1122" s="133" t="s">
        <v>1561</v>
      </c>
      <c r="K1122" s="75"/>
      <c r="L1122" s="75"/>
      <c r="M1122" s="75"/>
      <c r="N1122" s="75"/>
      <c r="O1122" s="75"/>
    </row>
    <row r="1123" spans="1:15" x14ac:dyDescent="0.25">
      <c r="A1123" s="75"/>
      <c r="B1123" s="75"/>
      <c r="C1123" s="75"/>
      <c r="D1123" s="75"/>
      <c r="E1123" s="75"/>
      <c r="F1123" s="75"/>
      <c r="G1123" s="75"/>
      <c r="H1123" s="75"/>
      <c r="I1123" s="75"/>
      <c r="J1123" s="133" t="s">
        <v>1562</v>
      </c>
      <c r="K1123" s="75"/>
      <c r="L1123" s="75"/>
      <c r="M1123" s="75"/>
      <c r="N1123" s="75"/>
      <c r="O1123" s="75"/>
    </row>
    <row r="1124" spans="1:15" x14ac:dyDescent="0.25">
      <c r="A1124" s="75"/>
      <c r="B1124" s="75"/>
      <c r="C1124" s="75"/>
      <c r="D1124" s="75"/>
      <c r="E1124" s="75"/>
      <c r="F1124" s="75"/>
      <c r="G1124" s="75"/>
      <c r="H1124" s="75"/>
      <c r="I1124" s="75"/>
      <c r="J1124" s="133" t="s">
        <v>1563</v>
      </c>
      <c r="K1124" s="75"/>
      <c r="L1124" s="75"/>
      <c r="M1124" s="75"/>
      <c r="N1124" s="75"/>
      <c r="O1124" s="75"/>
    </row>
    <row r="1125" spans="1:15" x14ac:dyDescent="0.25">
      <c r="A1125" s="75"/>
      <c r="B1125" s="75"/>
      <c r="C1125" s="75"/>
      <c r="D1125" s="75"/>
      <c r="E1125" s="75"/>
      <c r="F1125" s="75"/>
      <c r="G1125" s="75"/>
      <c r="H1125" s="75"/>
      <c r="I1125" s="75"/>
      <c r="J1125" s="133" t="s">
        <v>1564</v>
      </c>
      <c r="K1125" s="75"/>
      <c r="L1125" s="75"/>
      <c r="M1125" s="75"/>
      <c r="N1125" s="75"/>
      <c r="O1125" s="75"/>
    </row>
    <row r="1126" spans="1:15" x14ac:dyDescent="0.25">
      <c r="A1126" s="75"/>
      <c r="B1126" s="75"/>
      <c r="C1126" s="75"/>
      <c r="D1126" s="75"/>
      <c r="E1126" s="75"/>
      <c r="F1126" s="75"/>
      <c r="G1126" s="75"/>
      <c r="H1126" s="75"/>
      <c r="I1126" s="75"/>
      <c r="J1126" s="133" t="s">
        <v>1565</v>
      </c>
      <c r="K1126" s="75"/>
      <c r="L1126" s="75"/>
      <c r="M1126" s="75"/>
      <c r="N1126" s="75"/>
      <c r="O1126" s="75"/>
    </row>
    <row r="1127" spans="1:15" x14ac:dyDescent="0.25">
      <c r="A1127" s="75"/>
      <c r="B1127" s="75"/>
      <c r="C1127" s="75"/>
      <c r="D1127" s="75"/>
      <c r="E1127" s="75"/>
      <c r="F1127" s="75"/>
      <c r="G1127" s="75"/>
      <c r="H1127" s="75"/>
      <c r="I1127" s="75"/>
      <c r="J1127" s="133" t="s">
        <v>1566</v>
      </c>
      <c r="K1127" s="75"/>
      <c r="L1127" s="75"/>
      <c r="M1127" s="75"/>
      <c r="N1127" s="75"/>
      <c r="O1127" s="75"/>
    </row>
    <row r="1128" spans="1:15" x14ac:dyDescent="0.25">
      <c r="A1128" s="75"/>
      <c r="B1128" s="75"/>
      <c r="C1128" s="75"/>
      <c r="D1128" s="75"/>
      <c r="E1128" s="75"/>
      <c r="F1128" s="75"/>
      <c r="G1128" s="75"/>
      <c r="H1128" s="75"/>
      <c r="I1128" s="75"/>
      <c r="J1128" s="133" t="s">
        <v>1567</v>
      </c>
      <c r="K1128" s="75"/>
      <c r="L1128" s="75"/>
      <c r="M1128" s="75"/>
      <c r="N1128" s="75"/>
      <c r="O1128" s="75"/>
    </row>
    <row r="1129" spans="1:15" x14ac:dyDescent="0.25">
      <c r="A1129" s="75"/>
      <c r="B1129" s="75"/>
      <c r="C1129" s="75"/>
      <c r="D1129" s="75"/>
      <c r="E1129" s="75"/>
      <c r="F1129" s="75"/>
      <c r="G1129" s="75"/>
      <c r="H1129" s="75"/>
      <c r="I1129" s="75"/>
      <c r="J1129" s="133" t="s">
        <v>1568</v>
      </c>
      <c r="K1129" s="75"/>
      <c r="L1129" s="75"/>
      <c r="M1129" s="75"/>
      <c r="N1129" s="75"/>
      <c r="O1129" s="75"/>
    </row>
    <row r="1130" spans="1:15" x14ac:dyDescent="0.25">
      <c r="A1130" s="75"/>
      <c r="B1130" s="75"/>
      <c r="C1130" s="75"/>
      <c r="D1130" s="75"/>
      <c r="E1130" s="75"/>
      <c r="F1130" s="75"/>
      <c r="G1130" s="75"/>
      <c r="H1130" s="75"/>
      <c r="I1130" s="75"/>
      <c r="J1130" s="133" t="s">
        <v>1569</v>
      </c>
      <c r="K1130" s="75"/>
      <c r="L1130" s="75"/>
      <c r="M1130" s="75"/>
      <c r="N1130" s="75"/>
      <c r="O1130" s="75"/>
    </row>
    <row r="1131" spans="1:15" x14ac:dyDescent="0.25">
      <c r="A1131" s="75"/>
      <c r="B1131" s="75"/>
      <c r="C1131" s="75"/>
      <c r="D1131" s="75"/>
      <c r="E1131" s="75"/>
      <c r="F1131" s="75"/>
      <c r="G1131" s="75"/>
      <c r="H1131" s="75"/>
      <c r="I1131" s="75"/>
      <c r="J1131" s="133" t="s">
        <v>1570</v>
      </c>
      <c r="K1131" s="75"/>
      <c r="L1131" s="75"/>
      <c r="M1131" s="75"/>
      <c r="N1131" s="75"/>
      <c r="O1131" s="75"/>
    </row>
    <row r="1132" spans="1:15" x14ac:dyDescent="0.25">
      <c r="A1132" s="75"/>
      <c r="B1132" s="75"/>
      <c r="C1132" s="75"/>
      <c r="D1132" s="75"/>
      <c r="E1132" s="75"/>
      <c r="F1132" s="75"/>
      <c r="G1132" s="75"/>
      <c r="H1132" s="75"/>
      <c r="I1132" s="75"/>
      <c r="J1132" s="133" t="s">
        <v>1571</v>
      </c>
      <c r="K1132" s="75"/>
      <c r="L1132" s="75"/>
      <c r="M1132" s="75"/>
      <c r="N1132" s="75"/>
      <c r="O1132" s="75"/>
    </row>
    <row r="1133" spans="1:15" x14ac:dyDescent="0.25">
      <c r="A1133" s="75"/>
      <c r="B1133" s="75"/>
      <c r="C1133" s="75"/>
      <c r="D1133" s="75"/>
      <c r="E1133" s="75"/>
      <c r="F1133" s="75"/>
      <c r="G1133" s="75"/>
      <c r="H1133" s="75"/>
      <c r="I1133" s="75"/>
      <c r="J1133" s="133" t="s">
        <v>1572</v>
      </c>
      <c r="K1133" s="75"/>
      <c r="L1133" s="75"/>
      <c r="M1133" s="75"/>
      <c r="N1133" s="75"/>
      <c r="O1133" s="75"/>
    </row>
    <row r="1134" spans="1:15" x14ac:dyDescent="0.25">
      <c r="A1134" s="75"/>
      <c r="B1134" s="75"/>
      <c r="C1134" s="75"/>
      <c r="D1134" s="75"/>
      <c r="E1134" s="75"/>
      <c r="F1134" s="75"/>
      <c r="G1134" s="75"/>
      <c r="H1134" s="75"/>
      <c r="I1134" s="75"/>
      <c r="J1134" s="133" t="s">
        <v>1573</v>
      </c>
      <c r="K1134" s="75"/>
      <c r="L1134" s="75"/>
      <c r="M1134" s="75"/>
      <c r="N1134" s="75"/>
      <c r="O1134" s="75"/>
    </row>
    <row r="1135" spans="1:15" x14ac:dyDescent="0.25">
      <c r="A1135" s="75"/>
      <c r="B1135" s="75"/>
      <c r="C1135" s="75"/>
      <c r="D1135" s="75"/>
      <c r="E1135" s="75"/>
      <c r="F1135" s="75"/>
      <c r="G1135" s="75"/>
      <c r="H1135" s="75"/>
      <c r="I1135" s="75"/>
      <c r="J1135" s="133" t="s">
        <v>1574</v>
      </c>
      <c r="K1135" s="75"/>
      <c r="L1135" s="75"/>
      <c r="M1135" s="75"/>
      <c r="N1135" s="75"/>
      <c r="O1135" s="75"/>
    </row>
    <row r="1136" spans="1:15" x14ac:dyDescent="0.25">
      <c r="A1136" s="75"/>
      <c r="B1136" s="75"/>
      <c r="C1136" s="75"/>
      <c r="D1136" s="75"/>
      <c r="E1136" s="75"/>
      <c r="F1136" s="75"/>
      <c r="G1136" s="75"/>
      <c r="H1136" s="75"/>
      <c r="I1136" s="75"/>
      <c r="J1136" s="133" t="s">
        <v>1575</v>
      </c>
      <c r="K1136" s="75"/>
      <c r="L1136" s="75"/>
      <c r="M1136" s="75"/>
      <c r="N1136" s="75"/>
      <c r="O1136" s="75"/>
    </row>
    <row r="1137" spans="1:15" x14ac:dyDescent="0.25">
      <c r="A1137" s="75"/>
      <c r="B1137" s="75"/>
      <c r="C1137" s="75"/>
      <c r="D1137" s="75"/>
      <c r="E1137" s="75"/>
      <c r="F1137" s="75"/>
      <c r="G1137" s="75"/>
      <c r="H1137" s="75"/>
      <c r="I1137" s="75"/>
      <c r="J1137" s="133" t="s">
        <v>1576</v>
      </c>
      <c r="K1137" s="75"/>
      <c r="L1137" s="75"/>
      <c r="M1137" s="75"/>
      <c r="N1137" s="75"/>
      <c r="O1137" s="75"/>
    </row>
    <row r="1138" spans="1:15" x14ac:dyDescent="0.25">
      <c r="A1138" s="75"/>
      <c r="B1138" s="75"/>
      <c r="C1138" s="75"/>
      <c r="D1138" s="75"/>
      <c r="E1138" s="75"/>
      <c r="F1138" s="75"/>
      <c r="G1138" s="75"/>
      <c r="H1138" s="75"/>
      <c r="I1138" s="75"/>
      <c r="J1138" s="133" t="s">
        <v>1577</v>
      </c>
      <c r="K1138" s="75"/>
      <c r="L1138" s="75"/>
      <c r="M1138" s="75"/>
      <c r="N1138" s="75"/>
      <c r="O1138" s="75"/>
    </row>
    <row r="1139" spans="1:15" x14ac:dyDescent="0.25">
      <c r="A1139" s="75"/>
      <c r="B1139" s="75"/>
      <c r="C1139" s="75"/>
      <c r="D1139" s="75"/>
      <c r="E1139" s="75"/>
      <c r="F1139" s="75"/>
      <c r="G1139" s="75"/>
      <c r="H1139" s="75"/>
      <c r="I1139" s="75"/>
      <c r="J1139" s="133" t="s">
        <v>1578</v>
      </c>
      <c r="K1139" s="75"/>
      <c r="L1139" s="75"/>
      <c r="M1139" s="75"/>
      <c r="N1139" s="75"/>
      <c r="O1139" s="75"/>
    </row>
    <row r="1140" spans="1:15" x14ac:dyDescent="0.25">
      <c r="A1140" s="75"/>
      <c r="B1140" s="75"/>
      <c r="C1140" s="75"/>
      <c r="D1140" s="75"/>
      <c r="E1140" s="75"/>
      <c r="F1140" s="75"/>
      <c r="G1140" s="75"/>
      <c r="H1140" s="75"/>
      <c r="I1140" s="75"/>
      <c r="J1140" s="133" t="s">
        <v>1579</v>
      </c>
      <c r="K1140" s="75"/>
      <c r="L1140" s="75"/>
      <c r="M1140" s="75"/>
      <c r="N1140" s="75"/>
      <c r="O1140" s="75"/>
    </row>
    <row r="1141" spans="1:15" x14ac:dyDescent="0.25">
      <c r="A1141" s="75"/>
      <c r="B1141" s="75"/>
      <c r="C1141" s="75"/>
      <c r="D1141" s="75"/>
      <c r="E1141" s="75"/>
      <c r="F1141" s="75"/>
      <c r="G1141" s="75"/>
      <c r="H1141" s="75"/>
      <c r="I1141" s="75"/>
      <c r="J1141" s="133" t="s">
        <v>1580</v>
      </c>
      <c r="K1141" s="75"/>
      <c r="L1141" s="75"/>
      <c r="M1141" s="75"/>
      <c r="N1141" s="75"/>
      <c r="O1141" s="75"/>
    </row>
    <row r="1142" spans="1:15" x14ac:dyDescent="0.25">
      <c r="A1142" s="75"/>
      <c r="B1142" s="75"/>
      <c r="C1142" s="75"/>
      <c r="D1142" s="75"/>
      <c r="E1142" s="75"/>
      <c r="F1142" s="75"/>
      <c r="G1142" s="75"/>
      <c r="H1142" s="75"/>
      <c r="I1142" s="75"/>
      <c r="J1142" s="133" t="s">
        <v>1581</v>
      </c>
      <c r="K1142" s="75"/>
      <c r="L1142" s="75"/>
      <c r="M1142" s="75"/>
      <c r="N1142" s="75"/>
      <c r="O1142" s="75"/>
    </row>
    <row r="1143" spans="1:15" x14ac:dyDescent="0.25">
      <c r="A1143" s="75"/>
      <c r="B1143" s="75"/>
      <c r="C1143" s="75"/>
      <c r="D1143" s="75"/>
      <c r="E1143" s="75"/>
      <c r="F1143" s="75"/>
      <c r="G1143" s="75"/>
      <c r="H1143" s="75"/>
      <c r="I1143" s="75"/>
      <c r="J1143" s="133" t="s">
        <v>1582</v>
      </c>
      <c r="K1143" s="75"/>
      <c r="L1143" s="75"/>
      <c r="M1143" s="75"/>
      <c r="N1143" s="75"/>
      <c r="O1143" s="75"/>
    </row>
    <row r="1144" spans="1:15" x14ac:dyDescent="0.25">
      <c r="A1144" s="75"/>
      <c r="B1144" s="75"/>
      <c r="C1144" s="75"/>
      <c r="D1144" s="75"/>
      <c r="E1144" s="75"/>
      <c r="F1144" s="75"/>
      <c r="G1144" s="75"/>
      <c r="H1144" s="75"/>
      <c r="I1144" s="75"/>
      <c r="J1144" s="133" t="s">
        <v>1583</v>
      </c>
      <c r="K1144" s="75"/>
      <c r="L1144" s="75"/>
      <c r="M1144" s="75"/>
      <c r="N1144" s="75"/>
      <c r="O1144" s="75"/>
    </row>
    <row r="1145" spans="1:15" x14ac:dyDescent="0.25">
      <c r="A1145" s="75"/>
      <c r="B1145" s="75"/>
      <c r="C1145" s="75"/>
      <c r="D1145" s="75"/>
      <c r="E1145" s="75"/>
      <c r="F1145" s="75"/>
      <c r="G1145" s="75"/>
      <c r="H1145" s="75"/>
      <c r="I1145" s="75"/>
      <c r="J1145" s="133" t="s">
        <v>1584</v>
      </c>
      <c r="K1145" s="75"/>
      <c r="L1145" s="75"/>
      <c r="M1145" s="75"/>
      <c r="N1145" s="75"/>
      <c r="O1145" s="75"/>
    </row>
    <row r="1146" spans="1:15" x14ac:dyDescent="0.25">
      <c r="A1146" s="75"/>
      <c r="B1146" s="75"/>
      <c r="C1146" s="75"/>
      <c r="D1146" s="75"/>
      <c r="E1146" s="75"/>
      <c r="F1146" s="75"/>
      <c r="G1146" s="75"/>
      <c r="H1146" s="75"/>
      <c r="I1146" s="75"/>
      <c r="J1146" s="133" t="s">
        <v>1585</v>
      </c>
      <c r="K1146" s="75"/>
      <c r="L1146" s="75"/>
      <c r="M1146" s="75"/>
      <c r="N1146" s="75"/>
      <c r="O1146" s="75"/>
    </row>
    <row r="1147" spans="1:15" x14ac:dyDescent="0.25">
      <c r="A1147" s="75"/>
      <c r="B1147" s="75"/>
      <c r="C1147" s="75"/>
      <c r="D1147" s="75"/>
      <c r="E1147" s="75"/>
      <c r="F1147" s="75"/>
      <c r="G1147" s="75"/>
      <c r="H1147" s="75"/>
      <c r="I1147" s="75"/>
      <c r="J1147" s="133" t="s">
        <v>1586</v>
      </c>
      <c r="K1147" s="75"/>
      <c r="L1147" s="75"/>
      <c r="M1147" s="75"/>
      <c r="N1147" s="75"/>
      <c r="O1147" s="75"/>
    </row>
    <row r="1148" spans="1:15" x14ac:dyDescent="0.25">
      <c r="A1148" s="75"/>
      <c r="B1148" s="75"/>
      <c r="C1148" s="75"/>
      <c r="D1148" s="75"/>
      <c r="E1148" s="75"/>
      <c r="F1148" s="75"/>
      <c r="G1148" s="75"/>
      <c r="H1148" s="75"/>
      <c r="I1148" s="75"/>
      <c r="J1148" s="133" t="s">
        <v>1587</v>
      </c>
      <c r="K1148" s="75"/>
      <c r="L1148" s="75"/>
      <c r="M1148" s="75"/>
      <c r="N1148" s="75"/>
      <c r="O1148" s="75"/>
    </row>
    <row r="1149" spans="1:15" x14ac:dyDescent="0.25">
      <c r="A1149" s="75"/>
      <c r="B1149" s="75"/>
      <c r="C1149" s="75"/>
      <c r="D1149" s="75"/>
      <c r="E1149" s="75"/>
      <c r="F1149" s="75"/>
      <c r="G1149" s="75"/>
      <c r="H1149" s="75"/>
      <c r="I1149" s="75"/>
      <c r="J1149" s="133" t="s">
        <v>1588</v>
      </c>
      <c r="K1149" s="75"/>
      <c r="L1149" s="75"/>
      <c r="M1149" s="75"/>
      <c r="N1149" s="75"/>
      <c r="O1149" s="75"/>
    </row>
    <row r="1150" spans="1:15" x14ac:dyDescent="0.25">
      <c r="A1150" s="75"/>
      <c r="B1150" s="75"/>
      <c r="C1150" s="75"/>
      <c r="D1150" s="75"/>
      <c r="E1150" s="75"/>
      <c r="F1150" s="75"/>
      <c r="G1150" s="75"/>
      <c r="H1150" s="75"/>
      <c r="I1150" s="75"/>
      <c r="J1150" s="133" t="s">
        <v>1589</v>
      </c>
      <c r="K1150" s="75"/>
      <c r="L1150" s="75"/>
      <c r="M1150" s="75"/>
      <c r="N1150" s="75"/>
      <c r="O1150" s="75"/>
    </row>
    <row r="1151" spans="1:15" x14ac:dyDescent="0.25">
      <c r="A1151" s="75"/>
      <c r="B1151" s="75"/>
      <c r="C1151" s="75"/>
      <c r="D1151" s="75"/>
      <c r="E1151" s="75"/>
      <c r="F1151" s="75"/>
      <c r="G1151" s="75"/>
      <c r="H1151" s="75"/>
      <c r="I1151" s="75"/>
      <c r="J1151" s="133" t="s">
        <v>1590</v>
      </c>
      <c r="K1151" s="75"/>
      <c r="L1151" s="75"/>
      <c r="M1151" s="75"/>
      <c r="N1151" s="75"/>
      <c r="O1151" s="75"/>
    </row>
    <row r="1152" spans="1:15" x14ac:dyDescent="0.25">
      <c r="A1152" s="75"/>
      <c r="B1152" s="75"/>
      <c r="C1152" s="75"/>
      <c r="D1152" s="75"/>
      <c r="E1152" s="75"/>
      <c r="F1152" s="75"/>
      <c r="G1152" s="75"/>
      <c r="H1152" s="75"/>
      <c r="I1152" s="75"/>
      <c r="J1152" s="133" t="s">
        <v>1591</v>
      </c>
      <c r="K1152" s="75"/>
      <c r="L1152" s="75"/>
      <c r="M1152" s="75"/>
      <c r="N1152" s="75"/>
      <c r="O1152" s="75"/>
    </row>
    <row r="1153" spans="1:15" x14ac:dyDescent="0.25">
      <c r="A1153" s="75"/>
      <c r="B1153" s="75"/>
      <c r="C1153" s="75"/>
      <c r="D1153" s="75"/>
      <c r="E1153" s="75"/>
      <c r="F1153" s="75"/>
      <c r="G1153" s="75"/>
      <c r="H1153" s="75"/>
      <c r="I1153" s="75"/>
      <c r="J1153" s="133" t="s">
        <v>1592</v>
      </c>
      <c r="K1153" s="75"/>
      <c r="L1153" s="75"/>
      <c r="M1153" s="75"/>
      <c r="N1153" s="75"/>
      <c r="O1153" s="75"/>
    </row>
    <row r="1154" spans="1:15" x14ac:dyDescent="0.25">
      <c r="A1154" s="75"/>
      <c r="B1154" s="75"/>
      <c r="C1154" s="75"/>
      <c r="D1154" s="75"/>
      <c r="E1154" s="75"/>
      <c r="F1154" s="75"/>
      <c r="G1154" s="75"/>
      <c r="H1154" s="75"/>
      <c r="I1154" s="75"/>
      <c r="J1154" s="133" t="s">
        <v>1593</v>
      </c>
      <c r="K1154" s="75"/>
      <c r="L1154" s="75"/>
      <c r="M1154" s="75"/>
      <c r="N1154" s="75"/>
      <c r="O1154" s="75"/>
    </row>
    <row r="1155" spans="1:15" x14ac:dyDescent="0.25">
      <c r="A1155" s="75"/>
      <c r="B1155" s="75"/>
      <c r="C1155" s="75"/>
      <c r="D1155" s="75"/>
      <c r="E1155" s="75"/>
      <c r="F1155" s="75"/>
      <c r="G1155" s="75"/>
      <c r="H1155" s="75"/>
      <c r="I1155" s="75"/>
      <c r="J1155" s="133" t="s">
        <v>1594</v>
      </c>
      <c r="K1155" s="75"/>
      <c r="L1155" s="75"/>
      <c r="M1155" s="75"/>
      <c r="N1155" s="75"/>
      <c r="O1155" s="75"/>
    </row>
    <row r="1156" spans="1:15" x14ac:dyDescent="0.25">
      <c r="A1156" s="75"/>
      <c r="B1156" s="75"/>
      <c r="C1156" s="75"/>
      <c r="D1156" s="75"/>
      <c r="E1156" s="75"/>
      <c r="F1156" s="75"/>
      <c r="G1156" s="75"/>
      <c r="H1156" s="75"/>
      <c r="I1156" s="75"/>
      <c r="J1156" s="133" t="s">
        <v>1595</v>
      </c>
      <c r="K1156" s="75"/>
      <c r="L1156" s="75"/>
      <c r="M1156" s="75"/>
      <c r="N1156" s="75"/>
      <c r="O1156" s="75"/>
    </row>
    <row r="1157" spans="1:15" x14ac:dyDescent="0.25">
      <c r="A1157" s="75"/>
      <c r="B1157" s="75"/>
      <c r="C1157" s="75"/>
      <c r="D1157" s="75"/>
      <c r="E1157" s="75"/>
      <c r="F1157" s="75"/>
      <c r="G1157" s="75"/>
      <c r="H1157" s="75"/>
      <c r="I1157" s="75"/>
      <c r="J1157" s="133" t="s">
        <v>1596</v>
      </c>
      <c r="K1157" s="75"/>
      <c r="L1157" s="75"/>
      <c r="M1157" s="75"/>
      <c r="N1157" s="75"/>
      <c r="O1157" s="75"/>
    </row>
    <row r="1158" spans="1:15" x14ac:dyDescent="0.25">
      <c r="A1158" s="75"/>
      <c r="B1158" s="75"/>
      <c r="C1158" s="75"/>
      <c r="D1158" s="75"/>
      <c r="E1158" s="75"/>
      <c r="F1158" s="75"/>
      <c r="G1158" s="75"/>
      <c r="H1158" s="75"/>
      <c r="I1158" s="75"/>
      <c r="J1158" s="133" t="s">
        <v>1597</v>
      </c>
      <c r="K1158" s="75"/>
      <c r="L1158" s="75"/>
      <c r="M1158" s="75"/>
      <c r="N1158" s="75"/>
      <c r="O1158" s="75"/>
    </row>
    <row r="1159" spans="1:15" x14ac:dyDescent="0.25">
      <c r="A1159" s="75"/>
      <c r="B1159" s="75"/>
      <c r="C1159" s="75"/>
      <c r="D1159" s="75"/>
      <c r="E1159" s="75"/>
      <c r="F1159" s="75"/>
      <c r="G1159" s="75"/>
      <c r="H1159" s="75"/>
      <c r="I1159" s="75"/>
      <c r="J1159" s="133" t="s">
        <v>1598</v>
      </c>
      <c r="K1159" s="75"/>
      <c r="L1159" s="75"/>
      <c r="M1159" s="75"/>
      <c r="N1159" s="75"/>
      <c r="O1159" s="75"/>
    </row>
    <row r="1160" spans="1:15" x14ac:dyDescent="0.25">
      <c r="A1160" s="75"/>
      <c r="B1160" s="75"/>
      <c r="C1160" s="75"/>
      <c r="D1160" s="75"/>
      <c r="E1160" s="75"/>
      <c r="F1160" s="75"/>
      <c r="G1160" s="75"/>
      <c r="H1160" s="75"/>
      <c r="I1160" s="75"/>
      <c r="J1160" s="133" t="s">
        <v>1599</v>
      </c>
      <c r="K1160" s="75"/>
      <c r="L1160" s="75"/>
      <c r="M1160" s="75"/>
      <c r="N1160" s="75"/>
      <c r="O1160" s="75"/>
    </row>
    <row r="1161" spans="1:15" x14ac:dyDescent="0.25">
      <c r="A1161" s="75"/>
      <c r="B1161" s="75"/>
      <c r="C1161" s="75"/>
      <c r="D1161" s="75"/>
      <c r="E1161" s="75"/>
      <c r="F1161" s="75"/>
      <c r="G1161" s="75"/>
      <c r="H1161" s="75"/>
      <c r="I1161" s="75"/>
      <c r="J1161" s="133" t="s">
        <v>1600</v>
      </c>
      <c r="K1161" s="75"/>
      <c r="L1161" s="75"/>
      <c r="M1161" s="75"/>
      <c r="N1161" s="75"/>
      <c r="O1161" s="75"/>
    </row>
    <row r="1162" spans="1:15" x14ac:dyDescent="0.25">
      <c r="A1162" s="75"/>
      <c r="B1162" s="75"/>
      <c r="C1162" s="75"/>
      <c r="D1162" s="75"/>
      <c r="E1162" s="75"/>
      <c r="F1162" s="75"/>
      <c r="G1162" s="75"/>
      <c r="H1162" s="75"/>
      <c r="I1162" s="75"/>
      <c r="J1162" s="133" t="s">
        <v>1922</v>
      </c>
      <c r="K1162" s="75"/>
      <c r="L1162" s="75"/>
      <c r="M1162" s="75"/>
      <c r="N1162" s="75"/>
      <c r="O1162" s="75"/>
    </row>
    <row r="1163" spans="1:15" x14ac:dyDescent="0.25">
      <c r="A1163" s="75"/>
      <c r="B1163" s="75"/>
      <c r="C1163" s="75"/>
      <c r="D1163" s="75"/>
      <c r="E1163" s="75"/>
      <c r="F1163" s="75"/>
      <c r="G1163" s="75"/>
      <c r="H1163" s="75"/>
      <c r="I1163" s="75"/>
      <c r="J1163" s="133" t="s">
        <v>1923</v>
      </c>
      <c r="K1163" s="75"/>
      <c r="L1163" s="75"/>
      <c r="M1163" s="75"/>
      <c r="N1163" s="75"/>
      <c r="O1163" s="75"/>
    </row>
    <row r="1164" spans="1:15" x14ac:dyDescent="0.25">
      <c r="A1164" s="75"/>
      <c r="B1164" s="75"/>
      <c r="C1164" s="75"/>
      <c r="D1164" s="75"/>
      <c r="E1164" s="75"/>
      <c r="F1164" s="75"/>
      <c r="G1164" s="75"/>
      <c r="H1164" s="75"/>
      <c r="I1164" s="75"/>
      <c r="J1164" s="133" t="s">
        <v>1924</v>
      </c>
      <c r="K1164" s="75"/>
      <c r="L1164" s="75"/>
      <c r="M1164" s="75"/>
      <c r="N1164" s="75"/>
      <c r="O1164" s="75"/>
    </row>
    <row r="1165" spans="1:15" x14ac:dyDescent="0.25">
      <c r="A1165" s="75"/>
      <c r="B1165" s="75"/>
      <c r="C1165" s="75"/>
      <c r="D1165" s="75"/>
      <c r="E1165" s="75"/>
      <c r="F1165" s="75"/>
      <c r="G1165" s="75"/>
      <c r="H1165" s="75"/>
      <c r="I1165" s="75"/>
      <c r="J1165" s="133" t="s">
        <v>1925</v>
      </c>
      <c r="K1165" s="75"/>
      <c r="L1165" s="75"/>
      <c r="M1165" s="75"/>
      <c r="N1165" s="75"/>
      <c r="O1165" s="75"/>
    </row>
    <row r="1166" spans="1:15" x14ac:dyDescent="0.25">
      <c r="A1166" s="75"/>
      <c r="B1166" s="75"/>
      <c r="C1166" s="75"/>
      <c r="D1166" s="75"/>
      <c r="E1166" s="75"/>
      <c r="F1166" s="75"/>
      <c r="G1166" s="75"/>
      <c r="H1166" s="75"/>
      <c r="I1166" s="75"/>
      <c r="J1166" s="133" t="s">
        <v>1601</v>
      </c>
      <c r="K1166" s="75"/>
      <c r="L1166" s="75"/>
      <c r="M1166" s="75"/>
      <c r="N1166" s="75"/>
      <c r="O1166" s="75"/>
    </row>
    <row r="1167" spans="1:15" x14ac:dyDescent="0.25">
      <c r="A1167" s="75"/>
      <c r="B1167" s="75"/>
      <c r="C1167" s="75"/>
      <c r="D1167" s="75"/>
      <c r="E1167" s="75"/>
      <c r="F1167" s="75"/>
      <c r="G1167" s="75"/>
      <c r="H1167" s="75"/>
      <c r="I1167" s="75"/>
      <c r="J1167" s="133" t="s">
        <v>1602</v>
      </c>
      <c r="K1167" s="75"/>
      <c r="L1167" s="75"/>
      <c r="M1167" s="75"/>
      <c r="N1167" s="75"/>
      <c r="O1167" s="75"/>
    </row>
    <row r="1168" spans="1:15" x14ac:dyDescent="0.25">
      <c r="A1168" s="75"/>
      <c r="B1168" s="75"/>
      <c r="C1168" s="75"/>
      <c r="D1168" s="75"/>
      <c r="E1168" s="75"/>
      <c r="F1168" s="75"/>
      <c r="G1168" s="75"/>
      <c r="H1168" s="75"/>
      <c r="I1168" s="75"/>
      <c r="J1168" s="133" t="s">
        <v>1603</v>
      </c>
      <c r="K1168" s="75"/>
      <c r="L1168" s="75"/>
      <c r="M1168" s="75"/>
      <c r="N1168" s="75"/>
      <c r="O1168" s="75"/>
    </row>
    <row r="1169" spans="1:15" x14ac:dyDescent="0.25">
      <c r="A1169" s="75"/>
      <c r="B1169" s="75"/>
      <c r="C1169" s="75"/>
      <c r="D1169" s="75"/>
      <c r="E1169" s="75"/>
      <c r="F1169" s="75"/>
      <c r="G1169" s="75"/>
      <c r="H1169" s="75"/>
      <c r="I1169" s="75"/>
      <c r="J1169" s="133" t="s">
        <v>1604</v>
      </c>
      <c r="K1169" s="75"/>
      <c r="L1169" s="75"/>
      <c r="M1169" s="75"/>
      <c r="N1169" s="75"/>
      <c r="O1169" s="75"/>
    </row>
    <row r="1170" spans="1:15" x14ac:dyDescent="0.25">
      <c r="A1170" s="75"/>
      <c r="B1170" s="75"/>
      <c r="C1170" s="75"/>
      <c r="D1170" s="75"/>
      <c r="E1170" s="75"/>
      <c r="F1170" s="75"/>
      <c r="G1170" s="75"/>
      <c r="H1170" s="75"/>
      <c r="I1170" s="75"/>
      <c r="J1170" s="133" t="s">
        <v>1605</v>
      </c>
      <c r="K1170" s="75"/>
      <c r="L1170" s="75"/>
      <c r="M1170" s="75"/>
      <c r="N1170" s="75"/>
      <c r="O1170" s="75"/>
    </row>
    <row r="1171" spans="1:15" x14ac:dyDescent="0.25">
      <c r="A1171" s="75"/>
      <c r="B1171" s="75"/>
      <c r="C1171" s="75"/>
      <c r="D1171" s="75"/>
      <c r="E1171" s="75"/>
      <c r="F1171" s="75"/>
      <c r="G1171" s="75"/>
      <c r="H1171" s="75"/>
      <c r="I1171" s="75"/>
      <c r="J1171" s="133" t="s">
        <v>1606</v>
      </c>
      <c r="K1171" s="75"/>
      <c r="L1171" s="75"/>
      <c r="M1171" s="75"/>
      <c r="N1171" s="75"/>
      <c r="O1171" s="75"/>
    </row>
    <row r="1172" spans="1:15" x14ac:dyDescent="0.25">
      <c r="A1172" s="75"/>
      <c r="B1172" s="75"/>
      <c r="C1172" s="75"/>
      <c r="D1172" s="75"/>
      <c r="E1172" s="75"/>
      <c r="F1172" s="75"/>
      <c r="G1172" s="75"/>
      <c r="H1172" s="75"/>
      <c r="I1172" s="75"/>
      <c r="J1172" s="133" t="s">
        <v>1607</v>
      </c>
      <c r="K1172" s="75"/>
      <c r="L1172" s="75"/>
      <c r="M1172" s="75"/>
      <c r="N1172" s="75"/>
      <c r="O1172" s="75"/>
    </row>
    <row r="1173" spans="1:15" x14ac:dyDescent="0.25">
      <c r="A1173" s="75"/>
      <c r="B1173" s="75"/>
      <c r="C1173" s="75"/>
      <c r="D1173" s="75"/>
      <c r="E1173" s="75"/>
      <c r="F1173" s="75"/>
      <c r="G1173" s="75"/>
      <c r="H1173" s="75"/>
      <c r="I1173" s="75"/>
      <c r="J1173" s="133" t="s">
        <v>1608</v>
      </c>
      <c r="K1173" s="75"/>
      <c r="L1173" s="75"/>
      <c r="M1173" s="75"/>
      <c r="N1173" s="75"/>
      <c r="O1173" s="75"/>
    </row>
    <row r="1174" spans="1:15" x14ac:dyDescent="0.25">
      <c r="A1174" s="75"/>
      <c r="B1174" s="75"/>
      <c r="C1174" s="75"/>
      <c r="D1174" s="75"/>
      <c r="E1174" s="75"/>
      <c r="F1174" s="75"/>
      <c r="G1174" s="75"/>
      <c r="H1174" s="75"/>
      <c r="I1174" s="75"/>
      <c r="J1174" s="133" t="s">
        <v>1609</v>
      </c>
      <c r="K1174" s="75"/>
      <c r="L1174" s="75"/>
      <c r="M1174" s="75"/>
      <c r="N1174" s="75"/>
      <c r="O1174" s="75"/>
    </row>
    <row r="1175" spans="1:15" x14ac:dyDescent="0.25">
      <c r="A1175" s="75"/>
      <c r="B1175" s="75"/>
      <c r="C1175" s="75"/>
      <c r="D1175" s="75"/>
      <c r="E1175" s="75"/>
      <c r="F1175" s="75"/>
      <c r="G1175" s="75"/>
      <c r="H1175" s="75"/>
      <c r="I1175" s="75"/>
      <c r="J1175" s="133" t="s">
        <v>1610</v>
      </c>
      <c r="K1175" s="75"/>
      <c r="L1175" s="75"/>
      <c r="M1175" s="75"/>
      <c r="N1175" s="75"/>
      <c r="O1175" s="75"/>
    </row>
    <row r="1176" spans="1:15" x14ac:dyDescent="0.25">
      <c r="A1176" s="75"/>
      <c r="B1176" s="75"/>
      <c r="C1176" s="75"/>
      <c r="D1176" s="75"/>
      <c r="E1176" s="75"/>
      <c r="F1176" s="75"/>
      <c r="G1176" s="75"/>
      <c r="H1176" s="75"/>
      <c r="I1176" s="75"/>
      <c r="J1176" s="133" t="s">
        <v>1611</v>
      </c>
      <c r="K1176" s="75"/>
      <c r="L1176" s="75"/>
      <c r="M1176" s="75"/>
      <c r="N1176" s="75"/>
      <c r="O1176" s="75"/>
    </row>
    <row r="1177" spans="1:15" x14ac:dyDescent="0.25">
      <c r="A1177" s="75"/>
      <c r="B1177" s="75"/>
      <c r="C1177" s="75"/>
      <c r="D1177" s="75"/>
      <c r="E1177" s="75"/>
      <c r="F1177" s="75"/>
      <c r="G1177" s="75"/>
      <c r="H1177" s="75"/>
      <c r="I1177" s="75"/>
      <c r="J1177" s="133" t="s">
        <v>1612</v>
      </c>
      <c r="K1177" s="75"/>
      <c r="L1177" s="75"/>
      <c r="M1177" s="75"/>
      <c r="N1177" s="75"/>
      <c r="O1177" s="75"/>
    </row>
    <row r="1178" spans="1:15" x14ac:dyDescent="0.25">
      <c r="A1178" s="75"/>
      <c r="B1178" s="75"/>
      <c r="C1178" s="75"/>
      <c r="D1178" s="75"/>
      <c r="E1178" s="75"/>
      <c r="F1178" s="75"/>
      <c r="G1178" s="75"/>
      <c r="H1178" s="75"/>
      <c r="I1178" s="75"/>
      <c r="J1178" s="133" t="s">
        <v>1613</v>
      </c>
      <c r="K1178" s="75"/>
      <c r="L1178" s="75"/>
      <c r="M1178" s="75"/>
      <c r="N1178" s="75"/>
      <c r="O1178" s="75"/>
    </row>
    <row r="1179" spans="1:15" x14ac:dyDescent="0.25">
      <c r="A1179" s="75"/>
      <c r="B1179" s="75"/>
      <c r="C1179" s="75"/>
      <c r="D1179" s="75"/>
      <c r="E1179" s="75"/>
      <c r="F1179" s="75"/>
      <c r="G1179" s="75"/>
      <c r="H1179" s="75"/>
      <c r="I1179" s="75"/>
      <c r="J1179" s="133" t="s">
        <v>1614</v>
      </c>
      <c r="K1179" s="75"/>
      <c r="L1179" s="75"/>
      <c r="M1179" s="75"/>
      <c r="N1179" s="75"/>
      <c r="O1179" s="75"/>
    </row>
    <row r="1180" spans="1:15" x14ac:dyDescent="0.25">
      <c r="A1180" s="75"/>
      <c r="B1180" s="75"/>
      <c r="C1180" s="75"/>
      <c r="D1180" s="75"/>
      <c r="E1180" s="75"/>
      <c r="F1180" s="75"/>
      <c r="G1180" s="75"/>
      <c r="H1180" s="75"/>
      <c r="I1180" s="75"/>
      <c r="J1180" s="133" t="s">
        <v>1615</v>
      </c>
      <c r="K1180" s="75"/>
      <c r="L1180" s="75"/>
      <c r="M1180" s="75"/>
      <c r="N1180" s="75"/>
      <c r="O1180" s="75"/>
    </row>
    <row r="1181" spans="1:15" x14ac:dyDescent="0.25">
      <c r="A1181" s="75"/>
      <c r="B1181" s="75"/>
      <c r="C1181" s="75"/>
      <c r="D1181" s="75"/>
      <c r="E1181" s="75"/>
      <c r="F1181" s="75"/>
      <c r="G1181" s="75"/>
      <c r="H1181" s="75"/>
      <c r="I1181" s="75"/>
      <c r="J1181" s="133" t="s">
        <v>1616</v>
      </c>
      <c r="K1181" s="75"/>
      <c r="L1181" s="75"/>
      <c r="M1181" s="75"/>
      <c r="N1181" s="75"/>
      <c r="O1181" s="75"/>
    </row>
    <row r="1182" spans="1:15" x14ac:dyDescent="0.25">
      <c r="A1182" s="75"/>
      <c r="B1182" s="75"/>
      <c r="C1182" s="75"/>
      <c r="D1182" s="75"/>
      <c r="E1182" s="75"/>
      <c r="F1182" s="75"/>
      <c r="G1182" s="75"/>
      <c r="H1182" s="75"/>
      <c r="I1182" s="75"/>
      <c r="J1182" s="133" t="s">
        <v>1617</v>
      </c>
      <c r="K1182" s="75"/>
      <c r="L1182" s="75"/>
      <c r="M1182" s="75"/>
      <c r="N1182" s="75"/>
      <c r="O1182" s="75"/>
    </row>
    <row r="1183" spans="1:15" x14ac:dyDescent="0.25">
      <c r="A1183" s="75"/>
      <c r="B1183" s="75"/>
      <c r="C1183" s="75"/>
      <c r="D1183" s="75"/>
      <c r="E1183" s="75"/>
      <c r="F1183" s="75"/>
      <c r="G1183" s="75"/>
      <c r="H1183" s="75"/>
      <c r="I1183" s="75"/>
      <c r="J1183" s="133" t="s">
        <v>1618</v>
      </c>
      <c r="K1183" s="75"/>
      <c r="L1183" s="75"/>
      <c r="M1183" s="75"/>
      <c r="N1183" s="75"/>
      <c r="O1183" s="75"/>
    </row>
    <row r="1184" spans="1:15" x14ac:dyDescent="0.25">
      <c r="A1184" s="75"/>
      <c r="B1184" s="75"/>
      <c r="C1184" s="75"/>
      <c r="D1184" s="75"/>
      <c r="E1184" s="75"/>
      <c r="F1184" s="75"/>
      <c r="G1184" s="75"/>
      <c r="H1184" s="75"/>
      <c r="I1184" s="75"/>
      <c r="J1184" s="133" t="s">
        <v>1619</v>
      </c>
      <c r="K1184" s="75"/>
      <c r="L1184" s="75"/>
      <c r="M1184" s="75"/>
      <c r="N1184" s="75"/>
      <c r="O1184" s="75"/>
    </row>
    <row r="1185" spans="1:15" x14ac:dyDescent="0.25">
      <c r="A1185" s="75"/>
      <c r="B1185" s="75"/>
      <c r="C1185" s="75"/>
      <c r="D1185" s="75"/>
      <c r="E1185" s="75"/>
      <c r="F1185" s="75"/>
      <c r="G1185" s="75"/>
      <c r="H1185" s="75"/>
      <c r="I1185" s="75"/>
      <c r="J1185" s="133" t="s">
        <v>1620</v>
      </c>
      <c r="K1185" s="75"/>
      <c r="L1185" s="75"/>
      <c r="M1185" s="75"/>
      <c r="N1185" s="75"/>
      <c r="O1185" s="75"/>
    </row>
    <row r="1186" spans="1:15" x14ac:dyDescent="0.25">
      <c r="A1186" s="75"/>
      <c r="B1186" s="75"/>
      <c r="C1186" s="75"/>
      <c r="D1186" s="75"/>
      <c r="E1186" s="75"/>
      <c r="F1186" s="75"/>
      <c r="G1186" s="75"/>
      <c r="H1186" s="75"/>
      <c r="I1186" s="75"/>
      <c r="J1186" s="133" t="s">
        <v>1621</v>
      </c>
      <c r="K1186" s="75"/>
      <c r="L1186" s="75"/>
      <c r="M1186" s="75"/>
      <c r="N1186" s="75"/>
      <c r="O1186" s="75"/>
    </row>
    <row r="1187" spans="1:15" x14ac:dyDescent="0.25">
      <c r="A1187" s="75"/>
      <c r="B1187" s="75"/>
      <c r="C1187" s="75"/>
      <c r="D1187" s="75"/>
      <c r="E1187" s="75"/>
      <c r="F1187" s="75"/>
      <c r="G1187" s="75"/>
      <c r="H1187" s="75"/>
      <c r="I1187" s="75"/>
      <c r="J1187" s="133" t="s">
        <v>1622</v>
      </c>
      <c r="K1187" s="75"/>
      <c r="L1187" s="75"/>
      <c r="M1187" s="75"/>
      <c r="N1187" s="75"/>
      <c r="O1187" s="75"/>
    </row>
    <row r="1188" spans="1:15" x14ac:dyDescent="0.25">
      <c r="A1188" s="75"/>
      <c r="B1188" s="75"/>
      <c r="C1188" s="75"/>
      <c r="D1188" s="75"/>
      <c r="E1188" s="75"/>
      <c r="F1188" s="75"/>
      <c r="G1188" s="75"/>
      <c r="H1188" s="75"/>
      <c r="I1188" s="75"/>
      <c r="J1188" s="133" t="s">
        <v>1623</v>
      </c>
      <c r="K1188" s="75"/>
      <c r="L1188" s="75"/>
      <c r="M1188" s="75"/>
      <c r="N1188" s="75"/>
      <c r="O1188" s="75"/>
    </row>
    <row r="1189" spans="1:15" x14ac:dyDescent="0.25">
      <c r="A1189" s="75"/>
      <c r="B1189" s="75"/>
      <c r="C1189" s="75"/>
      <c r="D1189" s="75"/>
      <c r="E1189" s="75"/>
      <c r="F1189" s="75"/>
      <c r="G1189" s="75"/>
      <c r="H1189" s="75"/>
      <c r="I1189" s="75"/>
      <c r="J1189" s="133" t="s">
        <v>1624</v>
      </c>
      <c r="K1189" s="75"/>
      <c r="L1189" s="75"/>
      <c r="M1189" s="75"/>
      <c r="N1189" s="75"/>
      <c r="O1189" s="75"/>
    </row>
    <row r="1190" spans="1:15" x14ac:dyDescent="0.25">
      <c r="A1190" s="75"/>
      <c r="B1190" s="75"/>
      <c r="C1190" s="75"/>
      <c r="D1190" s="75"/>
      <c r="E1190" s="75"/>
      <c r="F1190" s="75"/>
      <c r="G1190" s="75"/>
      <c r="H1190" s="75"/>
      <c r="I1190" s="75"/>
      <c r="J1190" s="133" t="s">
        <v>1625</v>
      </c>
      <c r="K1190" s="75"/>
      <c r="L1190" s="75"/>
      <c r="M1190" s="75"/>
      <c r="N1190" s="75"/>
      <c r="O1190" s="75"/>
    </row>
    <row r="1191" spans="1:15" x14ac:dyDescent="0.25">
      <c r="A1191" s="75"/>
      <c r="B1191" s="75"/>
      <c r="C1191" s="75"/>
      <c r="D1191" s="75"/>
      <c r="E1191" s="75"/>
      <c r="F1191" s="75"/>
      <c r="G1191" s="75"/>
      <c r="H1191" s="75"/>
      <c r="I1191" s="75"/>
      <c r="J1191" s="133" t="s">
        <v>1626</v>
      </c>
      <c r="K1191" s="75"/>
      <c r="L1191" s="75"/>
      <c r="M1191" s="75"/>
      <c r="N1191" s="75"/>
      <c r="O1191" s="75"/>
    </row>
    <row r="1192" spans="1:15" x14ac:dyDescent="0.25">
      <c r="A1192" s="75"/>
      <c r="B1192" s="75"/>
      <c r="C1192" s="75"/>
      <c r="D1192" s="75"/>
      <c r="E1192" s="75"/>
      <c r="F1192" s="75"/>
      <c r="G1192" s="75"/>
      <c r="H1192" s="75"/>
      <c r="I1192" s="75"/>
      <c r="J1192" s="133" t="s">
        <v>1627</v>
      </c>
      <c r="K1192" s="75"/>
      <c r="L1192" s="75"/>
      <c r="M1192" s="75"/>
      <c r="N1192" s="75"/>
      <c r="O1192" s="75"/>
    </row>
    <row r="1193" spans="1:15" x14ac:dyDescent="0.25">
      <c r="A1193" s="75"/>
      <c r="B1193" s="75"/>
      <c r="C1193" s="75"/>
      <c r="D1193" s="75"/>
      <c r="E1193" s="75"/>
      <c r="F1193" s="75"/>
      <c r="G1193" s="75"/>
      <c r="H1193" s="75"/>
      <c r="I1193" s="75"/>
      <c r="J1193" s="133" t="s">
        <v>1628</v>
      </c>
      <c r="K1193" s="75"/>
      <c r="L1193" s="75"/>
      <c r="M1193" s="75"/>
      <c r="N1193" s="75"/>
      <c r="O1193" s="75"/>
    </row>
    <row r="1194" spans="1:15" x14ac:dyDescent="0.25">
      <c r="A1194" s="75"/>
      <c r="B1194" s="75"/>
      <c r="C1194" s="75"/>
      <c r="D1194" s="75"/>
      <c r="E1194" s="75"/>
      <c r="F1194" s="75"/>
      <c r="G1194" s="75"/>
      <c r="H1194" s="75"/>
      <c r="I1194" s="75"/>
      <c r="J1194" s="133" t="s">
        <v>1629</v>
      </c>
      <c r="K1194" s="75"/>
      <c r="L1194" s="75"/>
      <c r="M1194" s="75"/>
      <c r="N1194" s="75"/>
      <c r="O1194" s="75"/>
    </row>
    <row r="1195" spans="1:15" x14ac:dyDescent="0.25">
      <c r="A1195" s="75"/>
      <c r="B1195" s="75"/>
      <c r="C1195" s="75"/>
      <c r="D1195" s="75"/>
      <c r="E1195" s="75"/>
      <c r="F1195" s="75"/>
      <c r="G1195" s="75"/>
      <c r="H1195" s="75"/>
      <c r="I1195" s="75"/>
      <c r="J1195" s="133" t="s">
        <v>1630</v>
      </c>
      <c r="K1195" s="75"/>
      <c r="L1195" s="75"/>
      <c r="M1195" s="75"/>
      <c r="N1195" s="75"/>
      <c r="O1195" s="75"/>
    </row>
    <row r="1196" spans="1:15" x14ac:dyDescent="0.25">
      <c r="A1196" s="75"/>
      <c r="B1196" s="75"/>
      <c r="C1196" s="75"/>
      <c r="D1196" s="75"/>
      <c r="E1196" s="75"/>
      <c r="F1196" s="75"/>
      <c r="G1196" s="75"/>
      <c r="H1196" s="75"/>
      <c r="I1196" s="75"/>
      <c r="J1196" s="133" t="s">
        <v>1631</v>
      </c>
      <c r="K1196" s="75"/>
      <c r="L1196" s="75"/>
      <c r="M1196" s="75"/>
      <c r="N1196" s="75"/>
      <c r="O1196" s="75"/>
    </row>
    <row r="1197" spans="1:15" x14ac:dyDescent="0.25">
      <c r="A1197" s="75"/>
      <c r="B1197" s="75"/>
      <c r="C1197" s="75"/>
      <c r="D1197" s="75"/>
      <c r="E1197" s="75"/>
      <c r="F1197" s="75"/>
      <c r="G1197" s="75"/>
      <c r="H1197" s="75"/>
      <c r="I1197" s="75"/>
      <c r="J1197" s="133" t="s">
        <v>1632</v>
      </c>
      <c r="K1197" s="75"/>
      <c r="L1197" s="75"/>
      <c r="M1197" s="75"/>
      <c r="N1197" s="75"/>
      <c r="O1197" s="75"/>
    </row>
    <row r="1198" spans="1:15" x14ac:dyDescent="0.25">
      <c r="A1198" s="75"/>
      <c r="B1198" s="75"/>
      <c r="C1198" s="75"/>
      <c r="D1198" s="75"/>
      <c r="E1198" s="75"/>
      <c r="F1198" s="75"/>
      <c r="G1198" s="75"/>
      <c r="H1198" s="75"/>
      <c r="I1198" s="75"/>
      <c r="J1198" s="133" t="s">
        <v>1633</v>
      </c>
      <c r="K1198" s="75"/>
      <c r="L1198" s="75"/>
      <c r="M1198" s="75"/>
      <c r="N1198" s="75"/>
      <c r="O1198" s="75"/>
    </row>
    <row r="1199" spans="1:15" x14ac:dyDescent="0.25">
      <c r="A1199" s="75"/>
      <c r="B1199" s="75"/>
      <c r="C1199" s="75"/>
      <c r="D1199" s="75"/>
      <c r="E1199" s="75"/>
      <c r="F1199" s="75"/>
      <c r="G1199" s="75"/>
      <c r="H1199" s="75"/>
      <c r="I1199" s="75"/>
      <c r="J1199" s="133" t="s">
        <v>1634</v>
      </c>
      <c r="K1199" s="75"/>
      <c r="L1199" s="75"/>
      <c r="M1199" s="75"/>
      <c r="N1199" s="75"/>
      <c r="O1199" s="75"/>
    </row>
    <row r="1200" spans="1:15" x14ac:dyDescent="0.25">
      <c r="A1200" s="75"/>
      <c r="B1200" s="75"/>
      <c r="C1200" s="75"/>
      <c r="D1200" s="75"/>
      <c r="E1200" s="75"/>
      <c r="F1200" s="75"/>
      <c r="G1200" s="75"/>
      <c r="H1200" s="75"/>
      <c r="I1200" s="75"/>
      <c r="J1200" s="133" t="s">
        <v>1635</v>
      </c>
      <c r="K1200" s="75"/>
      <c r="L1200" s="75"/>
      <c r="M1200" s="75"/>
      <c r="N1200" s="75"/>
      <c r="O1200" s="75"/>
    </row>
    <row r="1201" spans="1:15" x14ac:dyDescent="0.25">
      <c r="A1201" s="75"/>
      <c r="B1201" s="75"/>
      <c r="C1201" s="75"/>
      <c r="D1201" s="75"/>
      <c r="E1201" s="75"/>
      <c r="F1201" s="75"/>
      <c r="G1201" s="75"/>
      <c r="H1201" s="75"/>
      <c r="I1201" s="75"/>
      <c r="J1201" s="133" t="s">
        <v>1636</v>
      </c>
      <c r="K1201" s="75"/>
      <c r="L1201" s="75"/>
      <c r="M1201" s="75"/>
      <c r="N1201" s="75"/>
      <c r="O1201" s="75"/>
    </row>
    <row r="1202" spans="1:15" x14ac:dyDescent="0.25">
      <c r="A1202" s="75"/>
      <c r="B1202" s="75"/>
      <c r="C1202" s="75"/>
      <c r="D1202" s="75"/>
      <c r="E1202" s="75"/>
      <c r="F1202" s="75"/>
      <c r="G1202" s="75"/>
      <c r="H1202" s="75"/>
      <c r="I1202" s="75"/>
      <c r="J1202" s="133" t="s">
        <v>1637</v>
      </c>
      <c r="K1202" s="75"/>
      <c r="L1202" s="75"/>
      <c r="M1202" s="75"/>
      <c r="N1202" s="75"/>
      <c r="O1202" s="75"/>
    </row>
    <row r="1203" spans="1:15" x14ac:dyDescent="0.25">
      <c r="A1203" s="75"/>
      <c r="B1203" s="75"/>
      <c r="C1203" s="75"/>
      <c r="D1203" s="75"/>
      <c r="E1203" s="75"/>
      <c r="F1203" s="75"/>
      <c r="G1203" s="75"/>
      <c r="H1203" s="75"/>
      <c r="I1203" s="75"/>
      <c r="J1203" s="133" t="s">
        <v>1638</v>
      </c>
      <c r="K1203" s="75"/>
      <c r="L1203" s="75"/>
      <c r="M1203" s="75"/>
      <c r="N1203" s="75"/>
      <c r="O1203" s="75"/>
    </row>
    <row r="1204" spans="1:15" x14ac:dyDescent="0.25">
      <c r="A1204" s="75"/>
      <c r="B1204" s="75"/>
      <c r="C1204" s="75"/>
      <c r="D1204" s="75"/>
      <c r="E1204" s="75"/>
      <c r="F1204" s="75"/>
      <c r="G1204" s="75"/>
      <c r="H1204" s="75"/>
      <c r="I1204" s="75"/>
      <c r="J1204" s="133" t="s">
        <v>1639</v>
      </c>
      <c r="K1204" s="75"/>
      <c r="L1204" s="75"/>
      <c r="M1204" s="75"/>
      <c r="N1204" s="75"/>
      <c r="O1204" s="75"/>
    </row>
    <row r="1205" spans="1:15" x14ac:dyDescent="0.25">
      <c r="A1205" s="75"/>
      <c r="B1205" s="75"/>
      <c r="C1205" s="75"/>
      <c r="D1205" s="75"/>
      <c r="E1205" s="75"/>
      <c r="F1205" s="75"/>
      <c r="G1205" s="75"/>
      <c r="H1205" s="75"/>
      <c r="I1205" s="75"/>
      <c r="J1205" s="133" t="s">
        <v>1640</v>
      </c>
      <c r="K1205" s="75"/>
      <c r="L1205" s="75"/>
      <c r="M1205" s="75"/>
      <c r="N1205" s="75"/>
      <c r="O1205" s="75"/>
    </row>
    <row r="1206" spans="1:15" x14ac:dyDescent="0.25">
      <c r="A1206" s="75"/>
      <c r="B1206" s="75"/>
      <c r="C1206" s="75"/>
      <c r="D1206" s="75"/>
      <c r="E1206" s="75"/>
      <c r="F1206" s="75"/>
      <c r="G1206" s="75"/>
      <c r="H1206" s="75"/>
      <c r="I1206" s="75"/>
      <c r="J1206" s="133" t="s">
        <v>1641</v>
      </c>
      <c r="K1206" s="75"/>
      <c r="L1206" s="75"/>
      <c r="M1206" s="75"/>
      <c r="N1206" s="75"/>
      <c r="O1206" s="75"/>
    </row>
    <row r="1207" spans="1:15" x14ac:dyDescent="0.25">
      <c r="A1207" s="75"/>
      <c r="B1207" s="75"/>
      <c r="C1207" s="75"/>
      <c r="D1207" s="75"/>
      <c r="E1207" s="75"/>
      <c r="F1207" s="75"/>
      <c r="G1207" s="75"/>
      <c r="H1207" s="75"/>
      <c r="I1207" s="75"/>
      <c r="J1207" s="133" t="s">
        <v>1642</v>
      </c>
      <c r="K1207" s="75"/>
      <c r="L1207" s="75"/>
      <c r="M1207" s="75"/>
      <c r="N1207" s="75"/>
      <c r="O1207" s="75"/>
    </row>
    <row r="1208" spans="1:15" x14ac:dyDescent="0.25">
      <c r="A1208" s="75"/>
      <c r="B1208" s="75"/>
      <c r="C1208" s="75"/>
      <c r="D1208" s="75"/>
      <c r="E1208" s="75"/>
      <c r="F1208" s="75"/>
      <c r="G1208" s="75"/>
      <c r="H1208" s="75"/>
      <c r="I1208" s="75"/>
      <c r="J1208" s="133" t="s">
        <v>1643</v>
      </c>
      <c r="K1208" s="75"/>
      <c r="L1208" s="75"/>
      <c r="M1208" s="75"/>
      <c r="N1208" s="75"/>
      <c r="O1208" s="75"/>
    </row>
    <row r="1209" spans="1:15" x14ac:dyDescent="0.25">
      <c r="A1209" s="75"/>
      <c r="B1209" s="75"/>
      <c r="C1209" s="75"/>
      <c r="D1209" s="75"/>
      <c r="E1209" s="75"/>
      <c r="F1209" s="75"/>
      <c r="G1209" s="75"/>
      <c r="H1209" s="75"/>
      <c r="I1209" s="75"/>
      <c r="J1209" s="133" t="s">
        <v>1644</v>
      </c>
      <c r="K1209" s="75"/>
      <c r="L1209" s="75"/>
      <c r="M1209" s="75"/>
      <c r="N1209" s="75"/>
      <c r="O1209" s="75"/>
    </row>
    <row r="1210" spans="1:15" x14ac:dyDescent="0.25">
      <c r="A1210" s="75"/>
      <c r="B1210" s="75"/>
      <c r="C1210" s="75"/>
      <c r="D1210" s="75"/>
      <c r="E1210" s="75"/>
      <c r="F1210" s="75"/>
      <c r="G1210" s="75"/>
      <c r="H1210" s="75"/>
      <c r="I1210" s="75"/>
      <c r="J1210" s="133" t="s">
        <v>1645</v>
      </c>
      <c r="K1210" s="75"/>
      <c r="L1210" s="75"/>
      <c r="M1210" s="75"/>
      <c r="N1210" s="75"/>
      <c r="O1210" s="75"/>
    </row>
    <row r="1211" spans="1:15" x14ac:dyDescent="0.25">
      <c r="A1211" s="75"/>
      <c r="B1211" s="75"/>
      <c r="C1211" s="75"/>
      <c r="D1211" s="75"/>
      <c r="E1211" s="75"/>
      <c r="F1211" s="75"/>
      <c r="G1211" s="75"/>
      <c r="H1211" s="75"/>
      <c r="I1211" s="75"/>
      <c r="J1211" s="133" t="s">
        <v>1646</v>
      </c>
      <c r="K1211" s="75"/>
      <c r="L1211" s="75"/>
      <c r="M1211" s="75"/>
      <c r="N1211" s="75"/>
      <c r="O1211" s="75"/>
    </row>
    <row r="1212" spans="1:15" x14ac:dyDescent="0.25">
      <c r="A1212" s="75"/>
      <c r="B1212" s="75"/>
      <c r="C1212" s="75"/>
      <c r="D1212" s="75"/>
      <c r="E1212" s="75"/>
      <c r="F1212" s="75"/>
      <c r="G1212" s="75"/>
      <c r="H1212" s="75"/>
      <c r="I1212" s="75"/>
      <c r="J1212" s="133" t="s">
        <v>1647</v>
      </c>
      <c r="K1212" s="75"/>
      <c r="L1212" s="75"/>
      <c r="M1212" s="75"/>
      <c r="N1212" s="75"/>
      <c r="O1212" s="75"/>
    </row>
    <row r="1213" spans="1:15" x14ac:dyDescent="0.25">
      <c r="A1213" s="75"/>
      <c r="B1213" s="75"/>
      <c r="C1213" s="75"/>
      <c r="D1213" s="75"/>
      <c r="E1213" s="75"/>
      <c r="F1213" s="75"/>
      <c r="G1213" s="75"/>
      <c r="H1213" s="75"/>
      <c r="I1213" s="75"/>
      <c r="J1213" s="133" t="s">
        <v>1648</v>
      </c>
      <c r="K1213" s="75"/>
      <c r="L1213" s="75"/>
      <c r="M1213" s="75"/>
      <c r="N1213" s="75"/>
      <c r="O1213" s="75"/>
    </row>
    <row r="1214" spans="1:15" x14ac:dyDescent="0.25">
      <c r="A1214" s="75"/>
      <c r="B1214" s="75"/>
      <c r="C1214" s="75"/>
      <c r="D1214" s="75"/>
      <c r="E1214" s="75"/>
      <c r="F1214" s="75"/>
      <c r="G1214" s="75"/>
      <c r="H1214" s="75"/>
      <c r="I1214" s="75"/>
      <c r="J1214" s="133" t="s">
        <v>1649</v>
      </c>
      <c r="K1214" s="75"/>
      <c r="L1214" s="75"/>
      <c r="M1214" s="75"/>
      <c r="N1214" s="75"/>
      <c r="O1214" s="75"/>
    </row>
    <row r="1215" spans="1:15" x14ac:dyDescent="0.25">
      <c r="A1215" s="75"/>
      <c r="B1215" s="75"/>
      <c r="C1215" s="75"/>
      <c r="D1215" s="75"/>
      <c r="E1215" s="75"/>
      <c r="F1215" s="75"/>
      <c r="G1215" s="75"/>
      <c r="H1215" s="75"/>
      <c r="I1215" s="75"/>
      <c r="J1215" s="133" t="s">
        <v>1650</v>
      </c>
      <c r="K1215" s="75"/>
      <c r="L1215" s="75"/>
      <c r="M1215" s="75"/>
      <c r="N1215" s="75"/>
      <c r="O1215" s="75"/>
    </row>
    <row r="1216" spans="1:15" x14ac:dyDescent="0.25">
      <c r="A1216" s="75"/>
      <c r="B1216" s="75"/>
      <c r="C1216" s="75"/>
      <c r="D1216" s="75"/>
      <c r="E1216" s="75"/>
      <c r="F1216" s="75"/>
      <c r="G1216" s="75"/>
      <c r="H1216" s="75"/>
      <c r="I1216" s="75"/>
      <c r="J1216" s="133" t="s">
        <v>1651</v>
      </c>
      <c r="K1216" s="75"/>
      <c r="L1216" s="75"/>
      <c r="M1216" s="75"/>
      <c r="N1216" s="75"/>
      <c r="O1216" s="75"/>
    </row>
    <row r="1217" spans="1:15" x14ac:dyDescent="0.25">
      <c r="A1217" s="75"/>
      <c r="B1217" s="75"/>
      <c r="C1217" s="75"/>
      <c r="D1217" s="75"/>
      <c r="E1217" s="75"/>
      <c r="F1217" s="75"/>
      <c r="G1217" s="75"/>
      <c r="H1217" s="75"/>
      <c r="I1217" s="75"/>
      <c r="J1217" s="133" t="s">
        <v>1652</v>
      </c>
      <c r="K1217" s="75"/>
      <c r="L1217" s="75"/>
      <c r="M1217" s="75"/>
      <c r="N1217" s="75"/>
      <c r="O1217" s="75"/>
    </row>
    <row r="1218" spans="1:15" x14ac:dyDescent="0.25">
      <c r="A1218" s="75"/>
      <c r="B1218" s="75"/>
      <c r="C1218" s="75"/>
      <c r="D1218" s="75"/>
      <c r="E1218" s="75"/>
      <c r="F1218" s="75"/>
      <c r="G1218" s="75"/>
      <c r="H1218" s="75"/>
      <c r="I1218" s="75"/>
      <c r="J1218" s="133" t="s">
        <v>1653</v>
      </c>
      <c r="K1218" s="75"/>
      <c r="L1218" s="75"/>
      <c r="M1218" s="75"/>
      <c r="N1218" s="75"/>
      <c r="O1218" s="75"/>
    </row>
    <row r="1219" spans="1:15" x14ac:dyDescent="0.25">
      <c r="A1219" s="75"/>
      <c r="B1219" s="75"/>
      <c r="C1219" s="75"/>
      <c r="D1219" s="75"/>
      <c r="E1219" s="75"/>
      <c r="F1219" s="75"/>
      <c r="G1219" s="75"/>
      <c r="H1219" s="75"/>
      <c r="I1219" s="75"/>
      <c r="J1219" s="133" t="s">
        <v>1654</v>
      </c>
      <c r="K1219" s="75"/>
      <c r="L1219" s="75"/>
      <c r="M1219" s="75"/>
      <c r="N1219" s="75"/>
      <c r="O1219" s="75"/>
    </row>
    <row r="1220" spans="1:15" x14ac:dyDescent="0.25">
      <c r="A1220" s="75"/>
      <c r="B1220" s="75"/>
      <c r="C1220" s="75"/>
      <c r="D1220" s="75"/>
      <c r="E1220" s="75"/>
      <c r="F1220" s="75"/>
      <c r="G1220" s="75"/>
      <c r="H1220" s="75"/>
      <c r="I1220" s="75"/>
      <c r="J1220" s="133" t="s">
        <v>1655</v>
      </c>
      <c r="K1220" s="75"/>
      <c r="L1220" s="75"/>
      <c r="M1220" s="75"/>
      <c r="N1220" s="75"/>
      <c r="O1220" s="75"/>
    </row>
    <row r="1221" spans="1:15" x14ac:dyDescent="0.25">
      <c r="A1221" s="75"/>
      <c r="B1221" s="75"/>
      <c r="C1221" s="75"/>
      <c r="D1221" s="75"/>
      <c r="E1221" s="75"/>
      <c r="F1221" s="75"/>
      <c r="G1221" s="75"/>
      <c r="H1221" s="75"/>
      <c r="I1221" s="75"/>
      <c r="J1221" s="133" t="s">
        <v>1656</v>
      </c>
      <c r="K1221" s="75"/>
      <c r="L1221" s="75"/>
      <c r="M1221" s="75"/>
      <c r="N1221" s="75"/>
      <c r="O1221" s="75"/>
    </row>
    <row r="1222" spans="1:15" x14ac:dyDescent="0.25">
      <c r="A1222" s="75"/>
      <c r="B1222" s="75"/>
      <c r="C1222" s="75"/>
      <c r="D1222" s="75"/>
      <c r="E1222" s="75"/>
      <c r="F1222" s="75"/>
      <c r="G1222" s="75"/>
      <c r="H1222" s="75"/>
      <c r="I1222" s="75"/>
      <c r="J1222" s="133" t="s">
        <v>1657</v>
      </c>
      <c r="K1222" s="75"/>
      <c r="L1222" s="75"/>
      <c r="M1222" s="75"/>
      <c r="N1222" s="75"/>
      <c r="O1222" s="75"/>
    </row>
    <row r="1223" spans="1:15" x14ac:dyDescent="0.25">
      <c r="A1223" s="75"/>
      <c r="B1223" s="75"/>
      <c r="C1223" s="75"/>
      <c r="D1223" s="75"/>
      <c r="E1223" s="75"/>
      <c r="F1223" s="75"/>
      <c r="G1223" s="75"/>
      <c r="H1223" s="75"/>
      <c r="I1223" s="75"/>
      <c r="J1223" s="133" t="s">
        <v>1658</v>
      </c>
      <c r="K1223" s="75"/>
      <c r="L1223" s="75"/>
      <c r="M1223" s="75"/>
      <c r="N1223" s="75"/>
      <c r="O1223" s="75"/>
    </row>
    <row r="1224" spans="1:15" x14ac:dyDescent="0.25">
      <c r="A1224" s="75"/>
      <c r="B1224" s="75"/>
      <c r="C1224" s="75"/>
      <c r="D1224" s="75"/>
      <c r="E1224" s="75"/>
      <c r="F1224" s="75"/>
      <c r="G1224" s="75"/>
      <c r="H1224" s="75"/>
      <c r="I1224" s="75"/>
      <c r="J1224" s="133" t="s">
        <v>1659</v>
      </c>
      <c r="K1224" s="75"/>
      <c r="L1224" s="75"/>
      <c r="M1224" s="75"/>
      <c r="N1224" s="75"/>
      <c r="O1224" s="75"/>
    </row>
    <row r="1225" spans="1:15" x14ac:dyDescent="0.25">
      <c r="A1225" s="75"/>
      <c r="B1225" s="75"/>
      <c r="C1225" s="75"/>
      <c r="D1225" s="75"/>
      <c r="E1225" s="75"/>
      <c r="F1225" s="75"/>
      <c r="G1225" s="75"/>
      <c r="H1225" s="75"/>
      <c r="I1225" s="75"/>
      <c r="J1225" s="133" t="s">
        <v>1660</v>
      </c>
      <c r="K1225" s="75"/>
      <c r="L1225" s="75"/>
      <c r="M1225" s="75"/>
      <c r="N1225" s="75"/>
      <c r="O1225" s="75"/>
    </row>
    <row r="1226" spans="1:15" x14ac:dyDescent="0.25">
      <c r="A1226" s="75"/>
      <c r="B1226" s="75"/>
      <c r="C1226" s="75"/>
      <c r="D1226" s="75"/>
      <c r="E1226" s="75"/>
      <c r="F1226" s="75"/>
      <c r="G1226" s="75"/>
      <c r="H1226" s="75"/>
      <c r="I1226" s="75"/>
      <c r="J1226" s="133" t="s">
        <v>1661</v>
      </c>
      <c r="K1226" s="75"/>
      <c r="L1226" s="75"/>
      <c r="M1226" s="75"/>
      <c r="N1226" s="75"/>
      <c r="O1226" s="75"/>
    </row>
    <row r="1227" spans="1:15" x14ac:dyDescent="0.25">
      <c r="A1227" s="75"/>
      <c r="B1227" s="75"/>
      <c r="C1227" s="75"/>
      <c r="D1227" s="75"/>
      <c r="E1227" s="75"/>
      <c r="F1227" s="75"/>
      <c r="G1227" s="75"/>
      <c r="H1227" s="75"/>
      <c r="I1227" s="75"/>
      <c r="J1227" s="133" t="s">
        <v>1662</v>
      </c>
      <c r="K1227" s="75"/>
      <c r="L1227" s="75"/>
      <c r="M1227" s="75"/>
      <c r="N1227" s="75"/>
      <c r="O1227" s="75"/>
    </row>
    <row r="1228" spans="1:15" x14ac:dyDescent="0.25">
      <c r="A1228" s="75"/>
      <c r="B1228" s="75"/>
      <c r="C1228" s="75"/>
      <c r="D1228" s="75"/>
      <c r="E1228" s="75"/>
      <c r="F1228" s="75"/>
      <c r="G1228" s="75"/>
      <c r="H1228" s="75"/>
      <c r="I1228" s="75"/>
      <c r="J1228" s="133" t="s">
        <v>1663</v>
      </c>
      <c r="K1228" s="75"/>
      <c r="L1228" s="75"/>
      <c r="M1228" s="75"/>
      <c r="N1228" s="75"/>
      <c r="O1228" s="75"/>
    </row>
    <row r="1229" spans="1:15" x14ac:dyDescent="0.25">
      <c r="A1229" s="75"/>
      <c r="B1229" s="75"/>
      <c r="C1229" s="75"/>
      <c r="D1229" s="75"/>
      <c r="E1229" s="75"/>
      <c r="F1229" s="75"/>
      <c r="G1229" s="75"/>
      <c r="H1229" s="75"/>
      <c r="I1229" s="75"/>
      <c r="J1229" s="133" t="s">
        <v>1664</v>
      </c>
      <c r="K1229" s="75"/>
      <c r="L1229" s="75"/>
      <c r="M1229" s="75"/>
      <c r="N1229" s="75"/>
      <c r="O1229" s="75"/>
    </row>
    <row r="1230" spans="1:15" x14ac:dyDescent="0.25">
      <c r="A1230" s="75"/>
      <c r="B1230" s="75"/>
      <c r="C1230" s="75"/>
      <c r="D1230" s="75"/>
      <c r="E1230" s="75"/>
      <c r="F1230" s="75"/>
      <c r="G1230" s="75"/>
      <c r="H1230" s="75"/>
      <c r="I1230" s="75"/>
      <c r="J1230" s="133" t="s">
        <v>1665</v>
      </c>
      <c r="K1230" s="75"/>
      <c r="L1230" s="75"/>
      <c r="M1230" s="75"/>
      <c r="N1230" s="75"/>
      <c r="O1230" s="75"/>
    </row>
    <row r="1231" spans="1:15" x14ac:dyDescent="0.25">
      <c r="A1231" s="75"/>
      <c r="B1231" s="75"/>
      <c r="C1231" s="75"/>
      <c r="D1231" s="75"/>
      <c r="E1231" s="75"/>
      <c r="F1231" s="75"/>
      <c r="G1231" s="75"/>
      <c r="H1231" s="75"/>
      <c r="I1231" s="75"/>
      <c r="J1231" s="133" t="s">
        <v>1666</v>
      </c>
      <c r="K1231" s="75"/>
      <c r="L1231" s="75"/>
      <c r="M1231" s="75"/>
      <c r="N1231" s="75"/>
      <c r="O1231" s="75"/>
    </row>
    <row r="1232" spans="1:15" x14ac:dyDescent="0.25">
      <c r="A1232" s="75"/>
      <c r="B1232" s="75"/>
      <c r="C1232" s="75"/>
      <c r="D1232" s="75"/>
      <c r="E1232" s="75"/>
      <c r="F1232" s="75"/>
      <c r="G1232" s="75"/>
      <c r="H1232" s="75"/>
      <c r="I1232" s="75"/>
      <c r="J1232" s="133" t="s">
        <v>1667</v>
      </c>
      <c r="K1232" s="75"/>
      <c r="L1232" s="75"/>
      <c r="M1232" s="75"/>
      <c r="N1232" s="75"/>
      <c r="O1232" s="75"/>
    </row>
    <row r="1233" spans="1:15" x14ac:dyDescent="0.25">
      <c r="A1233" s="75"/>
      <c r="B1233" s="75"/>
      <c r="C1233" s="75"/>
      <c r="D1233" s="75"/>
      <c r="E1233" s="75"/>
      <c r="F1233" s="75"/>
      <c r="G1233" s="75"/>
      <c r="H1233" s="75"/>
      <c r="I1233" s="75"/>
      <c r="J1233" s="133" t="s">
        <v>1668</v>
      </c>
      <c r="K1233" s="75"/>
      <c r="L1233" s="75"/>
      <c r="M1233" s="75"/>
      <c r="N1233" s="75"/>
      <c r="O1233" s="75"/>
    </row>
    <row r="1234" spans="1:15" x14ac:dyDescent="0.25">
      <c r="A1234" s="75"/>
      <c r="B1234" s="75"/>
      <c r="C1234" s="75"/>
      <c r="D1234" s="75"/>
      <c r="E1234" s="75"/>
      <c r="F1234" s="75"/>
      <c r="G1234" s="75"/>
      <c r="H1234" s="75"/>
      <c r="I1234" s="75"/>
      <c r="J1234" s="133" t="s">
        <v>1669</v>
      </c>
      <c r="K1234" s="75"/>
      <c r="L1234" s="75"/>
      <c r="M1234" s="75"/>
      <c r="N1234" s="75"/>
      <c r="O1234" s="75"/>
    </row>
    <row r="1235" spans="1:15" x14ac:dyDescent="0.25">
      <c r="A1235" s="75"/>
      <c r="B1235" s="75"/>
      <c r="C1235" s="75"/>
      <c r="D1235" s="75"/>
      <c r="E1235" s="75"/>
      <c r="F1235" s="75"/>
      <c r="G1235" s="75"/>
      <c r="H1235" s="75"/>
      <c r="I1235" s="75"/>
      <c r="J1235" s="133" t="s">
        <v>1670</v>
      </c>
      <c r="K1235" s="75"/>
      <c r="L1235" s="75"/>
      <c r="M1235" s="75"/>
      <c r="N1235" s="75"/>
      <c r="O1235" s="75"/>
    </row>
    <row r="1236" spans="1:15" x14ac:dyDescent="0.25">
      <c r="A1236" s="75"/>
      <c r="B1236" s="75"/>
      <c r="C1236" s="75"/>
      <c r="D1236" s="75"/>
      <c r="E1236" s="75"/>
      <c r="F1236" s="75"/>
      <c r="G1236" s="75"/>
      <c r="H1236" s="75"/>
      <c r="I1236" s="75"/>
      <c r="J1236" s="133" t="s">
        <v>1671</v>
      </c>
      <c r="K1236" s="75"/>
      <c r="L1236" s="75"/>
      <c r="M1236" s="75"/>
      <c r="N1236" s="75"/>
      <c r="O1236" s="75"/>
    </row>
    <row r="1237" spans="1:15" x14ac:dyDescent="0.25">
      <c r="A1237" s="75"/>
      <c r="B1237" s="75"/>
      <c r="C1237" s="75"/>
      <c r="D1237" s="75"/>
      <c r="E1237" s="75"/>
      <c r="F1237" s="75"/>
      <c r="G1237" s="75"/>
      <c r="H1237" s="75"/>
      <c r="I1237" s="75"/>
      <c r="J1237" s="133" t="s">
        <v>1672</v>
      </c>
      <c r="K1237" s="75"/>
      <c r="L1237" s="75"/>
      <c r="M1237" s="75"/>
      <c r="N1237" s="75"/>
      <c r="O1237" s="75"/>
    </row>
    <row r="1238" spans="1:15" x14ac:dyDescent="0.25">
      <c r="A1238" s="75"/>
      <c r="B1238" s="75"/>
      <c r="C1238" s="75"/>
      <c r="D1238" s="75"/>
      <c r="E1238" s="75"/>
      <c r="F1238" s="75"/>
      <c r="G1238" s="75"/>
      <c r="H1238" s="75"/>
      <c r="I1238" s="75"/>
      <c r="J1238" s="133" t="s">
        <v>1673</v>
      </c>
      <c r="K1238" s="75"/>
      <c r="L1238" s="75"/>
      <c r="M1238" s="75"/>
      <c r="N1238" s="75"/>
      <c r="O1238" s="75"/>
    </row>
    <row r="1239" spans="1:15" x14ac:dyDescent="0.25">
      <c r="A1239" s="75"/>
      <c r="B1239" s="75"/>
      <c r="C1239" s="75"/>
      <c r="D1239" s="75"/>
      <c r="E1239" s="75"/>
      <c r="F1239" s="75"/>
      <c r="G1239" s="75"/>
      <c r="H1239" s="75"/>
      <c r="I1239" s="75"/>
      <c r="J1239" s="133" t="s">
        <v>1674</v>
      </c>
      <c r="K1239" s="75"/>
      <c r="L1239" s="75"/>
      <c r="M1239" s="75"/>
      <c r="N1239" s="75"/>
      <c r="O1239" s="75"/>
    </row>
    <row r="1240" spans="1:15" x14ac:dyDescent="0.25">
      <c r="A1240" s="75"/>
      <c r="B1240" s="75"/>
      <c r="C1240" s="75"/>
      <c r="D1240" s="75"/>
      <c r="E1240" s="75"/>
      <c r="F1240" s="75"/>
      <c r="G1240" s="75"/>
      <c r="H1240" s="75"/>
      <c r="I1240" s="75"/>
      <c r="J1240" s="133" t="s">
        <v>1675</v>
      </c>
      <c r="K1240" s="75"/>
      <c r="L1240" s="75"/>
      <c r="M1240" s="75"/>
      <c r="N1240" s="75"/>
      <c r="O1240" s="75"/>
    </row>
    <row r="1241" spans="1:15" x14ac:dyDescent="0.25">
      <c r="A1241" s="75"/>
      <c r="B1241" s="75"/>
      <c r="C1241" s="75"/>
      <c r="D1241" s="75"/>
      <c r="E1241" s="75"/>
      <c r="F1241" s="75"/>
      <c r="G1241" s="75"/>
      <c r="H1241" s="75"/>
      <c r="I1241" s="75"/>
      <c r="J1241" s="133" t="s">
        <v>1676</v>
      </c>
      <c r="K1241" s="75"/>
      <c r="L1241" s="75"/>
      <c r="M1241" s="75"/>
      <c r="N1241" s="75"/>
      <c r="O1241" s="75"/>
    </row>
    <row r="1242" spans="1:15" x14ac:dyDescent="0.25">
      <c r="A1242" s="75"/>
      <c r="B1242" s="75"/>
      <c r="C1242" s="75"/>
      <c r="D1242" s="75"/>
      <c r="E1242" s="75"/>
      <c r="F1242" s="75"/>
      <c r="G1242" s="75"/>
      <c r="H1242" s="75"/>
      <c r="I1242" s="75"/>
      <c r="J1242" s="133" t="s">
        <v>1677</v>
      </c>
      <c r="K1242" s="75"/>
      <c r="L1242" s="75"/>
      <c r="M1242" s="75"/>
      <c r="N1242" s="75"/>
      <c r="O1242" s="75"/>
    </row>
    <row r="1243" spans="1:15" x14ac:dyDescent="0.25">
      <c r="A1243" s="75"/>
      <c r="B1243" s="75"/>
      <c r="C1243" s="75"/>
      <c r="D1243" s="75"/>
      <c r="E1243" s="75"/>
      <c r="F1243" s="75"/>
      <c r="G1243" s="75"/>
      <c r="H1243" s="75"/>
      <c r="I1243" s="75"/>
      <c r="J1243" s="133" t="s">
        <v>1678</v>
      </c>
      <c r="K1243" s="75"/>
      <c r="L1243" s="75"/>
      <c r="M1243" s="75"/>
      <c r="N1243" s="75"/>
      <c r="O1243" s="75"/>
    </row>
    <row r="1244" spans="1:15" x14ac:dyDescent="0.25">
      <c r="A1244" s="75"/>
      <c r="B1244" s="75"/>
      <c r="C1244" s="75"/>
      <c r="D1244" s="75"/>
      <c r="E1244" s="75"/>
      <c r="F1244" s="75"/>
      <c r="G1244" s="75"/>
      <c r="H1244" s="75"/>
      <c r="I1244" s="75"/>
      <c r="J1244" s="133" t="s">
        <v>1679</v>
      </c>
      <c r="K1244" s="75"/>
      <c r="L1244" s="75"/>
      <c r="M1244" s="75"/>
      <c r="N1244" s="75"/>
      <c r="O1244" s="75"/>
    </row>
    <row r="1245" spans="1:15" x14ac:dyDescent="0.25">
      <c r="A1245" s="75"/>
      <c r="B1245" s="75"/>
      <c r="C1245" s="75"/>
      <c r="D1245" s="75"/>
      <c r="E1245" s="75"/>
      <c r="F1245" s="75"/>
      <c r="G1245" s="75"/>
      <c r="H1245" s="75"/>
      <c r="I1245" s="75"/>
      <c r="J1245" s="133" t="s">
        <v>1680</v>
      </c>
      <c r="K1245" s="75"/>
      <c r="L1245" s="75"/>
      <c r="M1245" s="75"/>
      <c r="N1245" s="75"/>
      <c r="O1245" s="75"/>
    </row>
    <row r="1246" spans="1:15" x14ac:dyDescent="0.25">
      <c r="A1246" s="75"/>
      <c r="B1246" s="75"/>
      <c r="C1246" s="75"/>
      <c r="D1246" s="75"/>
      <c r="E1246" s="75"/>
      <c r="F1246" s="75"/>
      <c r="G1246" s="75"/>
      <c r="H1246" s="75"/>
      <c r="I1246" s="75"/>
      <c r="J1246" s="133" t="s">
        <v>1681</v>
      </c>
      <c r="K1246" s="75"/>
      <c r="L1246" s="75"/>
      <c r="M1246" s="75"/>
      <c r="N1246" s="75"/>
      <c r="O1246" s="75"/>
    </row>
    <row r="1247" spans="1:15" x14ac:dyDescent="0.25">
      <c r="A1247" s="75"/>
      <c r="B1247" s="75"/>
      <c r="C1247" s="75"/>
      <c r="D1247" s="75"/>
      <c r="E1247" s="75"/>
      <c r="F1247" s="75"/>
      <c r="G1247" s="75"/>
      <c r="H1247" s="75"/>
      <c r="I1247" s="75"/>
      <c r="J1247" s="133" t="s">
        <v>1682</v>
      </c>
      <c r="K1247" s="75"/>
      <c r="L1247" s="75"/>
      <c r="M1247" s="75"/>
      <c r="N1247" s="75"/>
      <c r="O1247" s="75"/>
    </row>
    <row r="1248" spans="1:15" x14ac:dyDescent="0.25">
      <c r="A1248" s="75"/>
      <c r="B1248" s="75"/>
      <c r="C1248" s="75"/>
      <c r="D1248" s="75"/>
      <c r="E1248" s="75"/>
      <c r="F1248" s="75"/>
      <c r="G1248" s="75"/>
      <c r="H1248" s="75"/>
      <c r="I1248" s="75"/>
      <c r="J1248" s="133" t="s">
        <v>1683</v>
      </c>
      <c r="K1248" s="75"/>
      <c r="L1248" s="75"/>
      <c r="M1248" s="75"/>
      <c r="N1248" s="75"/>
      <c r="O1248" s="75"/>
    </row>
    <row r="1249" spans="1:15" x14ac:dyDescent="0.25">
      <c r="A1249" s="75"/>
      <c r="B1249" s="75"/>
      <c r="C1249" s="75"/>
      <c r="D1249" s="75"/>
      <c r="E1249" s="75"/>
      <c r="F1249" s="75"/>
      <c r="G1249" s="75"/>
      <c r="H1249" s="75"/>
      <c r="I1249" s="75"/>
      <c r="J1249" s="133" t="s">
        <v>1684</v>
      </c>
      <c r="K1249" s="75"/>
      <c r="L1249" s="75"/>
      <c r="M1249" s="75"/>
      <c r="N1249" s="75"/>
      <c r="O1249" s="75"/>
    </row>
    <row r="1250" spans="1:15" x14ac:dyDescent="0.25">
      <c r="A1250" s="75"/>
      <c r="B1250" s="75"/>
      <c r="C1250" s="75"/>
      <c r="D1250" s="75"/>
      <c r="E1250" s="75"/>
      <c r="F1250" s="75"/>
      <c r="G1250" s="75"/>
      <c r="H1250" s="75"/>
      <c r="I1250" s="75"/>
      <c r="J1250" s="133" t="s">
        <v>1685</v>
      </c>
      <c r="K1250" s="75"/>
      <c r="L1250" s="75"/>
      <c r="M1250" s="75"/>
      <c r="N1250" s="75"/>
      <c r="O1250" s="75"/>
    </row>
    <row r="1251" spans="1:15" x14ac:dyDescent="0.25">
      <c r="A1251" s="75"/>
      <c r="B1251" s="75"/>
      <c r="C1251" s="75"/>
      <c r="D1251" s="75"/>
      <c r="E1251" s="75"/>
      <c r="F1251" s="75"/>
      <c r="G1251" s="75"/>
      <c r="H1251" s="75"/>
      <c r="I1251" s="75"/>
      <c r="J1251" s="133" t="s">
        <v>1686</v>
      </c>
      <c r="K1251" s="75"/>
      <c r="L1251" s="75"/>
      <c r="M1251" s="75"/>
      <c r="N1251" s="75"/>
      <c r="O1251" s="75"/>
    </row>
    <row r="1252" spans="1:15" x14ac:dyDescent="0.25">
      <c r="A1252" s="75"/>
      <c r="B1252" s="75"/>
      <c r="C1252" s="75"/>
      <c r="D1252" s="75"/>
      <c r="E1252" s="75"/>
      <c r="F1252" s="75"/>
      <c r="G1252" s="75"/>
      <c r="H1252" s="75"/>
      <c r="I1252" s="75"/>
      <c r="J1252" s="133" t="s">
        <v>1687</v>
      </c>
      <c r="K1252" s="75"/>
      <c r="L1252" s="75"/>
      <c r="M1252" s="75"/>
      <c r="N1252" s="75"/>
      <c r="O1252" s="75"/>
    </row>
    <row r="1253" spans="1:15" x14ac:dyDescent="0.25">
      <c r="A1253" s="75"/>
      <c r="B1253" s="75"/>
      <c r="C1253" s="75"/>
      <c r="D1253" s="75"/>
      <c r="E1253" s="75"/>
      <c r="F1253" s="75"/>
      <c r="G1253" s="75"/>
      <c r="H1253" s="75"/>
      <c r="I1253" s="75"/>
      <c r="J1253" s="133" t="s">
        <v>1688</v>
      </c>
      <c r="K1253" s="75"/>
      <c r="L1253" s="75"/>
      <c r="M1253" s="75"/>
      <c r="N1253" s="75"/>
      <c r="O1253" s="75"/>
    </row>
    <row r="1254" spans="1:15" x14ac:dyDescent="0.25">
      <c r="A1254" s="75"/>
      <c r="B1254" s="75"/>
      <c r="C1254" s="75"/>
      <c r="D1254" s="75"/>
      <c r="E1254" s="75"/>
      <c r="F1254" s="75"/>
      <c r="G1254" s="75"/>
      <c r="H1254" s="75"/>
      <c r="I1254" s="75"/>
      <c r="J1254" s="133" t="s">
        <v>1689</v>
      </c>
      <c r="K1254" s="75"/>
      <c r="L1254" s="75"/>
      <c r="M1254" s="75"/>
      <c r="N1254" s="75"/>
      <c r="O1254" s="75"/>
    </row>
    <row r="1255" spans="1:15" x14ac:dyDescent="0.25">
      <c r="A1255" s="75"/>
      <c r="B1255" s="75"/>
      <c r="C1255" s="75"/>
      <c r="D1255" s="75"/>
      <c r="E1255" s="75"/>
      <c r="F1255" s="75"/>
      <c r="G1255" s="75"/>
      <c r="H1255" s="75"/>
      <c r="I1255" s="75"/>
      <c r="J1255" s="133" t="s">
        <v>1690</v>
      </c>
      <c r="K1255" s="75"/>
      <c r="L1255" s="75"/>
      <c r="M1255" s="75"/>
      <c r="N1255" s="75"/>
      <c r="O1255" s="75"/>
    </row>
    <row r="1256" spans="1:15" x14ac:dyDescent="0.25">
      <c r="A1256" s="75"/>
      <c r="B1256" s="75"/>
      <c r="C1256" s="75"/>
      <c r="D1256" s="75"/>
      <c r="E1256" s="75"/>
      <c r="F1256" s="75"/>
      <c r="G1256" s="75"/>
      <c r="H1256" s="75"/>
      <c r="I1256" s="75"/>
      <c r="J1256" s="133" t="s">
        <v>1691</v>
      </c>
      <c r="K1256" s="75"/>
      <c r="L1256" s="75"/>
      <c r="M1256" s="75"/>
      <c r="N1256" s="75"/>
      <c r="O1256" s="75"/>
    </row>
    <row r="1257" spans="1:15" x14ac:dyDescent="0.25">
      <c r="A1257" s="75"/>
      <c r="B1257" s="75"/>
      <c r="C1257" s="75"/>
      <c r="D1257" s="75"/>
      <c r="E1257" s="75"/>
      <c r="F1257" s="75"/>
      <c r="G1257" s="75"/>
      <c r="H1257" s="75"/>
      <c r="I1257" s="75"/>
      <c r="J1257" s="133" t="s">
        <v>1692</v>
      </c>
      <c r="K1257" s="75"/>
      <c r="L1257" s="75"/>
      <c r="M1257" s="75"/>
      <c r="N1257" s="75"/>
      <c r="O1257" s="75"/>
    </row>
    <row r="1258" spans="1:15" x14ac:dyDescent="0.25">
      <c r="A1258" s="75"/>
      <c r="B1258" s="75"/>
      <c r="C1258" s="75"/>
      <c r="D1258" s="75"/>
      <c r="E1258" s="75"/>
      <c r="F1258" s="75"/>
      <c r="G1258" s="75"/>
      <c r="H1258" s="75"/>
      <c r="I1258" s="75"/>
      <c r="J1258" s="133" t="s">
        <v>1693</v>
      </c>
      <c r="K1258" s="75"/>
      <c r="L1258" s="75"/>
      <c r="M1258" s="75"/>
      <c r="N1258" s="75"/>
      <c r="O1258" s="75"/>
    </row>
    <row r="1259" spans="1:15" x14ac:dyDescent="0.25">
      <c r="A1259" s="75"/>
      <c r="B1259" s="75"/>
      <c r="C1259" s="75"/>
      <c r="D1259" s="75"/>
      <c r="E1259" s="75"/>
      <c r="F1259" s="75"/>
      <c r="G1259" s="75"/>
      <c r="H1259" s="75"/>
      <c r="I1259" s="75"/>
      <c r="J1259" s="133" t="s">
        <v>1694</v>
      </c>
      <c r="K1259" s="75"/>
      <c r="L1259" s="75"/>
      <c r="M1259" s="75"/>
      <c r="N1259" s="75"/>
      <c r="O1259" s="75"/>
    </row>
    <row r="1260" spans="1:15" x14ac:dyDescent="0.25">
      <c r="A1260" s="75"/>
      <c r="B1260" s="75"/>
      <c r="C1260" s="75"/>
      <c r="D1260" s="75"/>
      <c r="E1260" s="75"/>
      <c r="F1260" s="75"/>
      <c r="G1260" s="75"/>
      <c r="H1260" s="75"/>
      <c r="I1260" s="75"/>
      <c r="J1260" s="133" t="s">
        <v>1695</v>
      </c>
      <c r="K1260" s="75"/>
      <c r="L1260" s="75"/>
      <c r="M1260" s="75"/>
      <c r="N1260" s="75"/>
      <c r="O1260" s="75"/>
    </row>
    <row r="1261" spans="1:15" x14ac:dyDescent="0.25">
      <c r="A1261" s="75"/>
      <c r="B1261" s="75"/>
      <c r="C1261" s="75"/>
      <c r="D1261" s="75"/>
      <c r="E1261" s="75"/>
      <c r="F1261" s="75"/>
      <c r="G1261" s="75"/>
      <c r="H1261" s="75"/>
      <c r="I1261" s="75"/>
      <c r="J1261" s="133" t="s">
        <v>1696</v>
      </c>
      <c r="K1261" s="75"/>
      <c r="L1261" s="75"/>
      <c r="M1261" s="75"/>
      <c r="N1261" s="75"/>
      <c r="O1261" s="75"/>
    </row>
    <row r="1262" spans="1:15" x14ac:dyDescent="0.25">
      <c r="A1262" s="75"/>
      <c r="B1262" s="75"/>
      <c r="C1262" s="75"/>
      <c r="D1262" s="75"/>
      <c r="E1262" s="75"/>
      <c r="F1262" s="75"/>
      <c r="G1262" s="75"/>
      <c r="H1262" s="75"/>
      <c r="I1262" s="75"/>
      <c r="J1262" s="133" t="s">
        <v>1697</v>
      </c>
      <c r="K1262" s="75"/>
      <c r="L1262" s="75"/>
      <c r="M1262" s="75"/>
      <c r="N1262" s="75"/>
      <c r="O1262" s="75"/>
    </row>
    <row r="1263" spans="1:15" x14ac:dyDescent="0.25">
      <c r="A1263" s="75"/>
      <c r="B1263" s="75"/>
      <c r="C1263" s="75"/>
      <c r="D1263" s="75"/>
      <c r="E1263" s="75"/>
      <c r="F1263" s="75"/>
      <c r="G1263" s="75"/>
      <c r="H1263" s="75"/>
      <c r="I1263" s="75"/>
      <c r="J1263" s="133" t="s">
        <v>1698</v>
      </c>
      <c r="K1263" s="75"/>
      <c r="L1263" s="75"/>
      <c r="M1263" s="75"/>
      <c r="N1263" s="75"/>
      <c r="O1263" s="75"/>
    </row>
    <row r="1264" spans="1:15" x14ac:dyDescent="0.25">
      <c r="A1264" s="75"/>
      <c r="B1264" s="75"/>
      <c r="C1264" s="75"/>
      <c r="D1264" s="75"/>
      <c r="E1264" s="75"/>
      <c r="F1264" s="75"/>
      <c r="G1264" s="75"/>
      <c r="H1264" s="75"/>
      <c r="I1264" s="75"/>
      <c r="J1264" s="133" t="s">
        <v>1699</v>
      </c>
      <c r="K1264" s="75"/>
      <c r="L1264" s="75"/>
      <c r="M1264" s="75"/>
      <c r="N1264" s="75"/>
      <c r="O1264" s="75"/>
    </row>
    <row r="1265" spans="1:15" x14ac:dyDescent="0.25">
      <c r="A1265" s="75"/>
      <c r="B1265" s="75"/>
      <c r="C1265" s="75"/>
      <c r="D1265" s="75"/>
      <c r="E1265" s="75"/>
      <c r="F1265" s="75"/>
      <c r="G1265" s="75"/>
      <c r="H1265" s="75"/>
      <c r="I1265" s="75"/>
      <c r="J1265" s="133" t="s">
        <v>1700</v>
      </c>
      <c r="K1265" s="75"/>
      <c r="L1265" s="75"/>
      <c r="M1265" s="75"/>
      <c r="N1265" s="75"/>
      <c r="O1265" s="75"/>
    </row>
    <row r="1266" spans="1:15" x14ac:dyDescent="0.25">
      <c r="A1266" s="75"/>
      <c r="B1266" s="75"/>
      <c r="C1266" s="75"/>
      <c r="D1266" s="75"/>
      <c r="E1266" s="75"/>
      <c r="F1266" s="75"/>
      <c r="G1266" s="75"/>
      <c r="H1266" s="75"/>
      <c r="I1266" s="75"/>
      <c r="J1266" s="133" t="s">
        <v>1701</v>
      </c>
      <c r="K1266" s="75"/>
      <c r="L1266" s="75"/>
      <c r="M1266" s="75"/>
      <c r="N1266" s="75"/>
      <c r="O1266" s="75"/>
    </row>
    <row r="1267" spans="1:15" x14ac:dyDescent="0.25">
      <c r="A1267" s="75"/>
      <c r="B1267" s="75"/>
      <c r="C1267" s="75"/>
      <c r="D1267" s="75"/>
      <c r="E1267" s="75"/>
      <c r="F1267" s="75"/>
      <c r="G1267" s="75"/>
      <c r="H1267" s="75"/>
      <c r="I1267" s="75"/>
      <c r="J1267" s="133" t="s">
        <v>1702</v>
      </c>
      <c r="K1267" s="75"/>
      <c r="L1267" s="75"/>
      <c r="M1267" s="75"/>
      <c r="N1267" s="75"/>
      <c r="O1267" s="75"/>
    </row>
    <row r="1268" spans="1:15" x14ac:dyDescent="0.25">
      <c r="A1268" s="75"/>
      <c r="B1268" s="75"/>
      <c r="C1268" s="75"/>
      <c r="D1268" s="75"/>
      <c r="E1268" s="75"/>
      <c r="F1268" s="75"/>
      <c r="G1268" s="75"/>
      <c r="H1268" s="75"/>
      <c r="I1268" s="75"/>
      <c r="J1268" s="133" t="s">
        <v>1703</v>
      </c>
      <c r="K1268" s="75"/>
      <c r="L1268" s="75"/>
      <c r="M1268" s="75"/>
      <c r="N1268" s="75"/>
      <c r="O1268" s="75"/>
    </row>
    <row r="1269" spans="1:15" x14ac:dyDescent="0.25">
      <c r="A1269" s="75"/>
      <c r="B1269" s="75"/>
      <c r="C1269" s="75"/>
      <c r="D1269" s="75"/>
      <c r="E1269" s="75"/>
      <c r="F1269" s="75"/>
      <c r="G1269" s="75"/>
      <c r="H1269" s="75"/>
      <c r="I1269" s="75"/>
      <c r="J1269" s="5" t="s">
        <v>1704</v>
      </c>
      <c r="K1269" s="75"/>
      <c r="L1269" s="75"/>
      <c r="M1269" s="75"/>
      <c r="N1269" s="75"/>
      <c r="O1269" s="75"/>
    </row>
    <row r="1270" spans="1:15" x14ac:dyDescent="0.25">
      <c r="A1270" s="75"/>
      <c r="B1270" s="75"/>
      <c r="C1270" s="75"/>
      <c r="D1270" s="75"/>
      <c r="E1270" s="75"/>
      <c r="F1270" s="75"/>
      <c r="G1270" s="75"/>
      <c r="H1270" s="75"/>
      <c r="I1270" s="75"/>
      <c r="J1270" s="5" t="s">
        <v>1705</v>
      </c>
      <c r="K1270" s="75"/>
      <c r="L1270" s="75"/>
      <c r="M1270" s="75"/>
      <c r="N1270" s="75"/>
      <c r="O1270" s="75"/>
    </row>
    <row r="1271" spans="1:15" x14ac:dyDescent="0.25">
      <c r="A1271" s="75"/>
      <c r="B1271" s="75"/>
      <c r="C1271" s="75"/>
      <c r="D1271" s="75"/>
      <c r="E1271" s="75"/>
      <c r="F1271" s="75"/>
      <c r="G1271" s="75"/>
      <c r="H1271" s="75"/>
      <c r="I1271" s="75"/>
      <c r="J1271" s="5" t="s">
        <v>1706</v>
      </c>
      <c r="K1271" s="75"/>
      <c r="L1271" s="75"/>
      <c r="M1271" s="75"/>
      <c r="N1271" s="75"/>
      <c r="O1271" s="75"/>
    </row>
    <row r="1272" spans="1:15" x14ac:dyDescent="0.25">
      <c r="A1272" s="75"/>
      <c r="B1272" s="75"/>
      <c r="C1272" s="75"/>
      <c r="D1272" s="75"/>
      <c r="E1272" s="75"/>
      <c r="F1272" s="75"/>
      <c r="G1272" s="75"/>
      <c r="H1272" s="75"/>
      <c r="I1272" s="75"/>
      <c r="J1272" s="5" t="s">
        <v>1707</v>
      </c>
      <c r="K1272" s="75"/>
      <c r="L1272" s="75"/>
      <c r="M1272" s="75"/>
      <c r="N1272" s="75"/>
      <c r="O1272" s="75"/>
    </row>
    <row r="1273" spans="1:15" x14ac:dyDescent="0.25">
      <c r="A1273" s="75"/>
      <c r="B1273" s="75"/>
      <c r="C1273" s="75"/>
      <c r="D1273" s="75"/>
      <c r="E1273" s="75"/>
      <c r="F1273" s="75"/>
      <c r="G1273" s="75"/>
      <c r="H1273" s="75"/>
      <c r="I1273" s="75"/>
      <c r="J1273" s="5" t="s">
        <v>1708</v>
      </c>
      <c r="K1273" s="75"/>
      <c r="L1273" s="75"/>
      <c r="M1273" s="75"/>
      <c r="N1273" s="75"/>
      <c r="O1273" s="75"/>
    </row>
    <row r="1274" spans="1:15" x14ac:dyDescent="0.25">
      <c r="A1274" s="75"/>
      <c r="B1274" s="75"/>
      <c r="C1274" s="75"/>
      <c r="D1274" s="75"/>
      <c r="E1274" s="75"/>
      <c r="F1274" s="75"/>
      <c r="G1274" s="75"/>
      <c r="H1274" s="75"/>
      <c r="I1274" s="75"/>
      <c r="J1274" s="5" t="s">
        <v>1709</v>
      </c>
      <c r="K1274" s="75"/>
      <c r="L1274" s="75"/>
      <c r="M1274" s="75"/>
      <c r="N1274" s="75"/>
      <c r="O1274" s="75"/>
    </row>
    <row r="1275" spans="1:15" x14ac:dyDescent="0.25">
      <c r="A1275" s="75"/>
      <c r="B1275" s="75"/>
      <c r="C1275" s="75"/>
      <c r="D1275" s="75"/>
      <c r="E1275" s="75"/>
      <c r="F1275" s="75"/>
      <c r="G1275" s="75"/>
      <c r="H1275" s="75"/>
      <c r="I1275" s="75"/>
      <c r="J1275" s="5" t="s">
        <v>1710</v>
      </c>
      <c r="K1275" s="75"/>
      <c r="L1275" s="75"/>
      <c r="M1275" s="75"/>
      <c r="N1275" s="75"/>
      <c r="O1275" s="75"/>
    </row>
    <row r="1276" spans="1:15" x14ac:dyDescent="0.25">
      <c r="A1276" s="75"/>
      <c r="B1276" s="75"/>
      <c r="C1276" s="75"/>
      <c r="D1276" s="75"/>
      <c r="E1276" s="75"/>
      <c r="F1276" s="75"/>
      <c r="G1276" s="75"/>
      <c r="H1276" s="75"/>
      <c r="I1276" s="75"/>
      <c r="J1276" s="5" t="s">
        <v>1711</v>
      </c>
      <c r="K1276" s="75"/>
      <c r="L1276" s="75"/>
      <c r="M1276" s="75"/>
      <c r="N1276" s="75"/>
      <c r="O1276" s="75"/>
    </row>
    <row r="1277" spans="1:15" x14ac:dyDescent="0.25">
      <c r="A1277" s="75"/>
      <c r="B1277" s="75"/>
      <c r="C1277" s="75"/>
      <c r="D1277" s="75"/>
      <c r="E1277" s="75"/>
      <c r="F1277" s="75"/>
      <c r="G1277" s="75"/>
      <c r="H1277" s="75"/>
      <c r="I1277" s="75"/>
      <c r="J1277" s="5" t="s">
        <v>1712</v>
      </c>
      <c r="K1277" s="75"/>
      <c r="L1277" s="75"/>
      <c r="M1277" s="75"/>
      <c r="N1277" s="75"/>
      <c r="O1277" s="75"/>
    </row>
    <row r="1278" spans="1:15" x14ac:dyDescent="0.25">
      <c r="A1278" s="75"/>
      <c r="B1278" s="75"/>
      <c r="C1278" s="75"/>
      <c r="D1278" s="75"/>
      <c r="E1278" s="75"/>
      <c r="F1278" s="75"/>
      <c r="G1278" s="75"/>
      <c r="H1278" s="75"/>
      <c r="I1278" s="75"/>
      <c r="J1278" s="5" t="s">
        <v>1713</v>
      </c>
      <c r="K1278" s="75"/>
      <c r="L1278" s="75"/>
      <c r="M1278" s="75"/>
      <c r="N1278" s="75"/>
      <c r="O1278" s="75"/>
    </row>
    <row r="1279" spans="1:15" x14ac:dyDescent="0.25">
      <c r="A1279" s="75"/>
      <c r="B1279" s="75"/>
      <c r="C1279" s="75"/>
      <c r="D1279" s="75"/>
      <c r="E1279" s="75"/>
      <c r="F1279" s="75"/>
      <c r="G1279" s="75"/>
      <c r="H1279" s="75"/>
      <c r="I1279" s="75"/>
      <c r="J1279" s="5" t="s">
        <v>1714</v>
      </c>
      <c r="K1279" s="75"/>
      <c r="L1279" s="75"/>
      <c r="M1279" s="75"/>
      <c r="N1279" s="75"/>
      <c r="O1279" s="75"/>
    </row>
    <row r="1280" spans="1:15" x14ac:dyDescent="0.25">
      <c r="A1280" s="75"/>
      <c r="B1280" s="75"/>
      <c r="C1280" s="75"/>
      <c r="D1280" s="75"/>
      <c r="E1280" s="75"/>
      <c r="F1280" s="75"/>
      <c r="G1280" s="75"/>
      <c r="H1280" s="75"/>
      <c r="I1280" s="75"/>
      <c r="J1280" s="5" t="s">
        <v>1715</v>
      </c>
      <c r="K1280" s="75"/>
      <c r="L1280" s="75"/>
      <c r="M1280" s="75"/>
      <c r="N1280" s="75"/>
      <c r="O1280" s="75"/>
    </row>
    <row r="1281" spans="1:15" x14ac:dyDescent="0.25">
      <c r="A1281" s="75"/>
      <c r="B1281" s="75"/>
      <c r="C1281" s="75"/>
      <c r="D1281" s="75"/>
      <c r="E1281" s="75"/>
      <c r="F1281" s="75"/>
      <c r="G1281" s="75"/>
      <c r="H1281" s="75"/>
      <c r="I1281" s="75"/>
      <c r="J1281" s="5" t="s">
        <v>1716</v>
      </c>
      <c r="K1281" s="75"/>
      <c r="L1281" s="75"/>
      <c r="M1281" s="75"/>
      <c r="N1281" s="75"/>
      <c r="O1281" s="75"/>
    </row>
    <row r="1282" spans="1:15" x14ac:dyDescent="0.25">
      <c r="A1282" s="75"/>
      <c r="B1282" s="75"/>
      <c r="C1282" s="75"/>
      <c r="D1282" s="75"/>
      <c r="E1282" s="75"/>
      <c r="F1282" s="75"/>
      <c r="G1282" s="75"/>
      <c r="H1282" s="75"/>
      <c r="I1282" s="75"/>
      <c r="J1282" s="5" t="s">
        <v>1717</v>
      </c>
      <c r="K1282" s="75"/>
      <c r="L1282" s="75"/>
      <c r="M1282" s="75"/>
      <c r="N1282" s="75"/>
      <c r="O1282" s="75"/>
    </row>
    <row r="1283" spans="1:15" x14ac:dyDescent="0.25">
      <c r="A1283" s="75"/>
      <c r="B1283" s="75"/>
      <c r="C1283" s="75"/>
      <c r="D1283" s="75"/>
      <c r="E1283" s="75"/>
      <c r="F1283" s="75"/>
      <c r="G1283" s="75"/>
      <c r="H1283" s="75"/>
      <c r="I1283" s="75"/>
      <c r="J1283" s="5" t="s">
        <v>1718</v>
      </c>
      <c r="K1283" s="75"/>
      <c r="L1283" s="75"/>
      <c r="M1283" s="75"/>
      <c r="N1283" s="75"/>
      <c r="O1283" s="75"/>
    </row>
    <row r="1284" spans="1:15" x14ac:dyDescent="0.25">
      <c r="A1284" s="75"/>
      <c r="B1284" s="75"/>
      <c r="C1284" s="75"/>
      <c r="D1284" s="75"/>
      <c r="E1284" s="75"/>
      <c r="F1284" s="75"/>
      <c r="G1284" s="75"/>
      <c r="H1284" s="75"/>
      <c r="I1284" s="75"/>
      <c r="J1284" s="5" t="s">
        <v>1719</v>
      </c>
      <c r="K1284" s="75"/>
      <c r="L1284" s="75"/>
      <c r="M1284" s="75"/>
      <c r="N1284" s="75"/>
      <c r="O1284" s="75"/>
    </row>
    <row r="1285" spans="1:15" x14ac:dyDescent="0.25">
      <c r="A1285" s="75"/>
      <c r="B1285" s="75"/>
      <c r="C1285" s="75"/>
      <c r="D1285" s="75"/>
      <c r="E1285" s="75"/>
      <c r="F1285" s="75"/>
      <c r="G1285" s="75"/>
      <c r="H1285" s="75"/>
      <c r="I1285" s="75"/>
      <c r="J1285" s="5" t="s">
        <v>1720</v>
      </c>
      <c r="K1285" s="75"/>
      <c r="L1285" s="75"/>
      <c r="M1285" s="75"/>
      <c r="N1285" s="75"/>
      <c r="O1285" s="75"/>
    </row>
    <row r="1286" spans="1:15" x14ac:dyDescent="0.25">
      <c r="A1286" s="75"/>
      <c r="B1286" s="75"/>
      <c r="C1286" s="75"/>
      <c r="D1286" s="75"/>
      <c r="E1286" s="75"/>
      <c r="F1286" s="75"/>
      <c r="G1286" s="75"/>
      <c r="H1286" s="75"/>
      <c r="I1286" s="75"/>
      <c r="J1286" s="5" t="s">
        <v>1721</v>
      </c>
      <c r="K1286" s="75"/>
      <c r="L1286" s="75"/>
      <c r="M1286" s="75"/>
      <c r="N1286" s="75"/>
      <c r="O1286" s="75"/>
    </row>
    <row r="1287" spans="1:15" x14ac:dyDescent="0.25">
      <c r="A1287" s="75"/>
      <c r="B1287" s="75"/>
      <c r="C1287" s="75"/>
      <c r="D1287" s="75"/>
      <c r="E1287" s="75"/>
      <c r="F1287" s="75"/>
      <c r="G1287" s="75"/>
      <c r="H1287" s="75"/>
      <c r="I1287" s="75"/>
      <c r="J1287" s="5" t="s">
        <v>1722</v>
      </c>
      <c r="K1287" s="75"/>
      <c r="L1287" s="75"/>
      <c r="M1287" s="75"/>
      <c r="N1287" s="75"/>
      <c r="O1287" s="75"/>
    </row>
    <row r="1288" spans="1:15" x14ac:dyDescent="0.25">
      <c r="A1288" s="75"/>
      <c r="B1288" s="75"/>
      <c r="C1288" s="75"/>
      <c r="D1288" s="75"/>
      <c r="E1288" s="75"/>
      <c r="F1288" s="75"/>
      <c r="G1288" s="75"/>
      <c r="H1288" s="75"/>
      <c r="I1288" s="75"/>
      <c r="J1288" s="5" t="s">
        <v>1723</v>
      </c>
      <c r="K1288" s="75"/>
      <c r="L1288" s="75"/>
      <c r="M1288" s="75"/>
      <c r="N1288" s="75"/>
      <c r="O1288" s="75"/>
    </row>
    <row r="1289" spans="1:15" x14ac:dyDescent="0.25">
      <c r="A1289" s="75"/>
      <c r="B1289" s="75"/>
      <c r="C1289" s="75"/>
      <c r="D1289" s="75"/>
      <c r="E1289" s="75"/>
      <c r="F1289" s="75"/>
      <c r="G1289" s="75"/>
      <c r="H1289" s="75"/>
      <c r="I1289" s="75"/>
      <c r="J1289" s="5" t="s">
        <v>1724</v>
      </c>
      <c r="K1289" s="75"/>
      <c r="L1289" s="75"/>
      <c r="M1289" s="75"/>
      <c r="N1289" s="75"/>
      <c r="O1289" s="75"/>
    </row>
    <row r="1290" spans="1:15" x14ac:dyDescent="0.25">
      <c r="A1290" s="75"/>
      <c r="B1290" s="75"/>
      <c r="C1290" s="75"/>
      <c r="D1290" s="75"/>
      <c r="E1290" s="75"/>
      <c r="F1290" s="75"/>
      <c r="G1290" s="75"/>
      <c r="H1290" s="75"/>
      <c r="I1290" s="75"/>
      <c r="J1290" s="5" t="s">
        <v>1725</v>
      </c>
      <c r="K1290" s="75"/>
      <c r="L1290" s="75"/>
      <c r="M1290" s="75"/>
      <c r="N1290" s="75"/>
      <c r="O1290" s="75"/>
    </row>
    <row r="1291" spans="1:15" x14ac:dyDescent="0.25">
      <c r="A1291" s="75"/>
      <c r="B1291" s="75"/>
      <c r="C1291" s="75"/>
      <c r="D1291" s="75"/>
      <c r="E1291" s="75"/>
      <c r="F1291" s="75"/>
      <c r="G1291" s="75"/>
      <c r="H1291" s="75"/>
      <c r="I1291" s="75"/>
      <c r="J1291" s="5" t="s">
        <v>1726</v>
      </c>
      <c r="K1291" s="75"/>
      <c r="L1291" s="75"/>
      <c r="M1291" s="75"/>
      <c r="N1291" s="75"/>
      <c r="O1291" s="75"/>
    </row>
    <row r="1292" spans="1:15" x14ac:dyDescent="0.25">
      <c r="A1292" s="75"/>
      <c r="B1292" s="75"/>
      <c r="C1292" s="75"/>
      <c r="D1292" s="75"/>
      <c r="E1292" s="75"/>
      <c r="F1292" s="75"/>
      <c r="G1292" s="75"/>
      <c r="H1292" s="75"/>
      <c r="I1292" s="75"/>
      <c r="J1292" s="5" t="s">
        <v>1727</v>
      </c>
      <c r="K1292" s="75"/>
      <c r="L1292" s="75"/>
      <c r="M1292" s="75"/>
      <c r="N1292" s="75"/>
      <c r="O1292" s="75"/>
    </row>
    <row r="1293" spans="1:15" x14ac:dyDescent="0.25">
      <c r="A1293" s="75"/>
      <c r="B1293" s="75"/>
      <c r="C1293" s="75"/>
      <c r="D1293" s="75"/>
      <c r="E1293" s="75"/>
      <c r="F1293" s="75"/>
      <c r="G1293" s="75"/>
      <c r="H1293" s="75"/>
      <c r="I1293" s="75"/>
      <c r="K1293" s="75"/>
      <c r="L1293" s="75"/>
      <c r="M1293" s="75"/>
      <c r="N1293" s="75"/>
      <c r="O1293" s="75"/>
    </row>
    <row r="1294" spans="1:15" x14ac:dyDescent="0.25">
      <c r="A1294" s="75"/>
      <c r="B1294" s="75"/>
      <c r="C1294" s="75"/>
      <c r="D1294" s="75"/>
      <c r="E1294" s="75"/>
      <c r="F1294" s="75"/>
      <c r="G1294" s="75"/>
      <c r="H1294" s="75"/>
      <c r="I1294" s="75"/>
      <c r="K1294" s="75"/>
      <c r="L1294" s="75"/>
      <c r="M1294" s="75"/>
      <c r="N1294" s="75"/>
      <c r="O1294" s="75"/>
    </row>
    <row r="1295" spans="1:15" x14ac:dyDescent="0.25">
      <c r="A1295" s="75"/>
      <c r="B1295" s="75"/>
      <c r="C1295" s="75"/>
      <c r="D1295" s="75"/>
      <c r="E1295" s="75"/>
      <c r="F1295" s="75"/>
      <c r="G1295" s="75"/>
      <c r="H1295" s="75"/>
      <c r="I1295" s="75"/>
      <c r="K1295" s="75"/>
      <c r="L1295" s="75"/>
      <c r="M1295" s="75"/>
      <c r="N1295" s="75"/>
      <c r="O1295" s="75"/>
    </row>
    <row r="1296" spans="1:15" x14ac:dyDescent="0.25">
      <c r="A1296" s="75"/>
      <c r="B1296" s="75"/>
      <c r="C1296" s="75"/>
      <c r="D1296" s="75"/>
      <c r="E1296" s="75"/>
      <c r="F1296" s="75"/>
      <c r="G1296" s="75"/>
      <c r="H1296" s="75"/>
      <c r="I1296" s="75"/>
      <c r="K1296" s="75"/>
      <c r="L1296" s="75"/>
      <c r="M1296" s="75"/>
      <c r="N1296" s="75"/>
      <c r="O1296" s="75"/>
    </row>
    <row r="1297" spans="1:15" x14ac:dyDescent="0.25">
      <c r="A1297" s="75"/>
      <c r="B1297" s="75"/>
      <c r="C1297" s="75"/>
      <c r="D1297" s="75"/>
      <c r="E1297" s="75"/>
      <c r="F1297" s="75"/>
      <c r="G1297" s="75"/>
      <c r="H1297" s="75"/>
      <c r="I1297" s="75"/>
      <c r="K1297" s="75"/>
      <c r="L1297" s="75"/>
      <c r="M1297" s="75"/>
      <c r="N1297" s="75"/>
      <c r="O1297" s="75"/>
    </row>
    <row r="1298" spans="1:15" x14ac:dyDescent="0.25">
      <c r="A1298" s="75"/>
      <c r="B1298" s="75"/>
      <c r="C1298" s="75"/>
      <c r="D1298" s="75"/>
      <c r="E1298" s="75"/>
      <c r="F1298" s="75"/>
      <c r="G1298" s="75"/>
      <c r="H1298" s="75"/>
      <c r="I1298" s="75"/>
      <c r="K1298" s="75"/>
      <c r="L1298" s="75"/>
      <c r="M1298" s="75"/>
      <c r="N1298" s="75"/>
      <c r="O1298" s="75"/>
    </row>
    <row r="1299" spans="1:15" x14ac:dyDescent="0.25">
      <c r="A1299" s="75"/>
      <c r="B1299" s="75"/>
      <c r="C1299" s="75"/>
      <c r="D1299" s="75"/>
      <c r="E1299" s="75"/>
      <c r="F1299" s="75"/>
      <c r="G1299" s="75"/>
      <c r="H1299" s="75"/>
      <c r="I1299" s="75"/>
      <c r="K1299" s="75"/>
      <c r="L1299" s="75"/>
      <c r="M1299" s="75"/>
      <c r="N1299" s="75"/>
      <c r="O1299" s="75"/>
    </row>
    <row r="1300" spans="1:15" x14ac:dyDescent="0.25">
      <c r="A1300" s="75"/>
      <c r="B1300" s="75"/>
      <c r="C1300" s="75"/>
      <c r="D1300" s="75"/>
      <c r="E1300" s="75"/>
      <c r="F1300" s="75"/>
      <c r="G1300" s="75"/>
      <c r="H1300" s="75"/>
      <c r="I1300" s="75"/>
      <c r="L1300" s="75"/>
      <c r="M1300" s="75"/>
      <c r="N1300" s="75"/>
      <c r="O1300" s="75"/>
    </row>
    <row r="1301" spans="1:15" x14ac:dyDescent="0.25">
      <c r="G1301" s="75"/>
    </row>
    <row r="1302" spans="1:15" x14ac:dyDescent="0.25">
      <c r="G1302" s="75"/>
    </row>
    <row r="1303" spans="1:15" x14ac:dyDescent="0.25">
      <c r="G1303" s="75"/>
    </row>
    <row r="1304" spans="1:15" x14ac:dyDescent="0.25">
      <c r="G1304" s="75"/>
    </row>
    <row r="1305" spans="1:15" x14ac:dyDescent="0.25">
      <c r="G1305" s="75"/>
    </row>
    <row r="1306" spans="1:15" x14ac:dyDescent="0.25">
      <c r="G1306" s="75"/>
    </row>
    <row r="1307" spans="1:15" x14ac:dyDescent="0.25">
      <c r="G1307" s="75"/>
    </row>
    <row r="1308" spans="1:15" x14ac:dyDescent="0.25">
      <c r="G1308" s="75"/>
    </row>
    <row r="1309" spans="1:15" x14ac:dyDescent="0.25">
      <c r="G1309" s="75"/>
    </row>
    <row r="1310" spans="1:15" x14ac:dyDescent="0.25">
      <c r="G1310" s="75"/>
    </row>
    <row r="1311" spans="1:15" x14ac:dyDescent="0.25">
      <c r="G1311" s="75"/>
    </row>
  </sheetData>
  <sheetProtection sheet="1" objects="1" scenarios="1"/>
  <sortState xmlns:xlrd2="http://schemas.microsoft.com/office/spreadsheetml/2017/richdata2" ref="J6:J1292">
    <sortCondition ref="J1292"/>
  </sortState>
  <conditionalFormatting sqref="F6:F7">
    <cfRule type="duplicateValues" dxfId="504" priority="34"/>
  </conditionalFormatting>
  <conditionalFormatting sqref="C6:C10">
    <cfRule type="duplicateValues" dxfId="503" priority="31"/>
  </conditionalFormatting>
  <conditionalFormatting sqref="C50:C64">
    <cfRule type="duplicateValues" dxfId="502" priority="30"/>
  </conditionalFormatting>
  <conditionalFormatting sqref="C131:C150">
    <cfRule type="duplicateValues" dxfId="501" priority="29"/>
  </conditionalFormatting>
  <conditionalFormatting sqref="G91:G100">
    <cfRule type="duplicateValues" dxfId="500" priority="28"/>
  </conditionalFormatting>
  <conditionalFormatting sqref="H7:H11 I7:I15 H6:I6">
    <cfRule type="duplicateValues" dxfId="499" priority="1554"/>
  </conditionalFormatting>
  <conditionalFormatting sqref="G69:G90">
    <cfRule type="duplicateValues" dxfId="498" priority="5470"/>
  </conditionalFormatting>
  <conditionalFormatting sqref="J1269:J1292">
    <cfRule type="duplicateValues" dxfId="497" priority="1"/>
  </conditionalFormatting>
  <conditionalFormatting sqref="J6:J1268">
    <cfRule type="duplicateValues" dxfId="496" priority="6224"/>
  </conditionalFormatting>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503"/>
  <sheetViews>
    <sheetView zoomScale="90" zoomScaleNormal="90" zoomScaleSheetLayoutView="100" workbookViewId="0">
      <pane ySplit="3" topLeftCell="A4" activePane="bottomLeft" state="frozen"/>
      <selection pane="bottomLeft" activeCell="A4" sqref="A4"/>
    </sheetView>
  </sheetViews>
  <sheetFormatPr defaultRowHeight="15" x14ac:dyDescent="0.25"/>
  <cols>
    <col min="1" max="1" width="13.7109375" style="52" customWidth="1"/>
    <col min="2" max="2" width="13.28515625" style="52" customWidth="1"/>
    <col min="3" max="3" width="16.5703125" style="52" customWidth="1"/>
    <col min="4" max="4" width="17.5703125" style="99" customWidth="1"/>
    <col min="5" max="5" width="17.7109375" style="34" customWidth="1"/>
    <col min="6" max="6" width="18.5703125" style="34" customWidth="1"/>
    <col min="7" max="7" width="15" style="55" customWidth="1"/>
    <col min="8" max="8" width="10.42578125" style="52" customWidth="1"/>
    <col min="9" max="16384" width="9.140625" style="34"/>
  </cols>
  <sheetData>
    <row r="1" spans="1:8" s="32" customFormat="1" ht="18.75" x14ac:dyDescent="0.25">
      <c r="A1" s="51" t="s">
        <v>0</v>
      </c>
      <c r="B1" s="53"/>
      <c r="C1" s="54"/>
      <c r="D1" s="97"/>
      <c r="E1" s="36"/>
      <c r="F1" s="36"/>
      <c r="G1" s="54"/>
      <c r="H1" s="54"/>
    </row>
    <row r="2" spans="1:8" s="32" customFormat="1" x14ac:dyDescent="0.25">
      <c r="A2" s="164" t="s">
        <v>2020</v>
      </c>
      <c r="B2" s="164"/>
      <c r="C2" s="164"/>
      <c r="D2" s="164"/>
      <c r="E2" s="164"/>
      <c r="F2" s="164"/>
      <c r="G2" s="164"/>
      <c r="H2" s="164"/>
    </row>
    <row r="3" spans="1:8" s="33" customFormat="1" ht="45" x14ac:dyDescent="0.25">
      <c r="A3" s="135" t="s">
        <v>1779</v>
      </c>
      <c r="B3" s="37" t="s">
        <v>2014</v>
      </c>
      <c r="C3" s="37" t="s">
        <v>2015</v>
      </c>
      <c r="D3" s="98" t="s">
        <v>1904</v>
      </c>
      <c r="E3" s="37" t="s">
        <v>2016</v>
      </c>
      <c r="F3" s="37" t="s">
        <v>2017</v>
      </c>
      <c r="G3" s="38" t="s">
        <v>2018</v>
      </c>
      <c r="H3" s="135" t="s">
        <v>2019</v>
      </c>
    </row>
    <row r="4" spans="1:8" x14ac:dyDescent="0.25">
      <c r="A4" s="56"/>
      <c r="B4" s="56"/>
      <c r="C4" s="56"/>
      <c r="D4" s="56"/>
      <c r="E4" s="74"/>
      <c r="F4" s="74"/>
      <c r="G4" s="96"/>
      <c r="H4" s="56"/>
    </row>
    <row r="5" spans="1:8" x14ac:dyDescent="0.25">
      <c r="A5" s="56"/>
      <c r="B5" s="56"/>
      <c r="C5" s="56"/>
      <c r="D5" s="56"/>
      <c r="E5" s="74"/>
      <c r="F5" s="74"/>
      <c r="G5" s="96"/>
      <c r="H5" s="56"/>
    </row>
    <row r="6" spans="1:8" x14ac:dyDescent="0.25">
      <c r="A6" s="56"/>
      <c r="B6" s="56"/>
      <c r="C6" s="56"/>
      <c r="D6" s="56"/>
      <c r="E6" s="74"/>
      <c r="F6" s="74"/>
      <c r="G6" s="96"/>
      <c r="H6" s="56"/>
    </row>
    <row r="7" spans="1:8" x14ac:dyDescent="0.25">
      <c r="A7" s="56"/>
      <c r="B7" s="56"/>
      <c r="C7" s="56"/>
      <c r="D7" s="56"/>
      <c r="E7" s="74"/>
      <c r="F7" s="74"/>
      <c r="G7" s="96"/>
      <c r="H7" s="56"/>
    </row>
    <row r="8" spans="1:8" x14ac:dyDescent="0.25">
      <c r="A8" s="56"/>
      <c r="B8" s="56"/>
      <c r="C8" s="56"/>
      <c r="D8" s="56"/>
      <c r="E8" s="74"/>
      <c r="F8" s="74"/>
      <c r="G8" s="96"/>
      <c r="H8" s="56"/>
    </row>
    <row r="9" spans="1:8" x14ac:dyDescent="0.25">
      <c r="A9" s="56"/>
      <c r="B9" s="56"/>
      <c r="C9" s="56"/>
      <c r="D9" s="56"/>
      <c r="E9" s="74"/>
      <c r="F9" s="74"/>
      <c r="G9" s="96"/>
      <c r="H9" s="56"/>
    </row>
    <row r="10" spans="1:8" x14ac:dyDescent="0.25">
      <c r="A10" s="56"/>
      <c r="B10" s="56"/>
      <c r="C10" s="56"/>
      <c r="D10" s="56"/>
      <c r="E10" s="74"/>
      <c r="F10" s="74"/>
      <c r="G10" s="96"/>
      <c r="H10" s="56"/>
    </row>
    <row r="11" spans="1:8" x14ac:dyDescent="0.25">
      <c r="A11" s="56"/>
      <c r="B11" s="56"/>
      <c r="C11" s="56"/>
      <c r="D11" s="56"/>
      <c r="E11" s="74"/>
      <c r="F11" s="74"/>
      <c r="G11" s="96"/>
      <c r="H11" s="56"/>
    </row>
    <row r="12" spans="1:8" x14ac:dyDescent="0.25">
      <c r="A12" s="56"/>
      <c r="B12" s="56"/>
      <c r="C12" s="56"/>
      <c r="D12" s="56"/>
      <c r="E12" s="74"/>
      <c r="F12" s="74"/>
      <c r="G12" s="96"/>
      <c r="H12" s="56"/>
    </row>
    <row r="13" spans="1:8" x14ac:dyDescent="0.25">
      <c r="A13" s="56"/>
      <c r="B13" s="56"/>
      <c r="C13" s="56"/>
      <c r="D13" s="56"/>
      <c r="E13" s="74"/>
      <c r="F13" s="74"/>
      <c r="G13" s="96"/>
      <c r="H13" s="56"/>
    </row>
    <row r="14" spans="1:8" x14ac:dyDescent="0.25">
      <c r="A14" s="56"/>
      <c r="B14" s="56"/>
      <c r="C14" s="56"/>
      <c r="D14" s="56"/>
      <c r="E14" s="74"/>
      <c r="F14" s="74"/>
      <c r="G14" s="96"/>
      <c r="H14" s="56"/>
    </row>
    <row r="15" spans="1:8" x14ac:dyDescent="0.25">
      <c r="A15" s="56"/>
      <c r="B15" s="56"/>
      <c r="C15" s="56"/>
      <c r="D15" s="56"/>
      <c r="E15" s="74"/>
      <c r="F15" s="74"/>
      <c r="G15" s="96"/>
      <c r="H15" s="56"/>
    </row>
    <row r="16" spans="1:8" x14ac:dyDescent="0.25">
      <c r="A16" s="56"/>
      <c r="B16" s="56"/>
      <c r="C16" s="56"/>
      <c r="D16" s="56"/>
      <c r="E16" s="74"/>
      <c r="F16" s="74"/>
      <c r="G16" s="96"/>
      <c r="H16" s="56"/>
    </row>
    <row r="17" spans="1:8" x14ac:dyDescent="0.25">
      <c r="A17" s="56"/>
      <c r="B17" s="56"/>
      <c r="C17" s="56"/>
      <c r="D17" s="56"/>
      <c r="E17" s="74"/>
      <c r="F17" s="74"/>
      <c r="G17" s="96"/>
      <c r="H17" s="56"/>
    </row>
    <row r="18" spans="1:8" x14ac:dyDescent="0.25">
      <c r="A18" s="56"/>
      <c r="B18" s="56"/>
      <c r="C18" s="56"/>
      <c r="D18" s="56"/>
      <c r="E18" s="74"/>
      <c r="F18" s="74"/>
      <c r="G18" s="96"/>
      <c r="H18" s="56"/>
    </row>
    <row r="19" spans="1:8" x14ac:dyDescent="0.25">
      <c r="A19" s="56"/>
      <c r="B19" s="56"/>
      <c r="C19" s="56"/>
      <c r="D19" s="56"/>
      <c r="E19" s="74"/>
      <c r="F19" s="74"/>
      <c r="G19" s="96"/>
      <c r="H19" s="56"/>
    </row>
    <row r="20" spans="1:8" x14ac:dyDescent="0.25">
      <c r="A20" s="56"/>
      <c r="B20" s="56"/>
      <c r="C20" s="56"/>
      <c r="D20" s="56"/>
      <c r="E20" s="74"/>
      <c r="F20" s="74"/>
      <c r="G20" s="96"/>
      <c r="H20" s="56"/>
    </row>
    <row r="21" spans="1:8" x14ac:dyDescent="0.25">
      <c r="A21" s="56"/>
      <c r="B21" s="56"/>
      <c r="C21" s="56"/>
      <c r="D21" s="56"/>
      <c r="E21" s="74"/>
      <c r="F21" s="74"/>
      <c r="G21" s="96"/>
      <c r="H21" s="56"/>
    </row>
    <row r="22" spans="1:8" x14ac:dyDescent="0.25">
      <c r="A22" s="56"/>
      <c r="B22" s="56"/>
      <c r="C22" s="56"/>
      <c r="D22" s="56"/>
      <c r="E22" s="74"/>
      <c r="F22" s="74"/>
      <c r="G22" s="96"/>
      <c r="H22" s="56"/>
    </row>
    <row r="23" spans="1:8" x14ac:dyDescent="0.25">
      <c r="A23" s="56"/>
      <c r="B23" s="56"/>
      <c r="C23" s="56"/>
      <c r="D23" s="56"/>
      <c r="E23" s="74"/>
      <c r="F23" s="74"/>
      <c r="G23" s="96"/>
      <c r="H23" s="56"/>
    </row>
    <row r="24" spans="1:8" x14ac:dyDescent="0.25">
      <c r="A24" s="56"/>
      <c r="B24" s="56"/>
      <c r="C24" s="56"/>
      <c r="D24" s="56"/>
      <c r="E24" s="74"/>
      <c r="F24" s="74"/>
      <c r="G24" s="96"/>
      <c r="H24" s="56"/>
    </row>
    <row r="25" spans="1:8" x14ac:dyDescent="0.25">
      <c r="A25" s="56"/>
      <c r="B25" s="56"/>
      <c r="C25" s="56"/>
      <c r="D25" s="56"/>
      <c r="E25" s="74"/>
      <c r="F25" s="74"/>
      <c r="G25" s="96"/>
      <c r="H25" s="56"/>
    </row>
    <row r="26" spans="1:8" x14ac:dyDescent="0.25">
      <c r="A26" s="56"/>
      <c r="B26" s="56"/>
      <c r="C26" s="56"/>
      <c r="D26" s="56"/>
      <c r="E26" s="74"/>
      <c r="F26" s="74"/>
      <c r="G26" s="96"/>
      <c r="H26" s="56"/>
    </row>
    <row r="27" spans="1:8" x14ac:dyDescent="0.25">
      <c r="A27" s="56"/>
      <c r="B27" s="56"/>
      <c r="C27" s="56"/>
      <c r="D27" s="56"/>
      <c r="E27" s="74"/>
      <c r="F27" s="74"/>
      <c r="G27" s="96"/>
      <c r="H27" s="56"/>
    </row>
    <row r="28" spans="1:8" x14ac:dyDescent="0.25">
      <c r="A28" s="56"/>
      <c r="B28" s="56"/>
      <c r="C28" s="56"/>
      <c r="D28" s="56"/>
      <c r="E28" s="74"/>
      <c r="F28" s="74"/>
      <c r="G28" s="96"/>
      <c r="H28" s="56"/>
    </row>
    <row r="29" spans="1:8" x14ac:dyDescent="0.25">
      <c r="A29" s="56"/>
      <c r="B29" s="56"/>
      <c r="C29" s="56"/>
      <c r="D29" s="56"/>
      <c r="E29" s="74"/>
      <c r="F29" s="74"/>
      <c r="G29" s="96"/>
      <c r="H29" s="56"/>
    </row>
    <row r="30" spans="1:8" x14ac:dyDescent="0.25">
      <c r="A30" s="56"/>
      <c r="B30" s="56"/>
      <c r="C30" s="56"/>
      <c r="D30" s="56"/>
      <c r="E30" s="74"/>
      <c r="F30" s="74"/>
      <c r="G30" s="96"/>
      <c r="H30" s="56"/>
    </row>
    <row r="31" spans="1:8" x14ac:dyDescent="0.25">
      <c r="A31" s="56"/>
      <c r="B31" s="56"/>
      <c r="C31" s="56"/>
      <c r="D31" s="56"/>
      <c r="E31" s="74"/>
      <c r="F31" s="74"/>
      <c r="G31" s="96"/>
      <c r="H31" s="56"/>
    </row>
    <row r="32" spans="1:8" x14ac:dyDescent="0.25">
      <c r="A32" s="56"/>
      <c r="B32" s="56"/>
      <c r="C32" s="56"/>
      <c r="D32" s="56"/>
      <c r="E32" s="74"/>
      <c r="F32" s="74"/>
      <c r="G32" s="96"/>
      <c r="H32" s="56"/>
    </row>
    <row r="33" spans="1:8" x14ac:dyDescent="0.25">
      <c r="A33" s="56"/>
      <c r="B33" s="56"/>
      <c r="C33" s="56"/>
      <c r="D33" s="56"/>
      <c r="E33" s="74"/>
      <c r="F33" s="74"/>
      <c r="G33" s="96"/>
      <c r="H33" s="56"/>
    </row>
    <row r="34" spans="1:8" x14ac:dyDescent="0.25">
      <c r="A34" s="56"/>
      <c r="B34" s="56"/>
      <c r="C34" s="56"/>
      <c r="D34" s="56"/>
      <c r="E34" s="74"/>
      <c r="F34" s="74"/>
      <c r="G34" s="96"/>
      <c r="H34" s="56"/>
    </row>
    <row r="35" spans="1:8" x14ac:dyDescent="0.25">
      <c r="A35" s="56"/>
      <c r="B35" s="56"/>
      <c r="C35" s="56"/>
      <c r="D35" s="56"/>
      <c r="E35" s="74"/>
      <c r="F35" s="74"/>
      <c r="G35" s="96"/>
      <c r="H35" s="56"/>
    </row>
    <row r="36" spans="1:8" x14ac:dyDescent="0.25">
      <c r="A36" s="56"/>
      <c r="B36" s="56"/>
      <c r="C36" s="56"/>
      <c r="D36" s="56"/>
      <c r="E36" s="74"/>
      <c r="F36" s="74"/>
      <c r="G36" s="96"/>
      <c r="H36" s="56"/>
    </row>
    <row r="37" spans="1:8" x14ac:dyDescent="0.25">
      <c r="A37" s="56"/>
      <c r="B37" s="56"/>
      <c r="C37" s="56"/>
      <c r="D37" s="56"/>
      <c r="E37" s="74"/>
      <c r="F37" s="74"/>
      <c r="G37" s="96"/>
      <c r="H37" s="56"/>
    </row>
    <row r="38" spans="1:8" x14ac:dyDescent="0.25">
      <c r="A38" s="56"/>
      <c r="B38" s="56"/>
      <c r="C38" s="56"/>
      <c r="D38" s="56"/>
      <c r="E38" s="74"/>
      <c r="F38" s="74"/>
      <c r="G38" s="96"/>
      <c r="H38" s="56"/>
    </row>
    <row r="39" spans="1:8" x14ac:dyDescent="0.25">
      <c r="A39" s="56"/>
      <c r="B39" s="56"/>
      <c r="C39" s="56"/>
      <c r="D39" s="56"/>
      <c r="E39" s="74"/>
      <c r="F39" s="74"/>
      <c r="G39" s="96"/>
      <c r="H39" s="56"/>
    </row>
    <row r="40" spans="1:8" x14ac:dyDescent="0.25">
      <c r="A40" s="56"/>
      <c r="B40" s="56"/>
      <c r="C40" s="56"/>
      <c r="D40" s="56"/>
      <c r="E40" s="74"/>
      <c r="F40" s="74"/>
      <c r="G40" s="96"/>
      <c r="H40" s="56"/>
    </row>
    <row r="41" spans="1:8" x14ac:dyDescent="0.25">
      <c r="A41" s="56"/>
      <c r="B41" s="56"/>
      <c r="C41" s="56"/>
      <c r="D41" s="56"/>
      <c r="E41" s="74"/>
      <c r="F41" s="74"/>
      <c r="G41" s="96"/>
      <c r="H41" s="56"/>
    </row>
    <row r="42" spans="1:8" x14ac:dyDescent="0.25">
      <c r="A42" s="56"/>
      <c r="B42" s="56"/>
      <c r="C42" s="56"/>
      <c r="D42" s="56"/>
      <c r="E42" s="74"/>
      <c r="F42" s="74"/>
      <c r="G42" s="96"/>
      <c r="H42" s="56"/>
    </row>
    <row r="43" spans="1:8" x14ac:dyDescent="0.25">
      <c r="A43" s="56"/>
      <c r="B43" s="56"/>
      <c r="C43" s="56"/>
      <c r="D43" s="56"/>
      <c r="E43" s="74"/>
      <c r="F43" s="74"/>
      <c r="G43" s="96"/>
      <c r="H43" s="56"/>
    </row>
    <row r="44" spans="1:8" x14ac:dyDescent="0.25">
      <c r="A44" s="56"/>
      <c r="B44" s="56"/>
      <c r="C44" s="56"/>
      <c r="D44" s="56"/>
      <c r="E44" s="74"/>
      <c r="F44" s="74"/>
      <c r="G44" s="96"/>
      <c r="H44" s="56"/>
    </row>
    <row r="45" spans="1:8" x14ac:dyDescent="0.25">
      <c r="A45" s="56"/>
      <c r="B45" s="56"/>
      <c r="C45" s="56"/>
      <c r="D45" s="56"/>
      <c r="E45" s="74"/>
      <c r="F45" s="74"/>
      <c r="G45" s="96"/>
      <c r="H45" s="56"/>
    </row>
    <row r="46" spans="1:8" x14ac:dyDescent="0.25">
      <c r="A46" s="56"/>
      <c r="B46" s="56"/>
      <c r="C46" s="56"/>
      <c r="D46" s="56"/>
      <c r="E46" s="74"/>
      <c r="F46" s="74"/>
      <c r="G46" s="96"/>
      <c r="H46" s="56"/>
    </row>
    <row r="47" spans="1:8" x14ac:dyDescent="0.25">
      <c r="A47" s="56"/>
      <c r="B47" s="56"/>
      <c r="C47" s="56"/>
      <c r="D47" s="56"/>
      <c r="E47" s="74"/>
      <c r="F47" s="74"/>
      <c r="G47" s="96"/>
      <c r="H47" s="56"/>
    </row>
    <row r="48" spans="1:8" x14ac:dyDescent="0.25">
      <c r="A48" s="56"/>
      <c r="B48" s="56"/>
      <c r="C48" s="56"/>
      <c r="D48" s="56"/>
      <c r="E48" s="74"/>
      <c r="F48" s="74"/>
      <c r="G48" s="96"/>
      <c r="H48" s="56"/>
    </row>
    <row r="49" spans="1:8" x14ac:dyDescent="0.25">
      <c r="A49" s="56"/>
      <c r="B49" s="56"/>
      <c r="C49" s="56"/>
      <c r="D49" s="56"/>
      <c r="E49" s="74"/>
      <c r="F49" s="74"/>
      <c r="G49" s="96"/>
      <c r="H49" s="56"/>
    </row>
    <row r="50" spans="1:8" x14ac:dyDescent="0.25">
      <c r="A50" s="56"/>
      <c r="B50" s="56"/>
      <c r="C50" s="56"/>
      <c r="D50" s="56"/>
      <c r="E50" s="74"/>
      <c r="F50" s="74"/>
      <c r="G50" s="96"/>
      <c r="H50" s="56"/>
    </row>
    <row r="51" spans="1:8" x14ac:dyDescent="0.25">
      <c r="A51" s="56"/>
      <c r="B51" s="56"/>
      <c r="C51" s="56"/>
      <c r="D51" s="56"/>
      <c r="E51" s="74"/>
      <c r="F51" s="74"/>
      <c r="G51" s="96"/>
      <c r="H51" s="56"/>
    </row>
    <row r="52" spans="1:8" x14ac:dyDescent="0.25">
      <c r="A52" s="56"/>
      <c r="B52" s="56"/>
      <c r="C52" s="56"/>
      <c r="D52" s="56"/>
      <c r="E52" s="74"/>
      <c r="F52" s="74"/>
      <c r="G52" s="96"/>
      <c r="H52" s="56"/>
    </row>
    <row r="53" spans="1:8" x14ac:dyDescent="0.25">
      <c r="A53" s="56"/>
      <c r="B53" s="56"/>
      <c r="C53" s="56"/>
      <c r="D53" s="56"/>
      <c r="E53" s="74"/>
      <c r="F53" s="74"/>
      <c r="G53" s="96"/>
      <c r="H53" s="56"/>
    </row>
    <row r="54" spans="1:8" x14ac:dyDescent="0.25">
      <c r="A54" s="56"/>
      <c r="B54" s="56"/>
      <c r="C54" s="56"/>
      <c r="D54" s="56"/>
      <c r="E54" s="74"/>
      <c r="F54" s="74"/>
      <c r="G54" s="96"/>
      <c r="H54" s="56"/>
    </row>
    <row r="55" spans="1:8" x14ac:dyDescent="0.25">
      <c r="A55" s="56"/>
      <c r="B55" s="56"/>
      <c r="C55" s="56"/>
      <c r="D55" s="56"/>
      <c r="E55" s="74"/>
      <c r="F55" s="74"/>
      <c r="G55" s="96"/>
      <c r="H55" s="56"/>
    </row>
    <row r="56" spans="1:8" x14ac:dyDescent="0.25">
      <c r="A56" s="56"/>
      <c r="B56" s="56"/>
      <c r="C56" s="56"/>
      <c r="D56" s="56"/>
      <c r="E56" s="74"/>
      <c r="F56" s="74"/>
      <c r="G56" s="96"/>
      <c r="H56" s="56"/>
    </row>
    <row r="57" spans="1:8" x14ac:dyDescent="0.25">
      <c r="A57" s="56"/>
      <c r="B57" s="56"/>
      <c r="C57" s="56"/>
      <c r="D57" s="56"/>
      <c r="E57" s="74"/>
      <c r="F57" s="74"/>
      <c r="G57" s="96"/>
      <c r="H57" s="56"/>
    </row>
    <row r="58" spans="1:8" x14ac:dyDescent="0.25">
      <c r="A58" s="56"/>
      <c r="B58" s="56"/>
      <c r="C58" s="56"/>
      <c r="D58" s="56"/>
      <c r="E58" s="74"/>
      <c r="F58" s="74"/>
      <c r="G58" s="96"/>
      <c r="H58" s="56"/>
    </row>
    <row r="59" spans="1:8" x14ac:dyDescent="0.25">
      <c r="A59" s="56"/>
      <c r="B59" s="56"/>
      <c r="C59" s="56"/>
      <c r="D59" s="56"/>
      <c r="E59" s="74"/>
      <c r="F59" s="74"/>
      <c r="G59" s="96"/>
      <c r="H59" s="56"/>
    </row>
    <row r="60" spans="1:8" x14ac:dyDescent="0.25">
      <c r="A60" s="56"/>
      <c r="B60" s="56"/>
      <c r="C60" s="56"/>
      <c r="D60" s="56"/>
      <c r="E60" s="74"/>
      <c r="F60" s="74"/>
      <c r="G60" s="96"/>
      <c r="H60" s="56"/>
    </row>
    <row r="61" spans="1:8" x14ac:dyDescent="0.25">
      <c r="A61" s="56"/>
      <c r="B61" s="56"/>
      <c r="C61" s="56"/>
      <c r="D61" s="56"/>
      <c r="E61" s="74"/>
      <c r="F61" s="74"/>
      <c r="G61" s="96"/>
      <c r="H61" s="56"/>
    </row>
    <row r="62" spans="1:8" x14ac:dyDescent="0.25">
      <c r="A62" s="56"/>
      <c r="B62" s="56"/>
      <c r="C62" s="56"/>
      <c r="D62" s="56"/>
      <c r="E62" s="74"/>
      <c r="F62" s="74"/>
      <c r="G62" s="96"/>
      <c r="H62" s="56"/>
    </row>
    <row r="63" spans="1:8" x14ac:dyDescent="0.25">
      <c r="A63" s="56"/>
      <c r="B63" s="56"/>
      <c r="C63" s="56"/>
      <c r="D63" s="56"/>
      <c r="E63" s="74"/>
      <c r="F63" s="74"/>
      <c r="G63" s="96"/>
      <c r="H63" s="56"/>
    </row>
    <row r="64" spans="1:8" x14ac:dyDescent="0.25">
      <c r="A64" s="56"/>
      <c r="B64" s="56"/>
      <c r="C64" s="56"/>
      <c r="D64" s="56"/>
      <c r="E64" s="74"/>
      <c r="F64" s="74"/>
      <c r="G64" s="96"/>
      <c r="H64" s="56"/>
    </row>
    <row r="65" spans="1:8" x14ac:dyDescent="0.25">
      <c r="A65" s="56"/>
      <c r="B65" s="56"/>
      <c r="C65" s="56"/>
      <c r="D65" s="56"/>
      <c r="E65" s="74"/>
      <c r="F65" s="74"/>
      <c r="G65" s="96"/>
      <c r="H65" s="56"/>
    </row>
    <row r="66" spans="1:8" x14ac:dyDescent="0.25">
      <c r="A66" s="56"/>
      <c r="B66" s="56"/>
      <c r="C66" s="56"/>
      <c r="D66" s="56"/>
      <c r="E66" s="74"/>
      <c r="F66" s="74"/>
      <c r="G66" s="96"/>
      <c r="H66" s="56"/>
    </row>
    <row r="67" spans="1:8" x14ac:dyDescent="0.25">
      <c r="A67" s="56"/>
      <c r="B67" s="56"/>
      <c r="C67" s="56"/>
      <c r="D67" s="56"/>
      <c r="E67" s="74"/>
      <c r="F67" s="74"/>
      <c r="G67" s="96"/>
      <c r="H67" s="56"/>
    </row>
    <row r="68" spans="1:8" x14ac:dyDescent="0.25">
      <c r="A68" s="56"/>
      <c r="B68" s="56"/>
      <c r="C68" s="56"/>
      <c r="D68" s="56"/>
      <c r="E68" s="74"/>
      <c r="F68" s="74"/>
      <c r="G68" s="96"/>
      <c r="H68" s="56"/>
    </row>
    <row r="69" spans="1:8" x14ac:dyDescent="0.25">
      <c r="A69" s="56"/>
      <c r="B69" s="56"/>
      <c r="C69" s="56"/>
      <c r="D69" s="56"/>
      <c r="E69" s="74"/>
      <c r="F69" s="74"/>
      <c r="G69" s="96"/>
      <c r="H69" s="56"/>
    </row>
    <row r="70" spans="1:8" x14ac:dyDescent="0.25">
      <c r="A70" s="56"/>
      <c r="B70" s="56"/>
      <c r="C70" s="56"/>
      <c r="D70" s="56"/>
      <c r="E70" s="74"/>
      <c r="F70" s="74"/>
      <c r="G70" s="96"/>
      <c r="H70" s="56"/>
    </row>
    <row r="71" spans="1:8" x14ac:dyDescent="0.25">
      <c r="A71" s="56"/>
      <c r="B71" s="56"/>
      <c r="C71" s="56"/>
      <c r="D71" s="56"/>
      <c r="E71" s="74"/>
      <c r="F71" s="74"/>
      <c r="G71" s="96"/>
      <c r="H71" s="56"/>
    </row>
    <row r="72" spans="1:8" x14ac:dyDescent="0.25">
      <c r="A72" s="56"/>
      <c r="B72" s="56"/>
      <c r="C72" s="56"/>
      <c r="D72" s="56"/>
      <c r="E72" s="74"/>
      <c r="F72" s="74"/>
      <c r="G72" s="96"/>
      <c r="H72" s="56"/>
    </row>
    <row r="73" spans="1:8" x14ac:dyDescent="0.25">
      <c r="A73" s="56"/>
      <c r="B73" s="56"/>
      <c r="C73" s="56"/>
      <c r="D73" s="56"/>
      <c r="E73" s="74"/>
      <c r="F73" s="74"/>
      <c r="G73" s="96"/>
      <c r="H73" s="56"/>
    </row>
    <row r="74" spans="1:8" x14ac:dyDescent="0.25">
      <c r="A74" s="56"/>
      <c r="B74" s="56"/>
      <c r="C74" s="56"/>
      <c r="D74" s="56"/>
      <c r="E74" s="74"/>
      <c r="F74" s="74"/>
      <c r="G74" s="96"/>
      <c r="H74" s="56"/>
    </row>
    <row r="75" spans="1:8" x14ac:dyDescent="0.25">
      <c r="A75" s="56"/>
      <c r="B75" s="56"/>
      <c r="C75" s="56"/>
      <c r="D75" s="56"/>
      <c r="E75" s="74"/>
      <c r="F75" s="74"/>
      <c r="G75" s="96"/>
      <c r="H75" s="56"/>
    </row>
    <row r="76" spans="1:8" x14ac:dyDescent="0.25">
      <c r="A76" s="56"/>
      <c r="B76" s="56"/>
      <c r="C76" s="56"/>
      <c r="D76" s="56"/>
      <c r="E76" s="74"/>
      <c r="F76" s="74"/>
      <c r="G76" s="96"/>
      <c r="H76" s="56"/>
    </row>
    <row r="77" spans="1:8" x14ac:dyDescent="0.25">
      <c r="A77" s="56"/>
      <c r="B77" s="56"/>
      <c r="C77" s="56"/>
      <c r="D77" s="56"/>
      <c r="E77" s="74"/>
      <c r="F77" s="74"/>
      <c r="G77" s="96"/>
      <c r="H77" s="56"/>
    </row>
    <row r="78" spans="1:8" x14ac:dyDescent="0.25">
      <c r="A78" s="56"/>
      <c r="B78" s="56"/>
      <c r="C78" s="56"/>
      <c r="D78" s="56"/>
      <c r="E78" s="74"/>
      <c r="F78" s="74"/>
      <c r="G78" s="96"/>
      <c r="H78" s="56"/>
    </row>
    <row r="79" spans="1:8" x14ac:dyDescent="0.25">
      <c r="A79" s="56"/>
      <c r="B79" s="56"/>
      <c r="C79" s="56"/>
      <c r="D79" s="56"/>
      <c r="E79" s="74"/>
      <c r="F79" s="74"/>
      <c r="G79" s="96"/>
      <c r="H79" s="56"/>
    </row>
    <row r="80" spans="1:8" x14ac:dyDescent="0.25">
      <c r="A80" s="56"/>
      <c r="B80" s="56"/>
      <c r="C80" s="56"/>
      <c r="D80" s="56"/>
      <c r="E80" s="74"/>
      <c r="F80" s="74"/>
      <c r="G80" s="96"/>
      <c r="H80" s="56"/>
    </row>
    <row r="81" spans="1:8" x14ac:dyDescent="0.25">
      <c r="A81" s="56"/>
      <c r="B81" s="56"/>
      <c r="C81" s="56"/>
      <c r="D81" s="56"/>
      <c r="E81" s="74"/>
      <c r="F81" s="74"/>
      <c r="G81" s="96"/>
      <c r="H81" s="56"/>
    </row>
    <row r="82" spans="1:8" x14ac:dyDescent="0.25">
      <c r="A82" s="56"/>
      <c r="B82" s="56"/>
      <c r="C82" s="56"/>
      <c r="D82" s="56"/>
      <c r="E82" s="74"/>
      <c r="F82" s="74"/>
      <c r="G82" s="96"/>
      <c r="H82" s="56"/>
    </row>
    <row r="83" spans="1:8" x14ac:dyDescent="0.25">
      <c r="A83" s="56"/>
      <c r="B83" s="56"/>
      <c r="C83" s="56"/>
      <c r="D83" s="56"/>
      <c r="E83" s="74"/>
      <c r="F83" s="74"/>
      <c r="G83" s="96"/>
      <c r="H83" s="56"/>
    </row>
    <row r="84" spans="1:8" x14ac:dyDescent="0.25">
      <c r="A84" s="56"/>
      <c r="B84" s="56"/>
      <c r="C84" s="56"/>
      <c r="D84" s="56"/>
      <c r="E84" s="74"/>
      <c r="F84" s="74"/>
      <c r="G84" s="96"/>
      <c r="H84" s="56"/>
    </row>
    <row r="85" spans="1:8" x14ac:dyDescent="0.25">
      <c r="A85" s="56"/>
      <c r="B85" s="56"/>
      <c r="C85" s="56"/>
      <c r="D85" s="56"/>
      <c r="E85" s="74"/>
      <c r="F85" s="74"/>
      <c r="G85" s="96"/>
      <c r="H85" s="56"/>
    </row>
    <row r="86" spans="1:8" x14ac:dyDescent="0.25">
      <c r="A86" s="56"/>
      <c r="B86" s="56"/>
      <c r="C86" s="56"/>
      <c r="D86" s="56"/>
      <c r="E86" s="74"/>
      <c r="F86" s="74"/>
      <c r="G86" s="96"/>
      <c r="H86" s="56"/>
    </row>
    <row r="87" spans="1:8" x14ac:dyDescent="0.25">
      <c r="A87" s="56"/>
      <c r="B87" s="56"/>
      <c r="C87" s="56"/>
      <c r="D87" s="56"/>
      <c r="E87" s="74"/>
      <c r="F87" s="74"/>
      <c r="G87" s="96"/>
      <c r="H87" s="56"/>
    </row>
    <row r="88" spans="1:8" x14ac:dyDescent="0.25">
      <c r="A88" s="56"/>
      <c r="B88" s="56"/>
      <c r="C88" s="56"/>
      <c r="D88" s="56"/>
      <c r="E88" s="74"/>
      <c r="F88" s="74"/>
      <c r="G88" s="96"/>
      <c r="H88" s="56"/>
    </row>
    <row r="89" spans="1:8" x14ac:dyDescent="0.25">
      <c r="A89" s="56"/>
      <c r="B89" s="56"/>
      <c r="C89" s="56"/>
      <c r="D89" s="56"/>
      <c r="E89" s="74"/>
      <c r="F89" s="74"/>
      <c r="G89" s="96"/>
      <c r="H89" s="56"/>
    </row>
    <row r="90" spans="1:8" x14ac:dyDescent="0.25">
      <c r="A90" s="56"/>
      <c r="B90" s="56"/>
      <c r="C90" s="56"/>
      <c r="D90" s="56"/>
      <c r="E90" s="74"/>
      <c r="F90" s="74"/>
      <c r="G90" s="96"/>
      <c r="H90" s="56"/>
    </row>
    <row r="91" spans="1:8" x14ac:dyDescent="0.25">
      <c r="A91" s="56"/>
      <c r="B91" s="56"/>
      <c r="C91" s="56"/>
      <c r="D91" s="56"/>
      <c r="E91" s="74"/>
      <c r="F91" s="74"/>
      <c r="G91" s="96"/>
      <c r="H91" s="56"/>
    </row>
    <row r="92" spans="1:8" x14ac:dyDescent="0.25">
      <c r="A92" s="56"/>
      <c r="B92" s="56"/>
      <c r="C92" s="56"/>
      <c r="D92" s="56"/>
      <c r="E92" s="74"/>
      <c r="F92" s="74"/>
      <c r="G92" s="96"/>
      <c r="H92" s="56"/>
    </row>
    <row r="93" spans="1:8" x14ac:dyDescent="0.25">
      <c r="A93" s="56"/>
      <c r="B93" s="56"/>
      <c r="C93" s="56"/>
      <c r="D93" s="56"/>
      <c r="E93" s="74"/>
      <c r="F93" s="74"/>
      <c r="G93" s="96"/>
      <c r="H93" s="56"/>
    </row>
    <row r="94" spans="1:8" x14ac:dyDescent="0.25">
      <c r="A94" s="56"/>
      <c r="B94" s="56"/>
      <c r="C94" s="56"/>
      <c r="D94" s="56"/>
      <c r="E94" s="74"/>
      <c r="F94" s="74"/>
      <c r="G94" s="96"/>
      <c r="H94" s="56"/>
    </row>
    <row r="95" spans="1:8" x14ac:dyDescent="0.25">
      <c r="A95" s="56"/>
      <c r="B95" s="56"/>
      <c r="C95" s="56"/>
      <c r="D95" s="56"/>
      <c r="E95" s="74"/>
      <c r="F95" s="74"/>
      <c r="G95" s="96"/>
      <c r="H95" s="56"/>
    </row>
    <row r="96" spans="1:8" x14ac:dyDescent="0.25">
      <c r="A96" s="56"/>
      <c r="B96" s="56"/>
      <c r="C96" s="56"/>
      <c r="D96" s="56"/>
      <c r="E96" s="74"/>
      <c r="F96" s="74"/>
      <c r="G96" s="96"/>
      <c r="H96" s="56"/>
    </row>
    <row r="97" spans="1:8" x14ac:dyDescent="0.25">
      <c r="A97" s="56"/>
      <c r="B97" s="56"/>
      <c r="C97" s="56"/>
      <c r="D97" s="56"/>
      <c r="E97" s="74"/>
      <c r="F97" s="74"/>
      <c r="G97" s="96"/>
      <c r="H97" s="56"/>
    </row>
    <row r="98" spans="1:8" x14ac:dyDescent="0.25">
      <c r="A98" s="56"/>
      <c r="B98" s="56"/>
      <c r="C98" s="56"/>
      <c r="D98" s="56"/>
      <c r="E98" s="74"/>
      <c r="F98" s="74"/>
      <c r="G98" s="96"/>
      <c r="H98" s="56"/>
    </row>
    <row r="99" spans="1:8" x14ac:dyDescent="0.25">
      <c r="A99" s="56"/>
      <c r="B99" s="56"/>
      <c r="C99" s="56"/>
      <c r="D99" s="56"/>
      <c r="E99" s="74"/>
      <c r="F99" s="74"/>
      <c r="G99" s="96"/>
      <c r="H99" s="56"/>
    </row>
    <row r="100" spans="1:8" x14ac:dyDescent="0.25">
      <c r="A100" s="56"/>
      <c r="B100" s="56"/>
      <c r="C100" s="56"/>
      <c r="D100" s="56"/>
      <c r="E100" s="74"/>
      <c r="F100" s="74"/>
      <c r="G100" s="96"/>
      <c r="H100" s="56"/>
    </row>
    <row r="101" spans="1:8" x14ac:dyDescent="0.25">
      <c r="A101" s="56"/>
      <c r="B101" s="56"/>
      <c r="C101" s="56"/>
      <c r="D101" s="56"/>
      <c r="E101" s="74"/>
      <c r="F101" s="74"/>
      <c r="G101" s="96"/>
      <c r="H101" s="56"/>
    </row>
    <row r="102" spans="1:8" x14ac:dyDescent="0.25">
      <c r="A102" s="56"/>
      <c r="B102" s="56"/>
      <c r="C102" s="56"/>
      <c r="D102" s="56"/>
      <c r="E102" s="74"/>
      <c r="F102" s="74"/>
      <c r="G102" s="96"/>
      <c r="H102" s="56"/>
    </row>
    <row r="103" spans="1:8" x14ac:dyDescent="0.25">
      <c r="A103" s="56"/>
      <c r="B103" s="56"/>
      <c r="C103" s="56"/>
      <c r="D103" s="56"/>
      <c r="E103" s="74"/>
      <c r="F103" s="74"/>
      <c r="G103" s="96"/>
      <c r="H103" s="56"/>
    </row>
    <row r="104" spans="1:8" x14ac:dyDescent="0.25">
      <c r="A104" s="56"/>
      <c r="B104" s="56"/>
      <c r="C104" s="56"/>
      <c r="D104" s="56"/>
      <c r="E104" s="74"/>
      <c r="F104" s="74"/>
      <c r="G104" s="96"/>
      <c r="H104" s="56"/>
    </row>
    <row r="105" spans="1:8" x14ac:dyDescent="0.25">
      <c r="A105" s="56"/>
      <c r="B105" s="56"/>
      <c r="C105" s="56"/>
      <c r="D105" s="56"/>
      <c r="E105" s="74"/>
      <c r="F105" s="74"/>
      <c r="G105" s="96"/>
      <c r="H105" s="56"/>
    </row>
    <row r="106" spans="1:8" x14ac:dyDescent="0.25">
      <c r="A106" s="56"/>
      <c r="B106" s="56"/>
      <c r="C106" s="56"/>
      <c r="D106" s="56"/>
      <c r="E106" s="74"/>
      <c r="F106" s="74"/>
      <c r="G106" s="96"/>
      <c r="H106" s="56"/>
    </row>
    <row r="107" spans="1:8" x14ac:dyDescent="0.25">
      <c r="A107" s="56"/>
      <c r="B107" s="56"/>
      <c r="C107" s="56"/>
      <c r="D107" s="56"/>
      <c r="E107" s="74"/>
      <c r="F107" s="74"/>
      <c r="G107" s="96"/>
      <c r="H107" s="56"/>
    </row>
    <row r="108" spans="1:8" x14ac:dyDescent="0.25">
      <c r="A108" s="56"/>
      <c r="B108" s="56"/>
      <c r="C108" s="56"/>
      <c r="D108" s="56"/>
      <c r="E108" s="74"/>
      <c r="F108" s="74"/>
      <c r="G108" s="96"/>
      <c r="H108" s="56"/>
    </row>
    <row r="109" spans="1:8" x14ac:dyDescent="0.25">
      <c r="A109" s="56"/>
      <c r="B109" s="56"/>
      <c r="C109" s="56"/>
      <c r="D109" s="56"/>
      <c r="E109" s="74"/>
      <c r="F109" s="74"/>
      <c r="G109" s="96"/>
      <c r="H109" s="56"/>
    </row>
    <row r="110" spans="1:8" x14ac:dyDescent="0.25">
      <c r="A110" s="56"/>
      <c r="B110" s="56"/>
      <c r="C110" s="56"/>
      <c r="D110" s="56"/>
      <c r="E110" s="74"/>
      <c r="F110" s="74"/>
      <c r="G110" s="96"/>
      <c r="H110" s="56"/>
    </row>
    <row r="111" spans="1:8" x14ac:dyDescent="0.25">
      <c r="A111" s="56"/>
      <c r="B111" s="56"/>
      <c r="C111" s="56"/>
      <c r="D111" s="56"/>
      <c r="E111" s="74"/>
      <c r="F111" s="74"/>
      <c r="G111" s="96"/>
      <c r="H111" s="56"/>
    </row>
    <row r="112" spans="1:8" x14ac:dyDescent="0.25">
      <c r="A112" s="56"/>
      <c r="B112" s="56"/>
      <c r="C112" s="56"/>
      <c r="D112" s="56"/>
      <c r="E112" s="74"/>
      <c r="F112" s="74"/>
      <c r="G112" s="96"/>
      <c r="H112" s="56"/>
    </row>
    <row r="113" spans="1:8" x14ac:dyDescent="0.25">
      <c r="A113" s="56"/>
      <c r="B113" s="56"/>
      <c r="C113" s="56"/>
      <c r="D113" s="56"/>
      <c r="E113" s="74"/>
      <c r="F113" s="74"/>
      <c r="G113" s="96"/>
      <c r="H113" s="56"/>
    </row>
    <row r="114" spans="1:8" x14ac:dyDescent="0.25">
      <c r="A114" s="56"/>
      <c r="B114" s="56"/>
      <c r="C114" s="56"/>
      <c r="D114" s="56"/>
      <c r="E114" s="74"/>
      <c r="F114" s="74"/>
      <c r="G114" s="96"/>
      <c r="H114" s="56"/>
    </row>
    <row r="115" spans="1:8" x14ac:dyDescent="0.25">
      <c r="A115" s="56"/>
      <c r="B115" s="56"/>
      <c r="C115" s="56"/>
      <c r="D115" s="56"/>
      <c r="E115" s="74"/>
      <c r="F115" s="74"/>
      <c r="G115" s="96"/>
      <c r="H115" s="56"/>
    </row>
    <row r="116" spans="1:8" x14ac:dyDescent="0.25">
      <c r="A116" s="56"/>
      <c r="B116" s="56"/>
      <c r="C116" s="56"/>
      <c r="D116" s="56"/>
      <c r="E116" s="74"/>
      <c r="F116" s="74"/>
      <c r="G116" s="96"/>
      <c r="H116" s="56"/>
    </row>
    <row r="117" spans="1:8" x14ac:dyDescent="0.25">
      <c r="A117" s="56"/>
      <c r="B117" s="56"/>
      <c r="C117" s="56"/>
      <c r="D117" s="56"/>
      <c r="E117" s="74"/>
      <c r="F117" s="74"/>
      <c r="G117" s="96"/>
      <c r="H117" s="56"/>
    </row>
    <row r="118" spans="1:8" x14ac:dyDescent="0.25">
      <c r="A118" s="56"/>
      <c r="B118" s="56"/>
      <c r="C118" s="56"/>
      <c r="D118" s="56"/>
      <c r="E118" s="74"/>
      <c r="F118" s="74"/>
      <c r="G118" s="96"/>
      <c r="H118" s="56"/>
    </row>
    <row r="119" spans="1:8" x14ac:dyDescent="0.25">
      <c r="A119" s="56"/>
      <c r="B119" s="56"/>
      <c r="C119" s="56"/>
      <c r="D119" s="56"/>
      <c r="E119" s="74"/>
      <c r="F119" s="74"/>
      <c r="G119" s="96"/>
      <c r="H119" s="56"/>
    </row>
    <row r="120" spans="1:8" x14ac:dyDescent="0.25">
      <c r="A120" s="56"/>
      <c r="B120" s="56"/>
      <c r="C120" s="56"/>
      <c r="D120" s="56"/>
      <c r="E120" s="74"/>
      <c r="F120" s="74"/>
      <c r="G120" s="96"/>
      <c r="H120" s="56"/>
    </row>
    <row r="121" spans="1:8" x14ac:dyDescent="0.25">
      <c r="A121" s="56"/>
      <c r="B121" s="56"/>
      <c r="C121" s="56"/>
      <c r="D121" s="56"/>
      <c r="E121" s="74"/>
      <c r="F121" s="74"/>
      <c r="G121" s="96"/>
      <c r="H121" s="56"/>
    </row>
    <row r="122" spans="1:8" x14ac:dyDescent="0.25">
      <c r="A122" s="56"/>
      <c r="B122" s="56"/>
      <c r="C122" s="56"/>
      <c r="D122" s="56"/>
      <c r="E122" s="74"/>
      <c r="F122" s="74"/>
      <c r="G122" s="96"/>
      <c r="H122" s="56"/>
    </row>
    <row r="123" spans="1:8" x14ac:dyDescent="0.25">
      <c r="A123" s="56"/>
      <c r="B123" s="56"/>
      <c r="C123" s="56"/>
      <c r="D123" s="56"/>
      <c r="E123" s="74"/>
      <c r="F123" s="74"/>
      <c r="G123" s="96"/>
      <c r="H123" s="56"/>
    </row>
    <row r="124" spans="1:8" x14ac:dyDescent="0.25">
      <c r="A124" s="56"/>
      <c r="B124" s="56"/>
      <c r="C124" s="56"/>
      <c r="D124" s="56"/>
      <c r="E124" s="74"/>
      <c r="F124" s="74"/>
      <c r="G124" s="96"/>
      <c r="H124" s="56"/>
    </row>
    <row r="125" spans="1:8" x14ac:dyDescent="0.25">
      <c r="A125" s="56"/>
      <c r="B125" s="56"/>
      <c r="C125" s="56"/>
      <c r="D125" s="56"/>
      <c r="E125" s="74"/>
      <c r="F125" s="74"/>
      <c r="G125" s="96"/>
      <c r="H125" s="56"/>
    </row>
    <row r="126" spans="1:8" x14ac:dyDescent="0.25">
      <c r="A126" s="56"/>
      <c r="B126" s="56"/>
      <c r="C126" s="56"/>
      <c r="D126" s="56"/>
      <c r="E126" s="74"/>
      <c r="F126" s="74"/>
      <c r="G126" s="96"/>
      <c r="H126" s="56"/>
    </row>
    <row r="127" spans="1:8" x14ac:dyDescent="0.25">
      <c r="A127" s="56"/>
      <c r="B127" s="56"/>
      <c r="C127" s="56"/>
      <c r="D127" s="56"/>
      <c r="E127" s="74"/>
      <c r="F127" s="74"/>
      <c r="G127" s="96"/>
      <c r="H127" s="56"/>
    </row>
    <row r="128" spans="1:8" x14ac:dyDescent="0.25">
      <c r="A128" s="56"/>
      <c r="B128" s="56"/>
      <c r="C128" s="56"/>
      <c r="D128" s="56"/>
      <c r="E128" s="74"/>
      <c r="F128" s="74"/>
      <c r="G128" s="96"/>
      <c r="H128" s="56"/>
    </row>
    <row r="129" spans="1:8" x14ac:dyDescent="0.25">
      <c r="A129" s="56"/>
      <c r="B129" s="56"/>
      <c r="C129" s="56"/>
      <c r="D129" s="56"/>
      <c r="E129" s="74"/>
      <c r="F129" s="74"/>
      <c r="G129" s="96"/>
      <c r="H129" s="56"/>
    </row>
    <row r="130" spans="1:8" x14ac:dyDescent="0.25">
      <c r="A130" s="56"/>
      <c r="B130" s="56"/>
      <c r="C130" s="56"/>
      <c r="D130" s="56"/>
      <c r="E130" s="74"/>
      <c r="F130" s="74"/>
      <c r="G130" s="96"/>
      <c r="H130" s="56"/>
    </row>
    <row r="131" spans="1:8" x14ac:dyDescent="0.25">
      <c r="A131" s="56"/>
      <c r="B131" s="56"/>
      <c r="C131" s="56"/>
      <c r="D131" s="56"/>
      <c r="E131" s="74"/>
      <c r="F131" s="74"/>
      <c r="G131" s="96"/>
      <c r="H131" s="56"/>
    </row>
    <row r="132" spans="1:8" x14ac:dyDescent="0.25">
      <c r="A132" s="56"/>
      <c r="B132" s="56"/>
      <c r="C132" s="56"/>
      <c r="D132" s="56"/>
      <c r="E132" s="74"/>
      <c r="F132" s="74"/>
      <c r="G132" s="96"/>
      <c r="H132" s="56"/>
    </row>
    <row r="133" spans="1:8" x14ac:dyDescent="0.25">
      <c r="A133" s="56"/>
      <c r="B133" s="56"/>
      <c r="C133" s="56"/>
      <c r="D133" s="56"/>
      <c r="E133" s="74"/>
      <c r="F133" s="74"/>
      <c r="G133" s="96"/>
      <c r="H133" s="56"/>
    </row>
    <row r="134" spans="1:8" x14ac:dyDescent="0.25">
      <c r="A134" s="56"/>
      <c r="B134" s="56"/>
      <c r="C134" s="56"/>
      <c r="D134" s="56"/>
      <c r="E134" s="74"/>
      <c r="F134" s="74"/>
      <c r="G134" s="96"/>
      <c r="H134" s="56"/>
    </row>
    <row r="135" spans="1:8" x14ac:dyDescent="0.25">
      <c r="A135" s="56"/>
      <c r="B135" s="56"/>
      <c r="C135" s="56"/>
      <c r="D135" s="56"/>
      <c r="E135" s="74"/>
      <c r="F135" s="74"/>
      <c r="G135" s="96"/>
      <c r="H135" s="56"/>
    </row>
    <row r="136" spans="1:8" x14ac:dyDescent="0.25">
      <c r="A136" s="56"/>
      <c r="B136" s="56"/>
      <c r="C136" s="56"/>
      <c r="D136" s="56"/>
      <c r="E136" s="74"/>
      <c r="F136" s="74"/>
      <c r="G136" s="96"/>
      <c r="H136" s="56"/>
    </row>
    <row r="137" spans="1:8" x14ac:dyDescent="0.25">
      <c r="A137" s="56"/>
      <c r="B137" s="56"/>
      <c r="C137" s="56"/>
      <c r="D137" s="56"/>
      <c r="E137" s="74"/>
      <c r="F137" s="74"/>
      <c r="G137" s="96"/>
      <c r="H137" s="56"/>
    </row>
    <row r="138" spans="1:8" x14ac:dyDescent="0.25">
      <c r="A138" s="56"/>
      <c r="B138" s="56"/>
      <c r="C138" s="56"/>
      <c r="D138" s="56"/>
      <c r="E138" s="74"/>
      <c r="F138" s="74"/>
      <c r="G138" s="96"/>
      <c r="H138" s="56"/>
    </row>
    <row r="139" spans="1:8" x14ac:dyDescent="0.25">
      <c r="A139" s="56"/>
      <c r="B139" s="56"/>
      <c r="C139" s="56"/>
      <c r="D139" s="56"/>
      <c r="E139" s="74"/>
      <c r="F139" s="74"/>
      <c r="G139" s="96"/>
      <c r="H139" s="56"/>
    </row>
    <row r="140" spans="1:8" x14ac:dyDescent="0.25">
      <c r="A140" s="56"/>
      <c r="B140" s="56"/>
      <c r="C140" s="56"/>
      <c r="D140" s="56"/>
      <c r="E140" s="74"/>
      <c r="F140" s="74"/>
      <c r="G140" s="96"/>
      <c r="H140" s="56"/>
    </row>
    <row r="141" spans="1:8" x14ac:dyDescent="0.25">
      <c r="A141" s="56"/>
      <c r="B141" s="56"/>
      <c r="C141" s="56"/>
      <c r="D141" s="56"/>
      <c r="E141" s="74"/>
      <c r="F141" s="74"/>
      <c r="G141" s="96"/>
      <c r="H141" s="56"/>
    </row>
    <row r="142" spans="1:8" x14ac:dyDescent="0.25">
      <c r="A142" s="56"/>
      <c r="B142" s="56"/>
      <c r="C142" s="56"/>
      <c r="D142" s="56"/>
      <c r="E142" s="74"/>
      <c r="F142" s="74"/>
      <c r="G142" s="96"/>
      <c r="H142" s="56"/>
    </row>
    <row r="143" spans="1:8" x14ac:dyDescent="0.25">
      <c r="A143" s="56"/>
      <c r="B143" s="56"/>
      <c r="C143" s="56"/>
      <c r="D143" s="56"/>
      <c r="E143" s="74"/>
      <c r="F143" s="74"/>
      <c r="G143" s="96"/>
      <c r="H143" s="56"/>
    </row>
    <row r="144" spans="1:8" x14ac:dyDescent="0.25">
      <c r="A144" s="56"/>
      <c r="B144" s="56"/>
      <c r="C144" s="56"/>
      <c r="D144" s="56"/>
      <c r="E144" s="74"/>
      <c r="F144" s="74"/>
      <c r="G144" s="96"/>
      <c r="H144" s="56"/>
    </row>
    <row r="145" spans="1:8" x14ac:dyDescent="0.25">
      <c r="A145" s="56"/>
      <c r="B145" s="56"/>
      <c r="C145" s="56"/>
      <c r="D145" s="56"/>
      <c r="E145" s="74"/>
      <c r="F145" s="74"/>
      <c r="G145" s="96"/>
      <c r="H145" s="56"/>
    </row>
    <row r="146" spans="1:8" x14ac:dyDescent="0.25">
      <c r="A146" s="56"/>
      <c r="B146" s="56"/>
      <c r="C146" s="56"/>
      <c r="D146" s="56"/>
      <c r="E146" s="74"/>
      <c r="F146" s="74"/>
      <c r="G146" s="96"/>
      <c r="H146" s="56"/>
    </row>
    <row r="147" spans="1:8" x14ac:dyDescent="0.25">
      <c r="A147" s="56"/>
      <c r="B147" s="56"/>
      <c r="C147" s="56"/>
      <c r="D147" s="56"/>
      <c r="E147" s="74"/>
      <c r="F147" s="74"/>
      <c r="G147" s="96"/>
      <c r="H147" s="56"/>
    </row>
    <row r="148" spans="1:8" x14ac:dyDescent="0.25">
      <c r="A148" s="56"/>
      <c r="B148" s="56"/>
      <c r="C148" s="56"/>
      <c r="D148" s="56"/>
      <c r="E148" s="74"/>
      <c r="F148" s="74"/>
      <c r="G148" s="96"/>
      <c r="H148" s="56"/>
    </row>
    <row r="149" spans="1:8" x14ac:dyDescent="0.25">
      <c r="A149" s="56"/>
      <c r="B149" s="56"/>
      <c r="C149" s="56"/>
      <c r="D149" s="56"/>
      <c r="E149" s="74"/>
      <c r="F149" s="74"/>
      <c r="G149" s="96"/>
      <c r="H149" s="56"/>
    </row>
    <row r="150" spans="1:8" x14ac:dyDescent="0.25">
      <c r="A150" s="56"/>
      <c r="B150" s="56"/>
      <c r="C150" s="56"/>
      <c r="D150" s="56"/>
      <c r="E150" s="74"/>
      <c r="F150" s="74"/>
      <c r="G150" s="96"/>
      <c r="H150" s="56"/>
    </row>
    <row r="151" spans="1:8" x14ac:dyDescent="0.25">
      <c r="A151" s="56"/>
      <c r="B151" s="56"/>
      <c r="C151" s="56"/>
      <c r="D151" s="56"/>
      <c r="E151" s="74"/>
      <c r="F151" s="74"/>
      <c r="G151" s="96"/>
      <c r="H151" s="56"/>
    </row>
    <row r="152" spans="1:8" x14ac:dyDescent="0.25">
      <c r="A152" s="56"/>
      <c r="B152" s="56"/>
      <c r="C152" s="56"/>
      <c r="D152" s="56"/>
      <c r="E152" s="74"/>
      <c r="F152" s="74"/>
      <c r="G152" s="96"/>
      <c r="H152" s="56"/>
    </row>
    <row r="153" spans="1:8" x14ac:dyDescent="0.25">
      <c r="A153" s="56"/>
      <c r="B153" s="56"/>
      <c r="C153" s="56"/>
      <c r="D153" s="56"/>
      <c r="E153" s="74"/>
      <c r="F153" s="74"/>
      <c r="G153" s="96"/>
      <c r="H153" s="56"/>
    </row>
    <row r="154" spans="1:8" x14ac:dyDescent="0.25">
      <c r="A154" s="56"/>
      <c r="B154" s="56"/>
      <c r="C154" s="56"/>
      <c r="D154" s="56"/>
      <c r="E154" s="74"/>
      <c r="F154" s="74"/>
      <c r="G154" s="96"/>
      <c r="H154" s="56"/>
    </row>
    <row r="155" spans="1:8" x14ac:dyDescent="0.25">
      <c r="A155" s="56"/>
      <c r="B155" s="56"/>
      <c r="C155" s="56"/>
      <c r="D155" s="56"/>
      <c r="E155" s="74"/>
      <c r="F155" s="74"/>
      <c r="G155" s="96"/>
      <c r="H155" s="56"/>
    </row>
    <row r="156" spans="1:8" x14ac:dyDescent="0.25">
      <c r="A156" s="56"/>
      <c r="B156" s="56"/>
      <c r="C156" s="56"/>
      <c r="D156" s="56"/>
      <c r="E156" s="74"/>
      <c r="F156" s="74"/>
      <c r="G156" s="96"/>
      <c r="H156" s="56"/>
    </row>
    <row r="157" spans="1:8" x14ac:dyDescent="0.25">
      <c r="A157" s="56"/>
      <c r="B157" s="56"/>
      <c r="C157" s="56"/>
      <c r="D157" s="56"/>
      <c r="E157" s="74"/>
      <c r="F157" s="74"/>
      <c r="G157" s="96"/>
      <c r="H157" s="56"/>
    </row>
    <row r="158" spans="1:8" x14ac:dyDescent="0.25">
      <c r="A158" s="56"/>
      <c r="B158" s="56"/>
      <c r="C158" s="56"/>
      <c r="D158" s="56"/>
      <c r="E158" s="74"/>
      <c r="F158" s="74"/>
      <c r="G158" s="96"/>
      <c r="H158" s="56"/>
    </row>
    <row r="159" spans="1:8" x14ac:dyDescent="0.25">
      <c r="A159" s="56"/>
      <c r="B159" s="56"/>
      <c r="C159" s="56"/>
      <c r="D159" s="56"/>
      <c r="E159" s="74"/>
      <c r="F159" s="74"/>
      <c r="G159" s="96"/>
      <c r="H159" s="56"/>
    </row>
    <row r="160" spans="1:8" x14ac:dyDescent="0.25">
      <c r="A160" s="56"/>
      <c r="B160" s="56"/>
      <c r="C160" s="56"/>
      <c r="D160" s="56"/>
      <c r="E160" s="74"/>
      <c r="F160" s="74"/>
      <c r="G160" s="96"/>
      <c r="H160" s="56"/>
    </row>
    <row r="161" spans="1:8" x14ac:dyDescent="0.25">
      <c r="A161" s="56"/>
      <c r="B161" s="56"/>
      <c r="C161" s="56"/>
      <c r="D161" s="56"/>
      <c r="E161" s="74"/>
      <c r="F161" s="74"/>
      <c r="G161" s="96"/>
      <c r="H161" s="56"/>
    </row>
    <row r="162" spans="1:8" x14ac:dyDescent="0.25">
      <c r="A162" s="56"/>
      <c r="B162" s="56"/>
      <c r="C162" s="56"/>
      <c r="D162" s="56"/>
      <c r="E162" s="74"/>
      <c r="F162" s="74"/>
      <c r="G162" s="96"/>
      <c r="H162" s="56"/>
    </row>
    <row r="163" spans="1:8" x14ac:dyDescent="0.25">
      <c r="A163" s="56"/>
      <c r="B163" s="56"/>
      <c r="C163" s="56"/>
      <c r="D163" s="56"/>
      <c r="E163" s="74"/>
      <c r="F163" s="74"/>
      <c r="G163" s="96"/>
      <c r="H163" s="56"/>
    </row>
    <row r="164" spans="1:8" x14ac:dyDescent="0.25">
      <c r="A164" s="56"/>
      <c r="B164" s="56"/>
      <c r="C164" s="56"/>
      <c r="D164" s="56"/>
      <c r="E164" s="74"/>
      <c r="F164" s="74"/>
      <c r="G164" s="96"/>
      <c r="H164" s="56"/>
    </row>
    <row r="165" spans="1:8" x14ac:dyDescent="0.25">
      <c r="A165" s="56"/>
      <c r="B165" s="56"/>
      <c r="C165" s="56"/>
      <c r="D165" s="56"/>
      <c r="E165" s="74"/>
      <c r="F165" s="74"/>
      <c r="G165" s="96"/>
      <c r="H165" s="56"/>
    </row>
    <row r="166" spans="1:8" x14ac:dyDescent="0.25">
      <c r="A166" s="56"/>
      <c r="B166" s="56"/>
      <c r="C166" s="56"/>
      <c r="D166" s="56"/>
      <c r="E166" s="74"/>
      <c r="F166" s="74"/>
      <c r="G166" s="96"/>
      <c r="H166" s="56"/>
    </row>
    <row r="167" spans="1:8" x14ac:dyDescent="0.25">
      <c r="A167" s="56"/>
      <c r="B167" s="56"/>
      <c r="C167" s="56"/>
      <c r="D167" s="56"/>
      <c r="E167" s="74"/>
      <c r="F167" s="74"/>
      <c r="G167" s="96"/>
      <c r="H167" s="56"/>
    </row>
    <row r="168" spans="1:8" x14ac:dyDescent="0.25">
      <c r="A168" s="56"/>
      <c r="B168" s="56"/>
      <c r="C168" s="56"/>
      <c r="D168" s="56"/>
      <c r="E168" s="74"/>
      <c r="F168" s="74"/>
      <c r="G168" s="96"/>
      <c r="H168" s="56"/>
    </row>
    <row r="169" spans="1:8" x14ac:dyDescent="0.25">
      <c r="A169" s="56"/>
      <c r="B169" s="56"/>
      <c r="C169" s="56"/>
      <c r="D169" s="56"/>
      <c r="E169" s="74"/>
      <c r="F169" s="74"/>
      <c r="G169" s="96"/>
      <c r="H169" s="56"/>
    </row>
    <row r="170" spans="1:8" x14ac:dyDescent="0.25">
      <c r="A170" s="56"/>
      <c r="B170" s="56"/>
      <c r="C170" s="56"/>
      <c r="D170" s="56"/>
      <c r="E170" s="74"/>
      <c r="F170" s="74"/>
      <c r="G170" s="96"/>
      <c r="H170" s="56"/>
    </row>
    <row r="171" spans="1:8" x14ac:dyDescent="0.25">
      <c r="A171" s="56"/>
      <c r="B171" s="56"/>
      <c r="C171" s="56"/>
      <c r="D171" s="56"/>
      <c r="E171" s="74"/>
      <c r="F171" s="74"/>
      <c r="G171" s="96"/>
      <c r="H171" s="56"/>
    </row>
    <row r="172" spans="1:8" x14ac:dyDescent="0.25">
      <c r="A172" s="56"/>
      <c r="B172" s="56"/>
      <c r="C172" s="56"/>
      <c r="D172" s="56"/>
      <c r="E172" s="74"/>
      <c r="F172" s="74"/>
      <c r="G172" s="96"/>
      <c r="H172" s="56"/>
    </row>
    <row r="173" spans="1:8" x14ac:dyDescent="0.25">
      <c r="A173" s="56"/>
      <c r="B173" s="56"/>
      <c r="C173" s="56"/>
      <c r="D173" s="56"/>
      <c r="E173" s="74"/>
      <c r="F173" s="74"/>
      <c r="G173" s="96"/>
      <c r="H173" s="56"/>
    </row>
    <row r="174" spans="1:8" x14ac:dyDescent="0.25">
      <c r="A174" s="56"/>
      <c r="B174" s="56"/>
      <c r="C174" s="56"/>
      <c r="D174" s="56"/>
      <c r="E174" s="74"/>
      <c r="F174" s="74"/>
      <c r="G174" s="96"/>
      <c r="H174" s="56"/>
    </row>
    <row r="175" spans="1:8" x14ac:dyDescent="0.25">
      <c r="A175" s="56"/>
      <c r="B175" s="56"/>
      <c r="C175" s="56"/>
      <c r="D175" s="56"/>
      <c r="E175" s="74"/>
      <c r="F175" s="74"/>
      <c r="G175" s="96"/>
      <c r="H175" s="56"/>
    </row>
    <row r="176" spans="1:8" x14ac:dyDescent="0.25">
      <c r="A176" s="56"/>
      <c r="B176" s="56"/>
      <c r="C176" s="56"/>
      <c r="D176" s="56"/>
      <c r="E176" s="74"/>
      <c r="F176" s="74"/>
      <c r="G176" s="96"/>
      <c r="H176" s="56"/>
    </row>
    <row r="177" spans="1:8" x14ac:dyDescent="0.25">
      <c r="A177" s="56"/>
      <c r="B177" s="56"/>
      <c r="C177" s="56"/>
      <c r="D177" s="56"/>
      <c r="E177" s="74"/>
      <c r="F177" s="74"/>
      <c r="G177" s="96"/>
      <c r="H177" s="56"/>
    </row>
    <row r="178" spans="1:8" x14ac:dyDescent="0.25">
      <c r="A178" s="56"/>
      <c r="B178" s="56"/>
      <c r="C178" s="56"/>
      <c r="D178" s="56"/>
      <c r="E178" s="74"/>
      <c r="F178" s="74"/>
      <c r="G178" s="96"/>
      <c r="H178" s="56"/>
    </row>
    <row r="179" spans="1:8" x14ac:dyDescent="0.25">
      <c r="A179" s="56"/>
      <c r="B179" s="56"/>
      <c r="C179" s="56"/>
      <c r="D179" s="56"/>
      <c r="E179" s="74"/>
      <c r="F179" s="74"/>
      <c r="G179" s="96"/>
      <c r="H179" s="56"/>
    </row>
    <row r="180" spans="1:8" x14ac:dyDescent="0.25">
      <c r="A180" s="56"/>
      <c r="B180" s="56"/>
      <c r="C180" s="56"/>
      <c r="D180" s="56"/>
      <c r="E180" s="74"/>
      <c r="F180" s="74"/>
      <c r="G180" s="96"/>
      <c r="H180" s="56"/>
    </row>
    <row r="181" spans="1:8" x14ac:dyDescent="0.25">
      <c r="A181" s="56"/>
      <c r="B181" s="56"/>
      <c r="C181" s="56"/>
      <c r="D181" s="56"/>
      <c r="E181" s="74"/>
      <c r="F181" s="74"/>
      <c r="G181" s="96"/>
      <c r="H181" s="56"/>
    </row>
    <row r="182" spans="1:8" x14ac:dyDescent="0.25">
      <c r="A182" s="56"/>
      <c r="B182" s="56"/>
      <c r="C182" s="56"/>
      <c r="D182" s="56"/>
      <c r="E182" s="74"/>
      <c r="F182" s="74"/>
      <c r="G182" s="96"/>
      <c r="H182" s="56"/>
    </row>
    <row r="183" spans="1:8" x14ac:dyDescent="0.25">
      <c r="A183" s="56"/>
      <c r="B183" s="56"/>
      <c r="C183" s="56"/>
      <c r="D183" s="56"/>
      <c r="E183" s="74"/>
      <c r="F183" s="74"/>
      <c r="G183" s="96"/>
      <c r="H183" s="56"/>
    </row>
    <row r="184" spans="1:8" x14ac:dyDescent="0.25">
      <c r="A184" s="56"/>
      <c r="B184" s="56"/>
      <c r="C184" s="56"/>
      <c r="D184" s="56"/>
      <c r="E184" s="74"/>
      <c r="F184" s="74"/>
      <c r="G184" s="96"/>
      <c r="H184" s="56"/>
    </row>
    <row r="185" spans="1:8" x14ac:dyDescent="0.25">
      <c r="A185" s="56"/>
      <c r="B185" s="56"/>
      <c r="C185" s="56"/>
      <c r="D185" s="56"/>
      <c r="E185" s="74"/>
      <c r="F185" s="74"/>
      <c r="G185" s="96"/>
      <c r="H185" s="56"/>
    </row>
    <row r="186" spans="1:8" x14ac:dyDescent="0.25">
      <c r="A186" s="56"/>
      <c r="B186" s="56"/>
      <c r="C186" s="56"/>
      <c r="D186" s="56"/>
      <c r="E186" s="74"/>
      <c r="F186" s="74"/>
      <c r="G186" s="96"/>
      <c r="H186" s="56"/>
    </row>
    <row r="187" spans="1:8" x14ac:dyDescent="0.25">
      <c r="A187" s="56"/>
      <c r="B187" s="56"/>
      <c r="C187" s="56"/>
      <c r="D187" s="56"/>
      <c r="E187" s="74"/>
      <c r="F187" s="74"/>
      <c r="G187" s="96"/>
      <c r="H187" s="56"/>
    </row>
    <row r="188" spans="1:8" x14ac:dyDescent="0.25">
      <c r="A188" s="56"/>
      <c r="B188" s="56"/>
      <c r="C188" s="56"/>
      <c r="D188" s="56"/>
      <c r="E188" s="74"/>
      <c r="F188" s="74"/>
      <c r="G188" s="96"/>
      <c r="H188" s="56"/>
    </row>
    <row r="189" spans="1:8" x14ac:dyDescent="0.25">
      <c r="A189" s="56"/>
      <c r="B189" s="56"/>
      <c r="C189" s="56"/>
      <c r="D189" s="56"/>
      <c r="E189" s="74"/>
      <c r="F189" s="74"/>
      <c r="G189" s="96"/>
      <c r="H189" s="56"/>
    </row>
    <row r="190" spans="1:8" x14ac:dyDescent="0.25">
      <c r="A190" s="56"/>
      <c r="B190" s="56"/>
      <c r="C190" s="56"/>
      <c r="D190" s="56"/>
      <c r="E190" s="74"/>
      <c r="F190" s="74"/>
      <c r="G190" s="96"/>
      <c r="H190" s="56"/>
    </row>
    <row r="191" spans="1:8" x14ac:dyDescent="0.25">
      <c r="A191" s="56"/>
      <c r="B191" s="56"/>
      <c r="C191" s="56"/>
      <c r="D191" s="56"/>
      <c r="E191" s="74"/>
      <c r="F191" s="74"/>
      <c r="G191" s="96"/>
      <c r="H191" s="56"/>
    </row>
    <row r="192" spans="1:8" x14ac:dyDescent="0.25">
      <c r="A192" s="56"/>
      <c r="B192" s="56"/>
      <c r="C192" s="56"/>
      <c r="D192" s="56"/>
      <c r="E192" s="74"/>
      <c r="F192" s="74"/>
      <c r="G192" s="96"/>
      <c r="H192" s="56"/>
    </row>
    <row r="193" spans="1:8" x14ac:dyDescent="0.25">
      <c r="A193" s="56"/>
      <c r="B193" s="56"/>
      <c r="C193" s="56"/>
      <c r="D193" s="56"/>
      <c r="E193" s="74"/>
      <c r="F193" s="74"/>
      <c r="G193" s="96"/>
      <c r="H193" s="56"/>
    </row>
    <row r="194" spans="1:8" x14ac:dyDescent="0.25">
      <c r="A194" s="56"/>
      <c r="B194" s="56"/>
      <c r="C194" s="56"/>
      <c r="D194" s="56"/>
      <c r="E194" s="74"/>
      <c r="F194" s="74"/>
      <c r="G194" s="96"/>
      <c r="H194" s="56"/>
    </row>
    <row r="195" spans="1:8" x14ac:dyDescent="0.25">
      <c r="A195" s="56"/>
      <c r="B195" s="56"/>
      <c r="C195" s="56"/>
      <c r="D195" s="56"/>
      <c r="E195" s="74"/>
      <c r="F195" s="74"/>
      <c r="G195" s="96"/>
      <c r="H195" s="56"/>
    </row>
    <row r="196" spans="1:8" x14ac:dyDescent="0.25">
      <c r="A196" s="56"/>
      <c r="B196" s="56"/>
      <c r="C196" s="56"/>
      <c r="D196" s="56"/>
      <c r="E196" s="74"/>
      <c r="F196" s="74"/>
      <c r="G196" s="96"/>
      <c r="H196" s="56"/>
    </row>
    <row r="197" spans="1:8" x14ac:dyDescent="0.25">
      <c r="A197" s="56"/>
      <c r="B197" s="56"/>
      <c r="C197" s="56"/>
      <c r="D197" s="56"/>
      <c r="E197" s="74"/>
      <c r="F197" s="74"/>
      <c r="G197" s="96"/>
      <c r="H197" s="56"/>
    </row>
    <row r="198" spans="1:8" x14ac:dyDescent="0.25">
      <c r="A198" s="56"/>
      <c r="B198" s="56"/>
      <c r="C198" s="56"/>
      <c r="D198" s="56"/>
      <c r="E198" s="74"/>
      <c r="F198" s="74"/>
      <c r="G198" s="96"/>
      <c r="H198" s="56"/>
    </row>
    <row r="199" spans="1:8" x14ac:dyDescent="0.25">
      <c r="A199" s="56"/>
      <c r="B199" s="56"/>
      <c r="C199" s="56"/>
      <c r="D199" s="56"/>
      <c r="E199" s="74"/>
      <c r="F199" s="74"/>
      <c r="G199" s="96"/>
      <c r="H199" s="56"/>
    </row>
    <row r="200" spans="1:8" x14ac:dyDescent="0.25">
      <c r="A200" s="56"/>
      <c r="B200" s="56"/>
      <c r="C200" s="56"/>
      <c r="D200" s="56"/>
      <c r="E200" s="74"/>
      <c r="F200" s="74"/>
      <c r="G200" s="96"/>
      <c r="H200" s="56"/>
    </row>
    <row r="201" spans="1:8" x14ac:dyDescent="0.25">
      <c r="A201" s="56"/>
      <c r="B201" s="56"/>
      <c r="C201" s="56"/>
      <c r="D201" s="56"/>
      <c r="E201" s="74"/>
      <c r="F201" s="74"/>
      <c r="G201" s="96"/>
      <c r="H201" s="56"/>
    </row>
    <row r="202" spans="1:8" x14ac:dyDescent="0.25">
      <c r="A202" s="56"/>
      <c r="B202" s="56"/>
      <c r="C202" s="56"/>
      <c r="D202" s="56"/>
      <c r="E202" s="74"/>
      <c r="F202" s="74"/>
      <c r="G202" s="96"/>
      <c r="H202" s="56"/>
    </row>
    <row r="203" spans="1:8" x14ac:dyDescent="0.25">
      <c r="A203" s="56"/>
      <c r="B203" s="56"/>
      <c r="C203" s="56"/>
      <c r="D203" s="56"/>
      <c r="E203" s="74"/>
      <c r="F203" s="74"/>
      <c r="G203" s="96"/>
      <c r="H203" s="56"/>
    </row>
    <row r="204" spans="1:8" x14ac:dyDescent="0.25">
      <c r="A204" s="56"/>
      <c r="B204" s="56"/>
      <c r="C204" s="56"/>
      <c r="D204" s="56"/>
      <c r="E204" s="74"/>
      <c r="F204" s="74"/>
      <c r="G204" s="96"/>
      <c r="H204" s="56"/>
    </row>
    <row r="205" spans="1:8" x14ac:dyDescent="0.25">
      <c r="A205" s="56"/>
      <c r="B205" s="56"/>
      <c r="C205" s="56"/>
      <c r="D205" s="56"/>
      <c r="E205" s="74"/>
      <c r="F205" s="74"/>
      <c r="G205" s="96"/>
      <c r="H205" s="56"/>
    </row>
    <row r="206" spans="1:8" x14ac:dyDescent="0.25">
      <c r="A206" s="56"/>
      <c r="B206" s="56"/>
      <c r="C206" s="56"/>
      <c r="D206" s="56"/>
      <c r="E206" s="74"/>
      <c r="F206" s="74"/>
      <c r="G206" s="96"/>
      <c r="H206" s="56"/>
    </row>
    <row r="207" spans="1:8" x14ac:dyDescent="0.25">
      <c r="A207" s="56"/>
      <c r="B207" s="56"/>
      <c r="C207" s="56"/>
      <c r="D207" s="56"/>
      <c r="E207" s="74"/>
      <c r="F207" s="74"/>
      <c r="G207" s="96"/>
      <c r="H207" s="56"/>
    </row>
    <row r="208" spans="1:8" x14ac:dyDescent="0.25">
      <c r="A208" s="56"/>
      <c r="B208" s="56"/>
      <c r="C208" s="56"/>
      <c r="D208" s="56"/>
      <c r="E208" s="74"/>
      <c r="F208" s="74"/>
      <c r="G208" s="96"/>
      <c r="H208" s="56"/>
    </row>
    <row r="209" spans="1:8" x14ac:dyDescent="0.25">
      <c r="A209" s="56"/>
      <c r="B209" s="56"/>
      <c r="C209" s="56"/>
      <c r="D209" s="56"/>
      <c r="E209" s="74"/>
      <c r="F209" s="74"/>
      <c r="G209" s="96"/>
      <c r="H209" s="56"/>
    </row>
    <row r="210" spans="1:8" x14ac:dyDescent="0.25">
      <c r="A210" s="56"/>
      <c r="B210" s="56"/>
      <c r="C210" s="56"/>
      <c r="D210" s="56"/>
      <c r="E210" s="74"/>
      <c r="F210" s="74"/>
      <c r="G210" s="96"/>
      <c r="H210" s="56"/>
    </row>
    <row r="211" spans="1:8" x14ac:dyDescent="0.25">
      <c r="A211" s="56"/>
      <c r="B211" s="56"/>
      <c r="C211" s="56"/>
      <c r="D211" s="56"/>
      <c r="E211" s="74"/>
      <c r="F211" s="74"/>
      <c r="G211" s="96"/>
      <c r="H211" s="56"/>
    </row>
    <row r="212" spans="1:8" x14ac:dyDescent="0.25">
      <c r="A212" s="56"/>
      <c r="B212" s="56"/>
      <c r="C212" s="56"/>
      <c r="D212" s="56"/>
      <c r="E212" s="74"/>
      <c r="F212" s="74"/>
      <c r="G212" s="96"/>
      <c r="H212" s="56"/>
    </row>
    <row r="213" spans="1:8" x14ac:dyDescent="0.25">
      <c r="A213" s="56"/>
      <c r="B213" s="56"/>
      <c r="C213" s="56"/>
      <c r="D213" s="56"/>
      <c r="E213" s="74"/>
      <c r="F213" s="74"/>
      <c r="G213" s="96"/>
      <c r="H213" s="56"/>
    </row>
    <row r="214" spans="1:8" x14ac:dyDescent="0.25">
      <c r="A214" s="56"/>
      <c r="B214" s="56"/>
      <c r="C214" s="56"/>
      <c r="D214" s="56"/>
      <c r="E214" s="74"/>
      <c r="F214" s="74"/>
      <c r="G214" s="96"/>
      <c r="H214" s="56"/>
    </row>
    <row r="215" spans="1:8" x14ac:dyDescent="0.25">
      <c r="A215" s="56"/>
      <c r="B215" s="56"/>
      <c r="C215" s="56"/>
      <c r="D215" s="56"/>
      <c r="E215" s="74"/>
      <c r="F215" s="74"/>
      <c r="G215" s="96"/>
      <c r="H215" s="56"/>
    </row>
    <row r="216" spans="1:8" x14ac:dyDescent="0.25">
      <c r="A216" s="56"/>
      <c r="B216" s="56"/>
      <c r="C216" s="56"/>
      <c r="D216" s="56"/>
      <c r="E216" s="74"/>
      <c r="F216" s="74"/>
      <c r="G216" s="96"/>
      <c r="H216" s="56"/>
    </row>
    <row r="217" spans="1:8" x14ac:dyDescent="0.25">
      <c r="A217" s="56"/>
      <c r="B217" s="56"/>
      <c r="C217" s="56"/>
      <c r="D217" s="56"/>
      <c r="E217" s="74"/>
      <c r="F217" s="74"/>
      <c r="G217" s="96"/>
      <c r="H217" s="56"/>
    </row>
    <row r="218" spans="1:8" x14ac:dyDescent="0.25">
      <c r="A218" s="56"/>
      <c r="B218" s="56"/>
      <c r="C218" s="56"/>
      <c r="D218" s="56"/>
      <c r="E218" s="74"/>
      <c r="F218" s="74"/>
      <c r="G218" s="96"/>
      <c r="H218" s="56"/>
    </row>
    <row r="219" spans="1:8" x14ac:dyDescent="0.25">
      <c r="A219" s="56"/>
      <c r="B219" s="56"/>
      <c r="C219" s="56"/>
      <c r="D219" s="56"/>
      <c r="E219" s="74"/>
      <c r="F219" s="74"/>
      <c r="G219" s="96"/>
      <c r="H219" s="56"/>
    </row>
    <row r="220" spans="1:8" x14ac:dyDescent="0.25">
      <c r="A220" s="56"/>
      <c r="B220" s="56"/>
      <c r="C220" s="56"/>
      <c r="D220" s="56"/>
      <c r="E220" s="74"/>
      <c r="F220" s="74"/>
      <c r="G220" s="96"/>
      <c r="H220" s="56"/>
    </row>
    <row r="221" spans="1:8" x14ac:dyDescent="0.25">
      <c r="A221" s="56"/>
      <c r="B221" s="56"/>
      <c r="C221" s="56"/>
      <c r="D221" s="56"/>
      <c r="E221" s="74"/>
      <c r="F221" s="74"/>
      <c r="G221" s="96"/>
      <c r="H221" s="56"/>
    </row>
    <row r="222" spans="1:8" x14ac:dyDescent="0.25">
      <c r="A222" s="56"/>
      <c r="B222" s="56"/>
      <c r="C222" s="56"/>
      <c r="D222" s="56"/>
      <c r="E222" s="74"/>
      <c r="F222" s="74"/>
      <c r="G222" s="96"/>
      <c r="H222" s="56"/>
    </row>
    <row r="223" spans="1:8" x14ac:dyDescent="0.25">
      <c r="A223" s="56"/>
      <c r="B223" s="56"/>
      <c r="C223" s="56"/>
      <c r="D223" s="56"/>
      <c r="E223" s="74"/>
      <c r="F223" s="74"/>
      <c r="G223" s="96"/>
      <c r="H223" s="56"/>
    </row>
    <row r="224" spans="1:8" x14ac:dyDescent="0.25">
      <c r="A224" s="56"/>
      <c r="B224" s="56"/>
      <c r="C224" s="56"/>
      <c r="D224" s="56"/>
      <c r="E224" s="74"/>
      <c r="F224" s="74"/>
      <c r="G224" s="96"/>
      <c r="H224" s="56"/>
    </row>
    <row r="225" spans="1:8" x14ac:dyDescent="0.25">
      <c r="A225" s="56"/>
      <c r="B225" s="56"/>
      <c r="C225" s="56"/>
      <c r="D225" s="56"/>
      <c r="E225" s="74"/>
      <c r="F225" s="74"/>
      <c r="G225" s="96"/>
      <c r="H225" s="56"/>
    </row>
    <row r="226" spans="1:8" x14ac:dyDescent="0.25">
      <c r="A226" s="56"/>
      <c r="B226" s="56"/>
      <c r="C226" s="56"/>
      <c r="D226" s="56"/>
      <c r="E226" s="74"/>
      <c r="F226" s="74"/>
      <c r="G226" s="96"/>
      <c r="H226" s="56"/>
    </row>
    <row r="227" spans="1:8" x14ac:dyDescent="0.25">
      <c r="A227" s="56"/>
      <c r="B227" s="56"/>
      <c r="C227" s="56"/>
      <c r="D227" s="56"/>
      <c r="E227" s="74"/>
      <c r="F227" s="74"/>
      <c r="G227" s="96"/>
      <c r="H227" s="56"/>
    </row>
    <row r="228" spans="1:8" x14ac:dyDescent="0.25">
      <c r="A228" s="56"/>
      <c r="B228" s="56"/>
      <c r="C228" s="56"/>
      <c r="D228" s="56"/>
      <c r="E228" s="74"/>
      <c r="F228" s="74"/>
      <c r="G228" s="96"/>
      <c r="H228" s="56"/>
    </row>
    <row r="229" spans="1:8" x14ac:dyDescent="0.25">
      <c r="A229" s="56"/>
      <c r="B229" s="56"/>
      <c r="C229" s="56"/>
      <c r="D229" s="56"/>
      <c r="E229" s="74"/>
      <c r="F229" s="74"/>
      <c r="G229" s="96"/>
      <c r="H229" s="56"/>
    </row>
    <row r="230" spans="1:8" x14ac:dyDescent="0.25">
      <c r="A230" s="56"/>
      <c r="B230" s="56"/>
      <c r="C230" s="56"/>
      <c r="D230" s="56"/>
      <c r="E230" s="74"/>
      <c r="F230" s="74"/>
      <c r="G230" s="96"/>
      <c r="H230" s="56"/>
    </row>
    <row r="231" spans="1:8" x14ac:dyDescent="0.25">
      <c r="A231" s="56"/>
      <c r="B231" s="56"/>
      <c r="C231" s="56"/>
      <c r="D231" s="56"/>
      <c r="E231" s="74"/>
      <c r="F231" s="74"/>
      <c r="G231" s="96"/>
      <c r="H231" s="56"/>
    </row>
    <row r="232" spans="1:8" x14ac:dyDescent="0.25">
      <c r="A232" s="56"/>
      <c r="B232" s="56"/>
      <c r="C232" s="56"/>
      <c r="D232" s="56"/>
      <c r="E232" s="74"/>
      <c r="F232" s="74"/>
      <c r="G232" s="96"/>
      <c r="H232" s="56"/>
    </row>
    <row r="233" spans="1:8" x14ac:dyDescent="0.25">
      <c r="A233" s="56"/>
      <c r="B233" s="56"/>
      <c r="C233" s="56"/>
      <c r="D233" s="56"/>
      <c r="E233" s="74"/>
      <c r="F233" s="74"/>
      <c r="G233" s="96"/>
      <c r="H233" s="56"/>
    </row>
    <row r="234" spans="1:8" x14ac:dyDescent="0.25">
      <c r="A234" s="56"/>
      <c r="B234" s="56"/>
      <c r="C234" s="56"/>
      <c r="D234" s="56"/>
      <c r="E234" s="74"/>
      <c r="F234" s="74"/>
      <c r="G234" s="96"/>
      <c r="H234" s="56"/>
    </row>
    <row r="235" spans="1:8" x14ac:dyDescent="0.25">
      <c r="A235" s="56"/>
      <c r="B235" s="56"/>
      <c r="C235" s="56"/>
      <c r="D235" s="56"/>
      <c r="E235" s="74"/>
      <c r="F235" s="74"/>
      <c r="G235" s="96"/>
      <c r="H235" s="56"/>
    </row>
    <row r="236" spans="1:8" x14ac:dyDescent="0.25">
      <c r="A236" s="56"/>
      <c r="B236" s="56"/>
      <c r="C236" s="56"/>
      <c r="D236" s="56"/>
      <c r="E236" s="74"/>
      <c r="F236" s="74"/>
      <c r="G236" s="96"/>
      <c r="H236" s="56"/>
    </row>
    <row r="237" spans="1:8" x14ac:dyDescent="0.25">
      <c r="A237" s="56"/>
      <c r="B237" s="56"/>
      <c r="C237" s="56"/>
      <c r="D237" s="56"/>
      <c r="E237" s="74"/>
      <c r="F237" s="74"/>
      <c r="G237" s="96"/>
      <c r="H237" s="56"/>
    </row>
    <row r="238" spans="1:8" x14ac:dyDescent="0.25">
      <c r="A238" s="56"/>
      <c r="B238" s="56"/>
      <c r="C238" s="56"/>
      <c r="D238" s="56"/>
      <c r="E238" s="74"/>
      <c r="F238" s="74"/>
      <c r="G238" s="96"/>
      <c r="H238" s="56"/>
    </row>
    <row r="239" spans="1:8" x14ac:dyDescent="0.25">
      <c r="A239" s="56"/>
      <c r="B239" s="56"/>
      <c r="C239" s="56"/>
      <c r="D239" s="56"/>
      <c r="E239" s="74"/>
      <c r="F239" s="74"/>
      <c r="G239" s="96"/>
      <c r="H239" s="56"/>
    </row>
    <row r="240" spans="1:8" x14ac:dyDescent="0.25">
      <c r="A240" s="56"/>
      <c r="B240" s="56"/>
      <c r="C240" s="56"/>
      <c r="D240" s="56"/>
      <c r="E240" s="74"/>
      <c r="F240" s="74"/>
      <c r="G240" s="96"/>
      <c r="H240" s="56"/>
    </row>
    <row r="241" spans="1:8" x14ac:dyDescent="0.25">
      <c r="A241" s="56"/>
      <c r="B241" s="56"/>
      <c r="C241" s="56"/>
      <c r="D241" s="56"/>
      <c r="E241" s="74"/>
      <c r="F241" s="74"/>
      <c r="G241" s="96"/>
      <c r="H241" s="56"/>
    </row>
    <row r="242" spans="1:8" x14ac:dyDescent="0.25">
      <c r="A242" s="56"/>
      <c r="B242" s="56"/>
      <c r="C242" s="56"/>
      <c r="D242" s="56"/>
      <c r="E242" s="74"/>
      <c r="F242" s="74"/>
      <c r="G242" s="96"/>
      <c r="H242" s="56"/>
    </row>
    <row r="243" spans="1:8" x14ac:dyDescent="0.25">
      <c r="A243" s="56"/>
      <c r="B243" s="56"/>
      <c r="C243" s="56"/>
      <c r="D243" s="56"/>
      <c r="E243" s="74"/>
      <c r="F243" s="74"/>
      <c r="G243" s="96"/>
      <c r="H243" s="56"/>
    </row>
    <row r="244" spans="1:8" x14ac:dyDescent="0.25">
      <c r="A244" s="56"/>
      <c r="B244" s="56"/>
      <c r="C244" s="56"/>
      <c r="D244" s="56"/>
      <c r="E244" s="74"/>
      <c r="F244" s="74"/>
      <c r="G244" s="96"/>
      <c r="H244" s="56"/>
    </row>
    <row r="245" spans="1:8" x14ac:dyDescent="0.25">
      <c r="A245" s="56"/>
      <c r="B245" s="56"/>
      <c r="C245" s="56"/>
      <c r="D245" s="56"/>
      <c r="E245" s="74"/>
      <c r="F245" s="74"/>
      <c r="G245" s="96"/>
      <c r="H245" s="56"/>
    </row>
    <row r="246" spans="1:8" x14ac:dyDescent="0.25">
      <c r="A246" s="56"/>
      <c r="B246" s="56"/>
      <c r="C246" s="56"/>
      <c r="D246" s="56"/>
      <c r="E246" s="74"/>
      <c r="F246" s="74"/>
      <c r="G246" s="96"/>
      <c r="H246" s="56"/>
    </row>
    <row r="247" spans="1:8" x14ac:dyDescent="0.25">
      <c r="A247" s="56"/>
      <c r="B247" s="56"/>
      <c r="C247" s="56"/>
      <c r="D247" s="56"/>
      <c r="E247" s="74"/>
      <c r="F247" s="74"/>
      <c r="G247" s="96"/>
      <c r="H247" s="56"/>
    </row>
    <row r="248" spans="1:8" x14ac:dyDescent="0.25">
      <c r="A248" s="56"/>
      <c r="B248" s="56"/>
      <c r="C248" s="56"/>
      <c r="D248" s="56"/>
      <c r="E248" s="74"/>
      <c r="F248" s="74"/>
      <c r="G248" s="96"/>
      <c r="H248" s="56"/>
    </row>
    <row r="249" spans="1:8" x14ac:dyDescent="0.25">
      <c r="A249" s="56"/>
      <c r="B249" s="56"/>
      <c r="C249" s="56"/>
      <c r="D249" s="56"/>
      <c r="E249" s="74"/>
      <c r="F249" s="74"/>
      <c r="G249" s="96"/>
      <c r="H249" s="56"/>
    </row>
    <row r="250" spans="1:8" x14ac:dyDescent="0.25">
      <c r="A250" s="56"/>
      <c r="B250" s="56"/>
      <c r="C250" s="56"/>
      <c r="D250" s="56"/>
      <c r="E250" s="74"/>
      <c r="F250" s="74"/>
      <c r="G250" s="96"/>
      <c r="H250" s="56"/>
    </row>
    <row r="251" spans="1:8" x14ac:dyDescent="0.25">
      <c r="A251" s="56"/>
      <c r="B251" s="56"/>
      <c r="C251" s="56"/>
      <c r="D251" s="56"/>
      <c r="E251" s="74"/>
      <c r="F251" s="74"/>
      <c r="G251" s="96"/>
      <c r="H251" s="56"/>
    </row>
    <row r="252" spans="1:8" x14ac:dyDescent="0.25">
      <c r="A252" s="56"/>
      <c r="B252" s="56"/>
      <c r="C252" s="56"/>
      <c r="D252" s="56"/>
      <c r="E252" s="74"/>
      <c r="F252" s="74"/>
      <c r="G252" s="96"/>
      <c r="H252" s="56"/>
    </row>
    <row r="253" spans="1:8" x14ac:dyDescent="0.25">
      <c r="A253" s="56"/>
      <c r="B253" s="56"/>
      <c r="C253" s="56"/>
      <c r="D253" s="56"/>
      <c r="E253" s="74"/>
      <c r="F253" s="74"/>
      <c r="G253" s="96"/>
      <c r="H253" s="56"/>
    </row>
    <row r="254" spans="1:8" x14ac:dyDescent="0.25">
      <c r="A254" s="56"/>
      <c r="B254" s="56"/>
      <c r="C254" s="56"/>
      <c r="D254" s="56"/>
      <c r="E254" s="74"/>
      <c r="F254" s="74"/>
      <c r="G254" s="96"/>
      <c r="H254" s="56"/>
    </row>
    <row r="255" spans="1:8" x14ac:dyDescent="0.25">
      <c r="A255" s="56"/>
      <c r="B255" s="56"/>
      <c r="C255" s="56"/>
      <c r="D255" s="56"/>
      <c r="E255" s="74"/>
      <c r="F255" s="74"/>
      <c r="G255" s="96"/>
      <c r="H255" s="56"/>
    </row>
    <row r="256" spans="1:8" x14ac:dyDescent="0.25">
      <c r="A256" s="56"/>
      <c r="B256" s="56"/>
      <c r="C256" s="56"/>
      <c r="D256" s="56"/>
      <c r="E256" s="74"/>
      <c r="F256" s="74"/>
      <c r="G256" s="96"/>
      <c r="H256" s="56"/>
    </row>
    <row r="257" spans="1:8" x14ac:dyDescent="0.25">
      <c r="A257" s="56"/>
      <c r="B257" s="56"/>
      <c r="C257" s="56"/>
      <c r="D257" s="56"/>
      <c r="E257" s="74"/>
      <c r="F257" s="74"/>
      <c r="G257" s="96"/>
      <c r="H257" s="56"/>
    </row>
    <row r="258" spans="1:8" x14ac:dyDescent="0.25">
      <c r="A258" s="56"/>
      <c r="B258" s="56"/>
      <c r="C258" s="56"/>
      <c r="D258" s="56"/>
      <c r="E258" s="74"/>
      <c r="F258" s="74"/>
      <c r="G258" s="96"/>
      <c r="H258" s="56"/>
    </row>
    <row r="259" spans="1:8" x14ac:dyDescent="0.25">
      <c r="A259" s="56"/>
      <c r="B259" s="56"/>
      <c r="C259" s="56"/>
      <c r="D259" s="56"/>
      <c r="E259" s="74"/>
      <c r="F259" s="74"/>
      <c r="G259" s="96"/>
      <c r="H259" s="56"/>
    </row>
    <row r="260" spans="1:8" x14ac:dyDescent="0.25">
      <c r="A260" s="56"/>
      <c r="B260" s="56"/>
      <c r="C260" s="56"/>
      <c r="D260" s="56"/>
      <c r="E260" s="74"/>
      <c r="F260" s="74"/>
      <c r="G260" s="96"/>
      <c r="H260" s="56"/>
    </row>
    <row r="261" spans="1:8" x14ac:dyDescent="0.25">
      <c r="A261" s="56"/>
      <c r="B261" s="56"/>
      <c r="C261" s="56"/>
      <c r="D261" s="56"/>
      <c r="E261" s="74"/>
      <c r="F261" s="74"/>
      <c r="G261" s="96"/>
      <c r="H261" s="56"/>
    </row>
    <row r="262" spans="1:8" x14ac:dyDescent="0.25">
      <c r="A262" s="56"/>
      <c r="B262" s="56"/>
      <c r="C262" s="56"/>
      <c r="D262" s="56"/>
      <c r="E262" s="74"/>
      <c r="F262" s="74"/>
      <c r="G262" s="96"/>
      <c r="H262" s="56"/>
    </row>
    <row r="263" spans="1:8" x14ac:dyDescent="0.25">
      <c r="A263" s="56"/>
      <c r="B263" s="56"/>
      <c r="C263" s="56"/>
      <c r="D263" s="56"/>
      <c r="E263" s="74"/>
      <c r="F263" s="74"/>
      <c r="G263" s="96"/>
      <c r="H263" s="56"/>
    </row>
    <row r="264" spans="1:8" x14ac:dyDescent="0.25">
      <c r="A264" s="56"/>
      <c r="B264" s="56"/>
      <c r="C264" s="56"/>
      <c r="D264" s="56"/>
      <c r="E264" s="74"/>
      <c r="F264" s="74"/>
      <c r="G264" s="96"/>
      <c r="H264" s="56"/>
    </row>
    <row r="265" spans="1:8" x14ac:dyDescent="0.25">
      <c r="A265" s="56"/>
      <c r="B265" s="56"/>
      <c r="C265" s="56"/>
      <c r="D265" s="56"/>
      <c r="E265" s="74"/>
      <c r="F265" s="74"/>
      <c r="G265" s="96"/>
      <c r="H265" s="56"/>
    </row>
    <row r="266" spans="1:8" x14ac:dyDescent="0.25">
      <c r="A266" s="56"/>
      <c r="B266" s="56"/>
      <c r="C266" s="56"/>
      <c r="D266" s="56"/>
      <c r="E266" s="74"/>
      <c r="F266" s="74"/>
      <c r="G266" s="96"/>
      <c r="H266" s="56"/>
    </row>
    <row r="267" spans="1:8" x14ac:dyDescent="0.25">
      <c r="A267" s="56"/>
      <c r="B267" s="56"/>
      <c r="C267" s="56"/>
      <c r="D267" s="56"/>
      <c r="E267" s="74"/>
      <c r="F267" s="74"/>
      <c r="G267" s="96"/>
      <c r="H267" s="56"/>
    </row>
    <row r="268" spans="1:8" x14ac:dyDescent="0.25">
      <c r="A268" s="56"/>
      <c r="B268" s="56"/>
      <c r="C268" s="56"/>
      <c r="D268" s="56"/>
      <c r="E268" s="74"/>
      <c r="F268" s="74"/>
      <c r="G268" s="96"/>
      <c r="H268" s="56"/>
    </row>
    <row r="269" spans="1:8" x14ac:dyDescent="0.25">
      <c r="A269" s="56"/>
      <c r="B269" s="56"/>
      <c r="C269" s="56"/>
      <c r="D269" s="56"/>
      <c r="E269" s="74"/>
      <c r="F269" s="74"/>
      <c r="G269" s="96"/>
      <c r="H269" s="56"/>
    </row>
    <row r="270" spans="1:8" x14ac:dyDescent="0.25">
      <c r="A270" s="56"/>
      <c r="B270" s="56"/>
      <c r="C270" s="56"/>
      <c r="D270" s="56"/>
      <c r="E270" s="74"/>
      <c r="F270" s="74"/>
      <c r="G270" s="96"/>
      <c r="H270" s="56"/>
    </row>
    <row r="271" spans="1:8" x14ac:dyDescent="0.25">
      <c r="A271" s="56"/>
      <c r="B271" s="56"/>
      <c r="C271" s="56"/>
      <c r="D271" s="56"/>
      <c r="E271" s="74"/>
      <c r="F271" s="74"/>
      <c r="G271" s="96"/>
      <c r="H271" s="56"/>
    </row>
    <row r="272" spans="1:8" x14ac:dyDescent="0.25">
      <c r="A272" s="56"/>
      <c r="B272" s="56"/>
      <c r="C272" s="56"/>
      <c r="D272" s="56"/>
      <c r="E272" s="74"/>
      <c r="F272" s="74"/>
      <c r="G272" s="96"/>
      <c r="H272" s="56"/>
    </row>
    <row r="273" spans="1:8" x14ac:dyDescent="0.25">
      <c r="A273" s="56"/>
      <c r="B273" s="56"/>
      <c r="C273" s="56"/>
      <c r="D273" s="56"/>
      <c r="E273" s="74"/>
      <c r="F273" s="74"/>
      <c r="G273" s="96"/>
      <c r="H273" s="56"/>
    </row>
    <row r="274" spans="1:8" x14ac:dyDescent="0.25">
      <c r="A274" s="56"/>
      <c r="B274" s="56"/>
      <c r="C274" s="56"/>
      <c r="D274" s="56"/>
      <c r="E274" s="74"/>
      <c r="F274" s="74"/>
      <c r="G274" s="96"/>
      <c r="H274" s="56"/>
    </row>
    <row r="275" spans="1:8" x14ac:dyDescent="0.25">
      <c r="A275" s="56"/>
      <c r="B275" s="56"/>
      <c r="C275" s="56"/>
      <c r="D275" s="56"/>
      <c r="E275" s="74"/>
      <c r="F275" s="74"/>
      <c r="G275" s="96"/>
      <c r="H275" s="56"/>
    </row>
    <row r="276" spans="1:8" x14ac:dyDescent="0.25">
      <c r="A276" s="56"/>
      <c r="B276" s="56"/>
      <c r="C276" s="56"/>
      <c r="D276" s="56"/>
      <c r="E276" s="74"/>
      <c r="F276" s="74"/>
      <c r="G276" s="96"/>
      <c r="H276" s="56"/>
    </row>
    <row r="277" spans="1:8" x14ac:dyDescent="0.25">
      <c r="A277" s="56"/>
      <c r="B277" s="56"/>
      <c r="C277" s="56"/>
      <c r="D277" s="56"/>
      <c r="E277" s="74"/>
      <c r="F277" s="74"/>
      <c r="G277" s="96"/>
      <c r="H277" s="56"/>
    </row>
    <row r="278" spans="1:8" x14ac:dyDescent="0.25">
      <c r="A278" s="56"/>
      <c r="B278" s="56"/>
      <c r="C278" s="56"/>
      <c r="D278" s="56"/>
      <c r="E278" s="74"/>
      <c r="F278" s="74"/>
      <c r="G278" s="96"/>
      <c r="H278" s="56"/>
    </row>
    <row r="279" spans="1:8" x14ac:dyDescent="0.25">
      <c r="A279" s="56"/>
      <c r="B279" s="56"/>
      <c r="C279" s="56"/>
      <c r="D279" s="56"/>
      <c r="E279" s="74"/>
      <c r="F279" s="74"/>
      <c r="G279" s="96"/>
      <c r="H279" s="56"/>
    </row>
    <row r="280" spans="1:8" x14ac:dyDescent="0.25">
      <c r="A280" s="56"/>
      <c r="B280" s="56"/>
      <c r="C280" s="56"/>
      <c r="D280" s="56"/>
      <c r="E280" s="74"/>
      <c r="F280" s="74"/>
      <c r="G280" s="96"/>
      <c r="H280" s="56"/>
    </row>
    <row r="281" spans="1:8" x14ac:dyDescent="0.25">
      <c r="A281" s="56"/>
      <c r="B281" s="56"/>
      <c r="C281" s="56"/>
      <c r="D281" s="56"/>
      <c r="E281" s="74"/>
      <c r="F281" s="74"/>
      <c r="G281" s="96"/>
      <c r="H281" s="56"/>
    </row>
    <row r="282" spans="1:8" x14ac:dyDescent="0.25">
      <c r="A282" s="56"/>
      <c r="B282" s="56"/>
      <c r="C282" s="56"/>
      <c r="D282" s="56"/>
      <c r="E282" s="74"/>
      <c r="F282" s="74"/>
      <c r="G282" s="96"/>
      <c r="H282" s="56"/>
    </row>
    <row r="283" spans="1:8" x14ac:dyDescent="0.25">
      <c r="A283" s="56"/>
      <c r="B283" s="56"/>
      <c r="C283" s="56"/>
      <c r="D283" s="56"/>
      <c r="E283" s="74"/>
      <c r="F283" s="74"/>
      <c r="G283" s="96"/>
      <c r="H283" s="56"/>
    </row>
    <row r="284" spans="1:8" x14ac:dyDescent="0.25">
      <c r="A284" s="56"/>
      <c r="B284" s="56"/>
      <c r="C284" s="56"/>
      <c r="D284" s="56"/>
      <c r="E284" s="74"/>
      <c r="F284" s="74"/>
      <c r="G284" s="96"/>
      <c r="H284" s="56"/>
    </row>
    <row r="285" spans="1:8" x14ac:dyDescent="0.25">
      <c r="A285" s="56"/>
      <c r="B285" s="56"/>
      <c r="C285" s="56"/>
      <c r="D285" s="56"/>
      <c r="E285" s="74"/>
      <c r="F285" s="74"/>
      <c r="G285" s="96"/>
      <c r="H285" s="56"/>
    </row>
    <row r="286" spans="1:8" x14ac:dyDescent="0.25">
      <c r="A286" s="56"/>
      <c r="B286" s="56"/>
      <c r="C286" s="56"/>
      <c r="D286" s="56"/>
      <c r="E286" s="74"/>
      <c r="F286" s="74"/>
      <c r="G286" s="96"/>
      <c r="H286" s="56"/>
    </row>
    <row r="287" spans="1:8" x14ac:dyDescent="0.25">
      <c r="A287" s="56"/>
      <c r="B287" s="56"/>
      <c r="C287" s="56"/>
      <c r="D287" s="56"/>
      <c r="E287" s="74"/>
      <c r="F287" s="74"/>
      <c r="G287" s="96"/>
      <c r="H287" s="56"/>
    </row>
    <row r="288" spans="1:8" x14ac:dyDescent="0.25">
      <c r="A288" s="56"/>
      <c r="B288" s="56"/>
      <c r="C288" s="56"/>
      <c r="D288" s="56"/>
      <c r="E288" s="74"/>
      <c r="F288" s="74"/>
      <c r="G288" s="96"/>
      <c r="H288" s="56"/>
    </row>
    <row r="289" spans="1:8" x14ac:dyDescent="0.25">
      <c r="A289" s="56"/>
      <c r="B289" s="56"/>
      <c r="C289" s="56"/>
      <c r="D289" s="56"/>
      <c r="E289" s="74"/>
      <c r="F289" s="74"/>
      <c r="G289" s="96"/>
      <c r="H289" s="56"/>
    </row>
    <row r="290" spans="1:8" x14ac:dyDescent="0.25">
      <c r="A290" s="56"/>
      <c r="B290" s="56"/>
      <c r="C290" s="56"/>
      <c r="D290" s="56"/>
      <c r="E290" s="74"/>
      <c r="F290" s="74"/>
      <c r="G290" s="96"/>
      <c r="H290" s="56"/>
    </row>
    <row r="291" spans="1:8" x14ac:dyDescent="0.25">
      <c r="A291" s="56"/>
      <c r="B291" s="56"/>
      <c r="C291" s="56"/>
      <c r="D291" s="56"/>
      <c r="E291" s="74"/>
      <c r="F291" s="74"/>
      <c r="G291" s="96"/>
      <c r="H291" s="56"/>
    </row>
    <row r="292" spans="1:8" x14ac:dyDescent="0.25">
      <c r="A292" s="56"/>
      <c r="B292" s="56"/>
      <c r="C292" s="56"/>
      <c r="D292" s="56"/>
      <c r="E292" s="74"/>
      <c r="F292" s="74"/>
      <c r="G292" s="96"/>
      <c r="H292" s="56"/>
    </row>
    <row r="293" spans="1:8" x14ac:dyDescent="0.25">
      <c r="A293" s="56"/>
      <c r="B293" s="56"/>
      <c r="C293" s="56"/>
      <c r="D293" s="56"/>
      <c r="E293" s="74"/>
      <c r="F293" s="74"/>
      <c r="G293" s="96"/>
      <c r="H293" s="56"/>
    </row>
    <row r="294" spans="1:8" x14ac:dyDescent="0.25">
      <c r="A294" s="56"/>
      <c r="B294" s="56"/>
      <c r="C294" s="56"/>
      <c r="D294" s="56"/>
      <c r="E294" s="74"/>
      <c r="F294" s="74"/>
      <c r="G294" s="96"/>
      <c r="H294" s="56"/>
    </row>
    <row r="295" spans="1:8" x14ac:dyDescent="0.25">
      <c r="A295" s="56"/>
      <c r="B295" s="56"/>
      <c r="C295" s="56"/>
      <c r="D295" s="56"/>
      <c r="E295" s="74"/>
      <c r="F295" s="74"/>
      <c r="G295" s="96"/>
      <c r="H295" s="56"/>
    </row>
    <row r="296" spans="1:8" x14ac:dyDescent="0.25">
      <c r="A296" s="56"/>
      <c r="B296" s="56"/>
      <c r="C296" s="56"/>
      <c r="D296" s="56"/>
      <c r="E296" s="74"/>
      <c r="F296" s="74"/>
      <c r="G296" s="96"/>
      <c r="H296" s="56"/>
    </row>
    <row r="297" spans="1:8" x14ac:dyDescent="0.25">
      <c r="A297" s="56"/>
      <c r="B297" s="56"/>
      <c r="C297" s="56"/>
      <c r="D297" s="56"/>
      <c r="E297" s="74"/>
      <c r="F297" s="74"/>
      <c r="G297" s="96"/>
      <c r="H297" s="56"/>
    </row>
    <row r="298" spans="1:8" x14ac:dyDescent="0.25">
      <c r="A298" s="56"/>
      <c r="B298" s="56"/>
      <c r="C298" s="56"/>
      <c r="D298" s="56"/>
      <c r="E298" s="74"/>
      <c r="F298" s="74"/>
      <c r="G298" s="96"/>
      <c r="H298" s="56"/>
    </row>
    <row r="299" spans="1:8" x14ac:dyDescent="0.25">
      <c r="A299" s="56"/>
      <c r="B299" s="56"/>
      <c r="C299" s="56"/>
      <c r="D299" s="56"/>
      <c r="E299" s="74"/>
      <c r="F299" s="74"/>
      <c r="G299" s="96"/>
      <c r="H299" s="56"/>
    </row>
    <row r="300" spans="1:8" x14ac:dyDescent="0.25">
      <c r="A300" s="56"/>
      <c r="B300" s="56"/>
      <c r="C300" s="56"/>
      <c r="D300" s="56"/>
      <c r="E300" s="74"/>
      <c r="F300" s="74"/>
      <c r="G300" s="96"/>
      <c r="H300" s="56"/>
    </row>
    <row r="301" spans="1:8" x14ac:dyDescent="0.25">
      <c r="A301" s="56"/>
      <c r="B301" s="56"/>
      <c r="C301" s="56"/>
      <c r="D301" s="56"/>
      <c r="E301" s="74"/>
      <c r="F301" s="74"/>
      <c r="G301" s="96"/>
      <c r="H301" s="56"/>
    </row>
    <row r="302" spans="1:8" x14ac:dyDescent="0.25">
      <c r="A302" s="56"/>
      <c r="B302" s="56"/>
      <c r="C302" s="56"/>
      <c r="D302" s="56"/>
      <c r="E302" s="74"/>
      <c r="F302" s="74"/>
      <c r="G302" s="96"/>
      <c r="H302" s="56"/>
    </row>
    <row r="303" spans="1:8" x14ac:dyDescent="0.25">
      <c r="A303" s="56"/>
      <c r="B303" s="56"/>
      <c r="C303" s="56"/>
      <c r="D303" s="56"/>
      <c r="E303" s="74"/>
      <c r="F303" s="74"/>
      <c r="G303" s="96"/>
      <c r="H303" s="56"/>
    </row>
    <row r="304" spans="1:8" x14ac:dyDescent="0.25">
      <c r="A304" s="56"/>
      <c r="B304" s="56"/>
      <c r="C304" s="56"/>
      <c r="D304" s="56"/>
      <c r="E304" s="74"/>
      <c r="F304" s="74"/>
      <c r="G304" s="96"/>
      <c r="H304" s="56"/>
    </row>
    <row r="305" spans="1:8" x14ac:dyDescent="0.25">
      <c r="A305" s="56"/>
      <c r="B305" s="56"/>
      <c r="C305" s="56"/>
      <c r="D305" s="56"/>
      <c r="E305" s="74"/>
      <c r="F305" s="74"/>
      <c r="G305" s="96"/>
      <c r="H305" s="56"/>
    </row>
    <row r="306" spans="1:8" x14ac:dyDescent="0.25">
      <c r="A306" s="56"/>
      <c r="B306" s="56"/>
      <c r="C306" s="56"/>
      <c r="D306" s="56"/>
      <c r="E306" s="74"/>
      <c r="F306" s="74"/>
      <c r="G306" s="96"/>
      <c r="H306" s="56"/>
    </row>
    <row r="307" spans="1:8" x14ac:dyDescent="0.25">
      <c r="A307" s="56"/>
      <c r="B307" s="56"/>
      <c r="C307" s="56"/>
      <c r="D307" s="56"/>
      <c r="E307" s="74"/>
      <c r="F307" s="74"/>
      <c r="G307" s="96"/>
      <c r="H307" s="56"/>
    </row>
    <row r="308" spans="1:8" x14ac:dyDescent="0.25">
      <c r="A308" s="56"/>
      <c r="B308" s="56"/>
      <c r="C308" s="56"/>
      <c r="D308" s="56"/>
      <c r="E308" s="74"/>
      <c r="F308" s="74"/>
      <c r="G308" s="96"/>
      <c r="H308" s="56"/>
    </row>
    <row r="309" spans="1:8" x14ac:dyDescent="0.25">
      <c r="A309" s="56"/>
      <c r="B309" s="56"/>
      <c r="C309" s="56"/>
      <c r="D309" s="56"/>
      <c r="E309" s="74"/>
      <c r="F309" s="74"/>
      <c r="G309" s="96"/>
      <c r="H309" s="56"/>
    </row>
    <row r="310" spans="1:8" x14ac:dyDescent="0.25">
      <c r="A310" s="56"/>
      <c r="B310" s="56"/>
      <c r="C310" s="56"/>
      <c r="D310" s="56"/>
      <c r="E310" s="74"/>
      <c r="F310" s="74"/>
      <c r="G310" s="96"/>
      <c r="H310" s="56"/>
    </row>
    <row r="311" spans="1:8" x14ac:dyDescent="0.25">
      <c r="A311" s="56"/>
      <c r="B311" s="56"/>
      <c r="C311" s="56"/>
      <c r="D311" s="56"/>
      <c r="E311" s="74"/>
      <c r="F311" s="74"/>
      <c r="G311" s="96"/>
      <c r="H311" s="56"/>
    </row>
    <row r="312" spans="1:8" x14ac:dyDescent="0.25">
      <c r="A312" s="56"/>
      <c r="B312" s="56"/>
      <c r="C312" s="56"/>
      <c r="D312" s="56"/>
      <c r="E312" s="74"/>
      <c r="F312" s="74"/>
      <c r="G312" s="96"/>
      <c r="H312" s="56"/>
    </row>
    <row r="313" spans="1:8" x14ac:dyDescent="0.25">
      <c r="A313" s="56"/>
      <c r="B313" s="56"/>
      <c r="C313" s="56"/>
      <c r="D313" s="56"/>
      <c r="E313" s="74"/>
      <c r="F313" s="74"/>
      <c r="G313" s="96"/>
      <c r="H313" s="56"/>
    </row>
    <row r="314" spans="1:8" x14ac:dyDescent="0.25">
      <c r="A314" s="56"/>
      <c r="B314" s="56"/>
      <c r="C314" s="56"/>
      <c r="D314" s="56"/>
      <c r="E314" s="74"/>
      <c r="F314" s="74"/>
      <c r="G314" s="96"/>
      <c r="H314" s="56"/>
    </row>
    <row r="315" spans="1:8" x14ac:dyDescent="0.25">
      <c r="A315" s="56"/>
      <c r="B315" s="56"/>
      <c r="C315" s="56"/>
      <c r="D315" s="56"/>
      <c r="E315" s="74"/>
      <c r="F315" s="74"/>
      <c r="G315" s="96"/>
      <c r="H315" s="56"/>
    </row>
    <row r="316" spans="1:8" x14ac:dyDescent="0.25">
      <c r="A316" s="56"/>
      <c r="B316" s="56"/>
      <c r="C316" s="56"/>
      <c r="D316" s="56"/>
      <c r="E316" s="74"/>
      <c r="F316" s="74"/>
      <c r="G316" s="96"/>
      <c r="H316" s="56"/>
    </row>
    <row r="317" spans="1:8" x14ac:dyDescent="0.25">
      <c r="A317" s="56"/>
      <c r="B317" s="56"/>
      <c r="C317" s="56"/>
      <c r="D317" s="56"/>
      <c r="E317" s="74"/>
      <c r="F317" s="74"/>
      <c r="G317" s="96"/>
      <c r="H317" s="56"/>
    </row>
    <row r="318" spans="1:8" x14ac:dyDescent="0.25">
      <c r="A318" s="56"/>
      <c r="B318" s="56"/>
      <c r="C318" s="56"/>
      <c r="D318" s="56"/>
      <c r="E318" s="74"/>
      <c r="F318" s="74"/>
      <c r="G318" s="96"/>
      <c r="H318" s="56"/>
    </row>
    <row r="319" spans="1:8" x14ac:dyDescent="0.25">
      <c r="A319" s="56"/>
      <c r="B319" s="56"/>
      <c r="C319" s="56"/>
      <c r="D319" s="56"/>
      <c r="E319" s="74"/>
      <c r="F319" s="74"/>
      <c r="G319" s="96"/>
      <c r="H319" s="56"/>
    </row>
    <row r="320" spans="1:8" x14ac:dyDescent="0.25">
      <c r="A320" s="56"/>
      <c r="B320" s="56"/>
      <c r="C320" s="56"/>
      <c r="D320" s="56"/>
      <c r="E320" s="74"/>
      <c r="F320" s="74"/>
      <c r="G320" s="96"/>
      <c r="H320" s="56"/>
    </row>
    <row r="321" spans="1:8" x14ac:dyDescent="0.25">
      <c r="A321" s="56"/>
      <c r="B321" s="56"/>
      <c r="C321" s="56"/>
      <c r="D321" s="56"/>
      <c r="E321" s="74"/>
      <c r="F321" s="74"/>
      <c r="G321" s="96"/>
      <c r="H321" s="56"/>
    </row>
    <row r="322" spans="1:8" x14ac:dyDescent="0.25">
      <c r="A322" s="56"/>
      <c r="B322" s="56"/>
      <c r="C322" s="56"/>
      <c r="D322" s="56"/>
      <c r="E322" s="74"/>
      <c r="F322" s="74"/>
      <c r="G322" s="96"/>
      <c r="H322" s="56"/>
    </row>
    <row r="323" spans="1:8" x14ac:dyDescent="0.25">
      <c r="A323" s="56"/>
      <c r="B323" s="56"/>
      <c r="C323" s="56"/>
      <c r="D323" s="56"/>
      <c r="E323" s="74"/>
      <c r="F323" s="74"/>
      <c r="G323" s="96"/>
      <c r="H323" s="56"/>
    </row>
    <row r="324" spans="1:8" x14ac:dyDescent="0.25">
      <c r="A324" s="56"/>
      <c r="B324" s="56"/>
      <c r="C324" s="56"/>
      <c r="D324" s="56"/>
      <c r="E324" s="74"/>
      <c r="F324" s="74"/>
      <c r="G324" s="96"/>
      <c r="H324" s="56"/>
    </row>
    <row r="325" spans="1:8" x14ac:dyDescent="0.25">
      <c r="A325" s="56"/>
      <c r="B325" s="56"/>
      <c r="C325" s="56"/>
      <c r="D325" s="56"/>
      <c r="E325" s="74"/>
      <c r="F325" s="74"/>
      <c r="G325" s="96"/>
      <c r="H325" s="56"/>
    </row>
    <row r="326" spans="1:8" x14ac:dyDescent="0.25">
      <c r="A326" s="56"/>
      <c r="B326" s="56"/>
      <c r="C326" s="56"/>
      <c r="D326" s="56"/>
      <c r="E326" s="74"/>
      <c r="F326" s="74"/>
      <c r="G326" s="96"/>
      <c r="H326" s="56"/>
    </row>
    <row r="327" spans="1:8" x14ac:dyDescent="0.25">
      <c r="A327" s="56"/>
      <c r="B327" s="56"/>
      <c r="C327" s="56"/>
      <c r="D327" s="56"/>
      <c r="E327" s="74"/>
      <c r="F327" s="74"/>
      <c r="G327" s="96"/>
      <c r="H327" s="56"/>
    </row>
    <row r="328" spans="1:8" x14ac:dyDescent="0.25">
      <c r="A328" s="56"/>
      <c r="B328" s="56"/>
      <c r="C328" s="56"/>
      <c r="D328" s="56"/>
      <c r="E328" s="74"/>
      <c r="F328" s="74"/>
      <c r="G328" s="96"/>
      <c r="H328" s="56"/>
    </row>
    <row r="329" spans="1:8" x14ac:dyDescent="0.25">
      <c r="A329" s="56"/>
      <c r="B329" s="56"/>
      <c r="C329" s="56"/>
      <c r="D329" s="56"/>
      <c r="E329" s="74"/>
      <c r="F329" s="74"/>
      <c r="G329" s="96"/>
      <c r="H329" s="56"/>
    </row>
    <row r="330" spans="1:8" x14ac:dyDescent="0.25">
      <c r="A330" s="56"/>
      <c r="B330" s="56"/>
      <c r="C330" s="56"/>
      <c r="D330" s="56"/>
      <c r="E330" s="74"/>
      <c r="F330" s="74"/>
      <c r="G330" s="96"/>
      <c r="H330" s="56"/>
    </row>
    <row r="331" spans="1:8" x14ac:dyDescent="0.25">
      <c r="A331" s="56"/>
      <c r="B331" s="56"/>
      <c r="C331" s="56"/>
      <c r="D331" s="56"/>
      <c r="E331" s="74"/>
      <c r="F331" s="74"/>
      <c r="G331" s="96"/>
      <c r="H331" s="56"/>
    </row>
    <row r="332" spans="1:8" x14ac:dyDescent="0.25">
      <c r="A332" s="56"/>
      <c r="B332" s="56"/>
      <c r="C332" s="56"/>
      <c r="D332" s="56"/>
      <c r="E332" s="74"/>
      <c r="F332" s="74"/>
      <c r="G332" s="96"/>
      <c r="H332" s="56"/>
    </row>
    <row r="333" spans="1:8" x14ac:dyDescent="0.25">
      <c r="A333" s="56"/>
      <c r="B333" s="56"/>
      <c r="C333" s="56"/>
      <c r="D333" s="56"/>
      <c r="E333" s="74"/>
      <c r="F333" s="74"/>
      <c r="G333" s="96"/>
      <c r="H333" s="56"/>
    </row>
    <row r="334" spans="1:8" x14ac:dyDescent="0.25">
      <c r="A334" s="56"/>
      <c r="B334" s="56"/>
      <c r="C334" s="56"/>
      <c r="D334" s="56"/>
      <c r="E334" s="74"/>
      <c r="F334" s="74"/>
      <c r="G334" s="96"/>
      <c r="H334" s="56"/>
    </row>
    <row r="335" spans="1:8" x14ac:dyDescent="0.25">
      <c r="A335" s="56"/>
      <c r="B335" s="56"/>
      <c r="C335" s="56"/>
      <c r="D335" s="56"/>
      <c r="E335" s="74"/>
      <c r="F335" s="74"/>
      <c r="G335" s="96"/>
      <c r="H335" s="56"/>
    </row>
    <row r="336" spans="1:8" x14ac:dyDescent="0.25">
      <c r="A336" s="56"/>
      <c r="B336" s="56"/>
      <c r="C336" s="56"/>
      <c r="D336" s="56"/>
      <c r="E336" s="74"/>
      <c r="F336" s="74"/>
      <c r="G336" s="96"/>
      <c r="H336" s="56"/>
    </row>
    <row r="337" spans="1:8" x14ac:dyDescent="0.25">
      <c r="A337" s="56"/>
      <c r="B337" s="56"/>
      <c r="C337" s="56"/>
      <c r="D337" s="56"/>
      <c r="E337" s="74"/>
      <c r="F337" s="74"/>
      <c r="G337" s="96"/>
      <c r="H337" s="56"/>
    </row>
    <row r="338" spans="1:8" x14ac:dyDescent="0.25">
      <c r="A338" s="56"/>
      <c r="B338" s="56"/>
      <c r="C338" s="56"/>
      <c r="D338" s="56"/>
      <c r="E338" s="74"/>
      <c r="F338" s="74"/>
      <c r="G338" s="96"/>
      <c r="H338" s="56"/>
    </row>
    <row r="339" spans="1:8" x14ac:dyDescent="0.25">
      <c r="A339" s="56"/>
      <c r="B339" s="56"/>
      <c r="C339" s="56"/>
      <c r="D339" s="56"/>
      <c r="E339" s="74"/>
      <c r="F339" s="74"/>
      <c r="G339" s="96"/>
      <c r="H339" s="56"/>
    </row>
    <row r="340" spans="1:8" x14ac:dyDescent="0.25">
      <c r="A340" s="56"/>
      <c r="B340" s="56"/>
      <c r="C340" s="56"/>
      <c r="D340" s="56"/>
      <c r="E340" s="74"/>
      <c r="F340" s="74"/>
      <c r="G340" s="96"/>
      <c r="H340" s="56"/>
    </row>
    <row r="341" spans="1:8" x14ac:dyDescent="0.25">
      <c r="A341" s="56"/>
      <c r="B341" s="56"/>
      <c r="C341" s="56"/>
      <c r="D341" s="56"/>
      <c r="E341" s="74"/>
      <c r="F341" s="74"/>
      <c r="G341" s="96"/>
      <c r="H341" s="56"/>
    </row>
    <row r="342" spans="1:8" x14ac:dyDescent="0.25">
      <c r="A342" s="56"/>
      <c r="B342" s="56"/>
      <c r="C342" s="56"/>
      <c r="D342" s="56"/>
      <c r="E342" s="74"/>
      <c r="F342" s="74"/>
      <c r="G342" s="96"/>
      <c r="H342" s="56"/>
    </row>
    <row r="343" spans="1:8" x14ac:dyDescent="0.25">
      <c r="A343" s="56"/>
      <c r="B343" s="56"/>
      <c r="C343" s="56"/>
      <c r="D343" s="56"/>
      <c r="E343" s="74"/>
      <c r="F343" s="74"/>
      <c r="G343" s="96"/>
      <c r="H343" s="56"/>
    </row>
    <row r="344" spans="1:8" x14ac:dyDescent="0.25">
      <c r="A344" s="56"/>
      <c r="B344" s="56"/>
      <c r="C344" s="56"/>
      <c r="D344" s="56"/>
      <c r="E344" s="74"/>
      <c r="F344" s="74"/>
      <c r="G344" s="96"/>
      <c r="H344" s="56"/>
    </row>
    <row r="345" spans="1:8" x14ac:dyDescent="0.25">
      <c r="A345" s="56"/>
      <c r="B345" s="56"/>
      <c r="C345" s="56"/>
      <c r="D345" s="56"/>
      <c r="E345" s="74"/>
      <c r="F345" s="74"/>
      <c r="G345" s="96"/>
      <c r="H345" s="56"/>
    </row>
    <row r="346" spans="1:8" x14ac:dyDescent="0.25">
      <c r="A346" s="56"/>
      <c r="B346" s="56"/>
      <c r="C346" s="56"/>
      <c r="D346" s="56"/>
      <c r="E346" s="74"/>
      <c r="F346" s="74"/>
      <c r="G346" s="96"/>
      <c r="H346" s="56"/>
    </row>
    <row r="347" spans="1:8" x14ac:dyDescent="0.25">
      <c r="A347" s="56"/>
      <c r="B347" s="56"/>
      <c r="C347" s="56"/>
      <c r="D347" s="56"/>
      <c r="E347" s="74"/>
      <c r="F347" s="74"/>
      <c r="G347" s="96"/>
      <c r="H347" s="56"/>
    </row>
    <row r="348" spans="1:8" x14ac:dyDescent="0.25">
      <c r="A348" s="56"/>
      <c r="B348" s="56"/>
      <c r="C348" s="56"/>
      <c r="D348" s="56"/>
      <c r="E348" s="74"/>
      <c r="F348" s="74"/>
      <c r="G348" s="96"/>
      <c r="H348" s="56"/>
    </row>
    <row r="349" spans="1:8" x14ac:dyDescent="0.25">
      <c r="A349" s="56"/>
      <c r="B349" s="56"/>
      <c r="C349" s="56"/>
      <c r="D349" s="56"/>
      <c r="E349" s="74"/>
      <c r="F349" s="74"/>
      <c r="G349" s="96"/>
      <c r="H349" s="56"/>
    </row>
    <row r="350" spans="1:8" x14ac:dyDescent="0.25">
      <c r="A350" s="56"/>
      <c r="B350" s="56"/>
      <c r="C350" s="56"/>
      <c r="D350" s="56"/>
      <c r="E350" s="74"/>
      <c r="F350" s="74"/>
      <c r="G350" s="96"/>
      <c r="H350" s="56"/>
    </row>
    <row r="351" spans="1:8" x14ac:dyDescent="0.25">
      <c r="A351" s="56"/>
      <c r="B351" s="56"/>
      <c r="C351" s="56"/>
      <c r="D351" s="56"/>
      <c r="E351" s="74"/>
      <c r="F351" s="74"/>
      <c r="G351" s="96"/>
      <c r="H351" s="56"/>
    </row>
    <row r="352" spans="1:8" x14ac:dyDescent="0.25">
      <c r="A352" s="56"/>
      <c r="B352" s="56"/>
      <c r="C352" s="56"/>
      <c r="D352" s="56"/>
      <c r="E352" s="74"/>
      <c r="F352" s="74"/>
      <c r="G352" s="96"/>
      <c r="H352" s="56"/>
    </row>
    <row r="353" spans="1:8" x14ac:dyDescent="0.25">
      <c r="A353" s="56"/>
      <c r="B353" s="56"/>
      <c r="C353" s="56"/>
      <c r="D353" s="56"/>
      <c r="E353" s="74"/>
      <c r="F353" s="74"/>
      <c r="G353" s="96"/>
      <c r="H353" s="56"/>
    </row>
    <row r="354" spans="1:8" x14ac:dyDescent="0.25">
      <c r="A354" s="56"/>
      <c r="B354" s="56"/>
      <c r="C354" s="56"/>
      <c r="D354" s="56"/>
      <c r="E354" s="74"/>
      <c r="F354" s="74"/>
      <c r="G354" s="96"/>
      <c r="H354" s="56"/>
    </row>
    <row r="355" spans="1:8" x14ac:dyDescent="0.25">
      <c r="A355" s="56"/>
      <c r="B355" s="56"/>
      <c r="C355" s="56"/>
      <c r="D355" s="56"/>
      <c r="E355" s="74"/>
      <c r="F355" s="74"/>
      <c r="G355" s="96"/>
      <c r="H355" s="56"/>
    </row>
    <row r="356" spans="1:8" x14ac:dyDescent="0.25">
      <c r="A356" s="56"/>
      <c r="B356" s="56"/>
      <c r="C356" s="56"/>
      <c r="D356" s="56"/>
      <c r="E356" s="74"/>
      <c r="F356" s="74"/>
      <c r="G356" s="96"/>
      <c r="H356" s="56"/>
    </row>
    <row r="357" spans="1:8" x14ac:dyDescent="0.25">
      <c r="A357" s="56"/>
      <c r="B357" s="56"/>
      <c r="C357" s="56"/>
      <c r="D357" s="56"/>
      <c r="E357" s="74"/>
      <c r="F357" s="74"/>
      <c r="G357" s="96"/>
      <c r="H357" s="56"/>
    </row>
    <row r="358" spans="1:8" x14ac:dyDescent="0.25">
      <c r="A358" s="56"/>
      <c r="B358" s="56"/>
      <c r="C358" s="56"/>
      <c r="D358" s="56"/>
      <c r="E358" s="74"/>
      <c r="F358" s="74"/>
      <c r="G358" s="96"/>
      <c r="H358" s="56"/>
    </row>
    <row r="359" spans="1:8" x14ac:dyDescent="0.25">
      <c r="A359" s="56"/>
      <c r="B359" s="56"/>
      <c r="C359" s="56"/>
      <c r="D359" s="56"/>
      <c r="E359" s="74"/>
      <c r="F359" s="74"/>
      <c r="G359" s="96"/>
      <c r="H359" s="56"/>
    </row>
    <row r="360" spans="1:8" x14ac:dyDescent="0.25">
      <c r="A360" s="56"/>
      <c r="B360" s="56"/>
      <c r="C360" s="56"/>
      <c r="D360" s="56"/>
      <c r="E360" s="74"/>
      <c r="F360" s="74"/>
      <c r="G360" s="96"/>
      <c r="H360" s="56"/>
    </row>
    <row r="361" spans="1:8" x14ac:dyDescent="0.25">
      <c r="A361" s="56"/>
      <c r="B361" s="56"/>
      <c r="C361" s="56"/>
      <c r="D361" s="56"/>
      <c r="E361" s="74"/>
      <c r="F361" s="74"/>
      <c r="G361" s="96"/>
      <c r="H361" s="56"/>
    </row>
    <row r="362" spans="1:8" x14ac:dyDescent="0.25">
      <c r="A362" s="56"/>
      <c r="B362" s="56"/>
      <c r="C362" s="56"/>
      <c r="D362" s="56"/>
      <c r="E362" s="74"/>
      <c r="F362" s="74"/>
      <c r="G362" s="96"/>
      <c r="H362" s="56"/>
    </row>
    <row r="363" spans="1:8" x14ac:dyDescent="0.25">
      <c r="A363" s="56"/>
      <c r="B363" s="56"/>
      <c r="C363" s="56"/>
      <c r="D363" s="56"/>
      <c r="E363" s="74"/>
      <c r="F363" s="74"/>
      <c r="G363" s="96"/>
      <c r="H363" s="56"/>
    </row>
    <row r="364" spans="1:8" x14ac:dyDescent="0.25">
      <c r="A364" s="56"/>
      <c r="B364" s="56"/>
      <c r="C364" s="56"/>
      <c r="D364" s="56"/>
      <c r="E364" s="74"/>
      <c r="F364" s="74"/>
      <c r="G364" s="96"/>
      <c r="H364" s="56"/>
    </row>
    <row r="365" spans="1:8" x14ac:dyDescent="0.25">
      <c r="A365" s="56"/>
      <c r="B365" s="56"/>
      <c r="C365" s="56"/>
      <c r="D365" s="56"/>
      <c r="E365" s="74"/>
      <c r="F365" s="74"/>
      <c r="G365" s="96"/>
      <c r="H365" s="56"/>
    </row>
    <row r="366" spans="1:8" x14ac:dyDescent="0.25">
      <c r="A366" s="56"/>
      <c r="B366" s="56"/>
      <c r="C366" s="56"/>
      <c r="D366" s="56"/>
      <c r="E366" s="74"/>
      <c r="F366" s="74"/>
      <c r="G366" s="96"/>
      <c r="H366" s="56"/>
    </row>
    <row r="367" spans="1:8" x14ac:dyDescent="0.25">
      <c r="A367" s="56"/>
      <c r="B367" s="56"/>
      <c r="C367" s="56"/>
      <c r="D367" s="56"/>
      <c r="E367" s="74"/>
      <c r="F367" s="74"/>
      <c r="G367" s="96"/>
      <c r="H367" s="56"/>
    </row>
    <row r="368" spans="1:8" x14ac:dyDescent="0.25">
      <c r="A368" s="56"/>
      <c r="B368" s="56"/>
      <c r="C368" s="56"/>
      <c r="D368" s="56"/>
      <c r="E368" s="74"/>
      <c r="F368" s="74"/>
      <c r="G368" s="96"/>
      <c r="H368" s="56"/>
    </row>
    <row r="369" spans="1:8" x14ac:dyDescent="0.25">
      <c r="A369" s="56"/>
      <c r="B369" s="56"/>
      <c r="C369" s="56"/>
      <c r="D369" s="56"/>
      <c r="E369" s="74"/>
      <c r="F369" s="74"/>
      <c r="G369" s="96"/>
      <c r="H369" s="56"/>
    </row>
    <row r="370" spans="1:8" x14ac:dyDescent="0.25">
      <c r="A370" s="56"/>
      <c r="B370" s="56"/>
      <c r="C370" s="56"/>
      <c r="D370" s="56"/>
      <c r="E370" s="74"/>
      <c r="F370" s="74"/>
      <c r="G370" s="96"/>
      <c r="H370" s="56"/>
    </row>
    <row r="371" spans="1:8" x14ac:dyDescent="0.25">
      <c r="A371" s="56"/>
      <c r="B371" s="56"/>
      <c r="C371" s="56"/>
      <c r="D371" s="56"/>
      <c r="E371" s="74"/>
      <c r="F371" s="74"/>
      <c r="G371" s="96"/>
      <c r="H371" s="56"/>
    </row>
    <row r="372" spans="1:8" x14ac:dyDescent="0.25">
      <c r="A372" s="56"/>
      <c r="B372" s="56"/>
      <c r="C372" s="56"/>
      <c r="D372" s="56"/>
      <c r="E372" s="74"/>
      <c r="F372" s="74"/>
      <c r="G372" s="96"/>
      <c r="H372" s="56"/>
    </row>
    <row r="373" spans="1:8" x14ac:dyDescent="0.25">
      <c r="A373" s="56"/>
      <c r="B373" s="56"/>
      <c r="C373" s="56"/>
      <c r="D373" s="56"/>
      <c r="E373" s="74"/>
      <c r="F373" s="74"/>
      <c r="G373" s="96"/>
      <c r="H373" s="56"/>
    </row>
    <row r="374" spans="1:8" x14ac:dyDescent="0.25">
      <c r="A374" s="56"/>
      <c r="B374" s="56"/>
      <c r="C374" s="56"/>
      <c r="D374" s="56"/>
      <c r="E374" s="74"/>
      <c r="F374" s="74"/>
      <c r="G374" s="96"/>
      <c r="H374" s="56"/>
    </row>
    <row r="375" spans="1:8" x14ac:dyDescent="0.25">
      <c r="A375" s="56"/>
      <c r="B375" s="56"/>
      <c r="C375" s="56"/>
      <c r="D375" s="56"/>
      <c r="E375" s="74"/>
      <c r="F375" s="74"/>
      <c r="G375" s="96"/>
      <c r="H375" s="56"/>
    </row>
    <row r="376" spans="1:8" x14ac:dyDescent="0.25">
      <c r="A376" s="56"/>
      <c r="B376" s="56"/>
      <c r="C376" s="56"/>
      <c r="D376" s="56"/>
      <c r="E376" s="74"/>
      <c r="F376" s="74"/>
      <c r="G376" s="96"/>
      <c r="H376" s="56"/>
    </row>
    <row r="377" spans="1:8" x14ac:dyDescent="0.25">
      <c r="A377" s="56"/>
      <c r="B377" s="56"/>
      <c r="C377" s="56"/>
      <c r="D377" s="56"/>
      <c r="E377" s="74"/>
      <c r="F377" s="74"/>
      <c r="G377" s="96"/>
      <c r="H377" s="56"/>
    </row>
    <row r="378" spans="1:8" x14ac:dyDescent="0.25">
      <c r="A378" s="56"/>
      <c r="B378" s="56"/>
      <c r="C378" s="56"/>
      <c r="D378" s="56"/>
      <c r="E378" s="74"/>
      <c r="F378" s="74"/>
      <c r="G378" s="96"/>
      <c r="H378" s="56"/>
    </row>
    <row r="379" spans="1:8" x14ac:dyDescent="0.25">
      <c r="A379" s="56"/>
      <c r="B379" s="56"/>
      <c r="C379" s="56"/>
      <c r="D379" s="56"/>
      <c r="E379" s="74"/>
      <c r="F379" s="74"/>
      <c r="G379" s="96"/>
      <c r="H379" s="56"/>
    </row>
    <row r="380" spans="1:8" x14ac:dyDescent="0.25">
      <c r="A380" s="56"/>
      <c r="B380" s="56"/>
      <c r="C380" s="56"/>
      <c r="D380" s="56"/>
      <c r="E380" s="74"/>
      <c r="F380" s="74"/>
      <c r="G380" s="96"/>
      <c r="H380" s="56"/>
    </row>
    <row r="381" spans="1:8" x14ac:dyDescent="0.25">
      <c r="A381" s="56"/>
      <c r="B381" s="56"/>
      <c r="C381" s="56"/>
      <c r="D381" s="56"/>
      <c r="E381" s="74"/>
      <c r="F381" s="74"/>
      <c r="G381" s="96"/>
      <c r="H381" s="56"/>
    </row>
    <row r="382" spans="1:8" x14ac:dyDescent="0.25">
      <c r="A382" s="56"/>
      <c r="B382" s="56"/>
      <c r="C382" s="56"/>
      <c r="D382" s="56"/>
      <c r="E382" s="74"/>
      <c r="F382" s="74"/>
      <c r="G382" s="96"/>
      <c r="H382" s="56"/>
    </row>
    <row r="383" spans="1:8" x14ac:dyDescent="0.25">
      <c r="A383" s="56"/>
      <c r="B383" s="56"/>
      <c r="C383" s="56"/>
      <c r="D383" s="56"/>
      <c r="E383" s="74"/>
      <c r="F383" s="74"/>
      <c r="G383" s="96"/>
      <c r="H383" s="56"/>
    </row>
    <row r="384" spans="1:8" x14ac:dyDescent="0.25">
      <c r="A384" s="56"/>
      <c r="B384" s="56"/>
      <c r="C384" s="56"/>
      <c r="D384" s="56"/>
      <c r="E384" s="74"/>
      <c r="F384" s="74"/>
      <c r="G384" s="96"/>
      <c r="H384" s="56"/>
    </row>
    <row r="385" spans="1:8" x14ac:dyDescent="0.25">
      <c r="A385" s="56"/>
      <c r="B385" s="56"/>
      <c r="C385" s="56"/>
      <c r="D385" s="56"/>
      <c r="E385" s="74"/>
      <c r="F385" s="74"/>
      <c r="G385" s="96"/>
      <c r="H385" s="56"/>
    </row>
    <row r="386" spans="1:8" x14ac:dyDescent="0.25">
      <c r="A386" s="56"/>
      <c r="B386" s="56"/>
      <c r="C386" s="56"/>
      <c r="D386" s="56"/>
      <c r="E386" s="74"/>
      <c r="F386" s="74"/>
      <c r="G386" s="96"/>
      <c r="H386" s="56"/>
    </row>
    <row r="387" spans="1:8" x14ac:dyDescent="0.25">
      <c r="A387" s="56"/>
      <c r="B387" s="56"/>
      <c r="C387" s="56"/>
      <c r="D387" s="56"/>
      <c r="E387" s="74"/>
      <c r="F387" s="74"/>
      <c r="G387" s="96"/>
      <c r="H387" s="56"/>
    </row>
    <row r="388" spans="1:8" x14ac:dyDescent="0.25">
      <c r="A388" s="56"/>
      <c r="B388" s="56"/>
      <c r="C388" s="56"/>
      <c r="D388" s="56"/>
      <c r="E388" s="74"/>
      <c r="F388" s="74"/>
      <c r="G388" s="96"/>
      <c r="H388" s="56"/>
    </row>
    <row r="389" spans="1:8" x14ac:dyDescent="0.25">
      <c r="A389" s="56"/>
      <c r="B389" s="56"/>
      <c r="C389" s="56"/>
      <c r="D389" s="56"/>
      <c r="E389" s="74"/>
      <c r="F389" s="74"/>
      <c r="G389" s="96"/>
      <c r="H389" s="56"/>
    </row>
    <row r="390" spans="1:8" x14ac:dyDescent="0.25">
      <c r="A390" s="56"/>
      <c r="B390" s="56"/>
      <c r="C390" s="56"/>
      <c r="D390" s="56"/>
      <c r="E390" s="74"/>
      <c r="F390" s="74"/>
      <c r="G390" s="96"/>
      <c r="H390" s="56"/>
    </row>
    <row r="391" spans="1:8" x14ac:dyDescent="0.25">
      <c r="A391" s="56"/>
      <c r="B391" s="56"/>
      <c r="C391" s="56"/>
      <c r="D391" s="56"/>
      <c r="E391" s="74"/>
      <c r="F391" s="74"/>
      <c r="G391" s="96"/>
      <c r="H391" s="56"/>
    </row>
    <row r="392" spans="1:8" x14ac:dyDescent="0.25">
      <c r="A392" s="56"/>
      <c r="B392" s="56"/>
      <c r="C392" s="56"/>
      <c r="D392" s="56"/>
      <c r="E392" s="74"/>
      <c r="F392" s="74"/>
      <c r="G392" s="96"/>
      <c r="H392" s="56"/>
    </row>
    <row r="393" spans="1:8" x14ac:dyDescent="0.25">
      <c r="A393" s="56"/>
      <c r="B393" s="56"/>
      <c r="C393" s="56"/>
      <c r="D393" s="56"/>
      <c r="E393" s="74"/>
      <c r="F393" s="74"/>
      <c r="G393" s="96"/>
      <c r="H393" s="56"/>
    </row>
    <row r="394" spans="1:8" x14ac:dyDescent="0.25">
      <c r="A394" s="56"/>
      <c r="B394" s="56"/>
      <c r="C394" s="56"/>
      <c r="D394" s="56"/>
      <c r="E394" s="74"/>
      <c r="F394" s="74"/>
      <c r="G394" s="96"/>
      <c r="H394" s="56"/>
    </row>
    <row r="395" spans="1:8" x14ac:dyDescent="0.25">
      <c r="A395" s="56"/>
      <c r="B395" s="56"/>
      <c r="C395" s="56"/>
      <c r="D395" s="56"/>
      <c r="E395" s="74"/>
      <c r="F395" s="74"/>
      <c r="G395" s="96"/>
      <c r="H395" s="56"/>
    </row>
    <row r="396" spans="1:8" x14ac:dyDescent="0.25">
      <c r="A396" s="56"/>
      <c r="B396" s="56"/>
      <c r="C396" s="56"/>
      <c r="D396" s="56"/>
      <c r="E396" s="74"/>
      <c r="F396" s="74"/>
      <c r="G396" s="96"/>
      <c r="H396" s="56"/>
    </row>
    <row r="397" spans="1:8" x14ac:dyDescent="0.25">
      <c r="A397" s="56"/>
      <c r="B397" s="56"/>
      <c r="C397" s="56"/>
      <c r="D397" s="56"/>
      <c r="E397" s="74"/>
      <c r="F397" s="74"/>
      <c r="G397" s="96"/>
      <c r="H397" s="56"/>
    </row>
    <row r="398" spans="1:8" x14ac:dyDescent="0.25">
      <c r="A398" s="56"/>
      <c r="B398" s="56"/>
      <c r="C398" s="56"/>
      <c r="D398" s="56"/>
      <c r="E398" s="74"/>
      <c r="F398" s="74"/>
      <c r="G398" s="96"/>
      <c r="H398" s="56"/>
    </row>
    <row r="399" spans="1:8" x14ac:dyDescent="0.25">
      <c r="A399" s="56"/>
      <c r="B399" s="56"/>
      <c r="C399" s="56"/>
      <c r="D399" s="56"/>
      <c r="E399" s="74"/>
      <c r="F399" s="74"/>
      <c r="G399" s="96"/>
      <c r="H399" s="56"/>
    </row>
    <row r="400" spans="1:8" x14ac:dyDescent="0.25">
      <c r="A400" s="56"/>
      <c r="B400" s="56"/>
      <c r="C400" s="56"/>
      <c r="D400" s="56"/>
      <c r="E400" s="74"/>
      <c r="F400" s="74"/>
      <c r="G400" s="96"/>
      <c r="H400" s="56"/>
    </row>
    <row r="401" spans="1:8" x14ac:dyDescent="0.25">
      <c r="A401" s="56"/>
      <c r="B401" s="56"/>
      <c r="C401" s="56"/>
      <c r="D401" s="56"/>
      <c r="E401" s="74"/>
      <c r="F401" s="74"/>
      <c r="G401" s="96"/>
      <c r="H401" s="56"/>
    </row>
    <row r="402" spans="1:8" x14ac:dyDescent="0.25">
      <c r="A402" s="56"/>
      <c r="B402" s="56"/>
      <c r="C402" s="56"/>
      <c r="D402" s="56"/>
      <c r="E402" s="74"/>
      <c r="F402" s="74"/>
      <c r="G402" s="96"/>
      <c r="H402" s="56"/>
    </row>
    <row r="403" spans="1:8" x14ac:dyDescent="0.25">
      <c r="A403" s="56"/>
      <c r="B403" s="56"/>
      <c r="C403" s="56"/>
      <c r="D403" s="56"/>
      <c r="E403" s="74"/>
      <c r="F403" s="74"/>
      <c r="G403" s="96"/>
      <c r="H403" s="56"/>
    </row>
    <row r="404" spans="1:8" x14ac:dyDescent="0.25">
      <c r="A404" s="56"/>
      <c r="B404" s="56"/>
      <c r="C404" s="56"/>
      <c r="D404" s="56"/>
      <c r="E404" s="74"/>
      <c r="F404" s="74"/>
      <c r="G404" s="96"/>
      <c r="H404" s="56"/>
    </row>
    <row r="405" spans="1:8" x14ac:dyDescent="0.25">
      <c r="A405" s="56"/>
      <c r="B405" s="56"/>
      <c r="C405" s="56"/>
      <c r="D405" s="56"/>
      <c r="E405" s="74"/>
      <c r="F405" s="74"/>
      <c r="G405" s="96"/>
      <c r="H405" s="56"/>
    </row>
    <row r="406" spans="1:8" x14ac:dyDescent="0.25">
      <c r="A406" s="56"/>
      <c r="B406" s="56"/>
      <c r="C406" s="56"/>
      <c r="D406" s="56"/>
      <c r="E406" s="74"/>
      <c r="F406" s="74"/>
      <c r="G406" s="96"/>
      <c r="H406" s="56"/>
    </row>
    <row r="407" spans="1:8" x14ac:dyDescent="0.25">
      <c r="A407" s="56"/>
      <c r="B407" s="56"/>
      <c r="C407" s="56"/>
      <c r="D407" s="56"/>
      <c r="E407" s="74"/>
      <c r="F407" s="74"/>
      <c r="G407" s="96"/>
      <c r="H407" s="56"/>
    </row>
    <row r="408" spans="1:8" x14ac:dyDescent="0.25">
      <c r="A408" s="56"/>
      <c r="B408" s="56"/>
      <c r="C408" s="56"/>
      <c r="D408" s="56"/>
      <c r="E408" s="74"/>
      <c r="F408" s="74"/>
      <c r="G408" s="96"/>
      <c r="H408" s="56"/>
    </row>
    <row r="409" spans="1:8" x14ac:dyDescent="0.25">
      <c r="A409" s="56"/>
      <c r="B409" s="56"/>
      <c r="C409" s="56"/>
      <c r="D409" s="56"/>
      <c r="E409" s="74"/>
      <c r="F409" s="74"/>
      <c r="G409" s="96"/>
      <c r="H409" s="56"/>
    </row>
    <row r="410" spans="1:8" x14ac:dyDescent="0.25">
      <c r="A410" s="56"/>
      <c r="B410" s="56"/>
      <c r="C410" s="56"/>
      <c r="D410" s="56"/>
      <c r="E410" s="74"/>
      <c r="F410" s="74"/>
      <c r="G410" s="96"/>
      <c r="H410" s="56"/>
    </row>
    <row r="411" spans="1:8" x14ac:dyDescent="0.25">
      <c r="A411" s="56"/>
      <c r="B411" s="56"/>
      <c r="C411" s="56"/>
      <c r="D411" s="56"/>
      <c r="E411" s="74"/>
      <c r="F411" s="74"/>
      <c r="G411" s="96"/>
      <c r="H411" s="56"/>
    </row>
    <row r="412" spans="1:8" x14ac:dyDescent="0.25">
      <c r="A412" s="56"/>
      <c r="B412" s="56"/>
      <c r="C412" s="56"/>
      <c r="D412" s="56"/>
      <c r="E412" s="74"/>
      <c r="F412" s="74"/>
      <c r="G412" s="96"/>
      <c r="H412" s="56"/>
    </row>
    <row r="413" spans="1:8" x14ac:dyDescent="0.25">
      <c r="A413" s="56"/>
      <c r="B413" s="56"/>
      <c r="C413" s="56"/>
      <c r="D413" s="56"/>
      <c r="E413" s="74"/>
      <c r="F413" s="74"/>
      <c r="G413" s="96"/>
      <c r="H413" s="56"/>
    </row>
    <row r="414" spans="1:8" x14ac:dyDescent="0.25">
      <c r="A414" s="56"/>
      <c r="B414" s="56"/>
      <c r="C414" s="56"/>
      <c r="D414" s="56"/>
      <c r="E414" s="74"/>
      <c r="F414" s="74"/>
      <c r="G414" s="96"/>
      <c r="H414" s="56"/>
    </row>
    <row r="415" spans="1:8" x14ac:dyDescent="0.25">
      <c r="A415" s="56"/>
      <c r="B415" s="56"/>
      <c r="C415" s="56"/>
      <c r="D415" s="56"/>
      <c r="E415" s="74"/>
      <c r="F415" s="74"/>
      <c r="G415" s="96"/>
      <c r="H415" s="56"/>
    </row>
    <row r="416" spans="1:8" x14ac:dyDescent="0.25">
      <c r="A416" s="56"/>
      <c r="B416" s="56"/>
      <c r="C416" s="56"/>
      <c r="D416" s="56"/>
      <c r="E416" s="74"/>
      <c r="F416" s="74"/>
      <c r="G416" s="96"/>
      <c r="H416" s="56"/>
    </row>
    <row r="417" spans="1:8" x14ac:dyDescent="0.25">
      <c r="A417" s="56"/>
      <c r="B417" s="56"/>
      <c r="C417" s="56"/>
      <c r="D417" s="56"/>
      <c r="E417" s="74"/>
      <c r="F417" s="74"/>
      <c r="G417" s="96"/>
      <c r="H417" s="56"/>
    </row>
    <row r="418" spans="1:8" x14ac:dyDescent="0.25">
      <c r="A418" s="56"/>
      <c r="B418" s="56"/>
      <c r="C418" s="56"/>
      <c r="D418" s="56"/>
      <c r="E418" s="74"/>
      <c r="F418" s="74"/>
      <c r="G418" s="96"/>
      <c r="H418" s="56"/>
    </row>
    <row r="419" spans="1:8" x14ac:dyDescent="0.25">
      <c r="A419" s="56"/>
      <c r="B419" s="56"/>
      <c r="C419" s="56"/>
      <c r="D419" s="56"/>
      <c r="E419" s="74"/>
      <c r="F419" s="74"/>
      <c r="G419" s="96"/>
      <c r="H419" s="56"/>
    </row>
    <row r="420" spans="1:8" x14ac:dyDescent="0.25">
      <c r="A420" s="56"/>
      <c r="B420" s="56"/>
      <c r="C420" s="56"/>
      <c r="D420" s="56"/>
      <c r="E420" s="74"/>
      <c r="F420" s="74"/>
      <c r="G420" s="96"/>
      <c r="H420" s="56"/>
    </row>
    <row r="421" spans="1:8" x14ac:dyDescent="0.25">
      <c r="A421" s="56"/>
      <c r="B421" s="56"/>
      <c r="C421" s="56"/>
      <c r="D421" s="56"/>
      <c r="E421" s="74"/>
      <c r="F421" s="74"/>
      <c r="G421" s="96"/>
      <c r="H421" s="56"/>
    </row>
    <row r="422" spans="1:8" x14ac:dyDescent="0.25">
      <c r="A422" s="56"/>
      <c r="B422" s="56"/>
      <c r="C422" s="56"/>
      <c r="D422" s="56"/>
      <c r="E422" s="74"/>
      <c r="F422" s="74"/>
      <c r="G422" s="96"/>
      <c r="H422" s="56"/>
    </row>
    <row r="423" spans="1:8" x14ac:dyDescent="0.25">
      <c r="A423" s="56"/>
      <c r="B423" s="56"/>
      <c r="C423" s="56"/>
      <c r="D423" s="56"/>
      <c r="E423" s="74"/>
      <c r="F423" s="74"/>
      <c r="G423" s="96"/>
      <c r="H423" s="56"/>
    </row>
    <row r="424" spans="1:8" x14ac:dyDescent="0.25">
      <c r="A424" s="56"/>
      <c r="B424" s="56"/>
      <c r="C424" s="56"/>
      <c r="D424" s="56"/>
      <c r="E424" s="74"/>
      <c r="F424" s="74"/>
      <c r="G424" s="96"/>
      <c r="H424" s="56"/>
    </row>
    <row r="425" spans="1:8" x14ac:dyDescent="0.25">
      <c r="A425" s="56"/>
      <c r="B425" s="56"/>
      <c r="C425" s="56"/>
      <c r="D425" s="56"/>
      <c r="E425" s="74"/>
      <c r="F425" s="74"/>
      <c r="G425" s="96"/>
      <c r="H425" s="56"/>
    </row>
    <row r="426" spans="1:8" x14ac:dyDescent="0.25">
      <c r="A426" s="56"/>
      <c r="B426" s="56"/>
      <c r="C426" s="56"/>
      <c r="D426" s="56"/>
      <c r="E426" s="74"/>
      <c r="F426" s="74"/>
      <c r="G426" s="96"/>
      <c r="H426" s="56"/>
    </row>
    <row r="427" spans="1:8" x14ac:dyDescent="0.25">
      <c r="A427" s="56"/>
      <c r="B427" s="56"/>
      <c r="C427" s="56"/>
      <c r="D427" s="56"/>
      <c r="E427" s="74"/>
      <c r="F427" s="74"/>
      <c r="G427" s="96"/>
      <c r="H427" s="56"/>
    </row>
    <row r="428" spans="1:8" x14ac:dyDescent="0.25">
      <c r="A428" s="56"/>
      <c r="B428" s="56"/>
      <c r="C428" s="56"/>
      <c r="D428" s="56"/>
      <c r="E428" s="74"/>
      <c r="F428" s="74"/>
      <c r="G428" s="96"/>
      <c r="H428" s="56"/>
    </row>
    <row r="429" spans="1:8" x14ac:dyDescent="0.25">
      <c r="A429" s="56"/>
      <c r="B429" s="56"/>
      <c r="C429" s="56"/>
      <c r="D429" s="56"/>
      <c r="E429" s="74"/>
      <c r="F429" s="74"/>
      <c r="G429" s="96"/>
      <c r="H429" s="56"/>
    </row>
    <row r="430" spans="1:8" x14ac:dyDescent="0.25">
      <c r="A430" s="56"/>
      <c r="B430" s="56"/>
      <c r="C430" s="56"/>
      <c r="D430" s="56"/>
      <c r="E430" s="74"/>
      <c r="F430" s="74"/>
      <c r="G430" s="96"/>
      <c r="H430" s="56"/>
    </row>
    <row r="431" spans="1:8" x14ac:dyDescent="0.25">
      <c r="A431" s="56"/>
      <c r="B431" s="56"/>
      <c r="C431" s="56"/>
      <c r="D431" s="56"/>
      <c r="E431" s="74"/>
      <c r="F431" s="74"/>
      <c r="G431" s="96"/>
      <c r="H431" s="56"/>
    </row>
    <row r="432" spans="1:8" x14ac:dyDescent="0.25">
      <c r="A432" s="56"/>
      <c r="B432" s="56"/>
      <c r="C432" s="56"/>
      <c r="D432" s="56"/>
      <c r="E432" s="74"/>
      <c r="F432" s="74"/>
      <c r="G432" s="96"/>
      <c r="H432" s="56"/>
    </row>
    <row r="433" spans="1:8" x14ac:dyDescent="0.25">
      <c r="A433" s="56"/>
      <c r="B433" s="56"/>
      <c r="C433" s="56"/>
      <c r="D433" s="56"/>
      <c r="E433" s="74"/>
      <c r="F433" s="74"/>
      <c r="G433" s="96"/>
      <c r="H433" s="56"/>
    </row>
    <row r="434" spans="1:8" x14ac:dyDescent="0.25">
      <c r="A434" s="56"/>
      <c r="B434" s="56"/>
      <c r="C434" s="56"/>
      <c r="D434" s="56"/>
      <c r="E434" s="74"/>
      <c r="F434" s="74"/>
      <c r="G434" s="96"/>
      <c r="H434" s="56"/>
    </row>
    <row r="435" spans="1:8" x14ac:dyDescent="0.25">
      <c r="A435" s="56"/>
      <c r="B435" s="56"/>
      <c r="C435" s="56"/>
      <c r="D435" s="56"/>
      <c r="E435" s="74"/>
      <c r="F435" s="74"/>
      <c r="G435" s="96"/>
      <c r="H435" s="56"/>
    </row>
    <row r="436" spans="1:8" x14ac:dyDescent="0.25">
      <c r="A436" s="56"/>
      <c r="B436" s="56"/>
      <c r="C436" s="56"/>
      <c r="D436" s="56"/>
      <c r="E436" s="74"/>
      <c r="F436" s="74"/>
      <c r="G436" s="96"/>
      <c r="H436" s="56"/>
    </row>
    <row r="437" spans="1:8" x14ac:dyDescent="0.25">
      <c r="A437" s="56"/>
      <c r="B437" s="56"/>
      <c r="C437" s="56"/>
      <c r="D437" s="56"/>
      <c r="E437" s="74"/>
      <c r="F437" s="74"/>
      <c r="G437" s="96"/>
      <c r="H437" s="56"/>
    </row>
    <row r="438" spans="1:8" x14ac:dyDescent="0.25">
      <c r="A438" s="56"/>
      <c r="B438" s="56"/>
      <c r="C438" s="56"/>
      <c r="D438" s="56"/>
      <c r="E438" s="74"/>
      <c r="F438" s="74"/>
      <c r="G438" s="96"/>
      <c r="H438" s="56"/>
    </row>
    <row r="439" spans="1:8" x14ac:dyDescent="0.25">
      <c r="A439" s="56"/>
      <c r="B439" s="56"/>
      <c r="C439" s="56"/>
      <c r="D439" s="56"/>
      <c r="E439" s="74"/>
      <c r="F439" s="74"/>
      <c r="G439" s="96"/>
      <c r="H439" s="56"/>
    </row>
    <row r="440" spans="1:8" x14ac:dyDescent="0.25">
      <c r="A440" s="56"/>
      <c r="B440" s="56"/>
      <c r="C440" s="56"/>
      <c r="D440" s="56"/>
      <c r="E440" s="74"/>
      <c r="F440" s="74"/>
      <c r="G440" s="96"/>
      <c r="H440" s="56"/>
    </row>
    <row r="441" spans="1:8" x14ac:dyDescent="0.25">
      <c r="A441" s="56"/>
      <c r="B441" s="56"/>
      <c r="C441" s="56"/>
      <c r="D441" s="56"/>
      <c r="E441" s="74"/>
      <c r="F441" s="74"/>
      <c r="G441" s="96"/>
      <c r="H441" s="56"/>
    </row>
    <row r="442" spans="1:8" x14ac:dyDescent="0.25">
      <c r="A442" s="56"/>
      <c r="B442" s="56"/>
      <c r="C442" s="56"/>
      <c r="D442" s="56"/>
      <c r="E442" s="74"/>
      <c r="F442" s="74"/>
      <c r="G442" s="96"/>
      <c r="H442" s="56"/>
    </row>
    <row r="443" spans="1:8" x14ac:dyDescent="0.25">
      <c r="A443" s="56"/>
      <c r="B443" s="56"/>
      <c r="C443" s="56"/>
      <c r="D443" s="56"/>
      <c r="E443" s="74"/>
      <c r="F443" s="74"/>
      <c r="G443" s="96"/>
      <c r="H443" s="56"/>
    </row>
    <row r="444" spans="1:8" x14ac:dyDescent="0.25">
      <c r="A444" s="56"/>
      <c r="B444" s="56"/>
      <c r="C444" s="56"/>
      <c r="D444" s="56"/>
      <c r="E444" s="74"/>
      <c r="F444" s="74"/>
      <c r="G444" s="96"/>
      <c r="H444" s="56"/>
    </row>
    <row r="445" spans="1:8" x14ac:dyDescent="0.25">
      <c r="A445" s="56"/>
      <c r="B445" s="56"/>
      <c r="C445" s="56"/>
      <c r="D445" s="56"/>
      <c r="E445" s="74"/>
      <c r="F445" s="74"/>
      <c r="G445" s="96"/>
      <c r="H445" s="56"/>
    </row>
    <row r="446" spans="1:8" x14ac:dyDescent="0.25">
      <c r="A446" s="56"/>
      <c r="B446" s="56"/>
      <c r="C446" s="56"/>
      <c r="D446" s="56"/>
      <c r="E446" s="74"/>
      <c r="F446" s="74"/>
      <c r="G446" s="96"/>
      <c r="H446" s="56"/>
    </row>
    <row r="447" spans="1:8" x14ac:dyDescent="0.25">
      <c r="A447" s="56"/>
      <c r="B447" s="56"/>
      <c r="C447" s="56"/>
      <c r="D447" s="56"/>
      <c r="E447" s="74"/>
      <c r="F447" s="74"/>
      <c r="G447" s="96"/>
      <c r="H447" s="56"/>
    </row>
    <row r="448" spans="1:8" x14ac:dyDescent="0.25">
      <c r="A448" s="56"/>
      <c r="B448" s="56"/>
      <c r="C448" s="56"/>
      <c r="D448" s="56"/>
      <c r="E448" s="74"/>
      <c r="F448" s="74"/>
      <c r="G448" s="96"/>
      <c r="H448" s="56"/>
    </row>
    <row r="449" spans="1:8" x14ac:dyDescent="0.25">
      <c r="A449" s="56"/>
      <c r="B449" s="56"/>
      <c r="C449" s="56"/>
      <c r="D449" s="56"/>
      <c r="E449" s="74"/>
      <c r="F449" s="74"/>
      <c r="G449" s="96"/>
      <c r="H449" s="56"/>
    </row>
    <row r="450" spans="1:8" x14ac:dyDescent="0.25">
      <c r="A450" s="56"/>
      <c r="B450" s="56"/>
      <c r="C450" s="56"/>
      <c r="D450" s="56"/>
      <c r="E450" s="74"/>
      <c r="F450" s="74"/>
      <c r="G450" s="96"/>
      <c r="H450" s="56"/>
    </row>
    <row r="451" spans="1:8" x14ac:dyDescent="0.25">
      <c r="A451" s="56"/>
      <c r="B451" s="56"/>
      <c r="C451" s="56"/>
      <c r="D451" s="56"/>
      <c r="E451" s="74"/>
      <c r="F451" s="74"/>
      <c r="G451" s="96"/>
      <c r="H451" s="56"/>
    </row>
    <row r="452" spans="1:8" x14ac:dyDescent="0.25">
      <c r="A452" s="56"/>
      <c r="B452" s="56"/>
      <c r="C452" s="56"/>
      <c r="D452" s="56"/>
      <c r="E452" s="74"/>
      <c r="F452" s="74"/>
      <c r="G452" s="96"/>
      <c r="H452" s="56"/>
    </row>
    <row r="453" spans="1:8" x14ac:dyDescent="0.25">
      <c r="A453" s="56"/>
      <c r="B453" s="56"/>
      <c r="C453" s="56"/>
      <c r="D453" s="56"/>
      <c r="E453" s="74"/>
      <c r="F453" s="74"/>
      <c r="G453" s="96"/>
      <c r="H453" s="56"/>
    </row>
    <row r="454" spans="1:8" x14ac:dyDescent="0.25">
      <c r="A454" s="56"/>
      <c r="B454" s="56"/>
      <c r="C454" s="56"/>
      <c r="D454" s="56"/>
      <c r="E454" s="74"/>
      <c r="F454" s="74"/>
      <c r="G454" s="96"/>
      <c r="H454" s="56"/>
    </row>
    <row r="455" spans="1:8" x14ac:dyDescent="0.25">
      <c r="A455" s="56"/>
      <c r="B455" s="56"/>
      <c r="C455" s="56"/>
      <c r="D455" s="56"/>
      <c r="E455" s="74"/>
      <c r="F455" s="74"/>
      <c r="G455" s="96"/>
      <c r="H455" s="56"/>
    </row>
    <row r="456" spans="1:8" x14ac:dyDescent="0.25">
      <c r="A456" s="56"/>
      <c r="B456" s="56"/>
      <c r="C456" s="56"/>
      <c r="D456" s="56"/>
      <c r="E456" s="74"/>
      <c r="F456" s="74"/>
      <c r="G456" s="96"/>
      <c r="H456" s="56"/>
    </row>
    <row r="457" spans="1:8" x14ac:dyDescent="0.25">
      <c r="A457" s="56"/>
      <c r="B457" s="56"/>
      <c r="C457" s="56"/>
      <c r="D457" s="56"/>
      <c r="E457" s="74"/>
      <c r="F457" s="74"/>
      <c r="G457" s="96"/>
      <c r="H457" s="56"/>
    </row>
    <row r="458" spans="1:8" x14ac:dyDescent="0.25">
      <c r="A458" s="56"/>
      <c r="B458" s="56"/>
      <c r="C458" s="56"/>
      <c r="D458" s="56"/>
      <c r="E458" s="74"/>
      <c r="F458" s="74"/>
      <c r="G458" s="96"/>
      <c r="H458" s="56"/>
    </row>
    <row r="459" spans="1:8" x14ac:dyDescent="0.25">
      <c r="A459" s="56"/>
      <c r="B459" s="56"/>
      <c r="C459" s="56"/>
      <c r="D459" s="56"/>
      <c r="E459" s="74"/>
      <c r="F459" s="74"/>
      <c r="G459" s="96"/>
      <c r="H459" s="56"/>
    </row>
    <row r="460" spans="1:8" x14ac:dyDescent="0.25">
      <c r="A460" s="56"/>
      <c r="B460" s="56"/>
      <c r="C460" s="56"/>
      <c r="D460" s="56"/>
      <c r="E460" s="74"/>
      <c r="F460" s="74"/>
      <c r="G460" s="96"/>
      <c r="H460" s="56"/>
    </row>
    <row r="461" spans="1:8" x14ac:dyDescent="0.25">
      <c r="A461" s="56"/>
      <c r="B461" s="56"/>
      <c r="C461" s="56"/>
      <c r="D461" s="56"/>
      <c r="E461" s="74"/>
      <c r="F461" s="74"/>
      <c r="G461" s="96"/>
      <c r="H461" s="56"/>
    </row>
    <row r="462" spans="1:8" x14ac:dyDescent="0.25">
      <c r="A462" s="56"/>
      <c r="B462" s="56"/>
      <c r="C462" s="56"/>
      <c r="D462" s="56"/>
      <c r="E462" s="74"/>
      <c r="F462" s="74"/>
      <c r="G462" s="96"/>
      <c r="H462" s="56"/>
    </row>
    <row r="463" spans="1:8" x14ac:dyDescent="0.25">
      <c r="A463" s="56"/>
      <c r="B463" s="56"/>
      <c r="C463" s="56"/>
      <c r="D463" s="56"/>
      <c r="E463" s="74"/>
      <c r="F463" s="74"/>
      <c r="G463" s="96"/>
      <c r="H463" s="56"/>
    </row>
    <row r="464" spans="1:8" x14ac:dyDescent="0.25">
      <c r="A464" s="56"/>
      <c r="B464" s="56"/>
      <c r="C464" s="56"/>
      <c r="D464" s="56"/>
      <c r="E464" s="74"/>
      <c r="F464" s="74"/>
      <c r="G464" s="96"/>
      <c r="H464" s="56"/>
    </row>
    <row r="465" spans="1:8" x14ac:dyDescent="0.25">
      <c r="A465" s="56"/>
      <c r="B465" s="56"/>
      <c r="C465" s="56"/>
      <c r="D465" s="56"/>
      <c r="E465" s="74"/>
      <c r="F465" s="74"/>
      <c r="G465" s="96"/>
      <c r="H465" s="56"/>
    </row>
    <row r="466" spans="1:8" x14ac:dyDescent="0.25">
      <c r="A466" s="56"/>
      <c r="B466" s="56"/>
      <c r="C466" s="56"/>
      <c r="D466" s="56"/>
      <c r="E466" s="74"/>
      <c r="F466" s="74"/>
      <c r="G466" s="96"/>
      <c r="H466" s="56"/>
    </row>
    <row r="467" spans="1:8" x14ac:dyDescent="0.25">
      <c r="A467" s="56"/>
      <c r="B467" s="56"/>
      <c r="C467" s="56"/>
      <c r="D467" s="56"/>
      <c r="E467" s="74"/>
      <c r="F467" s="74"/>
      <c r="G467" s="96"/>
      <c r="H467" s="56"/>
    </row>
    <row r="468" spans="1:8" x14ac:dyDescent="0.25">
      <c r="A468" s="56"/>
      <c r="B468" s="56"/>
      <c r="C468" s="56"/>
      <c r="D468" s="56"/>
      <c r="E468" s="74"/>
      <c r="F468" s="74"/>
      <c r="G468" s="96"/>
      <c r="H468" s="56"/>
    </row>
    <row r="469" spans="1:8" x14ac:dyDescent="0.25">
      <c r="A469" s="56"/>
      <c r="B469" s="56"/>
      <c r="C469" s="56"/>
      <c r="D469" s="56"/>
      <c r="E469" s="74"/>
      <c r="F469" s="74"/>
      <c r="G469" s="96"/>
      <c r="H469" s="56"/>
    </row>
    <row r="470" spans="1:8" x14ac:dyDescent="0.25">
      <c r="A470" s="56"/>
      <c r="B470" s="56"/>
      <c r="C470" s="56"/>
      <c r="D470" s="56"/>
      <c r="E470" s="74"/>
      <c r="F470" s="74"/>
      <c r="G470" s="96"/>
      <c r="H470" s="56"/>
    </row>
    <row r="471" spans="1:8" x14ac:dyDescent="0.25">
      <c r="A471" s="56"/>
      <c r="B471" s="56"/>
      <c r="C471" s="56"/>
      <c r="D471" s="56"/>
      <c r="E471" s="74"/>
      <c r="F471" s="74"/>
      <c r="G471" s="96"/>
      <c r="H471" s="56"/>
    </row>
    <row r="472" spans="1:8" x14ac:dyDescent="0.25">
      <c r="A472" s="56"/>
      <c r="B472" s="56"/>
      <c r="C472" s="56"/>
      <c r="D472" s="56"/>
      <c r="E472" s="74"/>
      <c r="F472" s="74"/>
      <c r="G472" s="96"/>
      <c r="H472" s="56"/>
    </row>
    <row r="473" spans="1:8" x14ac:dyDescent="0.25">
      <c r="A473" s="56"/>
      <c r="B473" s="56"/>
      <c r="C473" s="56"/>
      <c r="D473" s="56"/>
      <c r="E473" s="74"/>
      <c r="F473" s="74"/>
      <c r="G473" s="96"/>
      <c r="H473" s="56"/>
    </row>
    <row r="474" spans="1:8" x14ac:dyDescent="0.25">
      <c r="A474" s="56"/>
      <c r="B474" s="56"/>
      <c r="C474" s="56"/>
      <c r="D474" s="56"/>
      <c r="E474" s="74"/>
      <c r="F474" s="74"/>
      <c r="G474" s="96"/>
      <c r="H474" s="56"/>
    </row>
    <row r="475" spans="1:8" x14ac:dyDescent="0.25">
      <c r="A475" s="56"/>
      <c r="B475" s="56"/>
      <c r="C475" s="56"/>
      <c r="D475" s="56"/>
      <c r="E475" s="74"/>
      <c r="F475" s="74"/>
      <c r="G475" s="96"/>
      <c r="H475" s="56"/>
    </row>
    <row r="476" spans="1:8" x14ac:dyDescent="0.25">
      <c r="A476" s="56"/>
      <c r="B476" s="56"/>
      <c r="C476" s="56"/>
      <c r="D476" s="56"/>
      <c r="E476" s="74"/>
      <c r="F476" s="74"/>
      <c r="G476" s="96"/>
      <c r="H476" s="56"/>
    </row>
    <row r="477" spans="1:8" x14ac:dyDescent="0.25">
      <c r="A477" s="56"/>
      <c r="B477" s="56"/>
      <c r="C477" s="56"/>
      <c r="D477" s="56"/>
      <c r="E477" s="74"/>
      <c r="F477" s="74"/>
      <c r="G477" s="96"/>
      <c r="H477" s="56"/>
    </row>
    <row r="478" spans="1:8" x14ac:dyDescent="0.25">
      <c r="A478" s="56"/>
      <c r="B478" s="56"/>
      <c r="C478" s="56"/>
      <c r="D478" s="56"/>
      <c r="E478" s="74"/>
      <c r="F478" s="74"/>
      <c r="G478" s="96"/>
      <c r="H478" s="56"/>
    </row>
    <row r="479" spans="1:8" x14ac:dyDescent="0.25">
      <c r="A479" s="56"/>
      <c r="B479" s="56"/>
      <c r="C479" s="56"/>
      <c r="D479" s="56"/>
      <c r="E479" s="74"/>
      <c r="F479" s="74"/>
      <c r="G479" s="96"/>
      <c r="H479" s="56"/>
    </row>
    <row r="480" spans="1:8" x14ac:dyDescent="0.25">
      <c r="A480" s="56"/>
      <c r="B480" s="56"/>
      <c r="C480" s="56"/>
      <c r="D480" s="56"/>
      <c r="E480" s="74"/>
      <c r="F480" s="74"/>
      <c r="G480" s="96"/>
      <c r="H480" s="56"/>
    </row>
    <row r="481" spans="1:8" x14ac:dyDescent="0.25">
      <c r="A481" s="56"/>
      <c r="B481" s="56"/>
      <c r="C481" s="56"/>
      <c r="D481" s="56"/>
      <c r="E481" s="74"/>
      <c r="F481" s="74"/>
      <c r="G481" s="96"/>
      <c r="H481" s="56"/>
    </row>
    <row r="482" spans="1:8" x14ac:dyDescent="0.25">
      <c r="A482" s="56"/>
      <c r="B482" s="56"/>
      <c r="C482" s="56"/>
      <c r="D482" s="56"/>
      <c r="E482" s="74"/>
      <c r="F482" s="74"/>
      <c r="G482" s="96"/>
      <c r="H482" s="56"/>
    </row>
    <row r="483" spans="1:8" x14ac:dyDescent="0.25">
      <c r="A483" s="56"/>
      <c r="B483" s="56"/>
      <c r="C483" s="56"/>
      <c r="D483" s="56"/>
      <c r="E483" s="74"/>
      <c r="F483" s="74"/>
      <c r="G483" s="96"/>
      <c r="H483" s="56"/>
    </row>
    <row r="484" spans="1:8" x14ac:dyDescent="0.25">
      <c r="A484" s="56"/>
      <c r="B484" s="56"/>
      <c r="C484" s="56"/>
      <c r="D484" s="56"/>
      <c r="E484" s="74"/>
      <c r="F484" s="74"/>
      <c r="G484" s="96"/>
      <c r="H484" s="56"/>
    </row>
    <row r="485" spans="1:8" x14ac:dyDescent="0.25">
      <c r="A485" s="56"/>
      <c r="B485" s="56"/>
      <c r="C485" s="56"/>
      <c r="D485" s="56"/>
      <c r="E485" s="74"/>
      <c r="F485" s="74"/>
      <c r="G485" s="96"/>
      <c r="H485" s="56"/>
    </row>
    <row r="486" spans="1:8" x14ac:dyDescent="0.25">
      <c r="A486" s="56"/>
      <c r="B486" s="56"/>
      <c r="C486" s="56"/>
      <c r="D486" s="56"/>
      <c r="E486" s="74"/>
      <c r="F486" s="74"/>
      <c r="G486" s="96"/>
      <c r="H486" s="56"/>
    </row>
    <row r="487" spans="1:8" x14ac:dyDescent="0.25">
      <c r="A487" s="56"/>
      <c r="B487" s="56"/>
      <c r="C487" s="56"/>
      <c r="D487" s="56"/>
      <c r="E487" s="74"/>
      <c r="F487" s="74"/>
      <c r="G487" s="96"/>
      <c r="H487" s="56"/>
    </row>
    <row r="488" spans="1:8" x14ac:dyDescent="0.25">
      <c r="A488" s="56"/>
      <c r="B488" s="56"/>
      <c r="C488" s="56"/>
      <c r="D488" s="56"/>
      <c r="E488" s="74"/>
      <c r="F488" s="74"/>
      <c r="G488" s="96"/>
      <c r="H488" s="56"/>
    </row>
    <row r="489" spans="1:8" x14ac:dyDescent="0.25">
      <c r="A489" s="56"/>
      <c r="B489" s="56"/>
      <c r="C489" s="56"/>
      <c r="D489" s="56"/>
      <c r="E489" s="74"/>
      <c r="F489" s="74"/>
      <c r="G489" s="96"/>
      <c r="H489" s="56"/>
    </row>
    <row r="490" spans="1:8" x14ac:dyDescent="0.25">
      <c r="A490" s="56"/>
      <c r="B490" s="56"/>
      <c r="C490" s="56"/>
      <c r="D490" s="56"/>
      <c r="E490" s="74"/>
      <c r="F490" s="74"/>
      <c r="G490" s="96"/>
      <c r="H490" s="56"/>
    </row>
    <row r="491" spans="1:8" x14ac:dyDescent="0.25">
      <c r="A491" s="56"/>
      <c r="B491" s="56"/>
      <c r="C491" s="56"/>
      <c r="D491" s="56"/>
      <c r="E491" s="74"/>
      <c r="F491" s="74"/>
      <c r="G491" s="96"/>
      <c r="H491" s="56"/>
    </row>
    <row r="492" spans="1:8" x14ac:dyDescent="0.25">
      <c r="A492" s="56"/>
      <c r="B492" s="56"/>
      <c r="C492" s="56"/>
      <c r="D492" s="56"/>
      <c r="E492" s="74"/>
      <c r="F492" s="74"/>
      <c r="G492" s="96"/>
      <c r="H492" s="56"/>
    </row>
    <row r="493" spans="1:8" x14ac:dyDescent="0.25">
      <c r="A493" s="56"/>
      <c r="B493" s="56"/>
      <c r="C493" s="56"/>
      <c r="D493" s="56"/>
      <c r="E493" s="74"/>
      <c r="F493" s="74"/>
      <c r="G493" s="96"/>
      <c r="H493" s="56"/>
    </row>
    <row r="494" spans="1:8" x14ac:dyDescent="0.25">
      <c r="A494" s="56"/>
      <c r="B494" s="56"/>
      <c r="C494" s="56"/>
      <c r="D494" s="56"/>
      <c r="E494" s="74"/>
      <c r="F494" s="74"/>
      <c r="G494" s="96"/>
      <c r="H494" s="56"/>
    </row>
    <row r="495" spans="1:8" x14ac:dyDescent="0.25">
      <c r="A495" s="56"/>
      <c r="B495" s="56"/>
      <c r="C495" s="56"/>
      <c r="D495" s="56"/>
      <c r="E495" s="74"/>
      <c r="F495" s="74"/>
      <c r="G495" s="96"/>
      <c r="H495" s="56"/>
    </row>
    <row r="496" spans="1:8" x14ac:dyDescent="0.25">
      <c r="A496" s="56"/>
      <c r="B496" s="56"/>
      <c r="C496" s="56"/>
      <c r="D496" s="56"/>
      <c r="E496" s="74"/>
      <c r="F496" s="74"/>
      <c r="G496" s="96"/>
      <c r="H496" s="56"/>
    </row>
    <row r="497" spans="1:8" x14ac:dyDescent="0.25">
      <c r="A497" s="56"/>
      <c r="B497" s="56"/>
      <c r="C497" s="56"/>
      <c r="D497" s="56"/>
      <c r="E497" s="74"/>
      <c r="F497" s="74"/>
      <c r="G497" s="96"/>
      <c r="H497" s="56"/>
    </row>
    <row r="498" spans="1:8" x14ac:dyDescent="0.25">
      <c r="A498" s="56"/>
      <c r="B498" s="56"/>
      <c r="C498" s="56"/>
      <c r="D498" s="56"/>
      <c r="E498" s="74"/>
      <c r="F498" s="74"/>
      <c r="G498" s="96"/>
      <c r="H498" s="56"/>
    </row>
    <row r="499" spans="1:8" x14ac:dyDescent="0.25">
      <c r="A499" s="56"/>
      <c r="B499" s="56"/>
      <c r="C499" s="56"/>
      <c r="D499" s="56"/>
      <c r="E499" s="74"/>
      <c r="F499" s="74"/>
      <c r="G499" s="96"/>
      <c r="H499" s="56"/>
    </row>
    <row r="500" spans="1:8" x14ac:dyDescent="0.25">
      <c r="A500" s="56"/>
      <c r="B500" s="56"/>
      <c r="C500" s="56"/>
      <c r="D500" s="56"/>
      <c r="E500" s="74"/>
      <c r="F500" s="74"/>
      <c r="G500" s="96"/>
      <c r="H500" s="56"/>
    </row>
    <row r="501" spans="1:8" x14ac:dyDescent="0.25">
      <c r="A501" s="56"/>
      <c r="B501" s="56"/>
      <c r="C501" s="56"/>
      <c r="D501" s="56"/>
      <c r="E501" s="74"/>
      <c r="F501" s="74"/>
      <c r="G501" s="96"/>
      <c r="H501" s="56"/>
    </row>
    <row r="502" spans="1:8" x14ac:dyDescent="0.25">
      <c r="A502" s="56"/>
      <c r="B502" s="56"/>
      <c r="C502" s="56"/>
      <c r="D502" s="56"/>
      <c r="E502" s="74"/>
      <c r="F502" s="74"/>
      <c r="G502" s="96"/>
      <c r="H502" s="56"/>
    </row>
    <row r="503" spans="1:8" x14ac:dyDescent="0.25">
      <c r="A503" s="56"/>
      <c r="B503" s="56"/>
      <c r="C503" s="56"/>
      <c r="D503" s="56"/>
      <c r="E503" s="74"/>
      <c r="F503" s="74"/>
      <c r="G503" s="96"/>
      <c r="H503" s="56"/>
    </row>
    <row r="504" spans="1:8" x14ac:dyDescent="0.25">
      <c r="A504" s="56"/>
      <c r="B504" s="56"/>
      <c r="C504" s="56"/>
      <c r="D504" s="56"/>
      <c r="E504" s="74"/>
      <c r="F504" s="74"/>
      <c r="G504" s="96"/>
      <c r="H504" s="56"/>
    </row>
    <row r="505" spans="1:8" x14ac:dyDescent="0.25">
      <c r="A505" s="56"/>
      <c r="B505" s="56"/>
      <c r="C505" s="56"/>
      <c r="D505" s="56"/>
      <c r="E505" s="74"/>
      <c r="F505" s="74"/>
      <c r="G505" s="96"/>
      <c r="H505" s="56"/>
    </row>
    <row r="506" spans="1:8" x14ac:dyDescent="0.25">
      <c r="A506" s="56"/>
      <c r="B506" s="56"/>
      <c r="C506" s="56"/>
      <c r="D506" s="56"/>
      <c r="E506" s="74"/>
      <c r="F506" s="74"/>
      <c r="G506" s="96"/>
      <c r="H506" s="56"/>
    </row>
    <row r="507" spans="1:8" x14ac:dyDescent="0.25">
      <c r="A507" s="56"/>
      <c r="B507" s="56"/>
      <c r="C507" s="56"/>
      <c r="D507" s="56"/>
      <c r="E507" s="74"/>
      <c r="F507" s="74"/>
      <c r="G507" s="96"/>
      <c r="H507" s="56"/>
    </row>
    <row r="508" spans="1:8" x14ac:dyDescent="0.25">
      <c r="A508" s="56"/>
      <c r="B508" s="56"/>
      <c r="C508" s="56"/>
      <c r="D508" s="56"/>
      <c r="E508" s="74"/>
      <c r="F508" s="74"/>
      <c r="G508" s="96"/>
      <c r="H508" s="56"/>
    </row>
    <row r="509" spans="1:8" x14ac:dyDescent="0.25">
      <c r="A509" s="56"/>
      <c r="B509" s="56"/>
      <c r="C509" s="56"/>
      <c r="D509" s="56"/>
      <c r="E509" s="74"/>
      <c r="F509" s="74"/>
      <c r="G509" s="96"/>
      <c r="H509" s="56"/>
    </row>
    <row r="510" spans="1:8" x14ac:dyDescent="0.25">
      <c r="A510" s="56"/>
      <c r="B510" s="56"/>
      <c r="C510" s="56"/>
      <c r="D510" s="56"/>
      <c r="E510" s="74"/>
      <c r="F510" s="74"/>
      <c r="G510" s="96"/>
      <c r="H510" s="56"/>
    </row>
    <row r="511" spans="1:8" x14ac:dyDescent="0.25">
      <c r="A511" s="56"/>
      <c r="B511" s="56"/>
      <c r="C511" s="56"/>
      <c r="D511" s="56"/>
      <c r="E511" s="74"/>
      <c r="F511" s="74"/>
      <c r="G511" s="96"/>
      <c r="H511" s="56"/>
    </row>
    <row r="512" spans="1:8" x14ac:dyDescent="0.25">
      <c r="A512" s="56"/>
      <c r="B512" s="56"/>
      <c r="C512" s="56"/>
      <c r="D512" s="56"/>
      <c r="E512" s="74"/>
      <c r="F512" s="74"/>
      <c r="G512" s="96"/>
      <c r="H512" s="56"/>
    </row>
    <row r="513" spans="1:8" x14ac:dyDescent="0.25">
      <c r="A513" s="56"/>
      <c r="B513" s="56"/>
      <c r="C513" s="56"/>
      <c r="D513" s="56"/>
      <c r="E513" s="74"/>
      <c r="F513" s="74"/>
      <c r="G513" s="96"/>
      <c r="H513" s="56"/>
    </row>
    <row r="514" spans="1:8" x14ac:dyDescent="0.25">
      <c r="A514" s="56"/>
      <c r="B514" s="56"/>
      <c r="C514" s="56"/>
      <c r="D514" s="56"/>
      <c r="E514" s="74"/>
      <c r="F514" s="74"/>
      <c r="G514" s="96"/>
      <c r="H514" s="56"/>
    </row>
    <row r="515" spans="1:8" x14ac:dyDescent="0.25">
      <c r="A515" s="56"/>
      <c r="B515" s="56"/>
      <c r="C515" s="56"/>
      <c r="D515" s="56"/>
      <c r="E515" s="74"/>
      <c r="F515" s="74"/>
      <c r="G515" s="96"/>
      <c r="H515" s="56"/>
    </row>
    <row r="516" spans="1:8" x14ac:dyDescent="0.25">
      <c r="A516" s="56"/>
      <c r="B516" s="56"/>
      <c r="C516" s="56"/>
      <c r="D516" s="56"/>
      <c r="E516" s="74"/>
      <c r="F516" s="74"/>
      <c r="G516" s="96"/>
      <c r="H516" s="56"/>
    </row>
    <row r="517" spans="1:8" x14ac:dyDescent="0.25">
      <c r="A517" s="56"/>
      <c r="B517" s="56"/>
      <c r="C517" s="56"/>
      <c r="D517" s="56"/>
      <c r="E517" s="74"/>
      <c r="F517" s="74"/>
      <c r="G517" s="96"/>
      <c r="H517" s="56"/>
    </row>
    <row r="518" spans="1:8" x14ac:dyDescent="0.25">
      <c r="A518" s="56"/>
      <c r="B518" s="56"/>
      <c r="C518" s="56"/>
      <c r="D518" s="56"/>
      <c r="E518" s="74"/>
      <c r="F518" s="74"/>
      <c r="G518" s="96"/>
      <c r="H518" s="56"/>
    </row>
    <row r="519" spans="1:8" x14ac:dyDescent="0.25">
      <c r="A519" s="56"/>
      <c r="B519" s="56"/>
      <c r="C519" s="56"/>
      <c r="D519" s="56"/>
      <c r="E519" s="74"/>
      <c r="F519" s="74"/>
      <c r="G519" s="96"/>
      <c r="H519" s="56"/>
    </row>
    <row r="520" spans="1:8" x14ac:dyDescent="0.25">
      <c r="A520" s="56"/>
      <c r="B520" s="56"/>
      <c r="C520" s="56"/>
      <c r="D520" s="56"/>
      <c r="E520" s="74"/>
      <c r="F520" s="74"/>
      <c r="G520" s="96"/>
      <c r="H520" s="56"/>
    </row>
    <row r="521" spans="1:8" x14ac:dyDescent="0.25">
      <c r="A521" s="56"/>
      <c r="B521" s="56"/>
      <c r="C521" s="56"/>
      <c r="D521" s="56"/>
      <c r="E521" s="74"/>
      <c r="F521" s="74"/>
      <c r="G521" s="96"/>
      <c r="H521" s="56"/>
    </row>
    <row r="522" spans="1:8" x14ac:dyDescent="0.25">
      <c r="A522" s="56"/>
      <c r="B522" s="56"/>
      <c r="C522" s="56"/>
      <c r="D522" s="56"/>
      <c r="E522" s="74"/>
      <c r="F522" s="74"/>
      <c r="G522" s="96"/>
      <c r="H522" s="56"/>
    </row>
    <row r="523" spans="1:8" x14ac:dyDescent="0.25">
      <c r="A523" s="56"/>
      <c r="B523" s="56"/>
      <c r="C523" s="56"/>
      <c r="D523" s="56"/>
      <c r="E523" s="74"/>
      <c r="F523" s="74"/>
      <c r="G523" s="96"/>
      <c r="H523" s="56"/>
    </row>
    <row r="524" spans="1:8" x14ac:dyDescent="0.25">
      <c r="A524" s="56"/>
      <c r="B524" s="56"/>
      <c r="C524" s="56"/>
      <c r="D524" s="56"/>
      <c r="E524" s="74"/>
      <c r="F524" s="74"/>
      <c r="G524" s="96"/>
      <c r="H524" s="56"/>
    </row>
    <row r="525" spans="1:8" x14ac:dyDescent="0.25">
      <c r="A525" s="56"/>
      <c r="B525" s="56"/>
      <c r="C525" s="56"/>
      <c r="D525" s="56"/>
      <c r="E525" s="74"/>
      <c r="F525" s="74"/>
      <c r="G525" s="96"/>
      <c r="H525" s="56"/>
    </row>
    <row r="526" spans="1:8" x14ac:dyDescent="0.25">
      <c r="A526" s="56"/>
      <c r="B526" s="56"/>
      <c r="C526" s="56"/>
      <c r="D526" s="56"/>
      <c r="E526" s="74"/>
      <c r="F526" s="74"/>
      <c r="G526" s="96"/>
      <c r="H526" s="56"/>
    </row>
    <row r="527" spans="1:8" x14ac:dyDescent="0.25">
      <c r="A527" s="56"/>
      <c r="B527" s="56"/>
      <c r="C527" s="56"/>
      <c r="D527" s="56"/>
      <c r="E527" s="74"/>
      <c r="F527" s="74"/>
      <c r="G527" s="96"/>
      <c r="H527" s="56"/>
    </row>
    <row r="528" spans="1:8" x14ac:dyDescent="0.25">
      <c r="A528" s="56"/>
      <c r="B528" s="56"/>
      <c r="C528" s="56"/>
      <c r="D528" s="56"/>
      <c r="E528" s="74"/>
      <c r="F528" s="74"/>
      <c r="G528" s="96"/>
      <c r="H528" s="56"/>
    </row>
    <row r="529" spans="1:8" x14ac:dyDescent="0.25">
      <c r="A529" s="56"/>
      <c r="B529" s="56"/>
      <c r="C529" s="56"/>
      <c r="D529" s="56"/>
      <c r="E529" s="74"/>
      <c r="F529" s="74"/>
      <c r="G529" s="96"/>
      <c r="H529" s="56"/>
    </row>
    <row r="530" spans="1:8" x14ac:dyDescent="0.25">
      <c r="A530" s="56"/>
      <c r="B530" s="56"/>
      <c r="C530" s="56"/>
      <c r="D530" s="56"/>
      <c r="E530" s="74"/>
      <c r="F530" s="74"/>
      <c r="G530" s="96"/>
      <c r="H530" s="56"/>
    </row>
    <row r="531" spans="1:8" x14ac:dyDescent="0.25">
      <c r="A531" s="56"/>
      <c r="B531" s="56"/>
      <c r="C531" s="56"/>
      <c r="D531" s="56"/>
      <c r="E531" s="74"/>
      <c r="F531" s="74"/>
      <c r="G531" s="96"/>
      <c r="H531" s="56"/>
    </row>
    <row r="532" spans="1:8" x14ac:dyDescent="0.25">
      <c r="A532" s="56"/>
      <c r="B532" s="56"/>
      <c r="C532" s="56"/>
      <c r="D532" s="56"/>
      <c r="E532" s="74"/>
      <c r="F532" s="74"/>
      <c r="G532" s="96"/>
      <c r="H532" s="56"/>
    </row>
    <row r="533" spans="1:8" x14ac:dyDescent="0.25">
      <c r="A533" s="56"/>
      <c r="B533" s="56"/>
      <c r="C533" s="56"/>
      <c r="D533" s="56"/>
      <c r="E533" s="74"/>
      <c r="F533" s="74"/>
      <c r="G533" s="96"/>
      <c r="H533" s="56"/>
    </row>
    <row r="534" spans="1:8" x14ac:dyDescent="0.25">
      <c r="A534" s="56"/>
      <c r="B534" s="56"/>
      <c r="C534" s="56"/>
      <c r="D534" s="56"/>
      <c r="E534" s="74"/>
      <c r="F534" s="74"/>
      <c r="G534" s="96"/>
      <c r="H534" s="56"/>
    </row>
    <row r="535" spans="1:8" x14ac:dyDescent="0.25">
      <c r="A535" s="56"/>
      <c r="B535" s="56"/>
      <c r="C535" s="56"/>
      <c r="D535" s="56"/>
      <c r="E535" s="74"/>
      <c r="F535" s="74"/>
      <c r="G535" s="96"/>
      <c r="H535" s="56"/>
    </row>
    <row r="536" spans="1:8" x14ac:dyDescent="0.25">
      <c r="A536" s="56"/>
      <c r="B536" s="56"/>
      <c r="C536" s="56"/>
      <c r="D536" s="56"/>
      <c r="E536" s="74"/>
      <c r="F536" s="74"/>
      <c r="G536" s="96"/>
      <c r="H536" s="56"/>
    </row>
    <row r="537" spans="1:8" x14ac:dyDescent="0.25">
      <c r="A537" s="56"/>
      <c r="B537" s="56"/>
      <c r="C537" s="56"/>
      <c r="D537" s="56"/>
      <c r="E537" s="74"/>
      <c r="F537" s="74"/>
      <c r="G537" s="96"/>
      <c r="H537" s="56"/>
    </row>
    <row r="538" spans="1:8" x14ac:dyDescent="0.25">
      <c r="A538" s="56"/>
      <c r="B538" s="56"/>
      <c r="C538" s="56"/>
      <c r="D538" s="56"/>
      <c r="E538" s="74"/>
      <c r="F538" s="74"/>
      <c r="G538" s="96"/>
      <c r="H538" s="56"/>
    </row>
    <row r="539" spans="1:8" x14ac:dyDescent="0.25">
      <c r="A539" s="56"/>
      <c r="B539" s="56"/>
      <c r="C539" s="56"/>
      <c r="D539" s="56"/>
      <c r="E539" s="74"/>
      <c r="F539" s="74"/>
      <c r="G539" s="96"/>
      <c r="H539" s="56"/>
    </row>
    <row r="540" spans="1:8" x14ac:dyDescent="0.25">
      <c r="A540" s="56"/>
      <c r="B540" s="56"/>
      <c r="C540" s="56"/>
      <c r="D540" s="56"/>
      <c r="E540" s="74"/>
      <c r="F540" s="74"/>
      <c r="G540" s="96"/>
      <c r="H540" s="56"/>
    </row>
    <row r="541" spans="1:8" x14ac:dyDescent="0.25">
      <c r="A541" s="56"/>
      <c r="B541" s="56"/>
      <c r="C541" s="56"/>
      <c r="D541" s="56"/>
      <c r="E541" s="74"/>
      <c r="F541" s="74"/>
      <c r="G541" s="96"/>
      <c r="H541" s="56"/>
    </row>
    <row r="542" spans="1:8" x14ac:dyDescent="0.25">
      <c r="A542" s="56"/>
      <c r="B542" s="56"/>
      <c r="C542" s="56"/>
      <c r="D542" s="56"/>
      <c r="E542" s="74"/>
      <c r="F542" s="74"/>
      <c r="G542" s="96"/>
      <c r="H542" s="56"/>
    </row>
    <row r="543" spans="1:8" x14ac:dyDescent="0.25">
      <c r="A543" s="56"/>
      <c r="B543" s="56"/>
      <c r="C543" s="56"/>
      <c r="D543" s="56"/>
      <c r="E543" s="74"/>
      <c r="F543" s="74"/>
      <c r="G543" s="96"/>
      <c r="H543" s="56"/>
    </row>
    <row r="544" spans="1:8" x14ac:dyDescent="0.25">
      <c r="A544" s="56"/>
      <c r="B544" s="56"/>
      <c r="C544" s="56"/>
      <c r="D544" s="56"/>
      <c r="E544" s="74"/>
      <c r="F544" s="74"/>
      <c r="G544" s="96"/>
      <c r="H544" s="56"/>
    </row>
    <row r="545" spans="1:8" x14ac:dyDescent="0.25">
      <c r="A545" s="56"/>
      <c r="B545" s="56"/>
      <c r="C545" s="56"/>
      <c r="D545" s="56"/>
      <c r="E545" s="74"/>
      <c r="F545" s="74"/>
      <c r="G545" s="96"/>
      <c r="H545" s="56"/>
    </row>
    <row r="546" spans="1:8" x14ac:dyDescent="0.25">
      <c r="A546" s="56"/>
      <c r="B546" s="56"/>
      <c r="C546" s="56"/>
      <c r="D546" s="56"/>
      <c r="E546" s="74"/>
      <c r="F546" s="74"/>
      <c r="G546" s="96"/>
      <c r="H546" s="56"/>
    </row>
    <row r="547" spans="1:8" x14ac:dyDescent="0.25">
      <c r="A547" s="56"/>
      <c r="B547" s="56"/>
      <c r="C547" s="56"/>
      <c r="D547" s="56"/>
      <c r="E547" s="74"/>
      <c r="F547" s="74"/>
      <c r="G547" s="96"/>
      <c r="H547" s="56"/>
    </row>
    <row r="548" spans="1:8" x14ac:dyDescent="0.25">
      <c r="A548" s="56"/>
      <c r="B548" s="56"/>
      <c r="C548" s="56"/>
      <c r="D548" s="56"/>
      <c r="E548" s="74"/>
      <c r="F548" s="74"/>
      <c r="G548" s="96"/>
      <c r="H548" s="56"/>
    </row>
    <row r="549" spans="1:8" x14ac:dyDescent="0.25">
      <c r="A549" s="56"/>
      <c r="B549" s="56"/>
      <c r="C549" s="56"/>
      <c r="D549" s="56"/>
      <c r="E549" s="74"/>
      <c r="F549" s="74"/>
      <c r="G549" s="96"/>
      <c r="H549" s="56"/>
    </row>
    <row r="550" spans="1:8" x14ac:dyDescent="0.25">
      <c r="A550" s="56"/>
      <c r="B550" s="56"/>
      <c r="C550" s="56"/>
      <c r="D550" s="56"/>
      <c r="E550" s="74"/>
      <c r="F550" s="74"/>
      <c r="G550" s="96"/>
      <c r="H550" s="56"/>
    </row>
    <row r="551" spans="1:8" x14ac:dyDescent="0.25">
      <c r="A551" s="56"/>
      <c r="B551" s="56"/>
      <c r="C551" s="56"/>
      <c r="D551" s="56"/>
      <c r="E551" s="74"/>
      <c r="F551" s="74"/>
      <c r="G551" s="96"/>
      <c r="H551" s="56"/>
    </row>
    <row r="552" spans="1:8" x14ac:dyDescent="0.25">
      <c r="A552" s="56"/>
      <c r="B552" s="56"/>
      <c r="C552" s="56"/>
      <c r="D552" s="56"/>
      <c r="E552" s="74"/>
      <c r="F552" s="74"/>
      <c r="G552" s="96"/>
      <c r="H552" s="56"/>
    </row>
    <row r="553" spans="1:8" x14ac:dyDescent="0.25">
      <c r="A553" s="56"/>
      <c r="B553" s="56"/>
      <c r="C553" s="56"/>
      <c r="D553" s="56"/>
      <c r="E553" s="74"/>
      <c r="F553" s="74"/>
      <c r="G553" s="96"/>
      <c r="H553" s="56"/>
    </row>
    <row r="554" spans="1:8" x14ac:dyDescent="0.25">
      <c r="A554" s="56"/>
      <c r="B554" s="56"/>
      <c r="C554" s="56"/>
      <c r="D554" s="56"/>
      <c r="E554" s="74"/>
      <c r="F554" s="74"/>
      <c r="G554" s="96"/>
      <c r="H554" s="56"/>
    </row>
    <row r="555" spans="1:8" x14ac:dyDescent="0.25">
      <c r="A555" s="56"/>
      <c r="B555" s="56"/>
      <c r="C555" s="56"/>
      <c r="D555" s="56"/>
      <c r="E555" s="74"/>
      <c r="F555" s="74"/>
      <c r="G555" s="96"/>
      <c r="H555" s="56"/>
    </row>
    <row r="556" spans="1:8" x14ac:dyDescent="0.25">
      <c r="A556" s="56"/>
      <c r="B556" s="56"/>
      <c r="C556" s="56"/>
      <c r="D556" s="56"/>
      <c r="E556" s="74"/>
      <c r="F556" s="74"/>
      <c r="G556" s="96"/>
      <c r="H556" s="56"/>
    </row>
    <row r="557" spans="1:8" x14ac:dyDescent="0.25">
      <c r="A557" s="56"/>
      <c r="B557" s="56"/>
      <c r="C557" s="56"/>
      <c r="D557" s="56"/>
      <c r="E557" s="74"/>
      <c r="F557" s="74"/>
      <c r="G557" s="96"/>
      <c r="H557" s="56"/>
    </row>
    <row r="558" spans="1:8" x14ac:dyDescent="0.25">
      <c r="A558" s="56"/>
      <c r="B558" s="56"/>
      <c r="C558" s="56"/>
      <c r="D558" s="56"/>
      <c r="E558" s="74"/>
      <c r="F558" s="74"/>
      <c r="G558" s="96"/>
      <c r="H558" s="56"/>
    </row>
    <row r="559" spans="1:8" x14ac:dyDescent="0.25">
      <c r="A559" s="56"/>
      <c r="B559" s="56"/>
      <c r="C559" s="56"/>
      <c r="D559" s="56"/>
      <c r="E559" s="74"/>
      <c r="F559" s="74"/>
      <c r="G559" s="96"/>
      <c r="H559" s="56"/>
    </row>
    <row r="560" spans="1:8" x14ac:dyDescent="0.25">
      <c r="A560" s="56"/>
      <c r="B560" s="56"/>
      <c r="C560" s="56"/>
      <c r="D560" s="56"/>
      <c r="E560" s="74"/>
      <c r="F560" s="74"/>
      <c r="G560" s="96"/>
      <c r="H560" s="56"/>
    </row>
    <row r="561" spans="1:8" x14ac:dyDescent="0.25">
      <c r="A561" s="56"/>
      <c r="B561" s="56"/>
      <c r="C561" s="56"/>
      <c r="D561" s="56"/>
      <c r="E561" s="74"/>
      <c r="F561" s="74"/>
      <c r="G561" s="96"/>
      <c r="H561" s="56"/>
    </row>
    <row r="562" spans="1:8" x14ac:dyDescent="0.25">
      <c r="A562" s="56"/>
      <c r="B562" s="56"/>
      <c r="C562" s="56"/>
      <c r="D562" s="56"/>
      <c r="E562" s="74"/>
      <c r="F562" s="74"/>
      <c r="G562" s="96"/>
      <c r="H562" s="56"/>
    </row>
    <row r="563" spans="1:8" x14ac:dyDescent="0.25">
      <c r="A563" s="56"/>
      <c r="B563" s="56"/>
      <c r="C563" s="56"/>
      <c r="D563" s="56"/>
      <c r="E563" s="74"/>
      <c r="F563" s="74"/>
      <c r="G563" s="96"/>
      <c r="H563" s="56"/>
    </row>
    <row r="564" spans="1:8" x14ac:dyDescent="0.25">
      <c r="A564" s="56"/>
      <c r="B564" s="56"/>
      <c r="C564" s="56"/>
      <c r="D564" s="56"/>
      <c r="E564" s="74"/>
      <c r="F564" s="74"/>
      <c r="G564" s="96"/>
      <c r="H564" s="56"/>
    </row>
    <row r="565" spans="1:8" x14ac:dyDescent="0.25">
      <c r="A565" s="56"/>
      <c r="B565" s="56"/>
      <c r="C565" s="56"/>
      <c r="D565" s="56"/>
      <c r="E565" s="74"/>
      <c r="F565" s="74"/>
      <c r="G565" s="96"/>
      <c r="H565" s="56"/>
    </row>
    <row r="566" spans="1:8" x14ac:dyDescent="0.25">
      <c r="A566" s="56"/>
      <c r="B566" s="56"/>
      <c r="C566" s="56"/>
      <c r="D566" s="56"/>
      <c r="E566" s="74"/>
      <c r="F566" s="74"/>
      <c r="G566" s="96"/>
      <c r="H566" s="56"/>
    </row>
    <row r="567" spans="1:8" x14ac:dyDescent="0.25">
      <c r="A567" s="56"/>
      <c r="B567" s="56"/>
      <c r="C567" s="56"/>
      <c r="D567" s="56"/>
      <c r="E567" s="74"/>
      <c r="F567" s="74"/>
      <c r="G567" s="96"/>
      <c r="H567" s="56"/>
    </row>
    <row r="568" spans="1:8" x14ac:dyDescent="0.25">
      <c r="A568" s="56"/>
      <c r="B568" s="56"/>
      <c r="C568" s="56"/>
      <c r="D568" s="56"/>
      <c r="E568" s="74"/>
      <c r="F568" s="74"/>
      <c r="G568" s="96"/>
      <c r="H568" s="56"/>
    </row>
    <row r="569" spans="1:8" x14ac:dyDescent="0.25">
      <c r="A569" s="56"/>
      <c r="B569" s="56"/>
      <c r="C569" s="56"/>
      <c r="D569" s="56"/>
      <c r="E569" s="74"/>
      <c r="F569" s="74"/>
      <c r="G569" s="96"/>
      <c r="H569" s="56"/>
    </row>
    <row r="570" spans="1:8" x14ac:dyDescent="0.25">
      <c r="A570" s="56"/>
      <c r="B570" s="56"/>
      <c r="C570" s="56"/>
      <c r="D570" s="56"/>
      <c r="E570" s="74"/>
      <c r="F570" s="74"/>
      <c r="G570" s="96"/>
      <c r="H570" s="56"/>
    </row>
    <row r="571" spans="1:8" x14ac:dyDescent="0.25">
      <c r="A571" s="56"/>
      <c r="B571" s="56"/>
      <c r="C571" s="56"/>
      <c r="D571" s="56"/>
      <c r="E571" s="74"/>
      <c r="F571" s="74"/>
      <c r="G571" s="96"/>
      <c r="H571" s="56"/>
    </row>
    <row r="572" spans="1:8" x14ac:dyDescent="0.25">
      <c r="A572" s="56"/>
      <c r="B572" s="56"/>
      <c r="C572" s="56"/>
      <c r="D572" s="56"/>
      <c r="E572" s="74"/>
      <c r="F572" s="74"/>
      <c r="G572" s="96"/>
      <c r="H572" s="56"/>
    </row>
    <row r="573" spans="1:8" x14ac:dyDescent="0.25">
      <c r="A573" s="56"/>
      <c r="B573" s="56"/>
      <c r="C573" s="56"/>
      <c r="D573" s="56"/>
      <c r="E573" s="74"/>
      <c r="F573" s="74"/>
      <c r="G573" s="96"/>
      <c r="H573" s="56"/>
    </row>
    <row r="574" spans="1:8" x14ac:dyDescent="0.25">
      <c r="A574" s="56"/>
      <c r="B574" s="56"/>
      <c r="C574" s="56"/>
      <c r="D574" s="56"/>
      <c r="E574" s="74"/>
      <c r="F574" s="74"/>
      <c r="G574" s="96"/>
      <c r="H574" s="56"/>
    </row>
    <row r="575" spans="1:8" x14ac:dyDescent="0.25">
      <c r="A575" s="56"/>
      <c r="B575" s="56"/>
      <c r="C575" s="56"/>
      <c r="D575" s="56"/>
      <c r="E575" s="74"/>
      <c r="F575" s="74"/>
      <c r="G575" s="96"/>
      <c r="H575" s="56"/>
    </row>
    <row r="576" spans="1:8" x14ac:dyDescent="0.25">
      <c r="A576" s="56"/>
      <c r="B576" s="56"/>
      <c r="C576" s="56"/>
      <c r="D576" s="56"/>
      <c r="E576" s="74"/>
      <c r="F576" s="74"/>
      <c r="G576" s="96"/>
      <c r="H576" s="56"/>
    </row>
    <row r="577" spans="1:8" x14ac:dyDescent="0.25">
      <c r="A577" s="56"/>
      <c r="B577" s="56"/>
      <c r="C577" s="56"/>
      <c r="D577" s="56"/>
      <c r="E577" s="74"/>
      <c r="F577" s="74"/>
      <c r="G577" s="96"/>
      <c r="H577" s="56"/>
    </row>
    <row r="578" spans="1:8" x14ac:dyDescent="0.25">
      <c r="A578" s="56"/>
      <c r="B578" s="56"/>
      <c r="C578" s="56"/>
      <c r="D578" s="56"/>
      <c r="E578" s="74"/>
      <c r="F578" s="74"/>
      <c r="G578" s="96"/>
      <c r="H578" s="56"/>
    </row>
    <row r="579" spans="1:8" x14ac:dyDescent="0.25">
      <c r="A579" s="56"/>
      <c r="B579" s="56"/>
      <c r="C579" s="56"/>
      <c r="D579" s="56"/>
      <c r="E579" s="74"/>
      <c r="F579" s="74"/>
      <c r="G579" s="96"/>
      <c r="H579" s="56"/>
    </row>
    <row r="580" spans="1:8" x14ac:dyDescent="0.25">
      <c r="A580" s="56"/>
      <c r="B580" s="56"/>
      <c r="C580" s="56"/>
      <c r="D580" s="56"/>
      <c r="E580" s="74"/>
      <c r="F580" s="74"/>
      <c r="G580" s="96"/>
      <c r="H580" s="56"/>
    </row>
    <row r="581" spans="1:8" x14ac:dyDescent="0.25">
      <c r="A581" s="56"/>
      <c r="B581" s="56"/>
      <c r="C581" s="56"/>
      <c r="D581" s="56"/>
      <c r="E581" s="74"/>
      <c r="F581" s="74"/>
      <c r="G581" s="96"/>
      <c r="H581" s="56"/>
    </row>
    <row r="582" spans="1:8" x14ac:dyDescent="0.25">
      <c r="A582" s="56"/>
      <c r="B582" s="56"/>
      <c r="C582" s="56"/>
      <c r="D582" s="56"/>
      <c r="E582" s="74"/>
      <c r="F582" s="74"/>
      <c r="G582" s="96"/>
      <c r="H582" s="56"/>
    </row>
    <row r="583" spans="1:8" x14ac:dyDescent="0.25">
      <c r="A583" s="56"/>
      <c r="B583" s="56"/>
      <c r="C583" s="56"/>
      <c r="D583" s="56"/>
      <c r="E583" s="74"/>
      <c r="F583" s="74"/>
      <c r="G583" s="96"/>
      <c r="H583" s="56"/>
    </row>
    <row r="584" spans="1:8" x14ac:dyDescent="0.25">
      <c r="A584" s="56"/>
      <c r="B584" s="56"/>
      <c r="C584" s="56"/>
      <c r="D584" s="56"/>
      <c r="E584" s="74"/>
      <c r="F584" s="74"/>
      <c r="G584" s="96"/>
      <c r="H584" s="56"/>
    </row>
    <row r="585" spans="1:8" x14ac:dyDescent="0.25">
      <c r="A585" s="56"/>
      <c r="B585" s="56"/>
      <c r="C585" s="56"/>
      <c r="D585" s="56"/>
      <c r="E585" s="74"/>
      <c r="F585" s="74"/>
      <c r="G585" s="96"/>
      <c r="H585" s="56"/>
    </row>
    <row r="586" spans="1:8" x14ac:dyDescent="0.25">
      <c r="A586" s="56"/>
      <c r="B586" s="56"/>
      <c r="C586" s="56"/>
      <c r="D586" s="56"/>
      <c r="E586" s="74"/>
      <c r="F586" s="74"/>
      <c r="G586" s="96"/>
      <c r="H586" s="56"/>
    </row>
    <row r="587" spans="1:8" x14ac:dyDescent="0.25">
      <c r="A587" s="56"/>
      <c r="B587" s="56"/>
      <c r="C587" s="56"/>
      <c r="D587" s="56"/>
      <c r="E587" s="74"/>
      <c r="F587" s="74"/>
      <c r="G587" s="96"/>
      <c r="H587" s="56"/>
    </row>
    <row r="588" spans="1:8" x14ac:dyDescent="0.25">
      <c r="A588" s="56"/>
      <c r="B588" s="56"/>
      <c r="C588" s="56"/>
      <c r="D588" s="56"/>
      <c r="E588" s="74"/>
      <c r="F588" s="74"/>
      <c r="G588" s="96"/>
      <c r="H588" s="56"/>
    </row>
    <row r="589" spans="1:8" x14ac:dyDescent="0.25">
      <c r="A589" s="56"/>
      <c r="B589" s="56"/>
      <c r="C589" s="56"/>
      <c r="D589" s="56"/>
      <c r="E589" s="74"/>
      <c r="F589" s="74"/>
      <c r="G589" s="96"/>
      <c r="H589" s="56"/>
    </row>
    <row r="590" spans="1:8" x14ac:dyDescent="0.25">
      <c r="A590" s="56"/>
      <c r="B590" s="56"/>
      <c r="C590" s="56"/>
      <c r="D590" s="56"/>
      <c r="E590" s="74"/>
      <c r="F590" s="74"/>
      <c r="G590" s="96"/>
      <c r="H590" s="56"/>
    </row>
    <row r="591" spans="1:8" x14ac:dyDescent="0.25">
      <c r="A591" s="56"/>
      <c r="B591" s="56"/>
      <c r="C591" s="56"/>
      <c r="D591" s="56"/>
      <c r="E591" s="74"/>
      <c r="F591" s="74"/>
      <c r="G591" s="96"/>
      <c r="H591" s="56"/>
    </row>
    <row r="592" spans="1:8" x14ac:dyDescent="0.25">
      <c r="A592" s="56"/>
      <c r="B592" s="56"/>
      <c r="C592" s="56"/>
      <c r="D592" s="56"/>
      <c r="E592" s="74"/>
      <c r="F592" s="74"/>
      <c r="G592" s="96"/>
      <c r="H592" s="56"/>
    </row>
    <row r="593" spans="1:8" x14ac:dyDescent="0.25">
      <c r="A593" s="56"/>
      <c r="B593" s="56"/>
      <c r="C593" s="56"/>
      <c r="D593" s="56"/>
      <c r="E593" s="74"/>
      <c r="F593" s="74"/>
      <c r="G593" s="96"/>
      <c r="H593" s="56"/>
    </row>
    <row r="594" spans="1:8" x14ac:dyDescent="0.25">
      <c r="A594" s="56"/>
      <c r="B594" s="56"/>
      <c r="C594" s="56"/>
      <c r="D594" s="56"/>
      <c r="E594" s="74"/>
      <c r="F594" s="74"/>
      <c r="G594" s="96"/>
      <c r="H594" s="56"/>
    </row>
    <row r="595" spans="1:8" x14ac:dyDescent="0.25">
      <c r="A595" s="56"/>
      <c r="B595" s="56"/>
      <c r="C595" s="56"/>
      <c r="D595" s="56"/>
      <c r="E595" s="74"/>
      <c r="F595" s="74"/>
      <c r="G595" s="96"/>
      <c r="H595" s="56"/>
    </row>
    <row r="596" spans="1:8" x14ac:dyDescent="0.25">
      <c r="A596" s="56"/>
      <c r="B596" s="56"/>
      <c r="C596" s="56"/>
      <c r="D596" s="56"/>
      <c r="E596" s="74"/>
      <c r="F596" s="74"/>
      <c r="G596" s="96"/>
      <c r="H596" s="56"/>
    </row>
    <row r="597" spans="1:8" x14ac:dyDescent="0.25">
      <c r="A597" s="56"/>
      <c r="B597" s="56"/>
      <c r="C597" s="56"/>
      <c r="D597" s="56"/>
      <c r="E597" s="74"/>
      <c r="F597" s="74"/>
      <c r="G597" s="96"/>
      <c r="H597" s="56"/>
    </row>
    <row r="598" spans="1:8" x14ac:dyDescent="0.25">
      <c r="A598" s="56"/>
      <c r="B598" s="56"/>
      <c r="C598" s="56"/>
      <c r="D598" s="56"/>
      <c r="E598" s="74"/>
      <c r="F598" s="74"/>
      <c r="G598" s="96"/>
      <c r="H598" s="56"/>
    </row>
    <row r="599" spans="1:8" x14ac:dyDescent="0.25">
      <c r="A599" s="56"/>
      <c r="B599" s="56"/>
      <c r="C599" s="56"/>
      <c r="D599" s="56"/>
      <c r="E599" s="74"/>
      <c r="F599" s="74"/>
      <c r="G599" s="96"/>
      <c r="H599" s="56"/>
    </row>
    <row r="600" spans="1:8" x14ac:dyDescent="0.25">
      <c r="A600" s="56"/>
      <c r="B600" s="56"/>
      <c r="C600" s="56"/>
      <c r="D600" s="56"/>
      <c r="E600" s="74"/>
      <c r="F600" s="74"/>
      <c r="G600" s="96"/>
      <c r="H600" s="56"/>
    </row>
    <row r="601" spans="1:8" x14ac:dyDescent="0.25">
      <c r="A601" s="56"/>
      <c r="B601" s="56"/>
      <c r="C601" s="56"/>
      <c r="D601" s="56"/>
      <c r="E601" s="74"/>
      <c r="F601" s="74"/>
      <c r="G601" s="96"/>
      <c r="H601" s="56"/>
    </row>
    <row r="602" spans="1:8" x14ac:dyDescent="0.25">
      <c r="A602" s="56"/>
      <c r="B602" s="56"/>
      <c r="C602" s="56"/>
      <c r="D602" s="56"/>
      <c r="E602" s="74"/>
      <c r="F602" s="74"/>
      <c r="G602" s="96"/>
      <c r="H602" s="56"/>
    </row>
    <row r="603" spans="1:8" x14ac:dyDescent="0.25">
      <c r="A603" s="56"/>
      <c r="B603" s="56"/>
      <c r="C603" s="56"/>
      <c r="D603" s="56"/>
      <c r="E603" s="74"/>
      <c r="F603" s="74"/>
      <c r="G603" s="96"/>
      <c r="H603" s="56"/>
    </row>
    <row r="604" spans="1:8" x14ac:dyDescent="0.25">
      <c r="A604" s="56"/>
      <c r="B604" s="56"/>
      <c r="C604" s="56"/>
      <c r="D604" s="56"/>
      <c r="E604" s="74"/>
      <c r="F604" s="74"/>
      <c r="G604" s="96"/>
      <c r="H604" s="56"/>
    </row>
    <row r="605" spans="1:8" x14ac:dyDescent="0.25">
      <c r="A605" s="56"/>
      <c r="B605" s="56"/>
      <c r="C605" s="56"/>
      <c r="D605" s="56"/>
      <c r="E605" s="74"/>
      <c r="F605" s="74"/>
      <c r="G605" s="96"/>
      <c r="H605" s="56"/>
    </row>
    <row r="606" spans="1:8" x14ac:dyDescent="0.25">
      <c r="A606" s="56"/>
      <c r="B606" s="56"/>
      <c r="C606" s="56"/>
      <c r="D606" s="56"/>
      <c r="E606" s="74"/>
      <c r="F606" s="74"/>
      <c r="G606" s="96"/>
      <c r="H606" s="56"/>
    </row>
    <row r="607" spans="1:8" x14ac:dyDescent="0.25">
      <c r="A607" s="56"/>
      <c r="B607" s="56"/>
      <c r="C607" s="56"/>
      <c r="D607" s="56"/>
      <c r="E607" s="74"/>
      <c r="F607" s="74"/>
      <c r="G607" s="96"/>
      <c r="H607" s="56"/>
    </row>
    <row r="608" spans="1:8" x14ac:dyDescent="0.25">
      <c r="A608" s="56"/>
      <c r="B608" s="56"/>
      <c r="C608" s="56"/>
      <c r="D608" s="56"/>
      <c r="E608" s="74"/>
      <c r="F608" s="74"/>
      <c r="G608" s="96"/>
      <c r="H608" s="56"/>
    </row>
    <row r="609" spans="1:8" x14ac:dyDescent="0.25">
      <c r="A609" s="56"/>
      <c r="B609" s="56"/>
      <c r="C609" s="56"/>
      <c r="D609" s="56"/>
      <c r="E609" s="74"/>
      <c r="F609" s="74"/>
      <c r="G609" s="96"/>
      <c r="H609" s="56"/>
    </row>
    <row r="610" spans="1:8" x14ac:dyDescent="0.25">
      <c r="A610" s="56"/>
      <c r="B610" s="56"/>
      <c r="C610" s="56"/>
      <c r="D610" s="56"/>
      <c r="E610" s="74"/>
      <c r="F610" s="74"/>
      <c r="G610" s="96"/>
      <c r="H610" s="56"/>
    </row>
    <row r="611" spans="1:8" x14ac:dyDescent="0.25">
      <c r="A611" s="56"/>
      <c r="B611" s="56"/>
      <c r="C611" s="56"/>
      <c r="D611" s="56"/>
      <c r="E611" s="74"/>
      <c r="F611" s="74"/>
      <c r="G611" s="96"/>
      <c r="H611" s="56"/>
    </row>
    <row r="612" spans="1:8" x14ac:dyDescent="0.25">
      <c r="A612" s="56"/>
      <c r="B612" s="56"/>
      <c r="C612" s="56"/>
      <c r="D612" s="56"/>
      <c r="E612" s="74"/>
      <c r="F612" s="74"/>
      <c r="G612" s="96"/>
      <c r="H612" s="56"/>
    </row>
    <row r="613" spans="1:8" x14ac:dyDescent="0.25">
      <c r="A613" s="56"/>
      <c r="B613" s="56"/>
      <c r="C613" s="56"/>
      <c r="D613" s="56"/>
      <c r="E613" s="74"/>
      <c r="F613" s="74"/>
      <c r="G613" s="96"/>
      <c r="H613" s="56"/>
    </row>
    <row r="614" spans="1:8" x14ac:dyDescent="0.25">
      <c r="A614" s="56"/>
      <c r="B614" s="56"/>
      <c r="C614" s="56"/>
      <c r="D614" s="56"/>
      <c r="E614" s="74"/>
      <c r="F614" s="74"/>
      <c r="G614" s="96"/>
      <c r="H614" s="56"/>
    </row>
    <row r="615" spans="1:8" x14ac:dyDescent="0.25">
      <c r="A615" s="56"/>
      <c r="B615" s="56"/>
      <c r="C615" s="56"/>
      <c r="D615" s="56"/>
      <c r="E615" s="74"/>
      <c r="F615" s="74"/>
      <c r="G615" s="96"/>
      <c r="H615" s="56"/>
    </row>
    <row r="616" spans="1:8" x14ac:dyDescent="0.25">
      <c r="A616" s="56"/>
      <c r="B616" s="56"/>
      <c r="C616" s="56"/>
      <c r="D616" s="56"/>
      <c r="E616" s="74"/>
      <c r="F616" s="74"/>
      <c r="G616" s="96"/>
      <c r="H616" s="56"/>
    </row>
    <row r="617" spans="1:8" x14ac:dyDescent="0.25">
      <c r="A617" s="56"/>
      <c r="B617" s="56"/>
      <c r="C617" s="56"/>
      <c r="D617" s="56"/>
      <c r="E617" s="74"/>
      <c r="F617" s="74"/>
      <c r="G617" s="96"/>
      <c r="H617" s="56"/>
    </row>
    <row r="618" spans="1:8" x14ac:dyDescent="0.25">
      <c r="A618" s="56"/>
      <c r="B618" s="56"/>
      <c r="C618" s="56"/>
      <c r="D618" s="56"/>
      <c r="E618" s="74"/>
      <c r="F618" s="74"/>
      <c r="G618" s="96"/>
      <c r="H618" s="56"/>
    </row>
    <row r="619" spans="1:8" x14ac:dyDescent="0.25">
      <c r="A619" s="56"/>
      <c r="B619" s="56"/>
      <c r="C619" s="56"/>
      <c r="D619" s="56"/>
      <c r="E619" s="74"/>
      <c r="F619" s="74"/>
      <c r="G619" s="96"/>
      <c r="H619" s="56"/>
    </row>
    <row r="620" spans="1:8" x14ac:dyDescent="0.25">
      <c r="A620" s="56"/>
      <c r="B620" s="56"/>
      <c r="C620" s="56"/>
      <c r="D620" s="56"/>
      <c r="E620" s="74"/>
      <c r="F620" s="74"/>
      <c r="G620" s="96"/>
      <c r="H620" s="56"/>
    </row>
    <row r="621" spans="1:8" x14ac:dyDescent="0.25">
      <c r="A621" s="56"/>
      <c r="B621" s="56"/>
      <c r="C621" s="56"/>
      <c r="D621" s="56"/>
      <c r="E621" s="74"/>
      <c r="F621" s="74"/>
      <c r="G621" s="96"/>
      <c r="H621" s="56"/>
    </row>
    <row r="622" spans="1:8" x14ac:dyDescent="0.25">
      <c r="A622" s="56"/>
      <c r="B622" s="56"/>
      <c r="C622" s="56"/>
      <c r="D622" s="56"/>
      <c r="E622" s="74"/>
      <c r="F622" s="74"/>
      <c r="G622" s="96"/>
      <c r="H622" s="56"/>
    </row>
    <row r="623" spans="1:8" x14ac:dyDescent="0.25">
      <c r="A623" s="56"/>
      <c r="B623" s="56"/>
      <c r="C623" s="56"/>
      <c r="D623" s="56"/>
      <c r="E623" s="74"/>
      <c r="F623" s="74"/>
      <c r="G623" s="96"/>
      <c r="H623" s="56"/>
    </row>
    <row r="624" spans="1:8" x14ac:dyDescent="0.25">
      <c r="A624" s="56"/>
      <c r="B624" s="56"/>
      <c r="C624" s="56"/>
      <c r="D624" s="56"/>
      <c r="E624" s="74"/>
      <c r="F624" s="74"/>
      <c r="G624" s="96"/>
      <c r="H624" s="56"/>
    </row>
    <row r="625" spans="1:8" x14ac:dyDescent="0.25">
      <c r="A625" s="56"/>
      <c r="B625" s="56"/>
      <c r="C625" s="56"/>
      <c r="D625" s="56"/>
      <c r="E625" s="74"/>
      <c r="F625" s="74"/>
      <c r="G625" s="96"/>
      <c r="H625" s="56"/>
    </row>
    <row r="626" spans="1:8" x14ac:dyDescent="0.25">
      <c r="A626" s="56"/>
      <c r="B626" s="56"/>
      <c r="C626" s="56"/>
      <c r="D626" s="56"/>
      <c r="E626" s="74"/>
      <c r="F626" s="74"/>
      <c r="G626" s="96"/>
      <c r="H626" s="56"/>
    </row>
    <row r="627" spans="1:8" x14ac:dyDescent="0.25">
      <c r="A627" s="56"/>
      <c r="B627" s="56"/>
      <c r="C627" s="56"/>
      <c r="D627" s="56"/>
      <c r="E627" s="74"/>
      <c r="F627" s="74"/>
      <c r="G627" s="96"/>
      <c r="H627" s="56"/>
    </row>
    <row r="628" spans="1:8" x14ac:dyDescent="0.25">
      <c r="A628" s="56"/>
      <c r="B628" s="56"/>
      <c r="C628" s="56"/>
      <c r="D628" s="56"/>
      <c r="E628" s="74"/>
      <c r="F628" s="74"/>
      <c r="G628" s="96"/>
      <c r="H628" s="56"/>
    </row>
    <row r="629" spans="1:8" x14ac:dyDescent="0.25">
      <c r="A629" s="56"/>
      <c r="B629" s="56"/>
      <c r="C629" s="56"/>
      <c r="D629" s="56"/>
      <c r="E629" s="74"/>
      <c r="F629" s="74"/>
      <c r="G629" s="96"/>
      <c r="H629" s="56"/>
    </row>
    <row r="630" spans="1:8" x14ac:dyDescent="0.25">
      <c r="A630" s="56"/>
      <c r="B630" s="56"/>
      <c r="C630" s="56"/>
      <c r="D630" s="56"/>
      <c r="E630" s="74"/>
      <c r="F630" s="74"/>
      <c r="G630" s="96"/>
      <c r="H630" s="56"/>
    </row>
    <row r="631" spans="1:8" x14ac:dyDescent="0.25">
      <c r="A631" s="56"/>
      <c r="B631" s="56"/>
      <c r="C631" s="56"/>
      <c r="D631" s="56"/>
      <c r="E631" s="74"/>
      <c r="F631" s="74"/>
      <c r="G631" s="96"/>
      <c r="H631" s="56"/>
    </row>
    <row r="632" spans="1:8" x14ac:dyDescent="0.25">
      <c r="A632" s="56"/>
      <c r="B632" s="56"/>
      <c r="C632" s="56"/>
      <c r="D632" s="56"/>
      <c r="E632" s="74"/>
      <c r="F632" s="74"/>
      <c r="G632" s="96"/>
      <c r="H632" s="56"/>
    </row>
    <row r="633" spans="1:8" x14ac:dyDescent="0.25">
      <c r="A633" s="56"/>
      <c r="B633" s="56"/>
      <c r="C633" s="56"/>
      <c r="D633" s="56"/>
      <c r="E633" s="74"/>
      <c r="F633" s="74"/>
      <c r="G633" s="96"/>
      <c r="H633" s="56"/>
    </row>
    <row r="634" spans="1:8" x14ac:dyDescent="0.25">
      <c r="A634" s="56"/>
      <c r="B634" s="56"/>
      <c r="C634" s="56"/>
      <c r="D634" s="56"/>
      <c r="E634" s="74"/>
      <c r="F634" s="74"/>
      <c r="G634" s="96"/>
      <c r="H634" s="56"/>
    </row>
    <row r="635" spans="1:8" x14ac:dyDescent="0.25">
      <c r="A635" s="56"/>
      <c r="B635" s="56"/>
      <c r="C635" s="56"/>
      <c r="D635" s="56"/>
      <c r="E635" s="74"/>
      <c r="F635" s="74"/>
      <c r="G635" s="96"/>
      <c r="H635" s="56"/>
    </row>
    <row r="636" spans="1:8" x14ac:dyDescent="0.25">
      <c r="A636" s="56"/>
      <c r="B636" s="56"/>
      <c r="C636" s="56"/>
      <c r="D636" s="56"/>
      <c r="E636" s="74"/>
      <c r="F636" s="74"/>
      <c r="G636" s="96"/>
      <c r="H636" s="56"/>
    </row>
    <row r="637" spans="1:8" x14ac:dyDescent="0.25">
      <c r="A637" s="56"/>
      <c r="B637" s="56"/>
      <c r="C637" s="56"/>
      <c r="D637" s="56"/>
      <c r="E637" s="74"/>
      <c r="F637" s="74"/>
      <c r="G637" s="96"/>
      <c r="H637" s="56"/>
    </row>
    <row r="638" spans="1:8" x14ac:dyDescent="0.25">
      <c r="A638" s="56"/>
      <c r="B638" s="56"/>
      <c r="C638" s="56"/>
      <c r="D638" s="56"/>
      <c r="E638" s="74"/>
      <c r="F638" s="74"/>
      <c r="G638" s="96"/>
      <c r="H638" s="56"/>
    </row>
    <row r="639" spans="1:8" x14ac:dyDescent="0.25">
      <c r="A639" s="56"/>
      <c r="B639" s="56"/>
      <c r="C639" s="56"/>
      <c r="D639" s="56"/>
      <c r="E639" s="74"/>
      <c r="F639" s="74"/>
      <c r="G639" s="96"/>
      <c r="H639" s="56"/>
    </row>
    <row r="640" spans="1:8" x14ac:dyDescent="0.25">
      <c r="A640" s="56"/>
      <c r="B640" s="56"/>
      <c r="C640" s="56"/>
      <c r="D640" s="56"/>
      <c r="E640" s="74"/>
      <c r="F640" s="74"/>
      <c r="G640" s="96"/>
      <c r="H640" s="56"/>
    </row>
    <row r="641" spans="1:8" x14ac:dyDescent="0.25">
      <c r="A641" s="56"/>
      <c r="B641" s="56"/>
      <c r="C641" s="56"/>
      <c r="D641" s="56"/>
      <c r="E641" s="74"/>
      <c r="F641" s="74"/>
      <c r="G641" s="96"/>
      <c r="H641" s="56"/>
    </row>
    <row r="642" spans="1:8" x14ac:dyDescent="0.25">
      <c r="A642" s="56"/>
      <c r="B642" s="56"/>
      <c r="C642" s="56"/>
      <c r="D642" s="56"/>
      <c r="E642" s="74"/>
      <c r="F642" s="74"/>
      <c r="G642" s="96"/>
      <c r="H642" s="56"/>
    </row>
    <row r="643" spans="1:8" x14ac:dyDescent="0.25">
      <c r="A643" s="56"/>
      <c r="B643" s="56"/>
      <c r="C643" s="56"/>
      <c r="D643" s="56"/>
      <c r="E643" s="74"/>
      <c r="F643" s="74"/>
      <c r="G643" s="96"/>
      <c r="H643" s="56"/>
    </row>
    <row r="644" spans="1:8" x14ac:dyDescent="0.25">
      <c r="A644" s="56"/>
      <c r="B644" s="56"/>
      <c r="C644" s="56"/>
      <c r="D644" s="56"/>
      <c r="E644" s="74"/>
      <c r="F644" s="74"/>
      <c r="G644" s="96"/>
      <c r="H644" s="56"/>
    </row>
    <row r="645" spans="1:8" x14ac:dyDescent="0.25">
      <c r="A645" s="56"/>
      <c r="B645" s="56"/>
      <c r="C645" s="56"/>
      <c r="D645" s="56"/>
      <c r="E645" s="74"/>
      <c r="F645" s="74"/>
      <c r="G645" s="96"/>
      <c r="H645" s="56"/>
    </row>
    <row r="646" spans="1:8" x14ac:dyDescent="0.25">
      <c r="A646" s="56"/>
      <c r="B646" s="56"/>
      <c r="C646" s="56"/>
      <c r="D646" s="56"/>
      <c r="E646" s="74"/>
      <c r="F646" s="74"/>
      <c r="G646" s="96"/>
      <c r="H646" s="56"/>
    </row>
    <row r="647" spans="1:8" x14ac:dyDescent="0.25">
      <c r="A647" s="56"/>
      <c r="B647" s="56"/>
      <c r="C647" s="56"/>
      <c r="D647" s="56"/>
      <c r="E647" s="74"/>
      <c r="F647" s="74"/>
      <c r="G647" s="96"/>
      <c r="H647" s="56"/>
    </row>
    <row r="648" spans="1:8" x14ac:dyDescent="0.25">
      <c r="A648" s="56"/>
      <c r="B648" s="56"/>
      <c r="C648" s="56"/>
      <c r="D648" s="56"/>
      <c r="E648" s="74"/>
      <c r="F648" s="74"/>
      <c r="G648" s="96"/>
      <c r="H648" s="56"/>
    </row>
    <row r="649" spans="1:8" x14ac:dyDescent="0.25">
      <c r="A649" s="56"/>
      <c r="B649" s="56"/>
      <c r="C649" s="56"/>
      <c r="D649" s="56"/>
      <c r="E649" s="74"/>
      <c r="F649" s="74"/>
      <c r="G649" s="96"/>
      <c r="H649" s="56"/>
    </row>
    <row r="650" spans="1:8" x14ac:dyDescent="0.25">
      <c r="A650" s="56"/>
      <c r="B650" s="56"/>
      <c r="C650" s="56"/>
      <c r="D650" s="56"/>
      <c r="E650" s="74"/>
      <c r="F650" s="74"/>
      <c r="G650" s="96"/>
      <c r="H650" s="56"/>
    </row>
    <row r="651" spans="1:8" x14ac:dyDescent="0.25">
      <c r="A651" s="56"/>
      <c r="B651" s="56"/>
      <c r="C651" s="56"/>
      <c r="D651" s="56"/>
      <c r="E651" s="74"/>
      <c r="F651" s="74"/>
      <c r="G651" s="96"/>
      <c r="H651" s="56"/>
    </row>
    <row r="652" spans="1:8" x14ac:dyDescent="0.25">
      <c r="A652" s="56"/>
      <c r="B652" s="56"/>
      <c r="C652" s="56"/>
      <c r="D652" s="56"/>
      <c r="E652" s="74"/>
      <c r="F652" s="74"/>
      <c r="G652" s="96"/>
      <c r="H652" s="56"/>
    </row>
    <row r="653" spans="1:8" x14ac:dyDescent="0.25">
      <c r="A653" s="56"/>
      <c r="B653" s="56"/>
      <c r="C653" s="56"/>
      <c r="D653" s="56"/>
      <c r="E653" s="74"/>
      <c r="F653" s="74"/>
      <c r="G653" s="96"/>
      <c r="H653" s="56"/>
    </row>
    <row r="654" spans="1:8" x14ac:dyDescent="0.25">
      <c r="A654" s="56"/>
      <c r="B654" s="56"/>
      <c r="C654" s="56"/>
      <c r="D654" s="56"/>
      <c r="E654" s="74"/>
      <c r="F654" s="74"/>
      <c r="G654" s="96"/>
      <c r="H654" s="56"/>
    </row>
    <row r="655" spans="1:8" x14ac:dyDescent="0.25">
      <c r="A655" s="56"/>
      <c r="B655" s="56"/>
      <c r="C655" s="56"/>
      <c r="D655" s="56"/>
      <c r="E655" s="74"/>
      <c r="F655" s="74"/>
      <c r="G655" s="96"/>
      <c r="H655" s="56"/>
    </row>
    <row r="656" spans="1:8" x14ac:dyDescent="0.25">
      <c r="A656" s="56"/>
      <c r="B656" s="56"/>
      <c r="C656" s="56"/>
      <c r="D656" s="56"/>
      <c r="E656" s="74"/>
      <c r="F656" s="74"/>
      <c r="G656" s="96"/>
      <c r="H656" s="56"/>
    </row>
    <row r="657" spans="1:8" x14ac:dyDescent="0.25">
      <c r="A657" s="56"/>
      <c r="B657" s="56"/>
      <c r="C657" s="56"/>
      <c r="D657" s="56"/>
      <c r="E657" s="74"/>
      <c r="F657" s="74"/>
      <c r="G657" s="96"/>
      <c r="H657" s="56"/>
    </row>
    <row r="658" spans="1:8" x14ac:dyDescent="0.25">
      <c r="A658" s="56"/>
      <c r="B658" s="56"/>
      <c r="C658" s="56"/>
      <c r="D658" s="56"/>
      <c r="E658" s="74"/>
      <c r="F658" s="74"/>
      <c r="G658" s="96"/>
      <c r="H658" s="56"/>
    </row>
    <row r="659" spans="1:8" x14ac:dyDescent="0.25">
      <c r="A659" s="56"/>
      <c r="B659" s="56"/>
      <c r="C659" s="56"/>
      <c r="D659" s="56"/>
      <c r="E659" s="74"/>
      <c r="F659" s="74"/>
      <c r="G659" s="96"/>
      <c r="H659" s="56"/>
    </row>
    <row r="660" spans="1:8" x14ac:dyDescent="0.25">
      <c r="A660" s="56"/>
      <c r="B660" s="56"/>
      <c r="C660" s="56"/>
      <c r="D660" s="56"/>
      <c r="E660" s="74"/>
      <c r="F660" s="74"/>
      <c r="G660" s="96"/>
      <c r="H660" s="56"/>
    </row>
    <row r="661" spans="1:8" x14ac:dyDescent="0.25">
      <c r="A661" s="56"/>
      <c r="B661" s="56"/>
      <c r="C661" s="56"/>
      <c r="D661" s="56"/>
      <c r="E661" s="74"/>
      <c r="F661" s="74"/>
      <c r="G661" s="96"/>
      <c r="H661" s="56"/>
    </row>
    <row r="662" spans="1:8" x14ac:dyDescent="0.25">
      <c r="A662" s="56"/>
      <c r="B662" s="56"/>
      <c r="C662" s="56"/>
      <c r="D662" s="56"/>
      <c r="E662" s="74"/>
      <c r="F662" s="74"/>
      <c r="G662" s="96"/>
      <c r="H662" s="56"/>
    </row>
    <row r="663" spans="1:8" x14ac:dyDescent="0.25">
      <c r="A663" s="56"/>
      <c r="B663" s="56"/>
      <c r="C663" s="56"/>
      <c r="D663" s="56"/>
      <c r="E663" s="74"/>
      <c r="F663" s="74"/>
      <c r="G663" s="96"/>
      <c r="H663" s="56"/>
    </row>
    <row r="664" spans="1:8" x14ac:dyDescent="0.25">
      <c r="A664" s="56"/>
      <c r="B664" s="56"/>
      <c r="C664" s="56"/>
      <c r="D664" s="56"/>
      <c r="E664" s="74"/>
      <c r="F664" s="74"/>
      <c r="G664" s="96"/>
      <c r="H664" s="56"/>
    </row>
    <row r="665" spans="1:8" x14ac:dyDescent="0.25">
      <c r="A665" s="56"/>
      <c r="B665" s="56"/>
      <c r="C665" s="56"/>
      <c r="D665" s="56"/>
      <c r="E665" s="74"/>
      <c r="F665" s="74"/>
      <c r="G665" s="96"/>
      <c r="H665" s="56"/>
    </row>
    <row r="666" spans="1:8" x14ac:dyDescent="0.25">
      <c r="A666" s="56"/>
      <c r="B666" s="56"/>
      <c r="C666" s="56"/>
      <c r="D666" s="56"/>
      <c r="E666" s="74"/>
      <c r="F666" s="74"/>
      <c r="G666" s="96"/>
      <c r="H666" s="56"/>
    </row>
    <row r="667" spans="1:8" x14ac:dyDescent="0.25">
      <c r="A667" s="56"/>
      <c r="B667" s="56"/>
      <c r="C667" s="56"/>
      <c r="D667" s="56"/>
      <c r="E667" s="74"/>
      <c r="F667" s="74"/>
      <c r="G667" s="96"/>
      <c r="H667" s="56"/>
    </row>
    <row r="668" spans="1:8" x14ac:dyDescent="0.25">
      <c r="A668" s="56"/>
      <c r="B668" s="56"/>
      <c r="C668" s="56"/>
      <c r="D668" s="56"/>
      <c r="E668" s="74"/>
      <c r="F668" s="74"/>
      <c r="G668" s="96"/>
      <c r="H668" s="56"/>
    </row>
    <row r="669" spans="1:8" x14ac:dyDescent="0.25">
      <c r="A669" s="56"/>
      <c r="B669" s="56"/>
      <c r="C669" s="56"/>
      <c r="D669" s="56"/>
      <c r="E669" s="74"/>
      <c r="F669" s="74"/>
      <c r="G669" s="96"/>
      <c r="H669" s="56"/>
    </row>
    <row r="670" spans="1:8" x14ac:dyDescent="0.25">
      <c r="A670" s="56"/>
      <c r="B670" s="56"/>
      <c r="C670" s="56"/>
      <c r="D670" s="56"/>
      <c r="E670" s="74"/>
      <c r="F670" s="74"/>
      <c r="G670" s="96"/>
      <c r="H670" s="56"/>
    </row>
    <row r="671" spans="1:8" x14ac:dyDescent="0.25">
      <c r="A671" s="56"/>
      <c r="B671" s="56"/>
      <c r="C671" s="56"/>
      <c r="D671" s="56"/>
      <c r="E671" s="74"/>
      <c r="F671" s="74"/>
      <c r="G671" s="96"/>
      <c r="H671" s="56"/>
    </row>
    <row r="672" spans="1:8" x14ac:dyDescent="0.25">
      <c r="A672" s="56"/>
      <c r="B672" s="56"/>
      <c r="C672" s="56"/>
      <c r="D672" s="56"/>
      <c r="E672" s="74"/>
      <c r="F672" s="74"/>
      <c r="G672" s="96"/>
      <c r="H672" s="56"/>
    </row>
    <row r="673" spans="1:8" x14ac:dyDescent="0.25">
      <c r="A673" s="56"/>
      <c r="B673" s="56"/>
      <c r="C673" s="56"/>
      <c r="D673" s="56"/>
      <c r="E673" s="74"/>
      <c r="F673" s="74"/>
      <c r="G673" s="96"/>
      <c r="H673" s="56"/>
    </row>
    <row r="674" spans="1:8" x14ac:dyDescent="0.25">
      <c r="A674" s="56"/>
      <c r="B674" s="56"/>
      <c r="C674" s="56"/>
      <c r="D674" s="56"/>
      <c r="E674" s="74"/>
      <c r="F674" s="74"/>
      <c r="G674" s="96"/>
      <c r="H674" s="56"/>
    </row>
    <row r="675" spans="1:8" x14ac:dyDescent="0.25">
      <c r="A675" s="56"/>
      <c r="B675" s="56"/>
      <c r="C675" s="56"/>
      <c r="D675" s="56"/>
      <c r="E675" s="74"/>
      <c r="F675" s="74"/>
      <c r="G675" s="96"/>
      <c r="H675" s="56"/>
    </row>
    <row r="676" spans="1:8" x14ac:dyDescent="0.25">
      <c r="A676" s="56"/>
      <c r="B676" s="56"/>
      <c r="C676" s="56"/>
      <c r="D676" s="56"/>
      <c r="E676" s="74"/>
      <c r="F676" s="74"/>
      <c r="G676" s="96"/>
      <c r="H676" s="56"/>
    </row>
    <row r="677" spans="1:8" x14ac:dyDescent="0.25">
      <c r="A677" s="56"/>
      <c r="B677" s="56"/>
      <c r="C677" s="56"/>
      <c r="D677" s="56"/>
      <c r="E677" s="74"/>
      <c r="F677" s="74"/>
      <c r="G677" s="96"/>
      <c r="H677" s="56"/>
    </row>
    <row r="678" spans="1:8" x14ac:dyDescent="0.25">
      <c r="A678" s="56"/>
      <c r="B678" s="56"/>
      <c r="C678" s="56"/>
      <c r="D678" s="56"/>
      <c r="E678" s="74"/>
      <c r="F678" s="74"/>
      <c r="G678" s="96"/>
      <c r="H678" s="56"/>
    </row>
    <row r="679" spans="1:8" x14ac:dyDescent="0.25">
      <c r="A679" s="56"/>
      <c r="B679" s="56"/>
      <c r="C679" s="56"/>
      <c r="D679" s="56"/>
      <c r="E679" s="74"/>
      <c r="F679" s="74"/>
      <c r="G679" s="96"/>
      <c r="H679" s="56"/>
    </row>
    <row r="680" spans="1:8" x14ac:dyDescent="0.25">
      <c r="A680" s="56"/>
      <c r="B680" s="56"/>
      <c r="C680" s="56"/>
      <c r="D680" s="56"/>
      <c r="E680" s="74"/>
      <c r="F680" s="74"/>
      <c r="G680" s="96"/>
      <c r="H680" s="56"/>
    </row>
    <row r="681" spans="1:8" x14ac:dyDescent="0.25">
      <c r="A681" s="56"/>
      <c r="B681" s="56"/>
      <c r="C681" s="56"/>
      <c r="D681" s="56"/>
      <c r="E681" s="74"/>
      <c r="F681" s="74"/>
      <c r="G681" s="96"/>
      <c r="H681" s="56"/>
    </row>
    <row r="682" spans="1:8" x14ac:dyDescent="0.25">
      <c r="A682" s="56"/>
      <c r="B682" s="56"/>
      <c r="C682" s="56"/>
      <c r="D682" s="56"/>
      <c r="E682" s="74"/>
      <c r="F682" s="74"/>
      <c r="G682" s="96"/>
      <c r="H682" s="56"/>
    </row>
    <row r="683" spans="1:8" x14ac:dyDescent="0.25">
      <c r="A683" s="56"/>
      <c r="B683" s="56"/>
      <c r="C683" s="56"/>
      <c r="D683" s="56"/>
      <c r="E683" s="74"/>
      <c r="F683" s="74"/>
      <c r="G683" s="96"/>
      <c r="H683" s="56"/>
    </row>
    <row r="684" spans="1:8" x14ac:dyDescent="0.25">
      <c r="A684" s="56"/>
      <c r="B684" s="56"/>
      <c r="C684" s="56"/>
      <c r="D684" s="56"/>
      <c r="E684" s="74"/>
      <c r="F684" s="74"/>
      <c r="G684" s="96"/>
      <c r="H684" s="56"/>
    </row>
    <row r="685" spans="1:8" x14ac:dyDescent="0.25">
      <c r="A685" s="56"/>
      <c r="B685" s="56"/>
      <c r="C685" s="56"/>
      <c r="D685" s="56"/>
      <c r="E685" s="74"/>
      <c r="F685" s="74"/>
      <c r="G685" s="96"/>
      <c r="H685" s="56"/>
    </row>
    <row r="686" spans="1:8" x14ac:dyDescent="0.25">
      <c r="A686" s="56"/>
      <c r="B686" s="56"/>
      <c r="C686" s="56"/>
      <c r="D686" s="56"/>
      <c r="E686" s="74"/>
      <c r="F686" s="74"/>
      <c r="G686" s="96"/>
      <c r="H686" s="56"/>
    </row>
    <row r="687" spans="1:8" x14ac:dyDescent="0.25">
      <c r="A687" s="56"/>
      <c r="B687" s="56"/>
      <c r="C687" s="56"/>
      <c r="D687" s="56"/>
      <c r="E687" s="74"/>
      <c r="F687" s="74"/>
      <c r="G687" s="96"/>
      <c r="H687" s="56"/>
    </row>
    <row r="688" spans="1:8" x14ac:dyDescent="0.25">
      <c r="A688" s="56"/>
      <c r="B688" s="56"/>
      <c r="C688" s="56"/>
      <c r="D688" s="56"/>
      <c r="E688" s="74"/>
      <c r="F688" s="74"/>
      <c r="G688" s="96"/>
      <c r="H688" s="56"/>
    </row>
    <row r="689" spans="1:8" x14ac:dyDescent="0.25">
      <c r="A689" s="56"/>
      <c r="B689" s="56"/>
      <c r="C689" s="56"/>
      <c r="D689" s="56"/>
      <c r="E689" s="74"/>
      <c r="F689" s="74"/>
      <c r="G689" s="96"/>
      <c r="H689" s="56"/>
    </row>
    <row r="690" spans="1:8" x14ac:dyDescent="0.25">
      <c r="A690" s="56"/>
      <c r="B690" s="56"/>
      <c r="C690" s="56"/>
      <c r="D690" s="56"/>
      <c r="E690" s="74"/>
      <c r="F690" s="74"/>
      <c r="G690" s="96"/>
      <c r="H690" s="56"/>
    </row>
    <row r="691" spans="1:8" x14ac:dyDescent="0.25">
      <c r="A691" s="56"/>
      <c r="B691" s="56"/>
      <c r="C691" s="56"/>
      <c r="D691" s="56"/>
      <c r="E691" s="74"/>
      <c r="F691" s="74"/>
      <c r="G691" s="96"/>
      <c r="H691" s="56"/>
    </row>
    <row r="692" spans="1:8" x14ac:dyDescent="0.25">
      <c r="A692" s="56"/>
      <c r="B692" s="56"/>
      <c r="C692" s="56"/>
      <c r="D692" s="56"/>
      <c r="E692" s="74"/>
      <c r="F692" s="74"/>
      <c r="G692" s="96"/>
      <c r="H692" s="56"/>
    </row>
    <row r="693" spans="1:8" x14ac:dyDescent="0.25">
      <c r="A693" s="56"/>
      <c r="B693" s="56"/>
      <c r="C693" s="56"/>
      <c r="D693" s="56"/>
      <c r="E693" s="74"/>
      <c r="F693" s="74"/>
      <c r="G693" s="96"/>
      <c r="H693" s="56"/>
    </row>
    <row r="694" spans="1:8" x14ac:dyDescent="0.25">
      <c r="A694" s="56"/>
      <c r="B694" s="56"/>
      <c r="C694" s="56"/>
      <c r="D694" s="56"/>
      <c r="E694" s="74"/>
      <c r="F694" s="74"/>
      <c r="G694" s="96"/>
      <c r="H694" s="56"/>
    </row>
    <row r="695" spans="1:8" x14ac:dyDescent="0.25">
      <c r="A695" s="56"/>
      <c r="B695" s="56"/>
      <c r="C695" s="56"/>
      <c r="D695" s="56"/>
      <c r="E695" s="74"/>
      <c r="F695" s="74"/>
      <c r="G695" s="96"/>
      <c r="H695" s="56"/>
    </row>
    <row r="696" spans="1:8" x14ac:dyDescent="0.25">
      <c r="A696" s="56"/>
      <c r="B696" s="56"/>
      <c r="C696" s="56"/>
      <c r="D696" s="56"/>
      <c r="E696" s="74"/>
      <c r="F696" s="74"/>
      <c r="G696" s="96"/>
      <c r="H696" s="56"/>
    </row>
    <row r="697" spans="1:8" x14ac:dyDescent="0.25">
      <c r="A697" s="56"/>
      <c r="B697" s="56"/>
      <c r="C697" s="56"/>
      <c r="D697" s="56"/>
      <c r="E697" s="74"/>
      <c r="F697" s="74"/>
      <c r="G697" s="96"/>
      <c r="H697" s="56"/>
    </row>
    <row r="698" spans="1:8" x14ac:dyDescent="0.25">
      <c r="A698" s="56"/>
      <c r="B698" s="56"/>
      <c r="C698" s="56"/>
      <c r="D698" s="56"/>
      <c r="E698" s="74"/>
      <c r="F698" s="74"/>
      <c r="G698" s="96"/>
      <c r="H698" s="56"/>
    </row>
    <row r="699" spans="1:8" x14ac:dyDescent="0.25">
      <c r="A699" s="56"/>
      <c r="B699" s="56"/>
      <c r="C699" s="56"/>
      <c r="D699" s="56"/>
      <c r="E699" s="74"/>
      <c r="F699" s="74"/>
      <c r="G699" s="96"/>
      <c r="H699" s="56"/>
    </row>
    <row r="700" spans="1:8" x14ac:dyDescent="0.25">
      <c r="A700" s="56"/>
      <c r="B700" s="56"/>
      <c r="C700" s="56"/>
      <c r="D700" s="56"/>
      <c r="E700" s="74"/>
      <c r="F700" s="74"/>
      <c r="G700" s="96"/>
      <c r="H700" s="56"/>
    </row>
    <row r="701" spans="1:8" x14ac:dyDescent="0.25">
      <c r="A701" s="56"/>
      <c r="B701" s="56"/>
      <c r="C701" s="56"/>
      <c r="D701" s="56"/>
      <c r="E701" s="74"/>
      <c r="F701" s="74"/>
      <c r="G701" s="96"/>
      <c r="H701" s="56"/>
    </row>
    <row r="702" spans="1:8" x14ac:dyDescent="0.25">
      <c r="A702" s="56"/>
      <c r="B702" s="56"/>
      <c r="C702" s="56"/>
      <c r="D702" s="56"/>
      <c r="E702" s="74"/>
      <c r="F702" s="74"/>
      <c r="G702" s="96"/>
      <c r="H702" s="56"/>
    </row>
    <row r="703" spans="1:8" x14ac:dyDescent="0.25">
      <c r="A703" s="56"/>
      <c r="B703" s="56"/>
      <c r="C703" s="56"/>
      <c r="D703" s="56"/>
      <c r="E703" s="74"/>
      <c r="F703" s="74"/>
      <c r="G703" s="96"/>
      <c r="H703" s="56"/>
    </row>
    <row r="704" spans="1:8" x14ac:dyDescent="0.25">
      <c r="A704" s="56"/>
      <c r="B704" s="56"/>
      <c r="C704" s="56"/>
      <c r="D704" s="56"/>
      <c r="E704" s="74"/>
      <c r="F704" s="74"/>
      <c r="G704" s="96"/>
      <c r="H704" s="56"/>
    </row>
    <row r="705" spans="1:8" x14ac:dyDescent="0.25">
      <c r="A705" s="56"/>
      <c r="B705" s="56"/>
      <c r="C705" s="56"/>
      <c r="D705" s="56"/>
      <c r="E705" s="74"/>
      <c r="F705" s="74"/>
      <c r="G705" s="96"/>
      <c r="H705" s="56"/>
    </row>
    <row r="706" spans="1:8" x14ac:dyDescent="0.25">
      <c r="A706" s="56"/>
      <c r="B706" s="56"/>
      <c r="C706" s="56"/>
      <c r="D706" s="56"/>
      <c r="E706" s="74"/>
      <c r="F706" s="74"/>
      <c r="G706" s="96"/>
      <c r="H706" s="56"/>
    </row>
    <row r="707" spans="1:8" x14ac:dyDescent="0.25">
      <c r="A707" s="56"/>
      <c r="B707" s="56"/>
      <c r="C707" s="56"/>
      <c r="D707" s="56"/>
      <c r="E707" s="74"/>
      <c r="F707" s="74"/>
      <c r="G707" s="96"/>
      <c r="H707" s="56"/>
    </row>
    <row r="708" spans="1:8" x14ac:dyDescent="0.25">
      <c r="A708" s="56"/>
      <c r="B708" s="56"/>
      <c r="C708" s="56"/>
      <c r="D708" s="56"/>
      <c r="E708" s="74"/>
      <c r="F708" s="74"/>
      <c r="G708" s="96"/>
      <c r="H708" s="56"/>
    </row>
    <row r="709" spans="1:8" x14ac:dyDescent="0.25">
      <c r="A709" s="56"/>
      <c r="B709" s="56"/>
      <c r="C709" s="56"/>
      <c r="D709" s="56"/>
      <c r="E709" s="74"/>
      <c r="F709" s="74"/>
      <c r="G709" s="96"/>
      <c r="H709" s="56"/>
    </row>
    <row r="710" spans="1:8" x14ac:dyDescent="0.25">
      <c r="A710" s="56"/>
      <c r="B710" s="56"/>
      <c r="C710" s="56"/>
      <c r="D710" s="56"/>
      <c r="E710" s="74"/>
      <c r="F710" s="74"/>
      <c r="G710" s="96"/>
      <c r="H710" s="56"/>
    </row>
    <row r="711" spans="1:8" x14ac:dyDescent="0.25">
      <c r="A711" s="56"/>
      <c r="B711" s="56"/>
      <c r="C711" s="56"/>
      <c r="D711" s="56"/>
      <c r="E711" s="74"/>
      <c r="F711" s="74"/>
      <c r="G711" s="96"/>
      <c r="H711" s="56"/>
    </row>
    <row r="712" spans="1:8" x14ac:dyDescent="0.25">
      <c r="A712" s="56"/>
      <c r="B712" s="56"/>
      <c r="C712" s="56"/>
      <c r="D712" s="56"/>
      <c r="E712" s="74"/>
      <c r="F712" s="74"/>
      <c r="G712" s="96"/>
      <c r="H712" s="56"/>
    </row>
    <row r="713" spans="1:8" x14ac:dyDescent="0.25">
      <c r="A713" s="56"/>
      <c r="B713" s="56"/>
      <c r="C713" s="56"/>
      <c r="D713" s="56"/>
      <c r="E713" s="74"/>
      <c r="F713" s="74"/>
      <c r="G713" s="96"/>
      <c r="H713" s="56"/>
    </row>
    <row r="714" spans="1:8" x14ac:dyDescent="0.25">
      <c r="A714" s="56"/>
      <c r="B714" s="56"/>
      <c r="C714" s="56"/>
      <c r="D714" s="56"/>
      <c r="E714" s="74"/>
      <c r="F714" s="74"/>
      <c r="G714" s="96"/>
      <c r="H714" s="56"/>
    </row>
    <row r="715" spans="1:8" x14ac:dyDescent="0.25">
      <c r="A715" s="56"/>
      <c r="B715" s="56"/>
      <c r="C715" s="56"/>
      <c r="D715" s="56"/>
      <c r="E715" s="74"/>
      <c r="F715" s="74"/>
      <c r="G715" s="96"/>
      <c r="H715" s="56"/>
    </row>
    <row r="716" spans="1:8" x14ac:dyDescent="0.25">
      <c r="A716" s="56"/>
      <c r="B716" s="56"/>
      <c r="C716" s="56"/>
      <c r="D716" s="56"/>
      <c r="E716" s="74"/>
      <c r="F716" s="74"/>
      <c r="G716" s="96"/>
      <c r="H716" s="56"/>
    </row>
    <row r="717" spans="1:8" x14ac:dyDescent="0.25">
      <c r="A717" s="56"/>
      <c r="B717" s="56"/>
      <c r="C717" s="56"/>
      <c r="D717" s="56"/>
      <c r="E717" s="74"/>
      <c r="F717" s="74"/>
      <c r="G717" s="96"/>
      <c r="H717" s="56"/>
    </row>
    <row r="718" spans="1:8" x14ac:dyDescent="0.25">
      <c r="A718" s="56"/>
      <c r="B718" s="56"/>
      <c r="C718" s="56"/>
      <c r="D718" s="56"/>
      <c r="E718" s="74"/>
      <c r="F718" s="74"/>
      <c r="G718" s="96"/>
      <c r="H718" s="56"/>
    </row>
    <row r="719" spans="1:8" x14ac:dyDescent="0.25">
      <c r="A719" s="56"/>
      <c r="B719" s="56"/>
      <c r="C719" s="56"/>
      <c r="D719" s="56"/>
      <c r="E719" s="74"/>
      <c r="F719" s="74"/>
      <c r="G719" s="96"/>
      <c r="H719" s="56"/>
    </row>
    <row r="720" spans="1:8" x14ac:dyDescent="0.25">
      <c r="A720" s="56"/>
      <c r="B720" s="56"/>
      <c r="C720" s="56"/>
      <c r="D720" s="56"/>
      <c r="E720" s="74"/>
      <c r="F720" s="74"/>
      <c r="G720" s="96"/>
      <c r="H720" s="56"/>
    </row>
    <row r="721" spans="1:8" x14ac:dyDescent="0.25">
      <c r="A721" s="56"/>
      <c r="B721" s="56"/>
      <c r="C721" s="56"/>
      <c r="D721" s="56"/>
      <c r="E721" s="74"/>
      <c r="F721" s="74"/>
      <c r="G721" s="96"/>
      <c r="H721" s="56"/>
    </row>
    <row r="722" spans="1:8" x14ac:dyDescent="0.25">
      <c r="A722" s="56"/>
      <c r="B722" s="56"/>
      <c r="C722" s="56"/>
      <c r="D722" s="56"/>
      <c r="E722" s="74"/>
      <c r="F722" s="74"/>
      <c r="G722" s="96"/>
      <c r="H722" s="56"/>
    </row>
    <row r="723" spans="1:8" x14ac:dyDescent="0.25">
      <c r="A723" s="56"/>
      <c r="B723" s="56"/>
      <c r="C723" s="56"/>
      <c r="D723" s="56"/>
      <c r="E723" s="74"/>
      <c r="F723" s="74"/>
      <c r="G723" s="96"/>
      <c r="H723" s="56"/>
    </row>
    <row r="724" spans="1:8" x14ac:dyDescent="0.25">
      <c r="A724" s="56"/>
      <c r="B724" s="56"/>
      <c r="C724" s="56"/>
      <c r="D724" s="56"/>
      <c r="E724" s="74"/>
      <c r="F724" s="74"/>
      <c r="G724" s="96"/>
      <c r="H724" s="56"/>
    </row>
    <row r="725" spans="1:8" x14ac:dyDescent="0.25">
      <c r="A725" s="56"/>
      <c r="B725" s="56"/>
      <c r="C725" s="56"/>
      <c r="D725" s="56"/>
      <c r="E725" s="74"/>
      <c r="F725" s="74"/>
      <c r="G725" s="96"/>
      <c r="H725" s="56"/>
    </row>
    <row r="726" spans="1:8" x14ac:dyDescent="0.25">
      <c r="A726" s="56"/>
      <c r="B726" s="56"/>
      <c r="C726" s="56"/>
      <c r="D726" s="56"/>
      <c r="E726" s="74"/>
      <c r="F726" s="74"/>
      <c r="G726" s="96"/>
      <c r="H726" s="56"/>
    </row>
    <row r="727" spans="1:8" x14ac:dyDescent="0.25">
      <c r="A727" s="56"/>
      <c r="B727" s="56"/>
      <c r="C727" s="56"/>
      <c r="D727" s="56"/>
      <c r="E727" s="74"/>
      <c r="F727" s="74"/>
      <c r="G727" s="96"/>
      <c r="H727" s="56"/>
    </row>
    <row r="728" spans="1:8" x14ac:dyDescent="0.25">
      <c r="A728" s="56"/>
      <c r="B728" s="56"/>
      <c r="C728" s="56"/>
      <c r="D728" s="56"/>
      <c r="E728" s="74"/>
      <c r="F728" s="74"/>
      <c r="G728" s="96"/>
      <c r="H728" s="56"/>
    </row>
    <row r="729" spans="1:8" x14ac:dyDescent="0.25">
      <c r="A729" s="56"/>
      <c r="B729" s="56"/>
      <c r="C729" s="56"/>
      <c r="D729" s="56"/>
      <c r="E729" s="74"/>
      <c r="F729" s="74"/>
      <c r="G729" s="96"/>
      <c r="H729" s="56"/>
    </row>
    <row r="730" spans="1:8" x14ac:dyDescent="0.25">
      <c r="A730" s="56"/>
      <c r="B730" s="56"/>
      <c r="C730" s="56"/>
      <c r="D730" s="56"/>
      <c r="E730" s="74"/>
      <c r="F730" s="74"/>
      <c r="G730" s="96"/>
      <c r="H730" s="56"/>
    </row>
    <row r="731" spans="1:8" x14ac:dyDescent="0.25">
      <c r="A731" s="56"/>
      <c r="B731" s="56"/>
      <c r="C731" s="56"/>
      <c r="D731" s="56"/>
      <c r="E731" s="74"/>
      <c r="F731" s="74"/>
      <c r="G731" s="96"/>
      <c r="H731" s="56"/>
    </row>
    <row r="732" spans="1:8" x14ac:dyDescent="0.25">
      <c r="A732" s="56"/>
      <c r="B732" s="56"/>
      <c r="C732" s="56"/>
      <c r="D732" s="56"/>
      <c r="E732" s="74"/>
      <c r="F732" s="74"/>
      <c r="G732" s="96"/>
      <c r="H732" s="56"/>
    </row>
    <row r="733" spans="1:8" x14ac:dyDescent="0.25">
      <c r="A733" s="56"/>
      <c r="B733" s="56"/>
      <c r="C733" s="56"/>
      <c r="D733" s="56"/>
      <c r="E733" s="74"/>
      <c r="F733" s="74"/>
      <c r="G733" s="96"/>
      <c r="H733" s="56"/>
    </row>
    <row r="734" spans="1:8" x14ac:dyDescent="0.25">
      <c r="A734" s="56"/>
      <c r="B734" s="56"/>
      <c r="C734" s="56"/>
      <c r="D734" s="56"/>
      <c r="E734" s="74"/>
      <c r="F734" s="74"/>
      <c r="G734" s="96"/>
      <c r="H734" s="56"/>
    </row>
    <row r="735" spans="1:8" x14ac:dyDescent="0.25">
      <c r="A735" s="56"/>
      <c r="B735" s="56"/>
      <c r="C735" s="56"/>
      <c r="D735" s="56"/>
      <c r="E735" s="74"/>
      <c r="F735" s="74"/>
      <c r="G735" s="96"/>
      <c r="H735" s="56"/>
    </row>
    <row r="736" spans="1:8" x14ac:dyDescent="0.25">
      <c r="A736" s="56"/>
      <c r="B736" s="56"/>
      <c r="C736" s="56"/>
      <c r="D736" s="56"/>
      <c r="E736" s="74"/>
      <c r="F736" s="74"/>
      <c r="G736" s="96"/>
      <c r="H736" s="56"/>
    </row>
    <row r="737" spans="1:8" x14ac:dyDescent="0.25">
      <c r="A737" s="56"/>
      <c r="B737" s="56"/>
      <c r="C737" s="56"/>
      <c r="D737" s="56"/>
      <c r="E737" s="74"/>
      <c r="F737" s="74"/>
      <c r="G737" s="96"/>
      <c r="H737" s="56"/>
    </row>
    <row r="738" spans="1:8" x14ac:dyDescent="0.25">
      <c r="A738" s="56"/>
      <c r="B738" s="56"/>
      <c r="C738" s="56"/>
      <c r="D738" s="56"/>
      <c r="E738" s="74"/>
      <c r="F738" s="74"/>
      <c r="G738" s="96"/>
      <c r="H738" s="56"/>
    </row>
    <row r="739" spans="1:8" x14ac:dyDescent="0.25">
      <c r="A739" s="56"/>
      <c r="B739" s="56"/>
      <c r="C739" s="56"/>
      <c r="D739" s="56"/>
      <c r="E739" s="74"/>
      <c r="F739" s="74"/>
      <c r="G739" s="96"/>
      <c r="H739" s="56"/>
    </row>
    <row r="740" spans="1:8" x14ac:dyDescent="0.25">
      <c r="A740" s="56"/>
      <c r="B740" s="56"/>
      <c r="C740" s="56"/>
      <c r="D740" s="56"/>
      <c r="E740" s="74"/>
      <c r="F740" s="74"/>
      <c r="G740" s="96"/>
      <c r="H740" s="56"/>
    </row>
    <row r="741" spans="1:8" x14ac:dyDescent="0.25">
      <c r="A741" s="56"/>
      <c r="B741" s="56"/>
      <c r="C741" s="56"/>
      <c r="D741" s="56"/>
      <c r="E741" s="74"/>
      <c r="F741" s="74"/>
      <c r="G741" s="96"/>
      <c r="H741" s="56"/>
    </row>
    <row r="742" spans="1:8" x14ac:dyDescent="0.25">
      <c r="A742" s="56"/>
      <c r="B742" s="56"/>
      <c r="C742" s="56"/>
      <c r="D742" s="56"/>
      <c r="E742" s="74"/>
      <c r="F742" s="74"/>
      <c r="G742" s="96"/>
      <c r="H742" s="56"/>
    </row>
    <row r="743" spans="1:8" x14ac:dyDescent="0.25">
      <c r="A743" s="56"/>
      <c r="B743" s="56"/>
      <c r="C743" s="56"/>
      <c r="D743" s="56"/>
      <c r="E743" s="74"/>
      <c r="F743" s="74"/>
      <c r="G743" s="96"/>
      <c r="H743" s="56"/>
    </row>
    <row r="744" spans="1:8" x14ac:dyDescent="0.25">
      <c r="A744" s="56"/>
      <c r="B744" s="56"/>
      <c r="C744" s="56"/>
      <c r="D744" s="56"/>
      <c r="E744" s="74"/>
      <c r="F744" s="74"/>
      <c r="G744" s="96"/>
      <c r="H744" s="56"/>
    </row>
    <row r="745" spans="1:8" x14ac:dyDescent="0.25">
      <c r="A745" s="56"/>
      <c r="B745" s="56"/>
      <c r="C745" s="56"/>
      <c r="D745" s="56"/>
      <c r="E745" s="74"/>
      <c r="F745" s="74"/>
      <c r="G745" s="96"/>
      <c r="H745" s="56"/>
    </row>
    <row r="746" spans="1:8" x14ac:dyDescent="0.25">
      <c r="A746" s="56"/>
      <c r="B746" s="56"/>
      <c r="C746" s="56"/>
      <c r="D746" s="56"/>
      <c r="E746" s="74"/>
      <c r="F746" s="74"/>
      <c r="G746" s="96"/>
      <c r="H746" s="56"/>
    </row>
    <row r="747" spans="1:8" x14ac:dyDescent="0.25">
      <c r="A747" s="56"/>
      <c r="B747" s="56"/>
      <c r="C747" s="56"/>
      <c r="D747" s="56"/>
      <c r="E747" s="74"/>
      <c r="F747" s="74"/>
      <c r="G747" s="96"/>
      <c r="H747" s="56"/>
    </row>
    <row r="748" spans="1:8" x14ac:dyDescent="0.25">
      <c r="A748" s="56"/>
      <c r="B748" s="56"/>
      <c r="C748" s="56"/>
      <c r="D748" s="56"/>
      <c r="E748" s="74"/>
      <c r="F748" s="74"/>
      <c r="G748" s="96"/>
      <c r="H748" s="56"/>
    </row>
    <row r="749" spans="1:8" x14ac:dyDescent="0.25">
      <c r="A749" s="56"/>
      <c r="B749" s="56"/>
      <c r="C749" s="56"/>
      <c r="D749" s="56"/>
      <c r="E749" s="74"/>
      <c r="F749" s="74"/>
      <c r="G749" s="96"/>
      <c r="H749" s="56"/>
    </row>
    <row r="750" spans="1:8" x14ac:dyDescent="0.25">
      <c r="A750" s="56"/>
      <c r="B750" s="56"/>
      <c r="C750" s="56"/>
      <c r="D750" s="56"/>
      <c r="E750" s="74"/>
      <c r="F750" s="74"/>
      <c r="G750" s="96"/>
      <c r="H750" s="56"/>
    </row>
    <row r="751" spans="1:8" x14ac:dyDescent="0.25">
      <c r="A751" s="56"/>
      <c r="B751" s="56"/>
      <c r="C751" s="56"/>
      <c r="D751" s="56"/>
      <c r="E751" s="74"/>
      <c r="F751" s="74"/>
      <c r="G751" s="96"/>
      <c r="H751" s="56"/>
    </row>
    <row r="752" spans="1:8" x14ac:dyDescent="0.25">
      <c r="A752" s="56"/>
      <c r="B752" s="56"/>
      <c r="C752" s="56"/>
      <c r="D752" s="56"/>
      <c r="E752" s="74"/>
      <c r="F752" s="74"/>
      <c r="G752" s="96"/>
      <c r="H752" s="56"/>
    </row>
    <row r="753" spans="1:8" x14ac:dyDescent="0.25">
      <c r="A753" s="56"/>
      <c r="B753" s="56"/>
      <c r="C753" s="56"/>
      <c r="D753" s="56"/>
      <c r="E753" s="74"/>
      <c r="F753" s="74"/>
      <c r="G753" s="96"/>
      <c r="H753" s="56"/>
    </row>
    <row r="754" spans="1:8" x14ac:dyDescent="0.25">
      <c r="A754" s="56"/>
      <c r="B754" s="56"/>
      <c r="C754" s="56"/>
      <c r="D754" s="56"/>
      <c r="E754" s="74"/>
      <c r="F754" s="74"/>
      <c r="G754" s="96"/>
      <c r="H754" s="56"/>
    </row>
    <row r="755" spans="1:8" x14ac:dyDescent="0.25">
      <c r="A755" s="56"/>
      <c r="B755" s="56"/>
      <c r="C755" s="56"/>
      <c r="D755" s="56"/>
      <c r="E755" s="74"/>
      <c r="F755" s="74"/>
      <c r="G755" s="96"/>
      <c r="H755" s="56"/>
    </row>
    <row r="756" spans="1:8" x14ac:dyDescent="0.25">
      <c r="A756" s="56"/>
      <c r="B756" s="56"/>
      <c r="C756" s="56"/>
      <c r="D756" s="56"/>
      <c r="E756" s="74"/>
      <c r="F756" s="74"/>
      <c r="G756" s="96"/>
      <c r="H756" s="56"/>
    </row>
    <row r="757" spans="1:8" x14ac:dyDescent="0.25">
      <c r="A757" s="56"/>
      <c r="B757" s="56"/>
      <c r="C757" s="56"/>
      <c r="D757" s="56"/>
      <c r="E757" s="74"/>
      <c r="F757" s="74"/>
      <c r="G757" s="96"/>
      <c r="H757" s="56"/>
    </row>
    <row r="758" spans="1:8" x14ac:dyDescent="0.25">
      <c r="A758" s="56"/>
      <c r="B758" s="56"/>
      <c r="C758" s="56"/>
      <c r="D758" s="56"/>
      <c r="E758" s="74"/>
      <c r="F758" s="74"/>
      <c r="G758" s="96"/>
      <c r="H758" s="56"/>
    </row>
    <row r="759" spans="1:8" x14ac:dyDescent="0.25">
      <c r="A759" s="56"/>
      <c r="B759" s="56"/>
      <c r="C759" s="56"/>
      <c r="D759" s="56"/>
      <c r="E759" s="74"/>
      <c r="F759" s="74"/>
      <c r="G759" s="96"/>
      <c r="H759" s="56"/>
    </row>
    <row r="760" spans="1:8" x14ac:dyDescent="0.25">
      <c r="A760" s="56"/>
      <c r="B760" s="56"/>
      <c r="C760" s="56"/>
      <c r="D760" s="56"/>
      <c r="E760" s="74"/>
      <c r="F760" s="74"/>
      <c r="G760" s="96"/>
      <c r="H760" s="56"/>
    </row>
    <row r="761" spans="1:8" x14ac:dyDescent="0.25">
      <c r="A761" s="56"/>
      <c r="B761" s="56"/>
      <c r="C761" s="56"/>
      <c r="D761" s="56"/>
      <c r="E761" s="74"/>
      <c r="F761" s="74"/>
      <c r="G761" s="96"/>
      <c r="H761" s="56"/>
    </row>
    <row r="762" spans="1:8" x14ac:dyDescent="0.25">
      <c r="A762" s="56"/>
      <c r="B762" s="56"/>
      <c r="C762" s="56"/>
      <c r="D762" s="56"/>
      <c r="E762" s="74"/>
      <c r="F762" s="74"/>
      <c r="G762" s="96"/>
      <c r="H762" s="56"/>
    </row>
    <row r="763" spans="1:8" x14ac:dyDescent="0.25">
      <c r="A763" s="56"/>
      <c r="B763" s="56"/>
      <c r="C763" s="56"/>
      <c r="D763" s="56"/>
      <c r="E763" s="74"/>
      <c r="F763" s="74"/>
      <c r="G763" s="96"/>
      <c r="H763" s="56"/>
    </row>
    <row r="764" spans="1:8" x14ac:dyDescent="0.25">
      <c r="A764" s="56"/>
      <c r="B764" s="56"/>
      <c r="C764" s="56"/>
      <c r="D764" s="56"/>
      <c r="E764" s="74"/>
      <c r="F764" s="74"/>
      <c r="G764" s="96"/>
      <c r="H764" s="56"/>
    </row>
    <row r="765" spans="1:8" x14ac:dyDescent="0.25">
      <c r="A765" s="56"/>
      <c r="B765" s="56"/>
      <c r="C765" s="56"/>
      <c r="D765" s="56"/>
      <c r="E765" s="74"/>
      <c r="F765" s="74"/>
      <c r="G765" s="96"/>
      <c r="H765" s="56"/>
    </row>
    <row r="766" spans="1:8" x14ac:dyDescent="0.25">
      <c r="A766" s="56"/>
      <c r="B766" s="56"/>
      <c r="C766" s="56"/>
      <c r="D766" s="56"/>
      <c r="E766" s="74"/>
      <c r="F766" s="74"/>
      <c r="G766" s="96"/>
      <c r="H766" s="56"/>
    </row>
    <row r="767" spans="1:8" x14ac:dyDescent="0.25">
      <c r="A767" s="56"/>
      <c r="B767" s="56"/>
      <c r="C767" s="56"/>
      <c r="D767" s="56"/>
      <c r="E767" s="74"/>
      <c r="F767" s="74"/>
      <c r="G767" s="96"/>
      <c r="H767" s="56"/>
    </row>
    <row r="768" spans="1:8" x14ac:dyDescent="0.25">
      <c r="A768" s="56"/>
      <c r="B768" s="56"/>
      <c r="C768" s="56"/>
      <c r="D768" s="56"/>
      <c r="E768" s="74"/>
      <c r="F768" s="74"/>
      <c r="G768" s="96"/>
      <c r="H768" s="56"/>
    </row>
    <row r="769" spans="1:8" x14ac:dyDescent="0.25">
      <c r="A769" s="56"/>
      <c r="B769" s="56"/>
      <c r="C769" s="56"/>
      <c r="D769" s="56"/>
      <c r="E769" s="74"/>
      <c r="F769" s="74"/>
      <c r="G769" s="96"/>
      <c r="H769" s="56"/>
    </row>
    <row r="770" spans="1:8" x14ac:dyDescent="0.25">
      <c r="A770" s="56"/>
      <c r="B770" s="56"/>
      <c r="C770" s="56"/>
      <c r="D770" s="56"/>
      <c r="E770" s="74"/>
      <c r="F770" s="74"/>
      <c r="G770" s="96"/>
      <c r="H770" s="56"/>
    </row>
    <row r="771" spans="1:8" x14ac:dyDescent="0.25">
      <c r="A771" s="56"/>
      <c r="B771" s="56"/>
      <c r="C771" s="56"/>
      <c r="D771" s="56"/>
      <c r="E771" s="74"/>
      <c r="F771" s="74"/>
      <c r="G771" s="96"/>
      <c r="H771" s="56"/>
    </row>
    <row r="772" spans="1:8" x14ac:dyDescent="0.25">
      <c r="A772" s="56"/>
      <c r="B772" s="56"/>
      <c r="C772" s="56"/>
      <c r="D772" s="56"/>
      <c r="E772" s="74"/>
      <c r="F772" s="74"/>
      <c r="G772" s="96"/>
      <c r="H772" s="56"/>
    </row>
    <row r="773" spans="1:8" x14ac:dyDescent="0.25">
      <c r="A773" s="56"/>
      <c r="B773" s="56"/>
      <c r="C773" s="56"/>
      <c r="D773" s="56"/>
      <c r="E773" s="74"/>
      <c r="F773" s="74"/>
      <c r="G773" s="96"/>
      <c r="H773" s="56"/>
    </row>
    <row r="774" spans="1:8" x14ac:dyDescent="0.25">
      <c r="A774" s="56"/>
      <c r="B774" s="56"/>
      <c r="C774" s="56"/>
      <c r="D774" s="56"/>
      <c r="E774" s="74"/>
      <c r="F774" s="74"/>
      <c r="G774" s="96"/>
      <c r="H774" s="56"/>
    </row>
    <row r="775" spans="1:8" x14ac:dyDescent="0.25">
      <c r="A775" s="56"/>
      <c r="B775" s="56"/>
      <c r="C775" s="56"/>
      <c r="D775" s="56"/>
      <c r="E775" s="74"/>
      <c r="F775" s="74"/>
      <c r="G775" s="96"/>
      <c r="H775" s="56"/>
    </row>
    <row r="776" spans="1:8" x14ac:dyDescent="0.25">
      <c r="A776" s="56"/>
      <c r="B776" s="56"/>
      <c r="C776" s="56"/>
      <c r="D776" s="56"/>
      <c r="E776" s="74"/>
      <c r="F776" s="74"/>
      <c r="G776" s="96"/>
      <c r="H776" s="56"/>
    </row>
    <row r="777" spans="1:8" x14ac:dyDescent="0.25">
      <c r="A777" s="56"/>
      <c r="B777" s="56"/>
      <c r="C777" s="56"/>
      <c r="D777" s="56"/>
      <c r="E777" s="74"/>
      <c r="F777" s="74"/>
      <c r="G777" s="96"/>
      <c r="H777" s="56"/>
    </row>
    <row r="778" spans="1:8" x14ac:dyDescent="0.25">
      <c r="A778" s="56"/>
      <c r="B778" s="56"/>
      <c r="C778" s="56"/>
      <c r="D778" s="56"/>
      <c r="E778" s="74"/>
      <c r="F778" s="74"/>
      <c r="G778" s="96"/>
      <c r="H778" s="56"/>
    </row>
    <row r="779" spans="1:8" x14ac:dyDescent="0.25">
      <c r="A779" s="56"/>
      <c r="B779" s="56"/>
      <c r="C779" s="56"/>
      <c r="D779" s="56"/>
      <c r="E779" s="74"/>
      <c r="F779" s="74"/>
      <c r="G779" s="96"/>
      <c r="H779" s="56"/>
    </row>
    <row r="780" spans="1:8" x14ac:dyDescent="0.25">
      <c r="A780" s="56"/>
      <c r="B780" s="56"/>
      <c r="C780" s="56"/>
      <c r="D780" s="56"/>
      <c r="E780" s="74"/>
      <c r="F780" s="74"/>
      <c r="G780" s="96"/>
      <c r="H780" s="56"/>
    </row>
    <row r="781" spans="1:8" x14ac:dyDescent="0.25">
      <c r="A781" s="56"/>
      <c r="B781" s="56"/>
      <c r="C781" s="56"/>
      <c r="D781" s="56"/>
      <c r="E781" s="74"/>
      <c r="F781" s="74"/>
      <c r="G781" s="96"/>
      <c r="H781" s="56"/>
    </row>
    <row r="782" spans="1:8" x14ac:dyDescent="0.25">
      <c r="A782" s="56"/>
      <c r="B782" s="56"/>
      <c r="C782" s="56"/>
      <c r="D782" s="56"/>
      <c r="E782" s="74"/>
      <c r="F782" s="74"/>
      <c r="G782" s="96"/>
      <c r="H782" s="56"/>
    </row>
    <row r="783" spans="1:8" x14ac:dyDescent="0.25">
      <c r="A783" s="56"/>
      <c r="B783" s="56"/>
      <c r="C783" s="56"/>
      <c r="D783" s="56"/>
      <c r="E783" s="74"/>
      <c r="F783" s="74"/>
      <c r="G783" s="96"/>
      <c r="H783" s="56"/>
    </row>
    <row r="784" spans="1:8" x14ac:dyDescent="0.25">
      <c r="A784" s="56"/>
      <c r="B784" s="56"/>
      <c r="C784" s="56"/>
      <c r="D784" s="56"/>
      <c r="E784" s="74"/>
      <c r="F784" s="74"/>
      <c r="G784" s="96"/>
      <c r="H784" s="56"/>
    </row>
    <row r="785" spans="1:8" x14ac:dyDescent="0.25">
      <c r="A785" s="56"/>
      <c r="B785" s="56"/>
      <c r="C785" s="56"/>
      <c r="D785" s="56"/>
      <c r="E785" s="74"/>
      <c r="F785" s="74"/>
      <c r="G785" s="96"/>
      <c r="H785" s="56"/>
    </row>
    <row r="786" spans="1:8" x14ac:dyDescent="0.25">
      <c r="A786" s="56"/>
      <c r="B786" s="56"/>
      <c r="C786" s="56"/>
      <c r="D786" s="56"/>
      <c r="E786" s="74"/>
      <c r="F786" s="74"/>
      <c r="G786" s="96"/>
      <c r="H786" s="56"/>
    </row>
    <row r="787" spans="1:8" x14ac:dyDescent="0.25">
      <c r="A787" s="56"/>
      <c r="B787" s="56"/>
      <c r="C787" s="56"/>
      <c r="D787" s="56"/>
      <c r="E787" s="74"/>
      <c r="F787" s="74"/>
      <c r="G787" s="96"/>
      <c r="H787" s="56"/>
    </row>
    <row r="788" spans="1:8" x14ac:dyDescent="0.25">
      <c r="A788" s="56"/>
      <c r="B788" s="56"/>
      <c r="C788" s="56"/>
      <c r="D788" s="56"/>
      <c r="E788" s="74"/>
      <c r="F788" s="74"/>
      <c r="G788" s="96"/>
      <c r="H788" s="56"/>
    </row>
    <row r="789" spans="1:8" x14ac:dyDescent="0.25">
      <c r="A789" s="56"/>
      <c r="B789" s="56"/>
      <c r="C789" s="56"/>
      <c r="D789" s="56"/>
      <c r="E789" s="74"/>
      <c r="F789" s="74"/>
      <c r="G789" s="96"/>
      <c r="H789" s="56"/>
    </row>
    <row r="790" spans="1:8" x14ac:dyDescent="0.25">
      <c r="A790" s="56"/>
      <c r="B790" s="56"/>
      <c r="C790" s="56"/>
      <c r="D790" s="56"/>
      <c r="E790" s="74"/>
      <c r="F790" s="74"/>
      <c r="G790" s="96"/>
      <c r="H790" s="56"/>
    </row>
    <row r="791" spans="1:8" x14ac:dyDescent="0.25">
      <c r="A791" s="56"/>
      <c r="B791" s="56"/>
      <c r="C791" s="56"/>
      <c r="D791" s="56"/>
      <c r="E791" s="74"/>
      <c r="F791" s="74"/>
      <c r="G791" s="96"/>
      <c r="H791" s="56"/>
    </row>
    <row r="792" spans="1:8" x14ac:dyDescent="0.25">
      <c r="A792" s="56"/>
      <c r="B792" s="56"/>
      <c r="C792" s="56"/>
      <c r="D792" s="56"/>
      <c r="E792" s="74"/>
      <c r="F792" s="74"/>
      <c r="G792" s="96"/>
      <c r="H792" s="56"/>
    </row>
    <row r="793" spans="1:8" x14ac:dyDescent="0.25">
      <c r="A793" s="56"/>
      <c r="B793" s="56"/>
      <c r="C793" s="56"/>
      <c r="D793" s="56"/>
      <c r="E793" s="74"/>
      <c r="F793" s="74"/>
      <c r="G793" s="96"/>
      <c r="H793" s="56"/>
    </row>
    <row r="794" spans="1:8" x14ac:dyDescent="0.25">
      <c r="A794" s="56"/>
      <c r="B794" s="56"/>
      <c r="C794" s="56"/>
      <c r="D794" s="56"/>
      <c r="E794" s="74"/>
      <c r="F794" s="74"/>
      <c r="G794" s="96"/>
      <c r="H794" s="56"/>
    </row>
    <row r="795" spans="1:8" x14ac:dyDescent="0.25">
      <c r="A795" s="56"/>
      <c r="B795" s="56"/>
      <c r="C795" s="56"/>
      <c r="D795" s="56"/>
      <c r="E795" s="74"/>
      <c r="F795" s="74"/>
      <c r="G795" s="96"/>
      <c r="H795" s="56"/>
    </row>
    <row r="796" spans="1:8" x14ac:dyDescent="0.25">
      <c r="A796" s="56"/>
      <c r="B796" s="56"/>
      <c r="C796" s="56"/>
      <c r="D796" s="56"/>
      <c r="E796" s="74"/>
      <c r="F796" s="74"/>
      <c r="G796" s="96"/>
      <c r="H796" s="56"/>
    </row>
    <row r="797" spans="1:8" x14ac:dyDescent="0.25">
      <c r="A797" s="56"/>
      <c r="B797" s="56"/>
      <c r="C797" s="56"/>
      <c r="D797" s="56"/>
      <c r="E797" s="74"/>
      <c r="F797" s="74"/>
      <c r="G797" s="96"/>
      <c r="H797" s="56"/>
    </row>
    <row r="798" spans="1:8" x14ac:dyDescent="0.25">
      <c r="A798" s="56"/>
      <c r="B798" s="56"/>
      <c r="C798" s="56"/>
      <c r="D798" s="56"/>
      <c r="E798" s="74"/>
      <c r="F798" s="74"/>
      <c r="G798" s="96"/>
      <c r="H798" s="56"/>
    </row>
    <row r="799" spans="1:8" x14ac:dyDescent="0.25">
      <c r="A799" s="56"/>
      <c r="B799" s="56"/>
      <c r="C799" s="56"/>
      <c r="D799" s="56"/>
      <c r="E799" s="74"/>
      <c r="F799" s="74"/>
      <c r="G799" s="96"/>
      <c r="H799" s="56"/>
    </row>
    <row r="800" spans="1:8" x14ac:dyDescent="0.25">
      <c r="A800" s="56"/>
      <c r="B800" s="56"/>
      <c r="C800" s="56"/>
      <c r="D800" s="56"/>
      <c r="E800" s="74"/>
      <c r="F800" s="74"/>
      <c r="G800" s="96"/>
      <c r="H800" s="56"/>
    </row>
    <row r="801" spans="1:8" x14ac:dyDescent="0.25">
      <c r="A801" s="56"/>
      <c r="B801" s="56"/>
      <c r="C801" s="56"/>
      <c r="D801" s="56"/>
      <c r="E801" s="74"/>
      <c r="F801" s="74"/>
      <c r="G801" s="96"/>
      <c r="H801" s="56"/>
    </row>
    <row r="802" spans="1:8" x14ac:dyDescent="0.25">
      <c r="A802" s="56"/>
      <c r="B802" s="56"/>
      <c r="C802" s="56"/>
      <c r="D802" s="56"/>
      <c r="E802" s="74"/>
      <c r="F802" s="74"/>
      <c r="G802" s="96"/>
      <c r="H802" s="56"/>
    </row>
    <row r="803" spans="1:8" x14ac:dyDescent="0.25">
      <c r="A803" s="56"/>
      <c r="B803" s="56"/>
      <c r="C803" s="56"/>
      <c r="D803" s="56"/>
      <c r="E803" s="74"/>
      <c r="F803" s="74"/>
      <c r="G803" s="96"/>
      <c r="H803" s="56"/>
    </row>
    <row r="804" spans="1:8" x14ac:dyDescent="0.25">
      <c r="A804" s="56"/>
      <c r="B804" s="56"/>
      <c r="C804" s="56"/>
      <c r="D804" s="56"/>
      <c r="E804" s="74"/>
      <c r="F804" s="74"/>
      <c r="G804" s="96"/>
      <c r="H804" s="56"/>
    </row>
    <row r="805" spans="1:8" x14ac:dyDescent="0.25">
      <c r="A805" s="56"/>
      <c r="B805" s="56"/>
      <c r="C805" s="56"/>
      <c r="D805" s="56"/>
      <c r="E805" s="74"/>
      <c r="F805" s="74"/>
      <c r="G805" s="96"/>
      <c r="H805" s="56"/>
    </row>
    <row r="806" spans="1:8" x14ac:dyDescent="0.25">
      <c r="A806" s="56"/>
      <c r="B806" s="56"/>
      <c r="C806" s="56"/>
      <c r="D806" s="56"/>
      <c r="E806" s="74"/>
      <c r="F806" s="74"/>
      <c r="G806" s="96"/>
      <c r="H806" s="56"/>
    </row>
    <row r="807" spans="1:8" x14ac:dyDescent="0.25">
      <c r="A807" s="56"/>
      <c r="B807" s="56"/>
      <c r="C807" s="56"/>
      <c r="D807" s="56"/>
      <c r="E807" s="74"/>
      <c r="F807" s="74"/>
      <c r="G807" s="96"/>
      <c r="H807" s="56"/>
    </row>
    <row r="808" spans="1:8" x14ac:dyDescent="0.25">
      <c r="A808" s="56"/>
      <c r="B808" s="56"/>
      <c r="C808" s="56"/>
      <c r="D808" s="56"/>
      <c r="E808" s="74"/>
      <c r="F808" s="74"/>
      <c r="G808" s="96"/>
      <c r="H808" s="56"/>
    </row>
    <row r="809" spans="1:8" x14ac:dyDescent="0.25">
      <c r="A809" s="56"/>
      <c r="B809" s="56"/>
      <c r="C809" s="56"/>
      <c r="D809" s="56"/>
      <c r="E809" s="74"/>
      <c r="F809" s="74"/>
      <c r="G809" s="96"/>
      <c r="H809" s="56"/>
    </row>
    <row r="810" spans="1:8" x14ac:dyDescent="0.25">
      <c r="A810" s="56"/>
      <c r="B810" s="56"/>
      <c r="C810" s="56"/>
      <c r="D810" s="56"/>
      <c r="E810" s="74"/>
      <c r="F810" s="74"/>
      <c r="G810" s="96"/>
      <c r="H810" s="56"/>
    </row>
    <row r="811" spans="1:8" x14ac:dyDescent="0.25">
      <c r="A811" s="56"/>
      <c r="B811" s="56"/>
      <c r="C811" s="56"/>
      <c r="D811" s="56"/>
      <c r="E811" s="74"/>
      <c r="F811" s="74"/>
      <c r="G811" s="96"/>
      <c r="H811" s="56"/>
    </row>
    <row r="812" spans="1:8" x14ac:dyDescent="0.25">
      <c r="A812" s="56"/>
      <c r="B812" s="56"/>
      <c r="C812" s="56"/>
      <c r="D812" s="56"/>
      <c r="E812" s="74"/>
      <c r="F812" s="74"/>
      <c r="G812" s="96"/>
      <c r="H812" s="56"/>
    </row>
    <row r="813" spans="1:8" x14ac:dyDescent="0.25">
      <c r="A813" s="56"/>
      <c r="B813" s="56"/>
      <c r="C813" s="56"/>
      <c r="D813" s="56"/>
      <c r="E813" s="74"/>
      <c r="F813" s="74"/>
      <c r="G813" s="96"/>
      <c r="H813" s="56"/>
    </row>
    <row r="814" spans="1:8" x14ac:dyDescent="0.25">
      <c r="A814" s="56"/>
      <c r="B814" s="56"/>
      <c r="C814" s="56"/>
      <c r="D814" s="56"/>
      <c r="E814" s="74"/>
      <c r="F814" s="74"/>
      <c r="G814" s="96"/>
      <c r="H814" s="56"/>
    </row>
    <row r="815" spans="1:8" x14ac:dyDescent="0.25">
      <c r="A815" s="56"/>
      <c r="B815" s="56"/>
      <c r="C815" s="56"/>
      <c r="D815" s="56"/>
      <c r="E815" s="74"/>
      <c r="F815" s="74"/>
      <c r="G815" s="96"/>
      <c r="H815" s="56"/>
    </row>
    <row r="816" spans="1:8" x14ac:dyDescent="0.25">
      <c r="A816" s="56"/>
      <c r="B816" s="56"/>
      <c r="C816" s="56"/>
      <c r="D816" s="56"/>
      <c r="E816" s="74"/>
      <c r="F816" s="74"/>
      <c r="G816" s="96"/>
      <c r="H816" s="56"/>
    </row>
    <row r="817" spans="1:8" x14ac:dyDescent="0.25">
      <c r="A817" s="56"/>
      <c r="B817" s="56"/>
      <c r="C817" s="56"/>
      <c r="D817" s="56"/>
      <c r="E817" s="74"/>
      <c r="F817" s="74"/>
      <c r="G817" s="96"/>
      <c r="H817" s="56"/>
    </row>
    <row r="818" spans="1:8" x14ac:dyDescent="0.25">
      <c r="A818" s="56"/>
      <c r="B818" s="56"/>
      <c r="C818" s="56"/>
      <c r="D818" s="56"/>
      <c r="E818" s="74"/>
      <c r="F818" s="74"/>
      <c r="G818" s="96"/>
      <c r="H818" s="56"/>
    </row>
    <row r="819" spans="1:8" x14ac:dyDescent="0.25">
      <c r="A819" s="56"/>
      <c r="B819" s="56"/>
      <c r="C819" s="56"/>
      <c r="D819" s="56"/>
      <c r="E819" s="74"/>
      <c r="F819" s="74"/>
      <c r="G819" s="96"/>
      <c r="H819" s="56"/>
    </row>
    <row r="820" spans="1:8" x14ac:dyDescent="0.25">
      <c r="A820" s="56"/>
      <c r="B820" s="56"/>
      <c r="C820" s="56"/>
      <c r="D820" s="56"/>
      <c r="E820" s="74"/>
      <c r="F820" s="74"/>
      <c r="G820" s="96"/>
      <c r="H820" s="56"/>
    </row>
    <row r="821" spans="1:8" x14ac:dyDescent="0.25">
      <c r="A821" s="56"/>
      <c r="B821" s="56"/>
      <c r="C821" s="56"/>
      <c r="D821" s="56"/>
      <c r="E821" s="74"/>
      <c r="F821" s="74"/>
      <c r="G821" s="96"/>
      <c r="H821" s="56"/>
    </row>
    <row r="822" spans="1:8" x14ac:dyDescent="0.25">
      <c r="A822" s="56"/>
      <c r="B822" s="56"/>
      <c r="C822" s="56"/>
      <c r="D822" s="56"/>
      <c r="E822" s="74"/>
      <c r="F822" s="74"/>
      <c r="G822" s="96"/>
      <c r="H822" s="56"/>
    </row>
    <row r="823" spans="1:8" x14ac:dyDescent="0.25">
      <c r="A823" s="56"/>
      <c r="B823" s="56"/>
      <c r="C823" s="56"/>
      <c r="D823" s="56"/>
      <c r="E823" s="74"/>
      <c r="F823" s="74"/>
      <c r="G823" s="96"/>
      <c r="H823" s="56"/>
    </row>
    <row r="824" spans="1:8" x14ac:dyDescent="0.25">
      <c r="A824" s="56"/>
      <c r="B824" s="56"/>
      <c r="C824" s="56"/>
      <c r="D824" s="56"/>
      <c r="E824" s="74"/>
      <c r="F824" s="74"/>
      <c r="G824" s="96"/>
      <c r="H824" s="56"/>
    </row>
    <row r="825" spans="1:8" x14ac:dyDescent="0.25">
      <c r="A825" s="56"/>
      <c r="B825" s="56"/>
      <c r="C825" s="56"/>
      <c r="D825" s="56"/>
      <c r="E825" s="74"/>
      <c r="F825" s="74"/>
      <c r="G825" s="96"/>
      <c r="H825" s="56"/>
    </row>
    <row r="826" spans="1:8" x14ac:dyDescent="0.25">
      <c r="A826" s="56"/>
      <c r="B826" s="56"/>
      <c r="C826" s="56"/>
      <c r="D826" s="56"/>
      <c r="E826" s="74"/>
      <c r="F826" s="74"/>
      <c r="G826" s="96"/>
      <c r="H826" s="56"/>
    </row>
    <row r="827" spans="1:8" x14ac:dyDescent="0.25">
      <c r="A827" s="56"/>
      <c r="B827" s="56"/>
      <c r="C827" s="56"/>
      <c r="D827" s="56"/>
      <c r="E827" s="74"/>
      <c r="F827" s="74"/>
      <c r="G827" s="96"/>
      <c r="H827" s="56"/>
    </row>
    <row r="828" spans="1:8" x14ac:dyDescent="0.25">
      <c r="A828" s="56"/>
      <c r="B828" s="56"/>
      <c r="C828" s="56"/>
      <c r="D828" s="56"/>
      <c r="E828" s="74"/>
      <c r="F828" s="74"/>
      <c r="G828" s="96"/>
      <c r="H828" s="56"/>
    </row>
    <row r="829" spans="1:8" x14ac:dyDescent="0.25">
      <c r="A829" s="56"/>
      <c r="B829" s="56"/>
      <c r="C829" s="56"/>
      <c r="D829" s="56"/>
      <c r="E829" s="74"/>
      <c r="F829" s="74"/>
      <c r="G829" s="96"/>
      <c r="H829" s="56"/>
    </row>
    <row r="830" spans="1:8" x14ac:dyDescent="0.25">
      <c r="A830" s="56"/>
      <c r="B830" s="56"/>
      <c r="C830" s="56"/>
      <c r="D830" s="56"/>
      <c r="E830" s="74"/>
      <c r="F830" s="74"/>
      <c r="G830" s="96"/>
      <c r="H830" s="56"/>
    </row>
    <row r="831" spans="1:8" x14ac:dyDescent="0.25">
      <c r="A831" s="56"/>
      <c r="B831" s="56"/>
      <c r="C831" s="56"/>
      <c r="D831" s="56"/>
      <c r="E831" s="74"/>
      <c r="F831" s="74"/>
      <c r="G831" s="96"/>
      <c r="H831" s="56"/>
    </row>
    <row r="832" spans="1:8" x14ac:dyDescent="0.25">
      <c r="A832" s="56"/>
      <c r="B832" s="56"/>
      <c r="C832" s="56"/>
      <c r="D832" s="56"/>
      <c r="E832" s="74"/>
      <c r="F832" s="74"/>
      <c r="G832" s="96"/>
      <c r="H832" s="56"/>
    </row>
    <row r="833" spans="1:8" x14ac:dyDescent="0.25">
      <c r="A833" s="56"/>
      <c r="B833" s="56"/>
      <c r="C833" s="56"/>
      <c r="D833" s="56"/>
      <c r="E833" s="74"/>
      <c r="F833" s="74"/>
      <c r="G833" s="96"/>
      <c r="H833" s="56"/>
    </row>
    <row r="834" spans="1:8" x14ac:dyDescent="0.25">
      <c r="A834" s="56"/>
      <c r="B834" s="56"/>
      <c r="C834" s="56"/>
      <c r="D834" s="56"/>
      <c r="E834" s="74"/>
      <c r="F834" s="74"/>
      <c r="G834" s="96"/>
      <c r="H834" s="56"/>
    </row>
    <row r="835" spans="1:8" x14ac:dyDescent="0.25">
      <c r="A835" s="56"/>
      <c r="B835" s="56"/>
      <c r="C835" s="56"/>
      <c r="D835" s="56"/>
      <c r="E835" s="74"/>
      <c r="F835" s="74"/>
      <c r="G835" s="96"/>
      <c r="H835" s="56"/>
    </row>
    <row r="836" spans="1:8" x14ac:dyDescent="0.25">
      <c r="A836" s="56"/>
      <c r="B836" s="56"/>
      <c r="C836" s="56"/>
      <c r="D836" s="56"/>
      <c r="E836" s="74"/>
      <c r="F836" s="74"/>
      <c r="G836" s="96"/>
      <c r="H836" s="56"/>
    </row>
    <row r="837" spans="1:8" x14ac:dyDescent="0.25">
      <c r="A837" s="56"/>
      <c r="B837" s="56"/>
      <c r="C837" s="56"/>
      <c r="D837" s="56"/>
      <c r="E837" s="74"/>
      <c r="F837" s="74"/>
      <c r="G837" s="96"/>
      <c r="H837" s="56"/>
    </row>
    <row r="838" spans="1:8" x14ac:dyDescent="0.25">
      <c r="A838" s="56"/>
      <c r="B838" s="56"/>
      <c r="C838" s="56"/>
      <c r="D838" s="56"/>
      <c r="E838" s="74"/>
      <c r="F838" s="74"/>
      <c r="G838" s="96"/>
      <c r="H838" s="56"/>
    </row>
    <row r="839" spans="1:8" x14ac:dyDescent="0.25">
      <c r="A839" s="56"/>
      <c r="B839" s="56"/>
      <c r="C839" s="56"/>
      <c r="D839" s="56"/>
      <c r="E839" s="74"/>
      <c r="F839" s="74"/>
      <c r="G839" s="96"/>
      <c r="H839" s="56"/>
    </row>
    <row r="840" spans="1:8" x14ac:dyDescent="0.25">
      <c r="A840" s="56"/>
      <c r="B840" s="56"/>
      <c r="C840" s="56"/>
      <c r="D840" s="56"/>
      <c r="E840" s="74"/>
      <c r="F840" s="74"/>
      <c r="G840" s="96"/>
      <c r="H840" s="56"/>
    </row>
    <row r="841" spans="1:8" x14ac:dyDescent="0.25">
      <c r="A841" s="56"/>
      <c r="B841" s="56"/>
      <c r="C841" s="56"/>
      <c r="D841" s="56"/>
      <c r="E841" s="74"/>
      <c r="F841" s="74"/>
      <c r="G841" s="96"/>
      <c r="H841" s="56"/>
    </row>
    <row r="842" spans="1:8" x14ac:dyDescent="0.25">
      <c r="A842" s="56"/>
      <c r="B842" s="56"/>
      <c r="C842" s="56"/>
      <c r="D842" s="56"/>
      <c r="E842" s="74"/>
      <c r="F842" s="74"/>
      <c r="G842" s="96"/>
      <c r="H842" s="56"/>
    </row>
    <row r="843" spans="1:8" x14ac:dyDescent="0.25">
      <c r="A843" s="56"/>
      <c r="B843" s="56"/>
      <c r="C843" s="56"/>
      <c r="D843" s="56"/>
      <c r="E843" s="74"/>
      <c r="F843" s="74"/>
      <c r="G843" s="96"/>
      <c r="H843" s="56"/>
    </row>
    <row r="844" spans="1:8" x14ac:dyDescent="0.25">
      <c r="A844" s="56"/>
      <c r="B844" s="56"/>
      <c r="C844" s="56"/>
      <c r="D844" s="56"/>
      <c r="E844" s="74"/>
      <c r="F844" s="74"/>
      <c r="G844" s="96"/>
      <c r="H844" s="56"/>
    </row>
    <row r="845" spans="1:8" x14ac:dyDescent="0.25">
      <c r="A845" s="56"/>
      <c r="B845" s="56"/>
      <c r="C845" s="56"/>
      <c r="D845" s="56"/>
      <c r="E845" s="74"/>
      <c r="F845" s="74"/>
      <c r="G845" s="96"/>
      <c r="H845" s="56"/>
    </row>
    <row r="846" spans="1:8" x14ac:dyDescent="0.25">
      <c r="A846" s="56"/>
      <c r="B846" s="56"/>
      <c r="C846" s="56"/>
      <c r="D846" s="56"/>
      <c r="E846" s="74"/>
      <c r="F846" s="74"/>
      <c r="G846" s="96"/>
      <c r="H846" s="56"/>
    </row>
    <row r="847" spans="1:8" x14ac:dyDescent="0.25">
      <c r="A847" s="56"/>
      <c r="B847" s="56"/>
      <c r="C847" s="56"/>
      <c r="D847" s="56"/>
      <c r="E847" s="74"/>
      <c r="F847" s="74"/>
      <c r="G847" s="96"/>
      <c r="H847" s="56"/>
    </row>
    <row r="848" spans="1:8" x14ac:dyDescent="0.25">
      <c r="A848" s="56"/>
      <c r="B848" s="56"/>
      <c r="C848" s="56"/>
      <c r="D848" s="56"/>
      <c r="E848" s="74"/>
      <c r="F848" s="74"/>
      <c r="G848" s="96"/>
      <c r="H848" s="56"/>
    </row>
    <row r="849" spans="1:8" x14ac:dyDescent="0.25">
      <c r="A849" s="56"/>
      <c r="B849" s="56"/>
      <c r="C849" s="56"/>
      <c r="D849" s="56"/>
      <c r="E849" s="74"/>
      <c r="F849" s="74"/>
      <c r="G849" s="96"/>
      <c r="H849" s="56"/>
    </row>
    <row r="850" spans="1:8" x14ac:dyDescent="0.25">
      <c r="A850" s="56"/>
      <c r="B850" s="56"/>
      <c r="C850" s="56"/>
      <c r="D850" s="56"/>
      <c r="E850" s="74"/>
      <c r="F850" s="74"/>
      <c r="G850" s="96"/>
      <c r="H850" s="56"/>
    </row>
    <row r="851" spans="1:8" x14ac:dyDescent="0.25">
      <c r="A851" s="56"/>
      <c r="B851" s="56"/>
      <c r="C851" s="56"/>
      <c r="D851" s="56"/>
      <c r="E851" s="74"/>
      <c r="F851" s="74"/>
      <c r="G851" s="96"/>
      <c r="H851" s="56"/>
    </row>
    <row r="852" spans="1:8" x14ac:dyDescent="0.25">
      <c r="A852" s="56"/>
      <c r="B852" s="56"/>
      <c r="C852" s="56"/>
      <c r="D852" s="56"/>
      <c r="E852" s="74"/>
      <c r="F852" s="74"/>
      <c r="G852" s="96"/>
      <c r="H852" s="56"/>
    </row>
    <row r="853" spans="1:8" x14ac:dyDescent="0.25">
      <c r="A853" s="56"/>
      <c r="B853" s="56"/>
      <c r="C853" s="56"/>
      <c r="D853" s="56"/>
      <c r="E853" s="74"/>
      <c r="F853" s="74"/>
      <c r="G853" s="96"/>
      <c r="H853" s="56"/>
    </row>
    <row r="854" spans="1:8" x14ac:dyDescent="0.25">
      <c r="A854" s="56"/>
      <c r="B854" s="56"/>
      <c r="C854" s="56"/>
      <c r="D854" s="56"/>
      <c r="E854" s="74"/>
      <c r="F854" s="74"/>
      <c r="G854" s="96"/>
      <c r="H854" s="56"/>
    </row>
    <row r="855" spans="1:8" x14ac:dyDescent="0.25">
      <c r="A855" s="56"/>
      <c r="B855" s="56"/>
      <c r="C855" s="56"/>
      <c r="D855" s="56"/>
      <c r="E855" s="74"/>
      <c r="F855" s="74"/>
      <c r="G855" s="96"/>
      <c r="H855" s="56"/>
    </row>
    <row r="856" spans="1:8" x14ac:dyDescent="0.25">
      <c r="A856" s="56"/>
      <c r="B856" s="56"/>
      <c r="C856" s="56"/>
      <c r="D856" s="56"/>
      <c r="E856" s="74"/>
      <c r="F856" s="74"/>
      <c r="G856" s="96"/>
      <c r="H856" s="56"/>
    </row>
    <row r="857" spans="1:8" x14ac:dyDescent="0.25">
      <c r="A857" s="56"/>
      <c r="B857" s="56"/>
      <c r="C857" s="56"/>
      <c r="D857" s="56"/>
      <c r="E857" s="74"/>
      <c r="F857" s="74"/>
      <c r="G857" s="96"/>
      <c r="H857" s="56"/>
    </row>
    <row r="858" spans="1:8" x14ac:dyDescent="0.25">
      <c r="A858" s="56"/>
      <c r="B858" s="56"/>
      <c r="C858" s="56"/>
      <c r="D858" s="56"/>
      <c r="E858" s="74"/>
      <c r="F858" s="74"/>
      <c r="G858" s="96"/>
      <c r="H858" s="56"/>
    </row>
    <row r="859" spans="1:8" x14ac:dyDescent="0.25">
      <c r="A859" s="56"/>
      <c r="B859" s="56"/>
      <c r="C859" s="56"/>
      <c r="D859" s="56"/>
      <c r="E859" s="74"/>
      <c r="F859" s="74"/>
      <c r="G859" s="96"/>
      <c r="H859" s="56"/>
    </row>
    <row r="860" spans="1:8" x14ac:dyDescent="0.25">
      <c r="A860" s="56"/>
      <c r="B860" s="56"/>
      <c r="C860" s="56"/>
      <c r="D860" s="56"/>
      <c r="E860" s="74"/>
      <c r="F860" s="74"/>
      <c r="G860" s="96"/>
      <c r="H860" s="56"/>
    </row>
    <row r="861" spans="1:8" x14ac:dyDescent="0.25">
      <c r="A861" s="56"/>
      <c r="B861" s="56"/>
      <c r="C861" s="56"/>
      <c r="D861" s="56"/>
      <c r="E861" s="74"/>
      <c r="F861" s="74"/>
      <c r="G861" s="96"/>
      <c r="H861" s="56"/>
    </row>
    <row r="862" spans="1:8" x14ac:dyDescent="0.25">
      <c r="A862" s="56"/>
      <c r="B862" s="56"/>
      <c r="C862" s="56"/>
      <c r="D862" s="56"/>
      <c r="E862" s="74"/>
      <c r="F862" s="74"/>
      <c r="G862" s="96"/>
      <c r="H862" s="56"/>
    </row>
    <row r="863" spans="1:8" x14ac:dyDescent="0.25">
      <c r="A863" s="56"/>
      <c r="B863" s="56"/>
      <c r="C863" s="56"/>
      <c r="D863" s="56"/>
      <c r="E863" s="74"/>
      <c r="F863" s="74"/>
      <c r="G863" s="96"/>
      <c r="H863" s="56"/>
    </row>
    <row r="864" spans="1:8" x14ac:dyDescent="0.25">
      <c r="A864" s="56"/>
      <c r="B864" s="56"/>
      <c r="C864" s="56"/>
      <c r="D864" s="56"/>
      <c r="E864" s="74"/>
      <c r="F864" s="74"/>
      <c r="G864" s="96"/>
      <c r="H864" s="56"/>
    </row>
    <row r="865" spans="1:8" x14ac:dyDescent="0.25">
      <c r="A865" s="56"/>
      <c r="B865" s="56"/>
      <c r="C865" s="56"/>
      <c r="D865" s="56"/>
      <c r="E865" s="74"/>
      <c r="F865" s="74"/>
      <c r="G865" s="96"/>
      <c r="H865" s="56"/>
    </row>
    <row r="866" spans="1:8" x14ac:dyDescent="0.25">
      <c r="A866" s="56"/>
      <c r="B866" s="56"/>
      <c r="C866" s="56"/>
      <c r="D866" s="56"/>
      <c r="E866" s="74"/>
      <c r="F866" s="74"/>
      <c r="G866" s="96"/>
      <c r="H866" s="56"/>
    </row>
    <row r="867" spans="1:8" x14ac:dyDescent="0.25">
      <c r="A867" s="56"/>
      <c r="B867" s="56"/>
      <c r="C867" s="56"/>
      <c r="D867" s="56"/>
      <c r="E867" s="74"/>
      <c r="F867" s="74"/>
      <c r="G867" s="96"/>
      <c r="H867" s="56"/>
    </row>
    <row r="868" spans="1:8" x14ac:dyDescent="0.25">
      <c r="A868" s="56"/>
      <c r="B868" s="56"/>
      <c r="C868" s="56"/>
      <c r="D868" s="56"/>
      <c r="E868" s="74"/>
      <c r="F868" s="74"/>
      <c r="G868" s="96"/>
      <c r="H868" s="56"/>
    </row>
    <row r="869" spans="1:8" x14ac:dyDescent="0.25">
      <c r="A869" s="56"/>
      <c r="B869" s="56"/>
      <c r="C869" s="56"/>
      <c r="D869" s="56"/>
      <c r="E869" s="74"/>
      <c r="F869" s="74"/>
      <c r="G869" s="96"/>
      <c r="H869" s="56"/>
    </row>
    <row r="870" spans="1:8" x14ac:dyDescent="0.25">
      <c r="A870" s="56"/>
      <c r="B870" s="56"/>
      <c r="C870" s="56"/>
      <c r="D870" s="56"/>
      <c r="E870" s="74"/>
      <c r="F870" s="74"/>
      <c r="G870" s="96"/>
      <c r="H870" s="56"/>
    </row>
    <row r="871" spans="1:8" x14ac:dyDescent="0.25">
      <c r="A871" s="56"/>
      <c r="B871" s="56"/>
      <c r="C871" s="56"/>
      <c r="D871" s="56"/>
      <c r="E871" s="74"/>
      <c r="F871" s="74"/>
      <c r="G871" s="96"/>
      <c r="H871" s="56"/>
    </row>
    <row r="872" spans="1:8" x14ac:dyDescent="0.25">
      <c r="A872" s="56"/>
      <c r="B872" s="56"/>
      <c r="C872" s="56"/>
      <c r="D872" s="56"/>
      <c r="E872" s="74"/>
      <c r="F872" s="74"/>
      <c r="G872" s="96"/>
      <c r="H872" s="56"/>
    </row>
    <row r="873" spans="1:8" x14ac:dyDescent="0.25">
      <c r="A873" s="56"/>
      <c r="B873" s="56"/>
      <c r="C873" s="56"/>
      <c r="D873" s="56"/>
      <c r="E873" s="74"/>
      <c r="F873" s="74"/>
      <c r="G873" s="96"/>
      <c r="H873" s="56"/>
    </row>
    <row r="874" spans="1:8" x14ac:dyDescent="0.25">
      <c r="A874" s="56"/>
      <c r="B874" s="56"/>
      <c r="C874" s="56"/>
      <c r="D874" s="56"/>
      <c r="E874" s="74"/>
      <c r="F874" s="74"/>
      <c r="G874" s="96"/>
      <c r="H874" s="56"/>
    </row>
    <row r="875" spans="1:8" x14ac:dyDescent="0.25">
      <c r="A875" s="56"/>
      <c r="B875" s="56"/>
      <c r="C875" s="56"/>
      <c r="D875" s="56"/>
      <c r="E875" s="74"/>
      <c r="F875" s="74"/>
      <c r="G875" s="96"/>
      <c r="H875" s="56"/>
    </row>
    <row r="876" spans="1:8" x14ac:dyDescent="0.25">
      <c r="A876" s="56"/>
      <c r="B876" s="56"/>
      <c r="C876" s="56"/>
      <c r="D876" s="56"/>
      <c r="E876" s="74"/>
      <c r="F876" s="74"/>
      <c r="G876" s="96"/>
      <c r="H876" s="56"/>
    </row>
    <row r="877" spans="1:8" x14ac:dyDescent="0.25">
      <c r="A877" s="56"/>
      <c r="B877" s="56"/>
      <c r="C877" s="56"/>
      <c r="D877" s="56"/>
      <c r="E877" s="74"/>
      <c r="F877" s="74"/>
      <c r="G877" s="96"/>
      <c r="H877" s="56"/>
    </row>
    <row r="878" spans="1:8" x14ac:dyDescent="0.25">
      <c r="A878" s="56"/>
      <c r="B878" s="56"/>
      <c r="C878" s="56"/>
      <c r="D878" s="56"/>
      <c r="E878" s="74"/>
      <c r="F878" s="74"/>
      <c r="G878" s="96"/>
      <c r="H878" s="56"/>
    </row>
    <row r="879" spans="1:8" x14ac:dyDescent="0.25">
      <c r="A879" s="56"/>
      <c r="B879" s="56"/>
      <c r="C879" s="56"/>
      <c r="D879" s="56"/>
      <c r="E879" s="74"/>
      <c r="F879" s="74"/>
      <c r="G879" s="96"/>
      <c r="H879" s="56"/>
    </row>
    <row r="880" spans="1:8" x14ac:dyDescent="0.25">
      <c r="A880" s="56"/>
      <c r="B880" s="56"/>
      <c r="C880" s="56"/>
      <c r="D880" s="56"/>
      <c r="E880" s="74"/>
      <c r="F880" s="74"/>
      <c r="G880" s="96"/>
      <c r="H880" s="56"/>
    </row>
    <row r="881" spans="1:8" x14ac:dyDescent="0.25">
      <c r="A881" s="56"/>
      <c r="B881" s="56"/>
      <c r="C881" s="56"/>
      <c r="D881" s="56"/>
      <c r="E881" s="74"/>
      <c r="F881" s="74"/>
      <c r="G881" s="96"/>
      <c r="H881" s="56"/>
    </row>
    <row r="882" spans="1:8" x14ac:dyDescent="0.25">
      <c r="A882" s="56"/>
      <c r="B882" s="56"/>
      <c r="C882" s="56"/>
      <c r="D882" s="56"/>
      <c r="E882" s="74"/>
      <c r="F882" s="74"/>
      <c r="G882" s="96"/>
      <c r="H882" s="56"/>
    </row>
    <row r="883" spans="1:8" x14ac:dyDescent="0.25">
      <c r="A883" s="56"/>
      <c r="B883" s="56"/>
      <c r="C883" s="56"/>
      <c r="D883" s="56"/>
      <c r="E883" s="74"/>
      <c r="F883" s="74"/>
      <c r="G883" s="96"/>
      <c r="H883" s="56"/>
    </row>
    <row r="884" spans="1:8" x14ac:dyDescent="0.25">
      <c r="A884" s="56"/>
      <c r="B884" s="56"/>
      <c r="C884" s="56"/>
      <c r="D884" s="56"/>
      <c r="E884" s="74"/>
      <c r="F884" s="74"/>
      <c r="G884" s="96"/>
      <c r="H884" s="56"/>
    </row>
    <row r="885" spans="1:8" x14ac:dyDescent="0.25">
      <c r="A885" s="56"/>
      <c r="B885" s="56"/>
      <c r="C885" s="56"/>
      <c r="D885" s="56"/>
      <c r="E885" s="74"/>
      <c r="F885" s="74"/>
      <c r="G885" s="96"/>
      <c r="H885" s="56"/>
    </row>
    <row r="886" spans="1:8" x14ac:dyDescent="0.25">
      <c r="A886" s="56"/>
      <c r="B886" s="56"/>
      <c r="C886" s="56"/>
      <c r="D886" s="56"/>
      <c r="E886" s="74"/>
      <c r="F886" s="74"/>
      <c r="G886" s="96"/>
      <c r="H886" s="56"/>
    </row>
    <row r="887" spans="1:8" x14ac:dyDescent="0.25">
      <c r="A887" s="56"/>
      <c r="B887" s="56"/>
      <c r="C887" s="56"/>
      <c r="D887" s="56"/>
      <c r="E887" s="74"/>
      <c r="F887" s="74"/>
      <c r="G887" s="96"/>
      <c r="H887" s="56"/>
    </row>
    <row r="888" spans="1:8" x14ac:dyDescent="0.25">
      <c r="A888" s="56"/>
      <c r="B888" s="56"/>
      <c r="C888" s="56"/>
      <c r="D888" s="56"/>
      <c r="E888" s="74"/>
      <c r="F888" s="74"/>
      <c r="G888" s="96"/>
      <c r="H888" s="56"/>
    </row>
    <row r="889" spans="1:8" x14ac:dyDescent="0.25">
      <c r="A889" s="56"/>
      <c r="B889" s="56"/>
      <c r="C889" s="56"/>
      <c r="D889" s="56"/>
      <c r="E889" s="74"/>
      <c r="F889" s="74"/>
      <c r="G889" s="96"/>
      <c r="H889" s="56"/>
    </row>
    <row r="890" spans="1:8" x14ac:dyDescent="0.25">
      <c r="A890" s="56"/>
      <c r="B890" s="56"/>
      <c r="C890" s="56"/>
      <c r="D890" s="56"/>
      <c r="E890" s="74"/>
      <c r="F890" s="74"/>
      <c r="G890" s="96"/>
      <c r="H890" s="56"/>
    </row>
    <row r="891" spans="1:8" x14ac:dyDescent="0.25">
      <c r="A891" s="56"/>
      <c r="B891" s="56"/>
      <c r="C891" s="56"/>
      <c r="D891" s="56"/>
      <c r="E891" s="74"/>
      <c r="F891" s="74"/>
      <c r="G891" s="96"/>
      <c r="H891" s="56"/>
    </row>
    <row r="892" spans="1:8" x14ac:dyDescent="0.25">
      <c r="A892" s="56"/>
      <c r="B892" s="56"/>
      <c r="C892" s="56"/>
      <c r="D892" s="56"/>
      <c r="E892" s="74"/>
      <c r="F892" s="74"/>
      <c r="G892" s="96"/>
      <c r="H892" s="56"/>
    </row>
    <row r="893" spans="1:8" x14ac:dyDescent="0.25">
      <c r="A893" s="56"/>
      <c r="B893" s="56"/>
      <c r="C893" s="56"/>
      <c r="D893" s="56"/>
      <c r="E893" s="74"/>
      <c r="F893" s="74"/>
      <c r="G893" s="96"/>
      <c r="H893" s="56"/>
    </row>
    <row r="894" spans="1:8" x14ac:dyDescent="0.25">
      <c r="A894" s="56"/>
      <c r="B894" s="56"/>
      <c r="C894" s="56"/>
      <c r="D894" s="56"/>
      <c r="E894" s="74"/>
      <c r="F894" s="74"/>
      <c r="G894" s="96"/>
      <c r="H894" s="56"/>
    </row>
    <row r="895" spans="1:8" x14ac:dyDescent="0.25">
      <c r="A895" s="56"/>
      <c r="B895" s="56"/>
      <c r="C895" s="56"/>
      <c r="D895" s="56"/>
      <c r="E895" s="74"/>
      <c r="F895" s="74"/>
      <c r="G895" s="96"/>
      <c r="H895" s="56"/>
    </row>
    <row r="896" spans="1:8" x14ac:dyDescent="0.25">
      <c r="A896" s="56"/>
      <c r="B896" s="56"/>
      <c r="C896" s="56"/>
      <c r="D896" s="56"/>
      <c r="E896" s="74"/>
      <c r="F896" s="74"/>
      <c r="G896" s="96"/>
      <c r="H896" s="56"/>
    </row>
    <row r="897" spans="1:8" x14ac:dyDescent="0.25">
      <c r="A897" s="56"/>
      <c r="B897" s="56"/>
      <c r="C897" s="56"/>
      <c r="D897" s="56"/>
      <c r="E897" s="74"/>
      <c r="F897" s="74"/>
      <c r="G897" s="96"/>
      <c r="H897" s="56"/>
    </row>
    <row r="898" spans="1:8" x14ac:dyDescent="0.25">
      <c r="A898" s="56"/>
      <c r="B898" s="56"/>
      <c r="C898" s="56"/>
      <c r="D898" s="56"/>
      <c r="E898" s="74"/>
      <c r="F898" s="74"/>
      <c r="G898" s="96"/>
      <c r="H898" s="56"/>
    </row>
    <row r="899" spans="1:8" x14ac:dyDescent="0.25">
      <c r="A899" s="56"/>
      <c r="B899" s="56"/>
      <c r="C899" s="56"/>
      <c r="D899" s="56"/>
      <c r="E899" s="74"/>
      <c r="F899" s="74"/>
      <c r="G899" s="96"/>
      <c r="H899" s="56"/>
    </row>
    <row r="900" spans="1:8" x14ac:dyDescent="0.25">
      <c r="A900" s="56"/>
      <c r="B900" s="56"/>
      <c r="C900" s="56"/>
      <c r="D900" s="56"/>
      <c r="E900" s="74"/>
      <c r="F900" s="74"/>
      <c r="G900" s="96"/>
      <c r="H900" s="56"/>
    </row>
    <row r="901" spans="1:8" x14ac:dyDescent="0.25">
      <c r="A901" s="56"/>
      <c r="B901" s="56"/>
      <c r="C901" s="56"/>
      <c r="D901" s="56"/>
      <c r="E901" s="74"/>
      <c r="F901" s="74"/>
      <c r="G901" s="96"/>
      <c r="H901" s="56"/>
    </row>
    <row r="902" spans="1:8" x14ac:dyDescent="0.25">
      <c r="A902" s="56"/>
      <c r="B902" s="56"/>
      <c r="C902" s="56"/>
      <c r="D902" s="56"/>
      <c r="E902" s="74"/>
      <c r="F902" s="74"/>
      <c r="G902" s="96"/>
      <c r="H902" s="56"/>
    </row>
    <row r="903" spans="1:8" x14ac:dyDescent="0.25">
      <c r="A903" s="56"/>
      <c r="B903" s="56"/>
      <c r="C903" s="56"/>
      <c r="D903" s="56"/>
      <c r="E903" s="74"/>
      <c r="F903" s="74"/>
      <c r="G903" s="96"/>
      <c r="H903" s="56"/>
    </row>
    <row r="904" spans="1:8" x14ac:dyDescent="0.25">
      <c r="A904" s="56"/>
      <c r="B904" s="56"/>
      <c r="C904" s="56"/>
      <c r="D904" s="56"/>
      <c r="E904" s="74"/>
      <c r="F904" s="74"/>
      <c r="G904" s="96"/>
      <c r="H904" s="56"/>
    </row>
    <row r="905" spans="1:8" x14ac:dyDescent="0.25">
      <c r="A905" s="56"/>
      <c r="B905" s="56"/>
      <c r="C905" s="56"/>
      <c r="D905" s="56"/>
      <c r="E905" s="74"/>
      <c r="F905" s="74"/>
      <c r="G905" s="96"/>
      <c r="H905" s="56"/>
    </row>
    <row r="906" spans="1:8" x14ac:dyDescent="0.25">
      <c r="A906" s="56"/>
      <c r="B906" s="56"/>
      <c r="C906" s="56"/>
      <c r="D906" s="56"/>
      <c r="E906" s="74"/>
      <c r="F906" s="74"/>
      <c r="G906" s="96"/>
      <c r="H906" s="56"/>
    </row>
    <row r="907" spans="1:8" x14ac:dyDescent="0.25">
      <c r="A907" s="56"/>
      <c r="B907" s="56"/>
      <c r="C907" s="56"/>
      <c r="D907" s="56"/>
      <c r="E907" s="74"/>
      <c r="F907" s="74"/>
      <c r="G907" s="96"/>
      <c r="H907" s="56"/>
    </row>
    <row r="908" spans="1:8" x14ac:dyDescent="0.25">
      <c r="A908" s="56"/>
      <c r="B908" s="56"/>
      <c r="C908" s="56"/>
      <c r="D908" s="56"/>
      <c r="E908" s="74"/>
      <c r="F908" s="74"/>
      <c r="G908" s="96"/>
      <c r="H908" s="56"/>
    </row>
    <row r="909" spans="1:8" x14ac:dyDescent="0.25">
      <c r="A909" s="56"/>
      <c r="B909" s="56"/>
      <c r="C909" s="56"/>
      <c r="D909" s="56"/>
      <c r="E909" s="74"/>
      <c r="F909" s="74"/>
      <c r="G909" s="96"/>
      <c r="H909" s="56"/>
    </row>
    <row r="910" spans="1:8" x14ac:dyDescent="0.25">
      <c r="A910" s="56"/>
      <c r="B910" s="56"/>
      <c r="C910" s="56"/>
      <c r="D910" s="56"/>
      <c r="E910" s="74"/>
      <c r="F910" s="74"/>
      <c r="G910" s="96"/>
      <c r="H910" s="56"/>
    </row>
    <row r="911" spans="1:8" x14ac:dyDescent="0.25">
      <c r="A911" s="56"/>
      <c r="B911" s="56"/>
      <c r="C911" s="56"/>
      <c r="D911" s="56"/>
      <c r="E911" s="74"/>
      <c r="F911" s="74"/>
      <c r="G911" s="96"/>
      <c r="H911" s="56"/>
    </row>
    <row r="912" spans="1:8" x14ac:dyDescent="0.25">
      <c r="A912" s="56"/>
      <c r="B912" s="56"/>
      <c r="C912" s="56"/>
      <c r="D912" s="56"/>
      <c r="E912" s="74"/>
      <c r="F912" s="74"/>
      <c r="G912" s="96"/>
      <c r="H912" s="56"/>
    </row>
    <row r="913" spans="1:8" x14ac:dyDescent="0.25">
      <c r="A913" s="56"/>
      <c r="B913" s="56"/>
      <c r="C913" s="56"/>
      <c r="D913" s="56"/>
      <c r="E913" s="74"/>
      <c r="F913" s="74"/>
      <c r="G913" s="96"/>
      <c r="H913" s="56"/>
    </row>
    <row r="914" spans="1:8" x14ac:dyDescent="0.25">
      <c r="A914" s="56"/>
      <c r="B914" s="56"/>
      <c r="C914" s="56"/>
      <c r="D914" s="56"/>
      <c r="E914" s="74"/>
      <c r="F914" s="74"/>
      <c r="G914" s="96"/>
      <c r="H914" s="56"/>
    </row>
    <row r="915" spans="1:8" x14ac:dyDescent="0.25">
      <c r="A915" s="56"/>
      <c r="B915" s="56"/>
      <c r="C915" s="56"/>
      <c r="D915" s="56"/>
      <c r="E915" s="74"/>
      <c r="F915" s="74"/>
      <c r="G915" s="96"/>
      <c r="H915" s="56"/>
    </row>
    <row r="916" spans="1:8" x14ac:dyDescent="0.25">
      <c r="A916" s="56"/>
      <c r="B916" s="56"/>
      <c r="C916" s="56"/>
      <c r="D916" s="56"/>
      <c r="E916" s="74"/>
      <c r="F916" s="74"/>
      <c r="G916" s="96"/>
      <c r="H916" s="56"/>
    </row>
    <row r="917" spans="1:8" x14ac:dyDescent="0.25">
      <c r="A917" s="56"/>
      <c r="B917" s="56"/>
      <c r="C917" s="56"/>
      <c r="D917" s="56"/>
      <c r="E917" s="74"/>
      <c r="F917" s="74"/>
      <c r="G917" s="96"/>
      <c r="H917" s="56"/>
    </row>
    <row r="918" spans="1:8" x14ac:dyDescent="0.25">
      <c r="A918" s="56"/>
      <c r="B918" s="56"/>
      <c r="C918" s="56"/>
      <c r="D918" s="56"/>
      <c r="E918" s="74"/>
      <c r="F918" s="74"/>
      <c r="G918" s="96"/>
      <c r="H918" s="56"/>
    </row>
    <row r="919" spans="1:8" x14ac:dyDescent="0.25">
      <c r="A919" s="56"/>
      <c r="B919" s="56"/>
      <c r="C919" s="56"/>
      <c r="D919" s="56"/>
      <c r="E919" s="74"/>
      <c r="F919" s="74"/>
      <c r="G919" s="96"/>
      <c r="H919" s="56"/>
    </row>
    <row r="920" spans="1:8" x14ac:dyDescent="0.25">
      <c r="A920" s="56"/>
      <c r="B920" s="56"/>
      <c r="C920" s="56"/>
      <c r="D920" s="56"/>
      <c r="E920" s="74"/>
      <c r="F920" s="74"/>
      <c r="G920" s="96"/>
      <c r="H920" s="56"/>
    </row>
    <row r="921" spans="1:8" x14ac:dyDescent="0.25">
      <c r="A921" s="56"/>
      <c r="B921" s="56"/>
      <c r="C921" s="56"/>
      <c r="D921" s="56"/>
      <c r="E921" s="74"/>
      <c r="F921" s="74"/>
      <c r="G921" s="96"/>
      <c r="H921" s="56"/>
    </row>
    <row r="922" spans="1:8" x14ac:dyDescent="0.25">
      <c r="A922" s="56"/>
      <c r="B922" s="56"/>
      <c r="C922" s="56"/>
      <c r="D922" s="56"/>
      <c r="E922" s="74"/>
      <c r="F922" s="74"/>
      <c r="G922" s="96"/>
      <c r="H922" s="56"/>
    </row>
    <row r="923" spans="1:8" x14ac:dyDescent="0.25">
      <c r="A923" s="56"/>
      <c r="B923" s="56"/>
      <c r="C923" s="56"/>
      <c r="D923" s="56"/>
      <c r="E923" s="74"/>
      <c r="F923" s="74"/>
      <c r="G923" s="96"/>
      <c r="H923" s="56"/>
    </row>
    <row r="924" spans="1:8" x14ac:dyDescent="0.25">
      <c r="A924" s="56"/>
      <c r="B924" s="56"/>
      <c r="C924" s="56"/>
      <c r="D924" s="56"/>
      <c r="E924" s="74"/>
      <c r="F924" s="74"/>
      <c r="G924" s="96"/>
      <c r="H924" s="56"/>
    </row>
    <row r="925" spans="1:8" x14ac:dyDescent="0.25">
      <c r="A925" s="56"/>
      <c r="B925" s="56"/>
      <c r="C925" s="56"/>
      <c r="D925" s="56"/>
      <c r="E925" s="74"/>
      <c r="F925" s="74"/>
      <c r="G925" s="96"/>
      <c r="H925" s="56"/>
    </row>
    <row r="926" spans="1:8" x14ac:dyDescent="0.25">
      <c r="A926" s="56"/>
      <c r="B926" s="56"/>
      <c r="C926" s="56"/>
      <c r="D926" s="56"/>
      <c r="E926" s="74"/>
      <c r="F926" s="74"/>
      <c r="G926" s="96"/>
      <c r="H926" s="56"/>
    </row>
    <row r="927" spans="1:8" x14ac:dyDescent="0.25">
      <c r="A927" s="56"/>
      <c r="B927" s="56"/>
      <c r="C927" s="56"/>
      <c r="D927" s="56"/>
      <c r="E927" s="74"/>
      <c r="F927" s="74"/>
      <c r="G927" s="96"/>
      <c r="H927" s="56"/>
    </row>
    <row r="928" spans="1:8" x14ac:dyDescent="0.25">
      <c r="A928" s="56"/>
      <c r="B928" s="56"/>
      <c r="C928" s="56"/>
      <c r="D928" s="56"/>
      <c r="E928" s="74"/>
      <c r="F928" s="74"/>
      <c r="G928" s="96"/>
      <c r="H928" s="56"/>
    </row>
    <row r="929" spans="1:8" x14ac:dyDescent="0.25">
      <c r="A929" s="56"/>
      <c r="B929" s="56"/>
      <c r="C929" s="56"/>
      <c r="D929" s="56"/>
      <c r="E929" s="74"/>
      <c r="F929" s="74"/>
      <c r="G929" s="96"/>
      <c r="H929" s="56"/>
    </row>
    <row r="930" spans="1:8" x14ac:dyDescent="0.25">
      <c r="A930" s="56"/>
      <c r="B930" s="56"/>
      <c r="C930" s="56"/>
      <c r="D930" s="56"/>
      <c r="E930" s="74"/>
      <c r="F930" s="74"/>
      <c r="G930" s="96"/>
      <c r="H930" s="56"/>
    </row>
    <row r="931" spans="1:8" x14ac:dyDescent="0.25">
      <c r="A931" s="56"/>
      <c r="B931" s="56"/>
      <c r="C931" s="56"/>
      <c r="D931" s="56"/>
      <c r="E931" s="74"/>
      <c r="F931" s="74"/>
      <c r="G931" s="96"/>
      <c r="H931" s="56"/>
    </row>
    <row r="932" spans="1:8" x14ac:dyDescent="0.25">
      <c r="A932" s="56"/>
      <c r="B932" s="56"/>
      <c r="C932" s="56"/>
      <c r="D932" s="56"/>
      <c r="E932" s="74"/>
      <c r="F932" s="74"/>
      <c r="G932" s="96"/>
      <c r="H932" s="56"/>
    </row>
    <row r="933" spans="1:8" x14ac:dyDescent="0.25">
      <c r="A933" s="56"/>
      <c r="B933" s="56"/>
      <c r="C933" s="56"/>
      <c r="D933" s="56"/>
      <c r="E933" s="74"/>
      <c r="F933" s="74"/>
      <c r="G933" s="96"/>
      <c r="H933" s="56"/>
    </row>
    <row r="934" spans="1:8" x14ac:dyDescent="0.25">
      <c r="A934" s="56"/>
      <c r="B934" s="56"/>
      <c r="C934" s="56"/>
      <c r="D934" s="56"/>
      <c r="E934" s="74"/>
      <c r="F934" s="74"/>
      <c r="G934" s="96"/>
      <c r="H934" s="56"/>
    </row>
    <row r="935" spans="1:8" x14ac:dyDescent="0.25">
      <c r="A935" s="56"/>
      <c r="B935" s="56"/>
      <c r="C935" s="56"/>
      <c r="D935" s="56"/>
      <c r="E935" s="74"/>
      <c r="F935" s="74"/>
      <c r="G935" s="96"/>
      <c r="H935" s="56"/>
    </row>
    <row r="936" spans="1:8" x14ac:dyDescent="0.25">
      <c r="A936" s="56"/>
      <c r="B936" s="56"/>
      <c r="C936" s="56"/>
      <c r="D936" s="56"/>
      <c r="E936" s="74"/>
      <c r="F936" s="74"/>
      <c r="G936" s="96"/>
      <c r="H936" s="56"/>
    </row>
    <row r="937" spans="1:8" x14ac:dyDescent="0.25">
      <c r="A937" s="56"/>
      <c r="B937" s="56"/>
      <c r="C937" s="56"/>
      <c r="D937" s="56"/>
      <c r="E937" s="74"/>
      <c r="F937" s="74"/>
      <c r="G937" s="96"/>
      <c r="H937" s="56"/>
    </row>
    <row r="938" spans="1:8" x14ac:dyDescent="0.25">
      <c r="A938" s="56"/>
      <c r="B938" s="56"/>
      <c r="C938" s="56"/>
      <c r="D938" s="56"/>
      <c r="E938" s="74"/>
      <c r="F938" s="74"/>
      <c r="G938" s="96"/>
      <c r="H938" s="56"/>
    </row>
    <row r="939" spans="1:8" x14ac:dyDescent="0.25">
      <c r="A939" s="56"/>
      <c r="B939" s="56"/>
      <c r="C939" s="56"/>
      <c r="D939" s="56"/>
      <c r="E939" s="74"/>
      <c r="F939" s="74"/>
      <c r="G939" s="96"/>
      <c r="H939" s="56"/>
    </row>
    <row r="940" spans="1:8" x14ac:dyDescent="0.25">
      <c r="A940" s="56"/>
      <c r="B940" s="56"/>
      <c r="C940" s="56"/>
      <c r="D940" s="56"/>
      <c r="E940" s="74"/>
      <c r="F940" s="74"/>
      <c r="G940" s="96"/>
      <c r="H940" s="56"/>
    </row>
    <row r="941" spans="1:8" x14ac:dyDescent="0.25">
      <c r="A941" s="56"/>
      <c r="B941" s="56"/>
      <c r="C941" s="56"/>
      <c r="D941" s="56"/>
      <c r="E941" s="74"/>
      <c r="F941" s="74"/>
      <c r="G941" s="96"/>
      <c r="H941" s="56"/>
    </row>
    <row r="942" spans="1:8" x14ac:dyDescent="0.25">
      <c r="A942" s="56"/>
      <c r="B942" s="56"/>
      <c r="C942" s="56"/>
      <c r="D942" s="56"/>
      <c r="E942" s="74"/>
      <c r="F942" s="74"/>
      <c r="G942" s="96"/>
      <c r="H942" s="56"/>
    </row>
    <row r="943" spans="1:8" x14ac:dyDescent="0.25">
      <c r="A943" s="56"/>
      <c r="B943" s="56"/>
      <c r="C943" s="56"/>
      <c r="D943" s="56"/>
      <c r="E943" s="74"/>
      <c r="F943" s="74"/>
      <c r="G943" s="96"/>
      <c r="H943" s="56"/>
    </row>
    <row r="944" spans="1:8" x14ac:dyDescent="0.25">
      <c r="A944" s="56"/>
      <c r="B944" s="56"/>
      <c r="C944" s="56"/>
      <c r="D944" s="56"/>
      <c r="E944" s="74"/>
      <c r="F944" s="74"/>
      <c r="G944" s="96"/>
      <c r="H944" s="56"/>
    </row>
    <row r="945" spans="1:8" x14ac:dyDescent="0.25">
      <c r="A945" s="56"/>
      <c r="B945" s="56"/>
      <c r="C945" s="56"/>
      <c r="D945" s="56"/>
      <c r="E945" s="74"/>
      <c r="F945" s="74"/>
      <c r="G945" s="96"/>
      <c r="H945" s="56"/>
    </row>
    <row r="946" spans="1:8" x14ac:dyDescent="0.25">
      <c r="A946" s="56"/>
      <c r="B946" s="56"/>
      <c r="C946" s="56"/>
      <c r="D946" s="56"/>
      <c r="E946" s="74"/>
      <c r="F946" s="74"/>
      <c r="G946" s="96"/>
      <c r="H946" s="56"/>
    </row>
    <row r="947" spans="1:8" x14ac:dyDescent="0.25">
      <c r="A947" s="56"/>
      <c r="B947" s="56"/>
      <c r="C947" s="56"/>
      <c r="D947" s="56"/>
      <c r="E947" s="74"/>
      <c r="F947" s="74"/>
      <c r="G947" s="96"/>
      <c r="H947" s="56"/>
    </row>
    <row r="948" spans="1:8" x14ac:dyDescent="0.25">
      <c r="A948" s="56"/>
      <c r="B948" s="56"/>
      <c r="C948" s="56"/>
      <c r="D948" s="56"/>
      <c r="E948" s="74"/>
      <c r="F948" s="74"/>
      <c r="G948" s="96"/>
      <c r="H948" s="56"/>
    </row>
    <row r="949" spans="1:8" x14ac:dyDescent="0.25">
      <c r="A949" s="56"/>
      <c r="B949" s="56"/>
      <c r="C949" s="56"/>
      <c r="D949" s="56"/>
      <c r="E949" s="74"/>
      <c r="F949" s="74"/>
      <c r="G949" s="96"/>
      <c r="H949" s="56"/>
    </row>
    <row r="950" spans="1:8" x14ac:dyDescent="0.25">
      <c r="A950" s="56"/>
      <c r="B950" s="56"/>
      <c r="C950" s="56"/>
      <c r="D950" s="56"/>
      <c r="E950" s="74"/>
      <c r="F950" s="74"/>
      <c r="G950" s="96"/>
      <c r="H950" s="56"/>
    </row>
    <row r="951" spans="1:8" x14ac:dyDescent="0.25">
      <c r="A951" s="56"/>
      <c r="B951" s="56"/>
      <c r="C951" s="56"/>
      <c r="D951" s="56"/>
      <c r="E951" s="74"/>
      <c r="F951" s="74"/>
      <c r="G951" s="96"/>
      <c r="H951" s="56"/>
    </row>
    <row r="952" spans="1:8" x14ac:dyDescent="0.25">
      <c r="A952" s="56"/>
      <c r="B952" s="56"/>
      <c r="C952" s="56"/>
      <c r="D952" s="56"/>
      <c r="E952" s="74"/>
      <c r="F952" s="74"/>
      <c r="G952" s="96"/>
      <c r="H952" s="56"/>
    </row>
    <row r="953" spans="1:8" x14ac:dyDescent="0.25">
      <c r="A953" s="56"/>
      <c r="B953" s="56"/>
      <c r="C953" s="56"/>
      <c r="D953" s="56"/>
      <c r="E953" s="74"/>
      <c r="F953" s="74"/>
      <c r="G953" s="96"/>
      <c r="H953" s="56"/>
    </row>
    <row r="954" spans="1:8" x14ac:dyDescent="0.25">
      <c r="A954" s="56"/>
      <c r="B954" s="56"/>
      <c r="C954" s="56"/>
      <c r="D954" s="56"/>
      <c r="E954" s="74"/>
      <c r="F954" s="74"/>
      <c r="G954" s="96"/>
      <c r="H954" s="56"/>
    </row>
    <row r="955" spans="1:8" x14ac:dyDescent="0.25">
      <c r="A955" s="56"/>
      <c r="B955" s="56"/>
      <c r="C955" s="56"/>
      <c r="D955" s="56"/>
      <c r="E955" s="74"/>
      <c r="F955" s="74"/>
      <c r="G955" s="96"/>
      <c r="H955" s="56"/>
    </row>
    <row r="956" spans="1:8" x14ac:dyDescent="0.25">
      <c r="A956" s="56"/>
      <c r="B956" s="56"/>
      <c r="C956" s="56"/>
      <c r="D956" s="56"/>
      <c r="E956" s="74"/>
      <c r="F956" s="74"/>
      <c r="G956" s="96"/>
      <c r="H956" s="56"/>
    </row>
    <row r="957" spans="1:8" x14ac:dyDescent="0.25">
      <c r="A957" s="56"/>
      <c r="B957" s="56"/>
      <c r="C957" s="56"/>
      <c r="D957" s="56"/>
      <c r="E957" s="74"/>
      <c r="F957" s="74"/>
      <c r="G957" s="96"/>
      <c r="H957" s="56"/>
    </row>
    <row r="958" spans="1:8" x14ac:dyDescent="0.25">
      <c r="A958" s="56"/>
      <c r="B958" s="56"/>
      <c r="C958" s="56"/>
      <c r="D958" s="56"/>
      <c r="E958" s="74"/>
      <c r="F958" s="74"/>
      <c r="G958" s="96"/>
      <c r="H958" s="56"/>
    </row>
    <row r="959" spans="1:8" x14ac:dyDescent="0.25">
      <c r="A959" s="56"/>
      <c r="B959" s="56"/>
      <c r="C959" s="56"/>
      <c r="D959" s="56"/>
      <c r="E959" s="74"/>
      <c r="F959" s="74"/>
      <c r="G959" s="96"/>
      <c r="H959" s="56"/>
    </row>
    <row r="960" spans="1:8" x14ac:dyDescent="0.25">
      <c r="A960" s="56"/>
      <c r="B960" s="56"/>
      <c r="C960" s="56"/>
      <c r="D960" s="56"/>
      <c r="E960" s="74"/>
      <c r="F960" s="74"/>
      <c r="G960" s="96"/>
      <c r="H960" s="56"/>
    </row>
    <row r="961" spans="1:8" x14ac:dyDescent="0.25">
      <c r="A961" s="56"/>
      <c r="B961" s="56"/>
      <c r="C961" s="56"/>
      <c r="D961" s="56"/>
      <c r="E961" s="74"/>
      <c r="F961" s="74"/>
      <c r="G961" s="96"/>
      <c r="H961" s="56"/>
    </row>
    <row r="962" spans="1:8" x14ac:dyDescent="0.25">
      <c r="A962" s="56"/>
      <c r="B962" s="56"/>
      <c r="C962" s="56"/>
      <c r="D962" s="56"/>
      <c r="E962" s="74"/>
      <c r="F962" s="74"/>
      <c r="G962" s="96"/>
      <c r="H962" s="56"/>
    </row>
    <row r="963" spans="1:8" x14ac:dyDescent="0.25">
      <c r="A963" s="56"/>
      <c r="B963" s="56"/>
      <c r="C963" s="56"/>
      <c r="D963" s="56"/>
      <c r="E963" s="74"/>
      <c r="F963" s="74"/>
      <c r="G963" s="96"/>
      <c r="H963" s="56"/>
    </row>
    <row r="964" spans="1:8" x14ac:dyDescent="0.25">
      <c r="A964" s="56"/>
      <c r="B964" s="56"/>
      <c r="C964" s="56"/>
      <c r="D964" s="56"/>
      <c r="E964" s="74"/>
      <c r="F964" s="74"/>
      <c r="G964" s="96"/>
      <c r="H964" s="56"/>
    </row>
    <row r="965" spans="1:8" x14ac:dyDescent="0.25">
      <c r="A965" s="56"/>
      <c r="B965" s="56"/>
      <c r="C965" s="56"/>
      <c r="D965" s="56"/>
      <c r="E965" s="74"/>
      <c r="F965" s="74"/>
      <c r="G965" s="96"/>
      <c r="H965" s="56"/>
    </row>
    <row r="966" spans="1:8" x14ac:dyDescent="0.25">
      <c r="A966" s="56"/>
      <c r="B966" s="56"/>
      <c r="C966" s="56"/>
      <c r="D966" s="56"/>
      <c r="E966" s="74"/>
      <c r="F966" s="74"/>
      <c r="G966" s="96"/>
      <c r="H966" s="56"/>
    </row>
    <row r="967" spans="1:8" x14ac:dyDescent="0.25">
      <c r="A967" s="56"/>
      <c r="B967" s="56"/>
      <c r="C967" s="56"/>
      <c r="D967" s="56"/>
      <c r="E967" s="74"/>
      <c r="F967" s="74"/>
      <c r="G967" s="96"/>
      <c r="H967" s="56"/>
    </row>
    <row r="968" spans="1:8" x14ac:dyDescent="0.25">
      <c r="A968" s="56"/>
      <c r="B968" s="56"/>
      <c r="C968" s="56"/>
      <c r="D968" s="56"/>
      <c r="E968" s="74"/>
      <c r="F968" s="74"/>
      <c r="G968" s="96"/>
      <c r="H968" s="56"/>
    </row>
    <row r="969" spans="1:8" x14ac:dyDescent="0.25">
      <c r="A969" s="56"/>
      <c r="B969" s="56"/>
      <c r="C969" s="56"/>
      <c r="D969" s="56"/>
      <c r="E969" s="74"/>
      <c r="F969" s="74"/>
      <c r="G969" s="96"/>
      <c r="H969" s="56"/>
    </row>
    <row r="970" spans="1:8" x14ac:dyDescent="0.25">
      <c r="A970" s="56"/>
      <c r="B970" s="56"/>
      <c r="C970" s="56"/>
      <c r="D970" s="56"/>
      <c r="E970" s="74"/>
      <c r="F970" s="74"/>
      <c r="G970" s="96"/>
      <c r="H970" s="56"/>
    </row>
    <row r="971" spans="1:8" x14ac:dyDescent="0.25">
      <c r="A971" s="56"/>
      <c r="B971" s="56"/>
      <c r="C971" s="56"/>
      <c r="D971" s="56"/>
      <c r="E971" s="74"/>
      <c r="F971" s="74"/>
      <c r="G971" s="96"/>
      <c r="H971" s="56"/>
    </row>
    <row r="972" spans="1:8" x14ac:dyDescent="0.25">
      <c r="A972" s="56"/>
      <c r="B972" s="56"/>
      <c r="C972" s="56"/>
      <c r="D972" s="56"/>
      <c r="E972" s="74"/>
      <c r="F972" s="74"/>
      <c r="G972" s="96"/>
      <c r="H972" s="56"/>
    </row>
    <row r="973" spans="1:8" x14ac:dyDescent="0.25">
      <c r="A973" s="56"/>
      <c r="B973" s="56"/>
      <c r="C973" s="56"/>
      <c r="D973" s="56"/>
      <c r="E973" s="74"/>
      <c r="F973" s="74"/>
      <c r="G973" s="96"/>
      <c r="H973" s="56"/>
    </row>
    <row r="974" spans="1:8" x14ac:dyDescent="0.25">
      <c r="A974" s="56"/>
      <c r="B974" s="56"/>
      <c r="C974" s="56"/>
      <c r="D974" s="56"/>
      <c r="E974" s="74"/>
      <c r="F974" s="74"/>
      <c r="G974" s="96"/>
      <c r="H974" s="56"/>
    </row>
    <row r="975" spans="1:8" x14ac:dyDescent="0.25">
      <c r="A975" s="56"/>
      <c r="B975" s="56"/>
      <c r="C975" s="56"/>
      <c r="D975" s="56"/>
      <c r="E975" s="74"/>
      <c r="F975" s="74"/>
      <c r="G975" s="96"/>
      <c r="H975" s="56"/>
    </row>
    <row r="976" spans="1:8" x14ac:dyDescent="0.25">
      <c r="A976" s="56"/>
      <c r="B976" s="56"/>
      <c r="C976" s="56"/>
      <c r="D976" s="56"/>
      <c r="E976" s="74"/>
      <c r="F976" s="74"/>
      <c r="G976" s="96"/>
      <c r="H976" s="56"/>
    </row>
    <row r="977" spans="1:8" x14ac:dyDescent="0.25">
      <c r="A977" s="56"/>
      <c r="B977" s="56"/>
      <c r="C977" s="56"/>
      <c r="D977" s="56"/>
      <c r="E977" s="74"/>
      <c r="F977" s="74"/>
      <c r="G977" s="96"/>
      <c r="H977" s="56"/>
    </row>
    <row r="978" spans="1:8" x14ac:dyDescent="0.25">
      <c r="A978" s="56"/>
      <c r="B978" s="56"/>
      <c r="C978" s="56"/>
      <c r="D978" s="56"/>
      <c r="E978" s="74"/>
      <c r="F978" s="74"/>
      <c r="G978" s="96"/>
      <c r="H978" s="56"/>
    </row>
    <row r="979" spans="1:8" x14ac:dyDescent="0.25">
      <c r="A979" s="56"/>
      <c r="B979" s="56"/>
      <c r="C979" s="56"/>
      <c r="D979" s="56"/>
      <c r="E979" s="74"/>
      <c r="F979" s="74"/>
      <c r="G979" s="96"/>
      <c r="H979" s="56"/>
    </row>
    <row r="980" spans="1:8" x14ac:dyDescent="0.25">
      <c r="A980" s="56"/>
      <c r="B980" s="56"/>
      <c r="C980" s="56"/>
      <c r="D980" s="56"/>
      <c r="E980" s="74"/>
      <c r="F980" s="74"/>
      <c r="G980" s="96"/>
      <c r="H980" s="56"/>
    </row>
    <row r="981" spans="1:8" x14ac:dyDescent="0.25">
      <c r="A981" s="56"/>
      <c r="B981" s="56"/>
      <c r="C981" s="56"/>
      <c r="D981" s="56"/>
      <c r="E981" s="74"/>
      <c r="F981" s="74"/>
      <c r="G981" s="96"/>
      <c r="H981" s="56"/>
    </row>
    <row r="982" spans="1:8" x14ac:dyDescent="0.25">
      <c r="A982" s="56"/>
      <c r="B982" s="56"/>
      <c r="C982" s="56"/>
      <c r="D982" s="56"/>
      <c r="E982" s="74"/>
      <c r="F982" s="74"/>
      <c r="G982" s="96"/>
      <c r="H982" s="56"/>
    </row>
    <row r="983" spans="1:8" x14ac:dyDescent="0.25">
      <c r="A983" s="56"/>
      <c r="B983" s="56"/>
      <c r="C983" s="56"/>
      <c r="D983" s="56"/>
      <c r="E983" s="74"/>
      <c r="F983" s="74"/>
      <c r="G983" s="96"/>
      <c r="H983" s="56"/>
    </row>
    <row r="984" spans="1:8" x14ac:dyDescent="0.25">
      <c r="A984" s="56"/>
      <c r="B984" s="56"/>
      <c r="C984" s="56"/>
      <c r="D984" s="56"/>
      <c r="E984" s="74"/>
      <c r="F984" s="74"/>
      <c r="G984" s="96"/>
      <c r="H984" s="56"/>
    </row>
    <row r="985" spans="1:8" x14ac:dyDescent="0.25">
      <c r="A985" s="56"/>
      <c r="B985" s="56"/>
      <c r="C985" s="56"/>
      <c r="D985" s="56"/>
      <c r="E985" s="74"/>
      <c r="F985" s="74"/>
      <c r="G985" s="96"/>
      <c r="H985" s="56"/>
    </row>
    <row r="986" spans="1:8" x14ac:dyDescent="0.25">
      <c r="A986" s="56"/>
      <c r="B986" s="56"/>
      <c r="C986" s="56"/>
      <c r="D986" s="56"/>
      <c r="E986" s="74"/>
      <c r="F986" s="74"/>
      <c r="G986" s="96"/>
      <c r="H986" s="56"/>
    </row>
    <row r="987" spans="1:8" x14ac:dyDescent="0.25">
      <c r="A987" s="56"/>
      <c r="B987" s="56"/>
      <c r="C987" s="56"/>
      <c r="D987" s="56"/>
      <c r="E987" s="74"/>
      <c r="F987" s="74"/>
      <c r="G987" s="96"/>
      <c r="H987" s="56"/>
    </row>
    <row r="988" spans="1:8" x14ac:dyDescent="0.25">
      <c r="A988" s="56"/>
      <c r="B988" s="56"/>
      <c r="C988" s="56"/>
      <c r="D988" s="56"/>
      <c r="E988" s="74"/>
      <c r="F988" s="74"/>
      <c r="G988" s="96"/>
      <c r="H988" s="56"/>
    </row>
    <row r="989" spans="1:8" x14ac:dyDescent="0.25">
      <c r="A989" s="56"/>
      <c r="B989" s="56"/>
      <c r="C989" s="56"/>
      <c r="D989" s="56"/>
      <c r="E989" s="74"/>
      <c r="F989" s="74"/>
      <c r="G989" s="96"/>
      <c r="H989" s="56"/>
    </row>
    <row r="990" spans="1:8" x14ac:dyDescent="0.25">
      <c r="A990" s="56"/>
      <c r="B990" s="56"/>
      <c r="C990" s="56"/>
      <c r="D990" s="56"/>
      <c r="E990" s="74"/>
      <c r="F990" s="74"/>
      <c r="G990" s="96"/>
      <c r="H990" s="56"/>
    </row>
    <row r="991" spans="1:8" x14ac:dyDescent="0.25">
      <c r="A991" s="56"/>
      <c r="B991" s="56"/>
      <c r="C991" s="56"/>
      <c r="D991" s="56"/>
      <c r="E991" s="74"/>
      <c r="F991" s="74"/>
      <c r="G991" s="96"/>
      <c r="H991" s="56"/>
    </row>
    <row r="992" spans="1:8" x14ac:dyDescent="0.25">
      <c r="A992" s="56"/>
      <c r="B992" s="56"/>
      <c r="C992" s="56"/>
      <c r="D992" s="56"/>
      <c r="E992" s="74"/>
      <c r="F992" s="74"/>
      <c r="G992" s="96"/>
      <c r="H992" s="56"/>
    </row>
    <row r="993" spans="1:8" x14ac:dyDescent="0.25">
      <c r="A993" s="56"/>
      <c r="B993" s="56"/>
      <c r="C993" s="56"/>
      <c r="D993" s="56"/>
      <c r="E993" s="74"/>
      <c r="F993" s="74"/>
      <c r="G993" s="96"/>
      <c r="H993" s="56"/>
    </row>
    <row r="994" spans="1:8" x14ac:dyDescent="0.25">
      <c r="A994" s="56"/>
      <c r="B994" s="56"/>
      <c r="C994" s="56"/>
      <c r="D994" s="56"/>
      <c r="E994" s="74"/>
      <c r="F994" s="74"/>
      <c r="G994" s="96"/>
      <c r="H994" s="56"/>
    </row>
    <row r="995" spans="1:8" x14ac:dyDescent="0.25">
      <c r="A995" s="56"/>
      <c r="B995" s="56"/>
      <c r="C995" s="56"/>
      <c r="D995" s="56"/>
      <c r="E995" s="74"/>
      <c r="F995" s="74"/>
      <c r="G995" s="96"/>
      <c r="H995" s="56"/>
    </row>
    <row r="996" spans="1:8" x14ac:dyDescent="0.25">
      <c r="A996" s="56"/>
      <c r="B996" s="56"/>
      <c r="C996" s="56"/>
      <c r="D996" s="56"/>
      <c r="E996" s="74"/>
      <c r="F996" s="74"/>
      <c r="G996" s="96"/>
      <c r="H996" s="56"/>
    </row>
    <row r="997" spans="1:8" x14ac:dyDescent="0.25">
      <c r="A997" s="56"/>
      <c r="B997" s="56"/>
      <c r="C997" s="56"/>
      <c r="D997" s="56"/>
      <c r="E997" s="74"/>
      <c r="F997" s="74"/>
      <c r="G997" s="96"/>
      <c r="H997" s="56"/>
    </row>
    <row r="998" spans="1:8" x14ac:dyDescent="0.25">
      <c r="A998" s="56"/>
      <c r="B998" s="56"/>
      <c r="C998" s="56"/>
      <c r="D998" s="56"/>
      <c r="E998" s="74"/>
      <c r="F998" s="74"/>
      <c r="G998" s="96"/>
      <c r="H998" s="56"/>
    </row>
    <row r="999" spans="1:8" x14ac:dyDescent="0.25">
      <c r="A999" s="56"/>
      <c r="B999" s="56"/>
      <c r="C999" s="56"/>
      <c r="D999" s="56"/>
      <c r="E999" s="74"/>
      <c r="F999" s="74"/>
      <c r="G999" s="96"/>
      <c r="H999" s="56"/>
    </row>
    <row r="1000" spans="1:8" x14ac:dyDescent="0.25">
      <c r="A1000" s="56"/>
      <c r="B1000" s="56"/>
      <c r="C1000" s="56"/>
      <c r="D1000" s="56"/>
      <c r="E1000" s="74"/>
      <c r="F1000" s="74"/>
      <c r="G1000" s="96"/>
      <c r="H1000" s="56"/>
    </row>
    <row r="1001" spans="1:8" x14ac:dyDescent="0.25">
      <c r="A1001" s="56"/>
      <c r="B1001" s="56"/>
      <c r="C1001" s="56"/>
      <c r="D1001" s="56"/>
      <c r="E1001" s="74"/>
      <c r="F1001" s="74"/>
      <c r="G1001" s="96"/>
      <c r="H1001" s="56"/>
    </row>
    <row r="1002" spans="1:8" x14ac:dyDescent="0.25">
      <c r="A1002" s="56"/>
      <c r="B1002" s="56"/>
      <c r="C1002" s="56"/>
      <c r="D1002" s="56"/>
      <c r="E1002" s="74"/>
      <c r="F1002" s="74"/>
      <c r="G1002" s="96"/>
      <c r="H1002" s="56"/>
    </row>
    <row r="1003" spans="1:8" x14ac:dyDescent="0.25">
      <c r="A1003" s="56"/>
      <c r="B1003" s="56"/>
      <c r="C1003" s="56"/>
      <c r="D1003" s="56"/>
      <c r="E1003" s="74"/>
      <c r="F1003" s="74"/>
      <c r="G1003" s="96"/>
      <c r="H1003" s="56"/>
    </row>
    <row r="1004" spans="1:8" x14ac:dyDescent="0.25">
      <c r="A1004" s="56"/>
      <c r="B1004" s="56"/>
      <c r="C1004" s="56"/>
      <c r="D1004" s="56"/>
      <c r="E1004" s="74"/>
      <c r="F1004" s="74"/>
      <c r="G1004" s="96"/>
      <c r="H1004" s="56"/>
    </row>
    <row r="1005" spans="1:8" x14ac:dyDescent="0.25">
      <c r="A1005" s="56"/>
      <c r="B1005" s="56"/>
      <c r="C1005" s="56"/>
      <c r="D1005" s="56"/>
      <c r="E1005" s="74"/>
      <c r="F1005" s="74"/>
      <c r="G1005" s="96"/>
      <c r="H1005" s="56"/>
    </row>
    <row r="1006" spans="1:8" x14ac:dyDescent="0.25">
      <c r="A1006" s="56"/>
      <c r="B1006" s="56"/>
      <c r="C1006" s="56"/>
      <c r="D1006" s="56"/>
      <c r="E1006" s="74"/>
      <c r="F1006" s="74"/>
      <c r="G1006" s="96"/>
      <c r="H1006" s="56"/>
    </row>
    <row r="1007" spans="1:8" x14ac:dyDescent="0.25">
      <c r="A1007" s="56"/>
      <c r="B1007" s="56"/>
      <c r="C1007" s="56"/>
      <c r="D1007" s="56"/>
      <c r="E1007" s="74"/>
      <c r="F1007" s="74"/>
      <c r="G1007" s="96"/>
      <c r="H1007" s="56"/>
    </row>
    <row r="1008" spans="1:8" x14ac:dyDescent="0.25">
      <c r="A1008" s="56"/>
      <c r="B1008" s="56"/>
      <c r="C1008" s="56"/>
      <c r="D1008" s="56"/>
      <c r="E1008" s="74"/>
      <c r="F1008" s="74"/>
      <c r="G1008" s="96"/>
      <c r="H1008" s="56"/>
    </row>
    <row r="1009" spans="1:8" x14ac:dyDescent="0.25">
      <c r="A1009" s="56"/>
      <c r="B1009" s="56"/>
      <c r="C1009" s="56"/>
      <c r="D1009" s="56"/>
      <c r="E1009" s="74"/>
      <c r="F1009" s="74"/>
      <c r="G1009" s="96"/>
      <c r="H1009" s="56"/>
    </row>
    <row r="1010" spans="1:8" x14ac:dyDescent="0.25">
      <c r="A1010" s="56"/>
      <c r="B1010" s="56"/>
      <c r="C1010" s="56"/>
      <c r="D1010" s="56"/>
      <c r="E1010" s="74"/>
      <c r="F1010" s="74"/>
      <c r="G1010" s="96"/>
      <c r="H1010" s="56"/>
    </row>
    <row r="1011" spans="1:8" x14ac:dyDescent="0.25">
      <c r="A1011" s="56"/>
      <c r="B1011" s="56"/>
      <c r="C1011" s="56"/>
      <c r="D1011" s="56"/>
      <c r="E1011" s="74"/>
      <c r="F1011" s="74"/>
      <c r="G1011" s="96"/>
      <c r="H1011" s="56"/>
    </row>
    <row r="1012" spans="1:8" x14ac:dyDescent="0.25">
      <c r="A1012" s="56"/>
      <c r="B1012" s="56"/>
      <c r="C1012" s="56"/>
      <c r="D1012" s="56"/>
      <c r="E1012" s="74"/>
      <c r="F1012" s="74"/>
      <c r="G1012" s="96"/>
      <c r="H1012" s="56"/>
    </row>
    <row r="1013" spans="1:8" x14ac:dyDescent="0.25">
      <c r="A1013" s="56"/>
      <c r="B1013" s="56"/>
      <c r="C1013" s="56"/>
      <c r="D1013" s="56"/>
      <c r="E1013" s="74"/>
      <c r="F1013" s="74"/>
      <c r="G1013" s="96"/>
      <c r="H1013" s="56"/>
    </row>
    <row r="1014" spans="1:8" x14ac:dyDescent="0.25">
      <c r="A1014" s="56"/>
      <c r="B1014" s="56"/>
      <c r="C1014" s="56"/>
      <c r="D1014" s="56"/>
      <c r="E1014" s="74"/>
      <c r="F1014" s="74"/>
      <c r="G1014" s="96"/>
      <c r="H1014" s="56"/>
    </row>
    <row r="1015" spans="1:8" x14ac:dyDescent="0.25">
      <c r="A1015" s="56"/>
      <c r="B1015" s="56"/>
      <c r="C1015" s="56"/>
      <c r="D1015" s="56"/>
      <c r="E1015" s="74"/>
      <c r="F1015" s="74"/>
      <c r="G1015" s="96"/>
      <c r="H1015" s="56"/>
    </row>
    <row r="1016" spans="1:8" x14ac:dyDescent="0.25">
      <c r="A1016" s="56"/>
      <c r="B1016" s="56"/>
      <c r="C1016" s="56"/>
      <c r="D1016" s="56"/>
      <c r="E1016" s="74"/>
      <c r="F1016" s="74"/>
      <c r="G1016" s="96"/>
      <c r="H1016" s="56"/>
    </row>
    <row r="1017" spans="1:8" x14ac:dyDescent="0.25">
      <c r="A1017" s="56"/>
      <c r="B1017" s="56"/>
      <c r="C1017" s="56"/>
      <c r="D1017" s="56"/>
      <c r="E1017" s="74"/>
      <c r="F1017" s="74"/>
      <c r="G1017" s="96"/>
      <c r="H1017" s="56"/>
    </row>
    <row r="1018" spans="1:8" x14ac:dyDescent="0.25">
      <c r="A1018" s="56"/>
      <c r="B1018" s="56"/>
      <c r="C1018" s="56"/>
      <c r="D1018" s="56"/>
      <c r="E1018" s="74"/>
      <c r="F1018" s="74"/>
      <c r="G1018" s="96"/>
      <c r="H1018" s="56"/>
    </row>
    <row r="1019" spans="1:8" x14ac:dyDescent="0.25">
      <c r="A1019" s="56"/>
      <c r="B1019" s="56"/>
      <c r="C1019" s="56"/>
      <c r="D1019" s="56"/>
      <c r="E1019" s="74"/>
      <c r="F1019" s="74"/>
      <c r="G1019" s="96"/>
      <c r="H1019" s="56"/>
    </row>
    <row r="1020" spans="1:8" x14ac:dyDescent="0.25">
      <c r="A1020" s="56"/>
      <c r="B1020" s="56"/>
      <c r="C1020" s="56"/>
      <c r="D1020" s="56"/>
      <c r="E1020" s="74"/>
      <c r="F1020" s="74"/>
      <c r="G1020" s="96"/>
      <c r="H1020" s="56"/>
    </row>
    <row r="1021" spans="1:8" x14ac:dyDescent="0.25">
      <c r="A1021" s="56"/>
      <c r="B1021" s="56"/>
      <c r="C1021" s="56"/>
      <c r="D1021" s="56"/>
      <c r="E1021" s="74"/>
      <c r="F1021" s="74"/>
      <c r="G1021" s="96"/>
      <c r="H1021" s="56"/>
    </row>
    <row r="1022" spans="1:8" x14ac:dyDescent="0.25">
      <c r="A1022" s="56"/>
      <c r="B1022" s="56"/>
      <c r="C1022" s="56"/>
      <c r="D1022" s="56"/>
      <c r="E1022" s="74"/>
      <c r="F1022" s="74"/>
      <c r="G1022" s="96"/>
      <c r="H1022" s="56"/>
    </row>
    <row r="1023" spans="1:8" x14ac:dyDescent="0.25">
      <c r="A1023" s="56"/>
      <c r="B1023" s="56"/>
      <c r="C1023" s="56"/>
      <c r="D1023" s="56"/>
      <c r="E1023" s="74"/>
      <c r="F1023" s="74"/>
      <c r="G1023" s="96"/>
      <c r="H1023" s="56"/>
    </row>
    <row r="1024" spans="1:8" x14ac:dyDescent="0.25">
      <c r="A1024" s="56"/>
      <c r="B1024" s="56"/>
      <c r="C1024" s="56"/>
      <c r="D1024" s="56"/>
      <c r="E1024" s="74"/>
      <c r="F1024" s="74"/>
      <c r="G1024" s="96"/>
      <c r="H1024" s="56"/>
    </row>
    <row r="1025" spans="1:8" x14ac:dyDescent="0.25">
      <c r="A1025" s="56"/>
      <c r="B1025" s="56"/>
      <c r="C1025" s="56"/>
      <c r="D1025" s="56"/>
      <c r="E1025" s="74"/>
      <c r="F1025" s="74"/>
      <c r="G1025" s="96"/>
      <c r="H1025" s="56"/>
    </row>
    <row r="1026" spans="1:8" x14ac:dyDescent="0.25">
      <c r="A1026" s="56"/>
      <c r="B1026" s="56"/>
      <c r="C1026" s="56"/>
      <c r="D1026" s="56"/>
      <c r="E1026" s="74"/>
      <c r="F1026" s="74"/>
      <c r="G1026" s="96"/>
      <c r="H1026" s="56"/>
    </row>
    <row r="1027" spans="1:8" x14ac:dyDescent="0.25">
      <c r="A1027" s="56"/>
      <c r="B1027" s="56"/>
      <c r="C1027" s="56"/>
      <c r="D1027" s="56"/>
      <c r="E1027" s="74"/>
      <c r="F1027" s="74"/>
      <c r="G1027" s="96"/>
      <c r="H1027" s="56"/>
    </row>
    <row r="1028" spans="1:8" x14ac:dyDescent="0.25">
      <c r="A1028" s="56"/>
      <c r="B1028" s="56"/>
      <c r="C1028" s="56"/>
      <c r="D1028" s="56"/>
      <c r="E1028" s="74"/>
      <c r="F1028" s="74"/>
      <c r="G1028" s="96"/>
      <c r="H1028" s="56"/>
    </row>
    <row r="1029" spans="1:8" x14ac:dyDescent="0.25">
      <c r="A1029" s="56"/>
      <c r="B1029" s="56"/>
      <c r="C1029" s="56"/>
      <c r="D1029" s="56"/>
      <c r="E1029" s="74"/>
      <c r="F1029" s="74"/>
      <c r="G1029" s="96"/>
      <c r="H1029" s="56"/>
    </row>
    <row r="1030" spans="1:8" x14ac:dyDescent="0.25">
      <c r="A1030" s="56"/>
      <c r="B1030" s="56"/>
      <c r="C1030" s="56"/>
      <c r="D1030" s="56"/>
      <c r="E1030" s="74"/>
      <c r="F1030" s="74"/>
      <c r="G1030" s="96"/>
      <c r="H1030" s="56"/>
    </row>
    <row r="1031" spans="1:8" x14ac:dyDescent="0.25">
      <c r="A1031" s="56"/>
      <c r="B1031" s="56"/>
      <c r="C1031" s="56"/>
      <c r="D1031" s="56"/>
      <c r="E1031" s="74"/>
      <c r="F1031" s="74"/>
      <c r="G1031" s="96"/>
      <c r="H1031" s="56"/>
    </row>
    <row r="1032" spans="1:8" x14ac:dyDescent="0.25">
      <c r="A1032" s="56"/>
      <c r="B1032" s="56"/>
      <c r="C1032" s="56"/>
      <c r="D1032" s="56"/>
      <c r="E1032" s="74"/>
      <c r="F1032" s="74"/>
      <c r="G1032" s="96"/>
      <c r="H1032" s="56"/>
    </row>
    <row r="1033" spans="1:8" x14ac:dyDescent="0.25">
      <c r="A1033" s="56"/>
      <c r="B1033" s="56"/>
      <c r="C1033" s="56"/>
      <c r="D1033" s="56"/>
      <c r="E1033" s="74"/>
      <c r="F1033" s="74"/>
      <c r="G1033" s="96"/>
      <c r="H1033" s="56"/>
    </row>
    <row r="1034" spans="1:8" x14ac:dyDescent="0.25">
      <c r="A1034" s="56"/>
      <c r="B1034" s="56"/>
      <c r="C1034" s="56"/>
      <c r="D1034" s="56"/>
      <c r="E1034" s="74"/>
      <c r="F1034" s="74"/>
      <c r="G1034" s="96"/>
      <c r="H1034" s="56"/>
    </row>
    <row r="1035" spans="1:8" x14ac:dyDescent="0.25">
      <c r="A1035" s="56"/>
      <c r="B1035" s="56"/>
      <c r="C1035" s="56"/>
      <c r="D1035" s="56"/>
      <c r="E1035" s="74"/>
      <c r="F1035" s="74"/>
      <c r="G1035" s="96"/>
      <c r="H1035" s="56"/>
    </row>
    <row r="1036" spans="1:8" x14ac:dyDescent="0.25">
      <c r="A1036" s="56"/>
      <c r="B1036" s="56"/>
      <c r="C1036" s="56"/>
      <c r="D1036" s="56"/>
      <c r="E1036" s="74"/>
      <c r="F1036" s="74"/>
      <c r="G1036" s="96"/>
      <c r="H1036" s="56"/>
    </row>
    <row r="1037" spans="1:8" x14ac:dyDescent="0.25">
      <c r="A1037" s="56"/>
      <c r="B1037" s="56"/>
      <c r="C1037" s="56"/>
      <c r="D1037" s="56"/>
      <c r="E1037" s="74"/>
      <c r="F1037" s="74"/>
      <c r="G1037" s="96"/>
      <c r="H1037" s="56"/>
    </row>
    <row r="1038" spans="1:8" x14ac:dyDescent="0.25">
      <c r="A1038" s="56"/>
      <c r="B1038" s="56"/>
      <c r="C1038" s="56"/>
      <c r="D1038" s="56"/>
      <c r="E1038" s="74"/>
      <c r="F1038" s="74"/>
      <c r="G1038" s="96"/>
      <c r="H1038" s="56"/>
    </row>
    <row r="1039" spans="1:8" x14ac:dyDescent="0.25">
      <c r="A1039" s="56"/>
      <c r="B1039" s="56"/>
      <c r="C1039" s="56"/>
      <c r="D1039" s="56"/>
      <c r="E1039" s="74"/>
      <c r="F1039" s="74"/>
      <c r="G1039" s="96"/>
      <c r="H1039" s="56"/>
    </row>
    <row r="1040" spans="1:8" x14ac:dyDescent="0.25">
      <c r="A1040" s="56"/>
      <c r="B1040" s="56"/>
      <c r="C1040" s="56"/>
      <c r="D1040" s="56"/>
      <c r="E1040" s="74"/>
      <c r="F1040" s="74"/>
      <c r="G1040" s="96"/>
      <c r="H1040" s="56"/>
    </row>
    <row r="1041" spans="1:8" x14ac:dyDescent="0.25">
      <c r="A1041" s="56"/>
      <c r="B1041" s="56"/>
      <c r="C1041" s="56"/>
      <c r="D1041" s="56"/>
      <c r="E1041" s="74"/>
      <c r="F1041" s="74"/>
      <c r="G1041" s="96"/>
      <c r="H1041" s="56"/>
    </row>
    <row r="1042" spans="1:8" x14ac:dyDescent="0.25">
      <c r="A1042" s="56"/>
      <c r="B1042" s="56"/>
      <c r="C1042" s="56"/>
      <c r="D1042" s="56"/>
      <c r="E1042" s="74"/>
      <c r="F1042" s="74"/>
      <c r="G1042" s="96"/>
      <c r="H1042" s="56"/>
    </row>
    <row r="1043" spans="1:8" x14ac:dyDescent="0.25">
      <c r="A1043" s="56"/>
      <c r="B1043" s="56"/>
      <c r="C1043" s="56"/>
      <c r="D1043" s="56"/>
      <c r="E1043" s="74"/>
      <c r="F1043" s="74"/>
      <c r="G1043" s="96"/>
      <c r="H1043" s="56"/>
    </row>
    <row r="1044" spans="1:8" x14ac:dyDescent="0.25">
      <c r="A1044" s="56"/>
      <c r="B1044" s="56"/>
      <c r="C1044" s="56"/>
      <c r="D1044" s="56"/>
      <c r="E1044" s="74"/>
      <c r="F1044" s="74"/>
      <c r="G1044" s="96"/>
      <c r="H1044" s="56"/>
    </row>
    <row r="1045" spans="1:8" x14ac:dyDescent="0.25">
      <c r="A1045" s="56"/>
      <c r="B1045" s="56"/>
      <c r="C1045" s="56"/>
      <c r="D1045" s="56"/>
      <c r="E1045" s="74"/>
      <c r="F1045" s="74"/>
      <c r="G1045" s="96"/>
      <c r="H1045" s="56"/>
    </row>
    <row r="1046" spans="1:8" x14ac:dyDescent="0.25">
      <c r="A1046" s="56"/>
      <c r="B1046" s="56"/>
      <c r="C1046" s="56"/>
      <c r="D1046" s="56"/>
      <c r="E1046" s="74"/>
      <c r="F1046" s="74"/>
      <c r="G1046" s="96"/>
      <c r="H1046" s="56"/>
    </row>
    <row r="1047" spans="1:8" x14ac:dyDescent="0.25">
      <c r="A1047" s="56"/>
      <c r="B1047" s="56"/>
      <c r="C1047" s="56"/>
      <c r="D1047" s="56"/>
      <c r="E1047" s="74"/>
      <c r="F1047" s="74"/>
      <c r="G1047" s="96"/>
      <c r="H1047" s="56"/>
    </row>
    <row r="1048" spans="1:8" x14ac:dyDescent="0.25">
      <c r="A1048" s="56"/>
      <c r="B1048" s="56"/>
      <c r="C1048" s="56"/>
      <c r="D1048" s="56"/>
      <c r="E1048" s="74"/>
      <c r="F1048" s="74"/>
      <c r="G1048" s="96"/>
      <c r="H1048" s="56"/>
    </row>
    <row r="1049" spans="1:8" x14ac:dyDescent="0.25">
      <c r="A1049" s="56"/>
      <c r="B1049" s="56"/>
      <c r="C1049" s="56"/>
      <c r="D1049" s="56"/>
      <c r="E1049" s="74"/>
      <c r="F1049" s="74"/>
      <c r="G1049" s="96"/>
      <c r="H1049" s="56"/>
    </row>
    <row r="1050" spans="1:8" x14ac:dyDescent="0.25">
      <c r="A1050" s="56"/>
      <c r="B1050" s="56"/>
      <c r="C1050" s="56"/>
      <c r="D1050" s="56"/>
      <c r="E1050" s="74"/>
      <c r="F1050" s="74"/>
      <c r="G1050" s="96"/>
      <c r="H1050" s="56"/>
    </row>
    <row r="1051" spans="1:8" x14ac:dyDescent="0.25">
      <c r="A1051" s="56"/>
      <c r="B1051" s="56"/>
      <c r="C1051" s="56"/>
      <c r="D1051" s="56"/>
      <c r="E1051" s="74"/>
      <c r="F1051" s="74"/>
      <c r="G1051" s="96"/>
      <c r="H1051" s="56"/>
    </row>
    <row r="1052" spans="1:8" x14ac:dyDescent="0.25">
      <c r="A1052" s="56"/>
      <c r="B1052" s="56"/>
      <c r="C1052" s="56"/>
      <c r="D1052" s="56"/>
      <c r="E1052" s="74"/>
      <c r="F1052" s="74"/>
      <c r="G1052" s="96"/>
      <c r="H1052" s="56"/>
    </row>
    <row r="1053" spans="1:8" x14ac:dyDescent="0.25">
      <c r="A1053" s="56"/>
      <c r="B1053" s="56"/>
      <c r="C1053" s="56"/>
      <c r="D1053" s="56"/>
      <c r="E1053" s="74"/>
      <c r="F1053" s="74"/>
      <c r="G1053" s="96"/>
      <c r="H1053" s="56"/>
    </row>
    <row r="1054" spans="1:8" x14ac:dyDescent="0.25">
      <c r="A1054" s="56"/>
      <c r="B1054" s="56"/>
      <c r="C1054" s="56"/>
      <c r="D1054" s="56"/>
      <c r="E1054" s="74"/>
      <c r="F1054" s="74"/>
      <c r="G1054" s="96"/>
      <c r="H1054" s="56"/>
    </row>
    <row r="1055" spans="1:8" x14ac:dyDescent="0.25">
      <c r="A1055" s="56"/>
      <c r="B1055" s="56"/>
      <c r="C1055" s="56"/>
      <c r="D1055" s="56"/>
      <c r="E1055" s="74"/>
      <c r="F1055" s="74"/>
      <c r="G1055" s="96"/>
      <c r="H1055" s="56"/>
    </row>
    <row r="1056" spans="1:8" x14ac:dyDescent="0.25">
      <c r="A1056" s="56"/>
      <c r="B1056" s="56"/>
      <c r="C1056" s="56"/>
      <c r="D1056" s="56"/>
      <c r="E1056" s="74"/>
      <c r="F1056" s="74"/>
      <c r="G1056" s="96"/>
      <c r="H1056" s="56"/>
    </row>
    <row r="1057" spans="1:8" x14ac:dyDescent="0.25">
      <c r="A1057" s="56"/>
      <c r="B1057" s="56"/>
      <c r="C1057" s="56"/>
      <c r="D1057" s="56"/>
      <c r="E1057" s="74"/>
      <c r="F1057" s="74"/>
      <c r="G1057" s="96"/>
      <c r="H1057" s="56"/>
    </row>
    <row r="1058" spans="1:8" x14ac:dyDescent="0.25">
      <c r="A1058" s="56"/>
      <c r="B1058" s="56"/>
      <c r="C1058" s="56"/>
      <c r="D1058" s="56"/>
      <c r="E1058" s="74"/>
      <c r="F1058" s="74"/>
      <c r="G1058" s="96"/>
      <c r="H1058" s="56"/>
    </row>
    <row r="1059" spans="1:8" x14ac:dyDescent="0.25">
      <c r="A1059" s="56"/>
      <c r="B1059" s="56"/>
      <c r="C1059" s="56"/>
      <c r="D1059" s="56"/>
      <c r="E1059" s="74"/>
      <c r="F1059" s="74"/>
      <c r="G1059" s="96"/>
      <c r="H1059" s="56"/>
    </row>
    <row r="1060" spans="1:8" x14ac:dyDescent="0.25">
      <c r="A1060" s="56"/>
      <c r="B1060" s="56"/>
      <c r="C1060" s="56"/>
      <c r="D1060" s="56"/>
      <c r="E1060" s="74"/>
      <c r="F1060" s="74"/>
      <c r="G1060" s="96"/>
      <c r="H1060" s="56"/>
    </row>
    <row r="1061" spans="1:8" x14ac:dyDescent="0.25">
      <c r="A1061" s="56"/>
      <c r="B1061" s="56"/>
      <c r="C1061" s="56"/>
      <c r="D1061" s="56"/>
      <c r="E1061" s="74"/>
      <c r="F1061" s="74"/>
      <c r="G1061" s="96"/>
      <c r="H1061" s="56"/>
    </row>
    <row r="1062" spans="1:8" x14ac:dyDescent="0.25">
      <c r="A1062" s="56"/>
      <c r="B1062" s="56"/>
      <c r="C1062" s="56"/>
      <c r="D1062" s="56"/>
      <c r="E1062" s="74"/>
      <c r="F1062" s="74"/>
      <c r="G1062" s="96"/>
      <c r="H1062" s="56"/>
    </row>
    <row r="1063" spans="1:8" x14ac:dyDescent="0.25">
      <c r="A1063" s="56"/>
      <c r="B1063" s="56"/>
      <c r="C1063" s="56"/>
      <c r="D1063" s="56"/>
      <c r="E1063" s="74"/>
      <c r="F1063" s="74"/>
      <c r="G1063" s="96"/>
      <c r="H1063" s="56"/>
    </row>
    <row r="1064" spans="1:8" x14ac:dyDescent="0.25">
      <c r="A1064" s="56"/>
      <c r="B1064" s="56"/>
      <c r="C1064" s="56"/>
      <c r="D1064" s="56"/>
      <c r="E1064" s="74"/>
      <c r="F1064" s="74"/>
      <c r="G1064" s="96"/>
      <c r="H1064" s="56"/>
    </row>
    <row r="1065" spans="1:8" x14ac:dyDescent="0.25">
      <c r="A1065" s="56"/>
      <c r="B1065" s="56"/>
      <c r="C1065" s="56"/>
      <c r="D1065" s="56"/>
      <c r="E1065" s="74"/>
      <c r="F1065" s="74"/>
      <c r="G1065" s="96"/>
      <c r="H1065" s="56"/>
    </row>
    <row r="1066" spans="1:8" x14ac:dyDescent="0.25">
      <c r="A1066" s="56"/>
      <c r="B1066" s="56"/>
      <c r="C1066" s="56"/>
      <c r="D1066" s="56"/>
      <c r="E1066" s="74"/>
      <c r="F1066" s="74"/>
      <c r="G1066" s="96"/>
      <c r="H1066" s="56"/>
    </row>
    <row r="1067" spans="1:8" x14ac:dyDescent="0.25">
      <c r="A1067" s="56"/>
      <c r="B1067" s="56"/>
      <c r="C1067" s="56"/>
      <c r="D1067" s="56"/>
      <c r="E1067" s="74"/>
      <c r="F1067" s="74"/>
      <c r="G1067" s="96"/>
      <c r="H1067" s="56"/>
    </row>
    <row r="1068" spans="1:8" x14ac:dyDescent="0.25">
      <c r="A1068" s="56"/>
      <c r="B1068" s="56"/>
      <c r="C1068" s="56"/>
      <c r="D1068" s="56"/>
      <c r="E1068" s="74"/>
      <c r="F1068" s="74"/>
      <c r="G1068" s="96"/>
      <c r="H1068" s="56"/>
    </row>
    <row r="1069" spans="1:8" x14ac:dyDescent="0.25">
      <c r="A1069" s="56"/>
      <c r="B1069" s="56"/>
      <c r="C1069" s="56"/>
      <c r="D1069" s="56"/>
      <c r="E1069" s="74"/>
      <c r="F1069" s="74"/>
      <c r="G1069" s="96"/>
      <c r="H1069" s="56"/>
    </row>
    <row r="1070" spans="1:8" x14ac:dyDescent="0.25">
      <c r="A1070" s="56"/>
      <c r="B1070" s="56"/>
      <c r="C1070" s="56"/>
      <c r="D1070" s="56"/>
      <c r="E1070" s="74"/>
      <c r="F1070" s="74"/>
      <c r="G1070" s="96"/>
      <c r="H1070" s="56"/>
    </row>
    <row r="1071" spans="1:8" x14ac:dyDescent="0.25">
      <c r="A1071" s="56"/>
      <c r="B1071" s="56"/>
      <c r="C1071" s="56"/>
      <c r="D1071" s="56"/>
      <c r="E1071" s="74"/>
      <c r="F1071" s="74"/>
      <c r="G1071" s="96"/>
      <c r="H1071" s="56"/>
    </row>
    <row r="1072" spans="1:8" x14ac:dyDescent="0.25">
      <c r="A1072" s="56"/>
      <c r="B1072" s="56"/>
      <c r="C1072" s="56"/>
      <c r="D1072" s="56"/>
      <c r="E1072" s="74"/>
      <c r="F1072" s="74"/>
      <c r="G1072" s="96"/>
      <c r="H1072" s="56"/>
    </row>
    <row r="1073" spans="1:8" x14ac:dyDescent="0.25">
      <c r="A1073" s="56"/>
      <c r="B1073" s="56"/>
      <c r="C1073" s="56"/>
      <c r="D1073" s="56"/>
      <c r="E1073" s="74"/>
      <c r="F1073" s="74"/>
      <c r="G1073" s="96"/>
      <c r="H1073" s="56"/>
    </row>
    <row r="1074" spans="1:8" x14ac:dyDescent="0.25">
      <c r="A1074" s="56"/>
      <c r="B1074" s="56"/>
      <c r="C1074" s="56"/>
      <c r="D1074" s="56"/>
      <c r="E1074" s="74"/>
      <c r="F1074" s="74"/>
      <c r="G1074" s="96"/>
      <c r="H1074" s="56"/>
    </row>
    <row r="1075" spans="1:8" x14ac:dyDescent="0.25">
      <c r="A1075" s="56"/>
      <c r="B1075" s="56"/>
      <c r="C1075" s="56"/>
      <c r="D1075" s="56"/>
      <c r="E1075" s="74"/>
      <c r="F1075" s="74"/>
      <c r="G1075" s="96"/>
      <c r="H1075" s="56"/>
    </row>
    <row r="1076" spans="1:8" x14ac:dyDescent="0.25">
      <c r="A1076" s="56"/>
      <c r="B1076" s="56"/>
      <c r="C1076" s="56"/>
      <c r="D1076" s="56"/>
      <c r="E1076" s="74"/>
      <c r="F1076" s="74"/>
      <c r="G1076" s="96"/>
      <c r="H1076" s="56"/>
    </row>
    <row r="1077" spans="1:8" x14ac:dyDescent="0.25">
      <c r="A1077" s="56"/>
      <c r="B1077" s="56"/>
      <c r="C1077" s="56"/>
      <c r="D1077" s="56"/>
      <c r="E1077" s="74"/>
      <c r="F1077" s="74"/>
      <c r="G1077" s="96"/>
      <c r="H1077" s="56"/>
    </row>
    <row r="1078" spans="1:8" x14ac:dyDescent="0.25">
      <c r="A1078" s="56"/>
      <c r="B1078" s="56"/>
      <c r="C1078" s="56"/>
      <c r="D1078" s="56"/>
      <c r="E1078" s="74"/>
      <c r="F1078" s="74"/>
      <c r="G1078" s="96"/>
      <c r="H1078" s="56"/>
    </row>
    <row r="1079" spans="1:8" x14ac:dyDescent="0.25">
      <c r="A1079" s="56"/>
      <c r="B1079" s="56"/>
      <c r="C1079" s="56"/>
      <c r="D1079" s="56"/>
      <c r="E1079" s="74"/>
      <c r="F1079" s="74"/>
      <c r="G1079" s="96"/>
      <c r="H1079" s="56"/>
    </row>
    <row r="1080" spans="1:8" x14ac:dyDescent="0.25">
      <c r="A1080" s="56"/>
      <c r="B1080" s="56"/>
      <c r="C1080" s="56"/>
      <c r="D1080" s="56"/>
      <c r="E1080" s="74"/>
      <c r="F1080" s="74"/>
      <c r="G1080" s="96"/>
      <c r="H1080" s="56"/>
    </row>
    <row r="1081" spans="1:8" x14ac:dyDescent="0.25">
      <c r="A1081" s="56"/>
      <c r="B1081" s="56"/>
      <c r="C1081" s="56"/>
      <c r="D1081" s="56"/>
      <c r="E1081" s="74"/>
      <c r="F1081" s="74"/>
      <c r="G1081" s="96"/>
      <c r="H1081" s="56"/>
    </row>
    <row r="1082" spans="1:8" x14ac:dyDescent="0.25">
      <c r="A1082" s="56"/>
      <c r="B1082" s="56"/>
      <c r="C1082" s="56"/>
      <c r="D1082" s="56"/>
      <c r="E1082" s="74"/>
      <c r="F1082" s="74"/>
      <c r="G1082" s="96"/>
      <c r="H1082" s="56"/>
    </row>
    <row r="1083" spans="1:8" x14ac:dyDescent="0.25">
      <c r="A1083" s="56"/>
      <c r="B1083" s="56"/>
      <c r="C1083" s="56"/>
      <c r="D1083" s="56"/>
      <c r="E1083" s="74"/>
      <c r="F1083" s="74"/>
      <c r="G1083" s="96"/>
      <c r="H1083" s="56"/>
    </row>
    <row r="1084" spans="1:8" x14ac:dyDescent="0.25">
      <c r="A1084" s="56"/>
      <c r="B1084" s="56"/>
      <c r="C1084" s="56"/>
      <c r="D1084" s="56"/>
      <c r="E1084" s="74"/>
      <c r="F1084" s="74"/>
      <c r="G1084" s="96"/>
      <c r="H1084" s="56"/>
    </row>
    <row r="1085" spans="1:8" x14ac:dyDescent="0.25">
      <c r="A1085" s="56"/>
      <c r="B1085" s="56"/>
      <c r="C1085" s="56"/>
      <c r="D1085" s="56"/>
      <c r="E1085" s="74"/>
      <c r="F1085" s="74"/>
      <c r="G1085" s="96"/>
      <c r="H1085" s="56"/>
    </row>
    <row r="1086" spans="1:8" x14ac:dyDescent="0.25">
      <c r="A1086" s="56"/>
      <c r="B1086" s="56"/>
      <c r="C1086" s="56"/>
      <c r="D1086" s="56"/>
      <c r="E1086" s="74"/>
      <c r="F1086" s="74"/>
      <c r="G1086" s="96"/>
      <c r="H1086" s="56"/>
    </row>
    <row r="1087" spans="1:8" x14ac:dyDescent="0.25">
      <c r="A1087" s="56"/>
      <c r="B1087" s="56"/>
      <c r="C1087" s="56"/>
      <c r="D1087" s="56"/>
      <c r="E1087" s="74"/>
      <c r="F1087" s="74"/>
      <c r="G1087" s="96"/>
      <c r="H1087" s="56"/>
    </row>
    <row r="1088" spans="1:8" x14ac:dyDescent="0.25">
      <c r="A1088" s="56"/>
      <c r="B1088" s="56"/>
      <c r="C1088" s="56"/>
      <c r="D1088" s="56"/>
      <c r="E1088" s="74"/>
      <c r="F1088" s="74"/>
      <c r="G1088" s="96"/>
      <c r="H1088" s="56"/>
    </row>
    <row r="1089" spans="1:8" x14ac:dyDescent="0.25">
      <c r="A1089" s="56"/>
      <c r="B1089" s="56"/>
      <c r="C1089" s="56"/>
      <c r="D1089" s="56"/>
      <c r="E1089" s="74"/>
      <c r="F1089" s="74"/>
      <c r="G1089" s="96"/>
      <c r="H1089" s="56"/>
    </row>
    <row r="1090" spans="1:8" x14ac:dyDescent="0.25">
      <c r="A1090" s="56"/>
      <c r="B1090" s="56"/>
      <c r="C1090" s="56"/>
      <c r="D1090" s="56"/>
      <c r="E1090" s="74"/>
      <c r="F1090" s="74"/>
      <c r="G1090" s="96"/>
      <c r="H1090" s="56"/>
    </row>
    <row r="1091" spans="1:8" x14ac:dyDescent="0.25">
      <c r="A1091" s="56"/>
      <c r="B1091" s="56"/>
      <c r="C1091" s="56"/>
      <c r="D1091" s="56"/>
      <c r="E1091" s="74"/>
      <c r="F1091" s="74"/>
      <c r="G1091" s="96"/>
      <c r="H1091" s="56"/>
    </row>
    <row r="1092" spans="1:8" x14ac:dyDescent="0.25">
      <c r="A1092" s="56"/>
      <c r="B1092" s="56"/>
      <c r="C1092" s="56"/>
      <c r="D1092" s="56"/>
      <c r="E1092" s="74"/>
      <c r="F1092" s="74"/>
      <c r="G1092" s="96"/>
      <c r="H1092" s="56"/>
    </row>
    <row r="1093" spans="1:8" x14ac:dyDescent="0.25">
      <c r="A1093" s="56"/>
      <c r="B1093" s="56"/>
      <c r="C1093" s="56"/>
      <c r="D1093" s="56"/>
      <c r="E1093" s="74"/>
      <c r="F1093" s="74"/>
      <c r="G1093" s="96"/>
      <c r="H1093" s="56"/>
    </row>
    <row r="1094" spans="1:8" x14ac:dyDescent="0.25">
      <c r="A1094" s="56"/>
      <c r="B1094" s="56"/>
      <c r="C1094" s="56"/>
      <c r="D1094" s="56"/>
      <c r="E1094" s="74"/>
      <c r="F1094" s="74"/>
      <c r="G1094" s="96"/>
      <c r="H1094" s="56"/>
    </row>
    <row r="1095" spans="1:8" x14ac:dyDescent="0.25">
      <c r="A1095" s="56"/>
      <c r="B1095" s="56"/>
      <c r="C1095" s="56"/>
      <c r="D1095" s="56"/>
      <c r="E1095" s="74"/>
      <c r="F1095" s="74"/>
      <c r="G1095" s="96"/>
      <c r="H1095" s="56"/>
    </row>
    <row r="1096" spans="1:8" x14ac:dyDescent="0.25">
      <c r="A1096" s="56"/>
      <c r="B1096" s="56"/>
      <c r="C1096" s="56"/>
      <c r="D1096" s="56"/>
      <c r="E1096" s="74"/>
      <c r="F1096" s="74"/>
      <c r="G1096" s="96"/>
      <c r="H1096" s="56"/>
    </row>
    <row r="1097" spans="1:8" x14ac:dyDescent="0.25">
      <c r="A1097" s="56"/>
      <c r="B1097" s="56"/>
      <c r="C1097" s="56"/>
      <c r="D1097" s="56"/>
      <c r="E1097" s="74"/>
      <c r="F1097" s="74"/>
      <c r="G1097" s="96"/>
      <c r="H1097" s="56"/>
    </row>
    <row r="1098" spans="1:8" x14ac:dyDescent="0.25">
      <c r="A1098" s="56"/>
      <c r="B1098" s="56"/>
      <c r="C1098" s="56"/>
      <c r="D1098" s="56"/>
      <c r="E1098" s="74"/>
      <c r="F1098" s="74"/>
      <c r="G1098" s="96"/>
      <c r="H1098" s="56"/>
    </row>
    <row r="1099" spans="1:8" x14ac:dyDescent="0.25">
      <c r="A1099" s="56"/>
      <c r="B1099" s="56"/>
      <c r="C1099" s="56"/>
      <c r="D1099" s="56"/>
      <c r="E1099" s="74"/>
      <c r="F1099" s="74"/>
      <c r="G1099" s="96"/>
      <c r="H1099" s="56"/>
    </row>
    <row r="1100" spans="1:8" x14ac:dyDescent="0.25">
      <c r="A1100" s="56"/>
      <c r="B1100" s="56"/>
      <c r="C1100" s="56"/>
      <c r="D1100" s="56"/>
      <c r="E1100" s="74"/>
      <c r="F1100" s="74"/>
      <c r="G1100" s="96"/>
      <c r="H1100" s="56"/>
    </row>
    <row r="1101" spans="1:8" x14ac:dyDescent="0.25">
      <c r="A1101" s="56"/>
      <c r="B1101" s="56"/>
      <c r="C1101" s="56"/>
      <c r="D1101" s="56"/>
      <c r="E1101" s="74"/>
      <c r="F1101" s="74"/>
      <c r="G1101" s="96"/>
      <c r="H1101" s="56"/>
    </row>
    <row r="1102" spans="1:8" x14ac:dyDescent="0.25">
      <c r="A1102" s="56"/>
      <c r="B1102" s="56"/>
      <c r="C1102" s="56"/>
      <c r="D1102" s="56"/>
      <c r="E1102" s="74"/>
      <c r="F1102" s="74"/>
      <c r="G1102" s="96"/>
      <c r="H1102" s="56"/>
    </row>
    <row r="1103" spans="1:8" x14ac:dyDescent="0.25">
      <c r="A1103" s="56"/>
      <c r="B1103" s="56"/>
      <c r="C1103" s="56"/>
      <c r="D1103" s="56"/>
      <c r="E1103" s="74"/>
      <c r="F1103" s="74"/>
      <c r="G1103" s="96"/>
      <c r="H1103" s="56"/>
    </row>
    <row r="1104" spans="1:8" x14ac:dyDescent="0.25">
      <c r="A1104" s="56"/>
      <c r="B1104" s="56"/>
      <c r="C1104" s="56"/>
      <c r="D1104" s="56"/>
      <c r="E1104" s="74"/>
      <c r="F1104" s="74"/>
      <c r="G1104" s="96"/>
      <c r="H1104" s="56"/>
    </row>
    <row r="1105" spans="1:8" x14ac:dyDescent="0.25">
      <c r="A1105" s="56"/>
      <c r="B1105" s="56"/>
      <c r="C1105" s="56"/>
      <c r="D1105" s="56"/>
      <c r="E1105" s="74"/>
      <c r="F1105" s="74"/>
      <c r="G1105" s="96"/>
      <c r="H1105" s="56"/>
    </row>
    <row r="1106" spans="1:8" x14ac:dyDescent="0.25">
      <c r="A1106" s="56"/>
      <c r="B1106" s="56"/>
      <c r="C1106" s="56"/>
      <c r="D1106" s="56"/>
      <c r="E1106" s="74"/>
      <c r="F1106" s="74"/>
      <c r="G1106" s="96"/>
      <c r="H1106" s="56"/>
    </row>
    <row r="1107" spans="1:8" x14ac:dyDescent="0.25">
      <c r="A1107" s="56"/>
      <c r="B1107" s="56"/>
      <c r="C1107" s="56"/>
      <c r="D1107" s="56"/>
      <c r="E1107" s="74"/>
      <c r="F1107" s="74"/>
      <c r="G1107" s="96"/>
      <c r="H1107" s="56"/>
    </row>
    <row r="1108" spans="1:8" x14ac:dyDescent="0.25">
      <c r="A1108" s="56"/>
      <c r="B1108" s="56"/>
      <c r="C1108" s="56"/>
      <c r="D1108" s="56"/>
      <c r="E1108" s="74"/>
      <c r="F1108" s="74"/>
      <c r="G1108" s="96"/>
      <c r="H1108" s="56"/>
    </row>
    <row r="1109" spans="1:8" x14ac:dyDescent="0.25">
      <c r="A1109" s="56"/>
      <c r="B1109" s="56"/>
      <c r="C1109" s="56"/>
      <c r="D1109" s="56"/>
      <c r="E1109" s="74"/>
      <c r="F1109" s="74"/>
      <c r="G1109" s="96"/>
      <c r="H1109" s="56"/>
    </row>
    <row r="1110" spans="1:8" x14ac:dyDescent="0.25">
      <c r="A1110" s="56"/>
      <c r="B1110" s="56"/>
      <c r="C1110" s="56"/>
      <c r="D1110" s="56"/>
      <c r="E1110" s="74"/>
      <c r="F1110" s="74"/>
      <c r="G1110" s="96"/>
      <c r="H1110" s="56"/>
    </row>
    <row r="1111" spans="1:8" x14ac:dyDescent="0.25">
      <c r="A1111" s="56"/>
      <c r="B1111" s="56"/>
      <c r="C1111" s="56"/>
      <c r="D1111" s="56"/>
      <c r="E1111" s="74"/>
      <c r="F1111" s="74"/>
      <c r="G1111" s="96"/>
      <c r="H1111" s="56"/>
    </row>
    <row r="1112" spans="1:8" x14ac:dyDescent="0.25">
      <c r="A1112" s="56"/>
      <c r="B1112" s="56"/>
      <c r="C1112" s="56"/>
      <c r="D1112" s="56"/>
      <c r="E1112" s="74"/>
      <c r="F1112" s="74"/>
      <c r="G1112" s="96"/>
      <c r="H1112" s="56"/>
    </row>
    <row r="1113" spans="1:8" x14ac:dyDescent="0.25">
      <c r="A1113" s="56"/>
      <c r="B1113" s="56"/>
      <c r="C1113" s="56"/>
      <c r="D1113" s="56"/>
      <c r="E1113" s="74"/>
      <c r="F1113" s="74"/>
      <c r="G1113" s="96"/>
      <c r="H1113" s="56"/>
    </row>
    <row r="1114" spans="1:8" x14ac:dyDescent="0.25">
      <c r="A1114" s="56"/>
      <c r="B1114" s="56"/>
      <c r="C1114" s="56"/>
      <c r="D1114" s="56"/>
      <c r="E1114" s="74"/>
      <c r="F1114" s="74"/>
      <c r="G1114" s="96"/>
      <c r="H1114" s="56"/>
    </row>
    <row r="1115" spans="1:8" x14ac:dyDescent="0.25">
      <c r="A1115" s="56"/>
      <c r="B1115" s="56"/>
      <c r="C1115" s="56"/>
      <c r="D1115" s="56"/>
      <c r="E1115" s="74"/>
      <c r="F1115" s="74"/>
      <c r="G1115" s="96"/>
      <c r="H1115" s="56"/>
    </row>
    <row r="1116" spans="1:8" x14ac:dyDescent="0.25">
      <c r="A1116" s="56"/>
      <c r="B1116" s="56"/>
      <c r="C1116" s="56"/>
      <c r="D1116" s="56"/>
      <c r="E1116" s="74"/>
      <c r="F1116" s="74"/>
      <c r="G1116" s="96"/>
      <c r="H1116" s="56"/>
    </row>
    <row r="1117" spans="1:8" x14ac:dyDescent="0.25">
      <c r="A1117" s="56"/>
      <c r="B1117" s="56"/>
      <c r="C1117" s="56"/>
      <c r="D1117" s="56"/>
      <c r="E1117" s="74"/>
      <c r="F1117" s="74"/>
      <c r="G1117" s="96"/>
      <c r="H1117" s="56"/>
    </row>
    <row r="1118" spans="1:8" x14ac:dyDescent="0.25">
      <c r="A1118" s="56"/>
      <c r="B1118" s="56"/>
      <c r="C1118" s="56"/>
      <c r="D1118" s="56"/>
      <c r="E1118" s="74"/>
      <c r="F1118" s="74"/>
      <c r="G1118" s="96"/>
      <c r="H1118" s="56"/>
    </row>
    <row r="1119" spans="1:8" x14ac:dyDescent="0.25">
      <c r="A1119" s="56"/>
      <c r="B1119" s="56"/>
      <c r="C1119" s="56"/>
      <c r="D1119" s="56"/>
      <c r="E1119" s="74"/>
      <c r="F1119" s="74"/>
      <c r="G1119" s="96"/>
      <c r="H1119" s="56"/>
    </row>
    <row r="1120" spans="1:8" x14ac:dyDescent="0.25">
      <c r="A1120" s="56"/>
      <c r="B1120" s="56"/>
      <c r="C1120" s="56"/>
      <c r="D1120" s="56"/>
      <c r="E1120" s="74"/>
      <c r="F1120" s="74"/>
      <c r="G1120" s="96"/>
      <c r="H1120" s="56"/>
    </row>
    <row r="1121" spans="1:8" x14ac:dyDescent="0.25">
      <c r="A1121" s="56"/>
      <c r="B1121" s="56"/>
      <c r="C1121" s="56"/>
      <c r="D1121" s="56"/>
      <c r="E1121" s="74"/>
      <c r="F1121" s="74"/>
      <c r="G1121" s="96"/>
      <c r="H1121" s="56"/>
    </row>
    <row r="1122" spans="1:8" x14ac:dyDescent="0.25">
      <c r="A1122" s="56"/>
      <c r="B1122" s="56"/>
      <c r="C1122" s="56"/>
      <c r="D1122" s="56"/>
      <c r="E1122" s="74"/>
      <c r="F1122" s="74"/>
      <c r="G1122" s="96"/>
      <c r="H1122" s="56"/>
    </row>
    <row r="1123" spans="1:8" x14ac:dyDescent="0.25">
      <c r="A1123" s="56"/>
      <c r="B1123" s="56"/>
      <c r="C1123" s="56"/>
      <c r="D1123" s="56"/>
      <c r="E1123" s="74"/>
      <c r="F1123" s="74"/>
      <c r="G1123" s="96"/>
      <c r="H1123" s="56"/>
    </row>
    <row r="1124" spans="1:8" x14ac:dyDescent="0.25">
      <c r="A1124" s="56"/>
      <c r="B1124" s="56"/>
      <c r="C1124" s="56"/>
      <c r="D1124" s="56"/>
      <c r="E1124" s="74"/>
      <c r="F1124" s="74"/>
      <c r="G1124" s="96"/>
      <c r="H1124" s="56"/>
    </row>
    <row r="1125" spans="1:8" x14ac:dyDescent="0.25">
      <c r="A1125" s="56"/>
      <c r="B1125" s="56"/>
      <c r="C1125" s="56"/>
      <c r="D1125" s="56"/>
      <c r="E1125" s="74"/>
      <c r="F1125" s="74"/>
      <c r="G1125" s="96"/>
      <c r="H1125" s="56"/>
    </row>
    <row r="1126" spans="1:8" x14ac:dyDescent="0.25">
      <c r="A1126" s="56"/>
      <c r="B1126" s="56"/>
      <c r="C1126" s="56"/>
      <c r="D1126" s="56"/>
      <c r="E1126" s="74"/>
      <c r="F1126" s="74"/>
      <c r="G1126" s="96"/>
      <c r="H1126" s="56"/>
    </row>
    <row r="1127" spans="1:8" x14ac:dyDescent="0.25">
      <c r="A1127" s="56"/>
      <c r="B1127" s="56"/>
      <c r="C1127" s="56"/>
      <c r="D1127" s="56"/>
      <c r="E1127" s="74"/>
      <c r="F1127" s="74"/>
      <c r="G1127" s="96"/>
      <c r="H1127" s="56"/>
    </row>
    <row r="1128" spans="1:8" x14ac:dyDescent="0.25">
      <c r="A1128" s="56"/>
      <c r="B1128" s="56"/>
      <c r="C1128" s="56"/>
      <c r="D1128" s="56"/>
      <c r="E1128" s="74"/>
      <c r="F1128" s="74"/>
      <c r="G1128" s="96"/>
      <c r="H1128" s="56"/>
    </row>
    <row r="1129" spans="1:8" x14ac:dyDescent="0.25">
      <c r="A1129" s="56"/>
      <c r="B1129" s="56"/>
      <c r="C1129" s="56"/>
      <c r="D1129" s="56"/>
      <c r="E1129" s="74"/>
      <c r="F1129" s="74"/>
      <c r="G1129" s="96"/>
      <c r="H1129" s="56"/>
    </row>
    <row r="1130" spans="1:8" x14ac:dyDescent="0.25">
      <c r="A1130" s="56"/>
      <c r="B1130" s="56"/>
      <c r="C1130" s="56"/>
      <c r="D1130" s="56"/>
      <c r="E1130" s="74"/>
      <c r="F1130" s="74"/>
      <c r="G1130" s="96"/>
      <c r="H1130" s="56"/>
    </row>
    <row r="1131" spans="1:8" x14ac:dyDescent="0.25">
      <c r="A1131" s="56"/>
      <c r="B1131" s="56"/>
      <c r="C1131" s="56"/>
      <c r="D1131" s="56"/>
      <c r="E1131" s="74"/>
      <c r="F1131" s="74"/>
      <c r="G1131" s="96"/>
      <c r="H1131" s="56"/>
    </row>
    <row r="1132" spans="1:8" x14ac:dyDescent="0.25">
      <c r="A1132" s="56"/>
      <c r="B1132" s="56"/>
      <c r="C1132" s="56"/>
      <c r="D1132" s="56"/>
      <c r="E1132" s="74"/>
      <c r="F1132" s="74"/>
      <c r="G1132" s="96"/>
      <c r="H1132" s="56"/>
    </row>
    <row r="1133" spans="1:8" x14ac:dyDescent="0.25">
      <c r="A1133" s="56"/>
      <c r="B1133" s="56"/>
      <c r="C1133" s="56"/>
      <c r="D1133" s="56"/>
      <c r="E1133" s="74"/>
      <c r="F1133" s="74"/>
      <c r="G1133" s="96"/>
      <c r="H1133" s="56"/>
    </row>
    <row r="1134" spans="1:8" x14ac:dyDescent="0.25">
      <c r="A1134" s="56"/>
      <c r="B1134" s="56"/>
      <c r="C1134" s="56"/>
      <c r="D1134" s="56"/>
      <c r="E1134" s="74"/>
      <c r="F1134" s="74"/>
      <c r="G1134" s="96"/>
      <c r="H1134" s="56"/>
    </row>
    <row r="1135" spans="1:8" x14ac:dyDescent="0.25">
      <c r="A1135" s="56"/>
      <c r="B1135" s="56"/>
      <c r="C1135" s="56"/>
      <c r="D1135" s="56"/>
      <c r="E1135" s="74"/>
      <c r="F1135" s="74"/>
      <c r="G1135" s="96"/>
      <c r="H1135" s="56"/>
    </row>
    <row r="1136" spans="1:8" x14ac:dyDescent="0.25">
      <c r="A1136" s="56"/>
      <c r="B1136" s="56"/>
      <c r="C1136" s="56"/>
      <c r="D1136" s="56"/>
      <c r="E1136" s="74"/>
      <c r="F1136" s="74"/>
      <c r="G1136" s="96"/>
      <c r="H1136" s="56"/>
    </row>
    <row r="1137" spans="1:8" x14ac:dyDescent="0.25">
      <c r="A1137" s="56"/>
      <c r="B1137" s="56"/>
      <c r="C1137" s="56"/>
      <c r="D1137" s="56"/>
      <c r="E1137" s="74"/>
      <c r="F1137" s="74"/>
      <c r="G1137" s="96"/>
      <c r="H1137" s="56"/>
    </row>
    <row r="1138" spans="1:8" x14ac:dyDescent="0.25">
      <c r="A1138" s="56"/>
      <c r="B1138" s="56"/>
      <c r="C1138" s="56"/>
      <c r="D1138" s="56"/>
      <c r="E1138" s="74"/>
      <c r="F1138" s="74"/>
      <c r="G1138" s="96"/>
      <c r="H1138" s="56"/>
    </row>
    <row r="1139" spans="1:8" x14ac:dyDescent="0.25">
      <c r="A1139" s="56"/>
      <c r="B1139" s="56"/>
      <c r="C1139" s="56"/>
      <c r="D1139" s="56"/>
      <c r="E1139" s="74"/>
      <c r="F1139" s="74"/>
      <c r="G1139" s="96"/>
      <c r="H1139" s="56"/>
    </row>
    <row r="1140" spans="1:8" x14ac:dyDescent="0.25">
      <c r="A1140" s="56"/>
      <c r="B1140" s="56"/>
      <c r="C1140" s="56"/>
      <c r="D1140" s="56"/>
      <c r="E1140" s="74"/>
      <c r="F1140" s="74"/>
      <c r="G1140" s="96"/>
      <c r="H1140" s="56"/>
    </row>
    <row r="1141" spans="1:8" x14ac:dyDescent="0.25">
      <c r="A1141" s="56"/>
      <c r="B1141" s="56"/>
      <c r="C1141" s="56"/>
      <c r="D1141" s="56"/>
      <c r="E1141" s="74"/>
      <c r="F1141" s="74"/>
      <c r="G1141" s="96"/>
      <c r="H1141" s="56"/>
    </row>
    <row r="1142" spans="1:8" x14ac:dyDescent="0.25">
      <c r="A1142" s="56"/>
      <c r="B1142" s="56"/>
      <c r="C1142" s="56"/>
      <c r="D1142" s="56"/>
      <c r="E1142" s="74"/>
      <c r="F1142" s="74"/>
      <c r="G1142" s="96"/>
      <c r="H1142" s="56"/>
    </row>
    <row r="1143" spans="1:8" x14ac:dyDescent="0.25">
      <c r="A1143" s="56"/>
      <c r="B1143" s="56"/>
      <c r="C1143" s="56"/>
      <c r="D1143" s="56"/>
      <c r="E1143" s="74"/>
      <c r="F1143" s="74"/>
      <c r="G1143" s="96"/>
      <c r="H1143" s="56"/>
    </row>
    <row r="1144" spans="1:8" x14ac:dyDescent="0.25">
      <c r="A1144" s="56"/>
      <c r="B1144" s="56"/>
      <c r="C1144" s="56"/>
      <c r="D1144" s="56"/>
      <c r="E1144" s="74"/>
      <c r="F1144" s="74"/>
      <c r="G1144" s="96"/>
      <c r="H1144" s="56"/>
    </row>
    <row r="1145" spans="1:8" x14ac:dyDescent="0.25">
      <c r="A1145" s="56"/>
      <c r="B1145" s="56"/>
      <c r="C1145" s="56"/>
      <c r="D1145" s="56"/>
      <c r="E1145" s="74"/>
      <c r="F1145" s="74"/>
      <c r="G1145" s="96"/>
      <c r="H1145" s="56"/>
    </row>
    <row r="1146" spans="1:8" x14ac:dyDescent="0.25">
      <c r="A1146" s="56"/>
      <c r="B1146" s="56"/>
      <c r="C1146" s="56"/>
      <c r="D1146" s="56"/>
      <c r="E1146" s="74"/>
      <c r="F1146" s="74"/>
      <c r="G1146" s="96"/>
      <c r="H1146" s="56"/>
    </row>
    <row r="1147" spans="1:8" x14ac:dyDescent="0.25">
      <c r="A1147" s="56"/>
      <c r="B1147" s="56"/>
      <c r="C1147" s="56"/>
      <c r="D1147" s="56"/>
      <c r="E1147" s="74"/>
      <c r="F1147" s="74"/>
      <c r="G1147" s="96"/>
      <c r="H1147" s="56"/>
    </row>
    <row r="1148" spans="1:8" x14ac:dyDescent="0.25">
      <c r="A1148" s="56"/>
      <c r="B1148" s="56"/>
      <c r="C1148" s="56"/>
      <c r="D1148" s="56"/>
      <c r="E1148" s="74"/>
      <c r="F1148" s="74"/>
      <c r="G1148" s="96"/>
      <c r="H1148" s="56"/>
    </row>
    <row r="1149" spans="1:8" x14ac:dyDescent="0.25">
      <c r="A1149" s="56"/>
      <c r="B1149" s="56"/>
      <c r="C1149" s="56"/>
      <c r="D1149" s="56"/>
      <c r="E1149" s="74"/>
      <c r="F1149" s="74"/>
      <c r="G1149" s="96"/>
      <c r="H1149" s="56"/>
    </row>
    <row r="1150" spans="1:8" x14ac:dyDescent="0.25">
      <c r="A1150" s="56"/>
      <c r="B1150" s="56"/>
      <c r="C1150" s="56"/>
      <c r="D1150" s="56"/>
      <c r="E1150" s="74"/>
      <c r="F1150" s="74"/>
      <c r="G1150" s="96"/>
      <c r="H1150" s="56"/>
    </row>
    <row r="1151" spans="1:8" x14ac:dyDescent="0.25">
      <c r="A1151" s="56"/>
      <c r="B1151" s="56"/>
      <c r="C1151" s="56"/>
      <c r="D1151" s="56"/>
      <c r="E1151" s="74"/>
      <c r="F1151" s="74"/>
      <c r="G1151" s="96"/>
      <c r="H1151" s="56"/>
    </row>
    <row r="1152" spans="1:8" x14ac:dyDescent="0.25">
      <c r="A1152" s="56"/>
      <c r="B1152" s="56"/>
      <c r="C1152" s="56"/>
      <c r="D1152" s="56"/>
      <c r="E1152" s="74"/>
      <c r="F1152" s="74"/>
      <c r="G1152" s="96"/>
      <c r="H1152" s="56"/>
    </row>
    <row r="1153" spans="1:8" x14ac:dyDescent="0.25">
      <c r="A1153" s="56"/>
      <c r="B1153" s="56"/>
      <c r="C1153" s="56"/>
      <c r="D1153" s="56"/>
      <c r="E1153" s="74"/>
      <c r="F1153" s="74"/>
      <c r="G1153" s="96"/>
      <c r="H1153" s="56"/>
    </row>
    <row r="1154" spans="1:8" x14ac:dyDescent="0.25">
      <c r="A1154" s="56"/>
      <c r="B1154" s="56"/>
      <c r="C1154" s="56"/>
      <c r="D1154" s="56"/>
      <c r="E1154" s="74"/>
      <c r="F1154" s="74"/>
      <c r="G1154" s="96"/>
      <c r="H1154" s="56"/>
    </row>
    <row r="1155" spans="1:8" x14ac:dyDescent="0.25">
      <c r="A1155" s="56"/>
      <c r="B1155" s="56"/>
      <c r="C1155" s="56"/>
      <c r="D1155" s="56"/>
      <c r="E1155" s="74"/>
      <c r="F1155" s="74"/>
      <c r="G1155" s="96"/>
      <c r="H1155" s="56"/>
    </row>
    <row r="1156" spans="1:8" x14ac:dyDescent="0.25">
      <c r="A1156" s="56"/>
      <c r="B1156" s="56"/>
      <c r="C1156" s="56"/>
      <c r="D1156" s="56"/>
      <c r="E1156" s="74"/>
      <c r="F1156" s="74"/>
      <c r="G1156" s="96"/>
      <c r="H1156" s="56"/>
    </row>
    <row r="1157" spans="1:8" x14ac:dyDescent="0.25">
      <c r="A1157" s="56"/>
      <c r="B1157" s="56"/>
      <c r="C1157" s="56"/>
      <c r="D1157" s="56"/>
      <c r="E1157" s="74"/>
      <c r="F1157" s="74"/>
      <c r="G1157" s="96"/>
      <c r="H1157" s="56"/>
    </row>
    <row r="1158" spans="1:8" x14ac:dyDescent="0.25">
      <c r="A1158" s="56"/>
      <c r="B1158" s="56"/>
      <c r="C1158" s="56"/>
      <c r="D1158" s="56"/>
      <c r="E1158" s="74"/>
      <c r="F1158" s="74"/>
      <c r="G1158" s="96"/>
      <c r="H1158" s="56"/>
    </row>
    <row r="1159" spans="1:8" x14ac:dyDescent="0.25">
      <c r="A1159" s="56"/>
      <c r="B1159" s="56"/>
      <c r="C1159" s="56"/>
      <c r="D1159" s="56"/>
      <c r="E1159" s="74"/>
      <c r="F1159" s="74"/>
      <c r="G1159" s="96"/>
      <c r="H1159" s="56"/>
    </row>
    <row r="1160" spans="1:8" x14ac:dyDescent="0.25">
      <c r="A1160" s="56"/>
      <c r="B1160" s="56"/>
      <c r="C1160" s="56"/>
      <c r="D1160" s="56"/>
      <c r="E1160" s="74"/>
      <c r="F1160" s="74"/>
      <c r="G1160" s="96"/>
      <c r="H1160" s="56"/>
    </row>
    <row r="1161" spans="1:8" x14ac:dyDescent="0.25">
      <c r="A1161" s="56"/>
      <c r="B1161" s="56"/>
      <c r="C1161" s="56"/>
      <c r="D1161" s="56"/>
      <c r="E1161" s="74"/>
      <c r="F1161" s="74"/>
      <c r="G1161" s="96"/>
      <c r="H1161" s="56"/>
    </row>
    <row r="1162" spans="1:8" x14ac:dyDescent="0.25">
      <c r="A1162" s="56"/>
      <c r="B1162" s="56"/>
      <c r="C1162" s="56"/>
      <c r="D1162" s="56"/>
      <c r="E1162" s="74"/>
      <c r="F1162" s="74"/>
      <c r="G1162" s="96"/>
      <c r="H1162" s="56"/>
    </row>
    <row r="1163" spans="1:8" x14ac:dyDescent="0.25">
      <c r="A1163" s="56"/>
      <c r="B1163" s="56"/>
      <c r="C1163" s="56"/>
      <c r="D1163" s="56"/>
      <c r="E1163" s="74"/>
      <c r="F1163" s="74"/>
      <c r="G1163" s="96"/>
      <c r="H1163" s="56"/>
    </row>
    <row r="1164" spans="1:8" x14ac:dyDescent="0.25">
      <c r="A1164" s="56"/>
      <c r="B1164" s="56"/>
      <c r="C1164" s="56"/>
      <c r="D1164" s="56"/>
      <c r="E1164" s="74"/>
      <c r="F1164" s="74"/>
      <c r="G1164" s="96"/>
      <c r="H1164" s="56"/>
    </row>
    <row r="1165" spans="1:8" x14ac:dyDescent="0.25">
      <c r="A1165" s="56"/>
      <c r="B1165" s="56"/>
      <c r="C1165" s="56"/>
      <c r="D1165" s="56"/>
      <c r="E1165" s="74"/>
      <c r="F1165" s="74"/>
      <c r="G1165" s="96"/>
      <c r="H1165" s="56"/>
    </row>
    <row r="1166" spans="1:8" x14ac:dyDescent="0.25">
      <c r="A1166" s="56"/>
      <c r="B1166" s="56"/>
      <c r="C1166" s="56"/>
      <c r="D1166" s="56"/>
      <c r="E1166" s="74"/>
      <c r="F1166" s="74"/>
      <c r="G1166" s="96"/>
      <c r="H1166" s="56"/>
    </row>
    <row r="1167" spans="1:8" x14ac:dyDescent="0.25">
      <c r="A1167" s="56"/>
      <c r="B1167" s="56"/>
      <c r="C1167" s="56"/>
      <c r="D1167" s="56"/>
      <c r="E1167" s="74"/>
      <c r="F1167" s="74"/>
      <c r="G1167" s="96"/>
      <c r="H1167" s="56"/>
    </row>
    <row r="1168" spans="1:8" x14ac:dyDescent="0.25">
      <c r="A1168" s="56"/>
      <c r="B1168" s="56"/>
      <c r="C1168" s="56"/>
      <c r="D1168" s="56"/>
      <c r="E1168" s="74"/>
      <c r="F1168" s="74"/>
      <c r="G1168" s="96"/>
      <c r="H1168" s="56"/>
    </row>
    <row r="1169" spans="1:8" x14ac:dyDescent="0.25">
      <c r="A1169" s="56"/>
      <c r="B1169" s="56"/>
      <c r="C1169" s="56"/>
      <c r="D1169" s="56"/>
      <c r="E1169" s="74"/>
      <c r="F1169" s="74"/>
      <c r="G1169" s="96"/>
      <c r="H1169" s="56"/>
    </row>
    <row r="1170" spans="1:8" x14ac:dyDescent="0.25">
      <c r="A1170" s="56"/>
      <c r="B1170" s="56"/>
      <c r="C1170" s="56"/>
      <c r="D1170" s="56"/>
      <c r="E1170" s="74"/>
      <c r="F1170" s="74"/>
      <c r="G1170" s="96"/>
      <c r="H1170" s="56"/>
    </row>
    <row r="1171" spans="1:8" x14ac:dyDescent="0.25">
      <c r="A1171" s="56"/>
      <c r="B1171" s="56"/>
      <c r="C1171" s="56"/>
      <c r="D1171" s="56"/>
      <c r="E1171" s="74"/>
      <c r="F1171" s="74"/>
      <c r="G1171" s="96"/>
      <c r="H1171" s="56"/>
    </row>
    <row r="1172" spans="1:8" x14ac:dyDescent="0.25">
      <c r="A1172" s="56"/>
      <c r="B1172" s="56"/>
      <c r="C1172" s="56"/>
      <c r="D1172" s="56"/>
      <c r="E1172" s="74"/>
      <c r="F1172" s="74"/>
      <c r="G1172" s="96"/>
      <c r="H1172" s="56"/>
    </row>
    <row r="1173" spans="1:8" x14ac:dyDescent="0.25">
      <c r="A1173" s="56"/>
      <c r="B1173" s="56"/>
      <c r="C1173" s="56"/>
      <c r="D1173" s="56"/>
      <c r="E1173" s="74"/>
      <c r="F1173" s="74"/>
      <c r="G1173" s="96"/>
      <c r="H1173" s="56"/>
    </row>
    <row r="1174" spans="1:8" x14ac:dyDescent="0.25">
      <c r="A1174" s="56"/>
      <c r="B1174" s="56"/>
      <c r="C1174" s="56"/>
      <c r="D1174" s="56"/>
      <c r="E1174" s="74"/>
      <c r="F1174" s="74"/>
      <c r="G1174" s="96"/>
      <c r="H1174" s="56"/>
    </row>
    <row r="1175" spans="1:8" x14ac:dyDescent="0.25">
      <c r="A1175" s="56"/>
      <c r="B1175" s="56"/>
      <c r="C1175" s="56"/>
      <c r="D1175" s="56"/>
      <c r="E1175" s="74"/>
      <c r="F1175" s="74"/>
      <c r="G1175" s="96"/>
      <c r="H1175" s="56"/>
    </row>
    <row r="1176" spans="1:8" x14ac:dyDescent="0.25">
      <c r="A1176" s="56"/>
      <c r="B1176" s="56"/>
      <c r="C1176" s="56"/>
      <c r="D1176" s="56"/>
      <c r="E1176" s="74"/>
      <c r="F1176" s="74"/>
      <c r="G1176" s="96"/>
      <c r="H1176" s="56"/>
    </row>
    <row r="1177" spans="1:8" x14ac:dyDescent="0.25">
      <c r="A1177" s="56"/>
      <c r="B1177" s="56"/>
      <c r="C1177" s="56"/>
      <c r="D1177" s="56"/>
      <c r="E1177" s="74"/>
      <c r="F1177" s="74"/>
      <c r="G1177" s="96"/>
      <c r="H1177" s="56"/>
    </row>
    <row r="1178" spans="1:8" x14ac:dyDescent="0.25">
      <c r="A1178" s="56"/>
      <c r="B1178" s="56"/>
      <c r="C1178" s="56"/>
      <c r="D1178" s="56"/>
      <c r="E1178" s="74"/>
      <c r="F1178" s="74"/>
      <c r="G1178" s="96"/>
      <c r="H1178" s="56"/>
    </row>
    <row r="1179" spans="1:8" x14ac:dyDescent="0.25">
      <c r="A1179" s="56"/>
      <c r="B1179" s="56"/>
      <c r="C1179" s="56"/>
      <c r="D1179" s="56"/>
      <c r="E1179" s="74"/>
      <c r="F1179" s="74"/>
      <c r="G1179" s="96"/>
      <c r="H1179" s="56"/>
    </row>
    <row r="1180" spans="1:8" x14ac:dyDescent="0.25">
      <c r="A1180" s="56"/>
      <c r="B1180" s="56"/>
      <c r="C1180" s="56"/>
      <c r="D1180" s="56"/>
      <c r="E1180" s="74"/>
      <c r="F1180" s="74"/>
      <c r="G1180" s="96"/>
      <c r="H1180" s="56"/>
    </row>
    <row r="1181" spans="1:8" x14ac:dyDescent="0.25">
      <c r="A1181" s="56"/>
      <c r="B1181" s="56"/>
      <c r="C1181" s="56"/>
      <c r="D1181" s="56"/>
      <c r="E1181" s="74"/>
      <c r="F1181" s="74"/>
      <c r="G1181" s="96"/>
      <c r="H1181" s="56"/>
    </row>
    <row r="1182" spans="1:8" x14ac:dyDescent="0.25">
      <c r="A1182" s="56"/>
      <c r="B1182" s="56"/>
      <c r="C1182" s="56"/>
      <c r="D1182" s="56"/>
      <c r="E1182" s="74"/>
      <c r="F1182" s="74"/>
      <c r="G1182" s="96"/>
      <c r="H1182" s="56"/>
    </row>
    <row r="1183" spans="1:8" x14ac:dyDescent="0.25">
      <c r="A1183" s="56"/>
      <c r="B1183" s="56"/>
      <c r="C1183" s="56"/>
      <c r="D1183" s="56"/>
      <c r="E1183" s="74"/>
      <c r="F1183" s="74"/>
      <c r="G1183" s="96"/>
      <c r="H1183" s="56"/>
    </row>
    <row r="1184" spans="1:8" x14ac:dyDescent="0.25">
      <c r="A1184" s="56"/>
      <c r="B1184" s="56"/>
      <c r="C1184" s="56"/>
      <c r="D1184" s="56"/>
      <c r="E1184" s="74"/>
      <c r="F1184" s="74"/>
      <c r="G1184" s="96"/>
      <c r="H1184" s="56"/>
    </row>
    <row r="1185" spans="1:8" x14ac:dyDescent="0.25">
      <c r="A1185" s="56"/>
      <c r="B1185" s="56"/>
      <c r="C1185" s="56"/>
      <c r="D1185" s="56"/>
      <c r="E1185" s="74"/>
      <c r="F1185" s="74"/>
      <c r="G1185" s="96"/>
      <c r="H1185" s="56"/>
    </row>
    <row r="1186" spans="1:8" x14ac:dyDescent="0.25">
      <c r="A1186" s="56"/>
      <c r="B1186" s="56"/>
      <c r="C1186" s="56"/>
      <c r="D1186" s="56"/>
      <c r="E1186" s="74"/>
      <c r="F1186" s="74"/>
      <c r="G1186" s="96"/>
      <c r="H1186" s="56"/>
    </row>
    <row r="1187" spans="1:8" x14ac:dyDescent="0.25">
      <c r="A1187" s="56"/>
      <c r="B1187" s="56"/>
      <c r="C1187" s="56"/>
      <c r="D1187" s="56"/>
      <c r="E1187" s="74"/>
      <c r="F1187" s="74"/>
      <c r="G1187" s="96"/>
      <c r="H1187" s="56"/>
    </row>
    <row r="1188" spans="1:8" x14ac:dyDescent="0.25">
      <c r="A1188" s="56"/>
      <c r="B1188" s="56"/>
      <c r="C1188" s="56"/>
      <c r="D1188" s="56"/>
      <c r="E1188" s="74"/>
      <c r="F1188" s="74"/>
      <c r="G1188" s="96"/>
      <c r="H1188" s="56"/>
    </row>
    <row r="1189" spans="1:8" x14ac:dyDescent="0.25">
      <c r="A1189" s="56"/>
      <c r="B1189" s="56"/>
      <c r="C1189" s="56"/>
      <c r="D1189" s="56"/>
      <c r="E1189" s="74"/>
      <c r="F1189" s="74"/>
      <c r="G1189" s="96"/>
      <c r="H1189" s="56"/>
    </row>
    <row r="1190" spans="1:8" x14ac:dyDescent="0.25">
      <c r="A1190" s="56"/>
      <c r="B1190" s="56"/>
      <c r="C1190" s="56"/>
      <c r="D1190" s="56"/>
      <c r="E1190" s="74"/>
      <c r="F1190" s="74"/>
      <c r="G1190" s="96"/>
      <c r="H1190" s="56"/>
    </row>
    <row r="1191" spans="1:8" x14ac:dyDescent="0.25">
      <c r="A1191" s="56"/>
      <c r="B1191" s="56"/>
      <c r="C1191" s="56"/>
      <c r="D1191" s="56"/>
      <c r="E1191" s="74"/>
      <c r="F1191" s="74"/>
      <c r="G1191" s="96"/>
      <c r="H1191" s="56"/>
    </row>
    <row r="1192" spans="1:8" x14ac:dyDescent="0.25">
      <c r="A1192" s="56"/>
      <c r="B1192" s="56"/>
      <c r="C1192" s="56"/>
      <c r="D1192" s="56"/>
      <c r="E1192" s="74"/>
      <c r="F1192" s="74"/>
      <c r="G1192" s="96"/>
      <c r="H1192" s="56"/>
    </row>
    <row r="1193" spans="1:8" x14ac:dyDescent="0.25">
      <c r="A1193" s="56"/>
      <c r="B1193" s="56"/>
      <c r="C1193" s="56"/>
      <c r="D1193" s="56"/>
      <c r="E1193" s="74"/>
      <c r="F1193" s="74"/>
      <c r="G1193" s="96"/>
      <c r="H1193" s="56"/>
    </row>
    <row r="1194" spans="1:8" x14ac:dyDescent="0.25">
      <c r="A1194" s="56"/>
      <c r="B1194" s="56"/>
      <c r="C1194" s="56"/>
      <c r="D1194" s="56"/>
      <c r="E1194" s="74"/>
      <c r="F1194" s="74"/>
      <c r="G1194" s="96"/>
      <c r="H1194" s="56"/>
    </row>
    <row r="1195" spans="1:8" x14ac:dyDescent="0.25">
      <c r="A1195" s="56"/>
      <c r="B1195" s="56"/>
      <c r="C1195" s="56"/>
      <c r="D1195" s="56"/>
      <c r="E1195" s="74"/>
      <c r="F1195" s="74"/>
      <c r="G1195" s="96"/>
      <c r="H1195" s="56"/>
    </row>
    <row r="1196" spans="1:8" x14ac:dyDescent="0.25">
      <c r="A1196" s="56"/>
      <c r="B1196" s="56"/>
      <c r="C1196" s="56"/>
      <c r="D1196" s="56"/>
      <c r="E1196" s="74"/>
      <c r="F1196" s="74"/>
      <c r="G1196" s="96"/>
      <c r="H1196" s="56"/>
    </row>
    <row r="1197" spans="1:8" x14ac:dyDescent="0.25">
      <c r="A1197" s="56"/>
      <c r="B1197" s="56"/>
      <c r="C1197" s="56"/>
      <c r="D1197" s="56"/>
      <c r="E1197" s="74"/>
      <c r="F1197" s="74"/>
      <c r="G1197" s="96"/>
      <c r="H1197" s="56"/>
    </row>
    <row r="1198" spans="1:8" x14ac:dyDescent="0.25">
      <c r="A1198" s="56"/>
      <c r="B1198" s="56"/>
      <c r="C1198" s="56"/>
      <c r="D1198" s="56"/>
      <c r="E1198" s="74"/>
      <c r="F1198" s="74"/>
      <c r="G1198" s="96"/>
      <c r="H1198" s="56"/>
    </row>
    <row r="1199" spans="1:8" x14ac:dyDescent="0.25">
      <c r="A1199" s="56"/>
      <c r="B1199" s="56"/>
      <c r="C1199" s="56"/>
      <c r="D1199" s="56"/>
      <c r="E1199" s="74"/>
      <c r="F1199" s="74"/>
      <c r="G1199" s="96"/>
      <c r="H1199" s="56"/>
    </row>
    <row r="1200" spans="1:8" x14ac:dyDescent="0.25">
      <c r="A1200" s="56"/>
      <c r="B1200" s="56"/>
      <c r="C1200" s="56"/>
      <c r="D1200" s="56"/>
      <c r="E1200" s="74"/>
      <c r="F1200" s="74"/>
      <c r="G1200" s="96"/>
      <c r="H1200" s="56"/>
    </row>
    <row r="1201" spans="1:8" x14ac:dyDescent="0.25">
      <c r="A1201" s="56"/>
      <c r="B1201" s="56"/>
      <c r="C1201" s="56"/>
      <c r="D1201" s="56"/>
      <c r="E1201" s="74"/>
      <c r="F1201" s="74"/>
      <c r="G1201" s="96"/>
      <c r="H1201" s="56"/>
    </row>
    <row r="1202" spans="1:8" x14ac:dyDescent="0.25">
      <c r="A1202" s="56"/>
      <c r="B1202" s="56"/>
      <c r="C1202" s="56"/>
      <c r="D1202" s="56"/>
      <c r="E1202" s="74"/>
      <c r="F1202" s="74"/>
      <c r="G1202" s="96"/>
      <c r="H1202" s="56"/>
    </row>
    <row r="1203" spans="1:8" x14ac:dyDescent="0.25">
      <c r="A1203" s="56"/>
      <c r="B1203" s="56"/>
      <c r="C1203" s="56"/>
      <c r="D1203" s="56"/>
      <c r="E1203" s="74"/>
      <c r="F1203" s="74"/>
      <c r="G1203" s="96"/>
      <c r="H1203" s="56"/>
    </row>
    <row r="1204" spans="1:8" x14ac:dyDescent="0.25">
      <c r="A1204" s="56"/>
      <c r="B1204" s="56"/>
      <c r="C1204" s="56"/>
      <c r="D1204" s="56"/>
      <c r="E1204" s="74"/>
      <c r="F1204" s="74"/>
      <c r="G1204" s="96"/>
      <c r="H1204" s="56"/>
    </row>
    <row r="1205" spans="1:8" x14ac:dyDescent="0.25">
      <c r="A1205" s="56"/>
      <c r="B1205" s="56"/>
      <c r="C1205" s="56"/>
      <c r="D1205" s="56"/>
      <c r="E1205" s="74"/>
      <c r="F1205" s="74"/>
      <c r="G1205" s="96"/>
      <c r="H1205" s="56"/>
    </row>
    <row r="1206" spans="1:8" x14ac:dyDescent="0.25">
      <c r="A1206" s="56"/>
      <c r="B1206" s="56"/>
      <c r="C1206" s="56"/>
      <c r="D1206" s="56"/>
      <c r="E1206" s="74"/>
      <c r="F1206" s="74"/>
      <c r="G1206" s="96"/>
      <c r="H1206" s="56"/>
    </row>
    <row r="1207" spans="1:8" x14ac:dyDescent="0.25">
      <c r="A1207" s="56"/>
      <c r="B1207" s="56"/>
      <c r="C1207" s="56"/>
      <c r="D1207" s="56"/>
      <c r="E1207" s="74"/>
      <c r="F1207" s="74"/>
      <c r="G1207" s="96"/>
      <c r="H1207" s="56"/>
    </row>
    <row r="1208" spans="1:8" x14ac:dyDescent="0.25">
      <c r="A1208" s="56"/>
      <c r="B1208" s="56"/>
      <c r="C1208" s="56"/>
      <c r="D1208" s="56"/>
      <c r="E1208" s="74"/>
      <c r="F1208" s="74"/>
      <c r="G1208" s="96"/>
      <c r="H1208" s="56"/>
    </row>
    <row r="1209" spans="1:8" x14ac:dyDescent="0.25">
      <c r="A1209" s="56"/>
      <c r="B1209" s="56"/>
      <c r="C1209" s="56"/>
      <c r="D1209" s="56"/>
      <c r="E1209" s="74"/>
      <c r="F1209" s="74"/>
      <c r="G1209" s="96"/>
      <c r="H1209" s="56"/>
    </row>
    <row r="1210" spans="1:8" x14ac:dyDescent="0.25">
      <c r="A1210" s="56"/>
      <c r="B1210" s="56"/>
      <c r="C1210" s="56"/>
      <c r="D1210" s="56"/>
      <c r="E1210" s="74"/>
      <c r="F1210" s="74"/>
      <c r="G1210" s="96"/>
      <c r="H1210" s="56"/>
    </row>
    <row r="1211" spans="1:8" x14ac:dyDescent="0.25">
      <c r="A1211" s="56"/>
      <c r="B1211" s="56"/>
      <c r="C1211" s="56"/>
      <c r="D1211" s="56"/>
      <c r="E1211" s="74"/>
      <c r="F1211" s="74"/>
      <c r="G1211" s="96"/>
      <c r="H1211" s="56"/>
    </row>
    <row r="1212" spans="1:8" x14ac:dyDescent="0.25">
      <c r="A1212" s="56"/>
      <c r="B1212" s="56"/>
      <c r="C1212" s="56"/>
      <c r="D1212" s="56"/>
      <c r="E1212" s="74"/>
      <c r="F1212" s="74"/>
      <c r="G1212" s="96"/>
      <c r="H1212" s="56"/>
    </row>
    <row r="1213" spans="1:8" x14ac:dyDescent="0.25">
      <c r="A1213" s="56"/>
      <c r="B1213" s="56"/>
      <c r="C1213" s="56"/>
      <c r="D1213" s="56"/>
      <c r="E1213" s="74"/>
      <c r="F1213" s="74"/>
      <c r="G1213" s="96"/>
      <c r="H1213" s="56"/>
    </row>
    <row r="1214" spans="1:8" x14ac:dyDescent="0.25">
      <c r="A1214" s="56"/>
      <c r="B1214" s="56"/>
      <c r="C1214" s="56"/>
      <c r="D1214" s="56"/>
      <c r="E1214" s="74"/>
      <c r="F1214" s="74"/>
      <c r="G1214" s="96"/>
      <c r="H1214" s="56"/>
    </row>
    <row r="1215" spans="1:8" x14ac:dyDescent="0.25">
      <c r="A1215" s="56"/>
      <c r="B1215" s="56"/>
      <c r="C1215" s="56"/>
      <c r="D1215" s="56"/>
      <c r="E1215" s="74"/>
      <c r="F1215" s="74"/>
      <c r="G1215" s="96"/>
      <c r="H1215" s="56"/>
    </row>
    <row r="1216" spans="1:8" x14ac:dyDescent="0.25">
      <c r="A1216" s="56"/>
      <c r="B1216" s="56"/>
      <c r="C1216" s="56"/>
      <c r="D1216" s="56"/>
      <c r="E1216" s="74"/>
      <c r="F1216" s="74"/>
      <c r="G1216" s="96"/>
      <c r="H1216" s="56"/>
    </row>
    <row r="1217" spans="1:8" x14ac:dyDescent="0.25">
      <c r="A1217" s="56"/>
      <c r="B1217" s="56"/>
      <c r="C1217" s="56"/>
      <c r="D1217" s="56"/>
      <c r="E1217" s="74"/>
      <c r="F1217" s="74"/>
      <c r="G1217" s="96"/>
      <c r="H1217" s="56"/>
    </row>
    <row r="1218" spans="1:8" x14ac:dyDescent="0.25">
      <c r="A1218" s="56"/>
      <c r="B1218" s="56"/>
      <c r="C1218" s="56"/>
      <c r="D1218" s="56"/>
      <c r="E1218" s="74"/>
      <c r="F1218" s="74"/>
      <c r="G1218" s="96"/>
      <c r="H1218" s="56"/>
    </row>
    <row r="1219" spans="1:8" x14ac:dyDescent="0.25">
      <c r="A1219" s="56"/>
      <c r="B1219" s="56"/>
      <c r="C1219" s="56"/>
      <c r="D1219" s="56"/>
      <c r="E1219" s="74"/>
      <c r="F1219" s="74"/>
      <c r="G1219" s="96"/>
      <c r="H1219" s="56"/>
    </row>
    <row r="1220" spans="1:8" x14ac:dyDescent="0.25">
      <c r="A1220" s="56"/>
      <c r="B1220" s="56"/>
      <c r="C1220" s="56"/>
      <c r="D1220" s="56"/>
      <c r="E1220" s="74"/>
      <c r="F1220" s="74"/>
      <c r="G1220" s="96"/>
      <c r="H1220" s="56"/>
    </row>
    <row r="1221" spans="1:8" x14ac:dyDescent="0.25">
      <c r="A1221" s="56"/>
      <c r="B1221" s="56"/>
      <c r="C1221" s="56"/>
      <c r="D1221" s="56"/>
      <c r="E1221" s="74"/>
      <c r="F1221" s="74"/>
      <c r="G1221" s="96"/>
      <c r="H1221" s="56"/>
    </row>
    <row r="1222" spans="1:8" x14ac:dyDescent="0.25">
      <c r="A1222" s="56"/>
      <c r="B1222" s="56"/>
      <c r="C1222" s="56"/>
      <c r="D1222" s="56"/>
      <c r="E1222" s="74"/>
      <c r="F1222" s="74"/>
      <c r="G1222" s="96"/>
      <c r="H1222" s="56"/>
    </row>
    <row r="1223" spans="1:8" x14ac:dyDescent="0.25">
      <c r="A1223" s="56"/>
      <c r="B1223" s="56"/>
      <c r="C1223" s="56"/>
      <c r="D1223" s="56"/>
      <c r="E1223" s="74"/>
      <c r="F1223" s="74"/>
      <c r="G1223" s="96"/>
      <c r="H1223" s="56"/>
    </row>
    <row r="1224" spans="1:8" x14ac:dyDescent="0.25">
      <c r="A1224" s="56"/>
      <c r="B1224" s="56"/>
      <c r="C1224" s="56"/>
      <c r="D1224" s="56"/>
      <c r="E1224" s="74"/>
      <c r="F1224" s="74"/>
      <c r="G1224" s="96"/>
      <c r="H1224" s="56"/>
    </row>
    <row r="1225" spans="1:8" x14ac:dyDescent="0.25">
      <c r="A1225" s="56"/>
      <c r="B1225" s="56"/>
      <c r="C1225" s="56"/>
      <c r="D1225" s="56"/>
      <c r="E1225" s="74"/>
      <c r="F1225" s="74"/>
      <c r="G1225" s="96"/>
      <c r="H1225" s="56"/>
    </row>
    <row r="1226" spans="1:8" x14ac:dyDescent="0.25">
      <c r="A1226" s="56"/>
      <c r="B1226" s="56"/>
      <c r="C1226" s="56"/>
      <c r="D1226" s="56"/>
      <c r="E1226" s="74"/>
      <c r="F1226" s="74"/>
      <c r="G1226" s="96"/>
      <c r="H1226" s="56"/>
    </row>
    <row r="1227" spans="1:8" x14ac:dyDescent="0.25">
      <c r="A1227" s="56"/>
      <c r="B1227" s="56"/>
      <c r="C1227" s="56"/>
      <c r="D1227" s="56"/>
      <c r="E1227" s="74"/>
      <c r="F1227" s="74"/>
      <c r="G1227" s="96"/>
      <c r="H1227" s="56"/>
    </row>
    <row r="1228" spans="1:8" x14ac:dyDescent="0.25">
      <c r="A1228" s="56"/>
      <c r="B1228" s="56"/>
      <c r="C1228" s="56"/>
      <c r="D1228" s="56"/>
      <c r="E1228" s="74"/>
      <c r="F1228" s="74"/>
      <c r="G1228" s="96"/>
      <c r="H1228" s="56"/>
    </row>
    <row r="1229" spans="1:8" x14ac:dyDescent="0.25">
      <c r="A1229" s="56"/>
      <c r="B1229" s="56"/>
      <c r="C1229" s="56"/>
      <c r="D1229" s="56"/>
      <c r="E1229" s="74"/>
      <c r="F1229" s="74"/>
      <c r="G1229" s="96"/>
      <c r="H1229" s="56"/>
    </row>
    <row r="1230" spans="1:8" x14ac:dyDescent="0.25">
      <c r="A1230" s="56"/>
      <c r="B1230" s="56"/>
      <c r="C1230" s="56"/>
      <c r="D1230" s="56"/>
      <c r="E1230" s="74"/>
      <c r="F1230" s="74"/>
      <c r="G1230" s="96"/>
      <c r="H1230" s="56"/>
    </row>
    <row r="1231" spans="1:8" x14ac:dyDescent="0.25">
      <c r="A1231" s="56"/>
      <c r="B1231" s="56"/>
      <c r="C1231" s="56"/>
      <c r="D1231" s="56"/>
      <c r="E1231" s="74"/>
      <c r="F1231" s="74"/>
      <c r="G1231" s="96"/>
      <c r="H1231" s="56"/>
    </row>
    <row r="1232" spans="1:8" x14ac:dyDescent="0.25">
      <c r="A1232" s="56"/>
      <c r="B1232" s="56"/>
      <c r="C1232" s="56"/>
      <c r="D1232" s="56"/>
      <c r="E1232" s="74"/>
      <c r="F1232" s="74"/>
      <c r="G1232" s="96"/>
      <c r="H1232" s="56"/>
    </row>
    <row r="1233" spans="1:8" x14ac:dyDescent="0.25">
      <c r="A1233" s="56"/>
      <c r="B1233" s="56"/>
      <c r="C1233" s="56"/>
      <c r="D1233" s="56"/>
      <c r="E1233" s="74"/>
      <c r="F1233" s="74"/>
      <c r="G1233" s="96"/>
      <c r="H1233" s="56"/>
    </row>
    <row r="1234" spans="1:8" x14ac:dyDescent="0.25">
      <c r="A1234" s="56"/>
      <c r="B1234" s="56"/>
      <c r="C1234" s="56"/>
      <c r="D1234" s="56"/>
      <c r="E1234" s="74"/>
      <c r="F1234" s="74"/>
      <c r="G1234" s="96"/>
      <c r="H1234" s="56"/>
    </row>
    <row r="1235" spans="1:8" x14ac:dyDescent="0.25">
      <c r="A1235" s="56"/>
      <c r="B1235" s="56"/>
      <c r="C1235" s="56"/>
      <c r="D1235" s="56"/>
      <c r="E1235" s="74"/>
      <c r="F1235" s="74"/>
      <c r="G1235" s="96"/>
      <c r="H1235" s="56"/>
    </row>
    <row r="1236" spans="1:8" x14ac:dyDescent="0.25">
      <c r="A1236" s="56"/>
      <c r="B1236" s="56"/>
      <c r="C1236" s="56"/>
      <c r="D1236" s="56"/>
      <c r="E1236" s="74"/>
      <c r="F1236" s="74"/>
      <c r="G1236" s="96"/>
      <c r="H1236" s="56"/>
    </row>
    <row r="1237" spans="1:8" x14ac:dyDescent="0.25">
      <c r="A1237" s="56"/>
      <c r="B1237" s="56"/>
      <c r="C1237" s="56"/>
      <c r="D1237" s="56"/>
      <c r="E1237" s="74"/>
      <c r="F1237" s="74"/>
      <c r="G1237" s="96"/>
      <c r="H1237" s="56"/>
    </row>
    <row r="1238" spans="1:8" x14ac:dyDescent="0.25">
      <c r="A1238" s="56"/>
      <c r="B1238" s="56"/>
      <c r="C1238" s="56"/>
      <c r="D1238" s="56"/>
      <c r="E1238" s="74"/>
      <c r="F1238" s="74"/>
      <c r="G1238" s="96"/>
      <c r="H1238" s="56"/>
    </row>
    <row r="1239" spans="1:8" x14ac:dyDescent="0.25">
      <c r="A1239" s="56"/>
      <c r="B1239" s="56"/>
      <c r="C1239" s="56"/>
      <c r="D1239" s="56"/>
      <c r="E1239" s="74"/>
      <c r="F1239" s="74"/>
      <c r="G1239" s="96"/>
      <c r="H1239" s="56"/>
    </row>
    <row r="1240" spans="1:8" x14ac:dyDescent="0.25">
      <c r="A1240" s="56"/>
      <c r="B1240" s="56"/>
      <c r="C1240" s="56"/>
      <c r="D1240" s="56"/>
      <c r="E1240" s="74"/>
      <c r="F1240" s="74"/>
      <c r="G1240" s="96"/>
      <c r="H1240" s="56"/>
    </row>
    <row r="1241" spans="1:8" x14ac:dyDescent="0.25">
      <c r="A1241" s="56"/>
      <c r="B1241" s="56"/>
      <c r="C1241" s="56"/>
      <c r="D1241" s="56"/>
      <c r="E1241" s="74"/>
      <c r="F1241" s="74"/>
      <c r="G1241" s="96"/>
      <c r="H1241" s="56"/>
    </row>
    <row r="1242" spans="1:8" x14ac:dyDescent="0.25">
      <c r="A1242" s="56"/>
      <c r="B1242" s="56"/>
      <c r="C1242" s="56"/>
      <c r="D1242" s="56"/>
      <c r="E1242" s="74"/>
      <c r="F1242" s="74"/>
      <c r="G1242" s="96"/>
      <c r="H1242" s="56"/>
    </row>
    <row r="1243" spans="1:8" x14ac:dyDescent="0.25">
      <c r="A1243" s="56"/>
      <c r="B1243" s="56"/>
      <c r="C1243" s="56"/>
      <c r="D1243" s="56"/>
      <c r="E1243" s="74"/>
      <c r="F1243" s="74"/>
      <c r="G1243" s="96"/>
      <c r="H1243" s="56"/>
    </row>
    <row r="1244" spans="1:8" x14ac:dyDescent="0.25">
      <c r="A1244" s="56"/>
      <c r="B1244" s="56"/>
      <c r="C1244" s="56"/>
      <c r="D1244" s="56"/>
      <c r="E1244" s="74"/>
      <c r="F1244" s="74"/>
      <c r="G1244" s="96"/>
      <c r="H1244" s="56"/>
    </row>
    <row r="1245" spans="1:8" x14ac:dyDescent="0.25">
      <c r="A1245" s="56"/>
      <c r="B1245" s="56"/>
      <c r="C1245" s="56"/>
      <c r="D1245" s="56"/>
      <c r="E1245" s="74"/>
      <c r="F1245" s="74"/>
      <c r="G1245" s="96"/>
      <c r="H1245" s="56"/>
    </row>
    <row r="1246" spans="1:8" x14ac:dyDescent="0.25">
      <c r="A1246" s="56"/>
      <c r="B1246" s="56"/>
      <c r="C1246" s="56"/>
      <c r="D1246" s="56"/>
      <c r="E1246" s="74"/>
      <c r="F1246" s="74"/>
      <c r="G1246" s="96"/>
      <c r="H1246" s="56"/>
    </row>
    <row r="1247" spans="1:8" x14ac:dyDescent="0.25">
      <c r="A1247" s="56"/>
      <c r="B1247" s="56"/>
      <c r="C1247" s="56"/>
      <c r="D1247" s="56"/>
      <c r="E1247" s="74"/>
      <c r="F1247" s="74"/>
      <c r="G1247" s="96"/>
      <c r="H1247" s="56"/>
    </row>
    <row r="1248" spans="1:8" x14ac:dyDescent="0.25">
      <c r="A1248" s="56"/>
      <c r="B1248" s="56"/>
      <c r="C1248" s="56"/>
      <c r="D1248" s="56"/>
      <c r="E1248" s="74"/>
      <c r="F1248" s="74"/>
      <c r="G1248" s="96"/>
      <c r="H1248" s="56"/>
    </row>
    <row r="1249" spans="1:8" x14ac:dyDescent="0.25">
      <c r="A1249" s="56"/>
      <c r="B1249" s="56"/>
      <c r="C1249" s="56"/>
      <c r="D1249" s="56"/>
      <c r="E1249" s="74"/>
      <c r="F1249" s="74"/>
      <c r="G1249" s="96"/>
      <c r="H1249" s="56"/>
    </row>
    <row r="1250" spans="1:8" x14ac:dyDescent="0.25">
      <c r="A1250" s="56"/>
      <c r="B1250" s="56"/>
      <c r="C1250" s="56"/>
      <c r="D1250" s="56"/>
      <c r="E1250" s="74"/>
      <c r="F1250" s="74"/>
      <c r="G1250" s="96"/>
      <c r="H1250" s="56"/>
    </row>
    <row r="1251" spans="1:8" x14ac:dyDescent="0.25">
      <c r="A1251" s="56"/>
      <c r="B1251" s="56"/>
      <c r="C1251" s="56"/>
      <c r="D1251" s="56"/>
      <c r="E1251" s="74"/>
      <c r="F1251" s="74"/>
      <c r="G1251" s="96"/>
      <c r="H1251" s="56"/>
    </row>
    <row r="1252" spans="1:8" x14ac:dyDescent="0.25">
      <c r="A1252" s="56"/>
      <c r="B1252" s="56"/>
      <c r="C1252" s="56"/>
      <c r="D1252" s="56"/>
      <c r="E1252" s="74"/>
      <c r="F1252" s="74"/>
      <c r="G1252" s="96"/>
      <c r="H1252" s="56"/>
    </row>
    <row r="1253" spans="1:8" x14ac:dyDescent="0.25">
      <c r="A1253" s="56"/>
      <c r="B1253" s="56"/>
      <c r="C1253" s="56"/>
      <c r="D1253" s="56"/>
      <c r="E1253" s="74"/>
      <c r="F1253" s="74"/>
      <c r="G1253" s="96"/>
      <c r="H1253" s="56"/>
    </row>
    <row r="1254" spans="1:8" x14ac:dyDescent="0.25">
      <c r="A1254" s="56"/>
      <c r="B1254" s="56"/>
      <c r="C1254" s="56"/>
      <c r="D1254" s="56"/>
      <c r="E1254" s="74"/>
      <c r="F1254" s="74"/>
      <c r="G1254" s="96"/>
      <c r="H1254" s="56"/>
    </row>
    <row r="1255" spans="1:8" x14ac:dyDescent="0.25">
      <c r="A1255" s="56"/>
      <c r="B1255" s="56"/>
      <c r="C1255" s="56"/>
      <c r="D1255" s="56"/>
      <c r="E1255" s="74"/>
      <c r="F1255" s="74"/>
      <c r="G1255" s="96"/>
      <c r="H1255" s="56"/>
    </row>
    <row r="1256" spans="1:8" x14ac:dyDescent="0.25">
      <c r="A1256" s="56"/>
      <c r="B1256" s="56"/>
      <c r="C1256" s="56"/>
      <c r="D1256" s="56"/>
      <c r="E1256" s="74"/>
      <c r="F1256" s="74"/>
      <c r="G1256" s="96"/>
      <c r="H1256" s="56"/>
    </row>
    <row r="1257" spans="1:8" x14ac:dyDescent="0.25">
      <c r="A1257" s="56"/>
      <c r="B1257" s="56"/>
      <c r="C1257" s="56"/>
      <c r="D1257" s="56"/>
      <c r="E1257" s="74"/>
      <c r="F1257" s="74"/>
      <c r="G1257" s="96"/>
      <c r="H1257" s="56"/>
    </row>
    <row r="1258" spans="1:8" x14ac:dyDescent="0.25">
      <c r="A1258" s="56"/>
      <c r="B1258" s="56"/>
      <c r="C1258" s="56"/>
      <c r="D1258" s="56"/>
      <c r="E1258" s="74"/>
      <c r="F1258" s="74"/>
      <c r="G1258" s="96"/>
      <c r="H1258" s="56"/>
    </row>
    <row r="1259" spans="1:8" x14ac:dyDescent="0.25">
      <c r="A1259" s="56"/>
      <c r="B1259" s="56"/>
      <c r="C1259" s="56"/>
      <c r="D1259" s="56"/>
      <c r="E1259" s="74"/>
      <c r="F1259" s="74"/>
      <c r="G1259" s="96"/>
      <c r="H1259" s="56"/>
    </row>
    <row r="1260" spans="1:8" x14ac:dyDescent="0.25">
      <c r="A1260" s="56"/>
      <c r="B1260" s="56"/>
      <c r="C1260" s="56"/>
      <c r="D1260" s="56"/>
      <c r="E1260" s="74"/>
      <c r="F1260" s="74"/>
      <c r="G1260" s="96"/>
      <c r="H1260" s="56"/>
    </row>
    <row r="1261" spans="1:8" x14ac:dyDescent="0.25">
      <c r="A1261" s="56"/>
      <c r="B1261" s="56"/>
      <c r="C1261" s="56"/>
      <c r="D1261" s="56"/>
      <c r="E1261" s="74"/>
      <c r="F1261" s="74"/>
      <c r="G1261" s="96"/>
      <c r="H1261" s="56"/>
    </row>
    <row r="1262" spans="1:8" x14ac:dyDescent="0.25">
      <c r="A1262" s="56"/>
      <c r="B1262" s="56"/>
      <c r="C1262" s="56"/>
      <c r="D1262" s="56"/>
      <c r="E1262" s="74"/>
      <c r="F1262" s="74"/>
      <c r="G1262" s="96"/>
      <c r="H1262" s="56"/>
    </row>
    <row r="1263" spans="1:8" x14ac:dyDescent="0.25">
      <c r="A1263" s="56"/>
      <c r="B1263" s="56"/>
      <c r="C1263" s="56"/>
      <c r="D1263" s="56"/>
      <c r="E1263" s="74"/>
      <c r="F1263" s="74"/>
      <c r="G1263" s="96"/>
      <c r="H1263" s="56"/>
    </row>
    <row r="1264" spans="1:8" x14ac:dyDescent="0.25">
      <c r="A1264" s="56"/>
      <c r="B1264" s="56"/>
      <c r="C1264" s="56"/>
      <c r="D1264" s="56"/>
      <c r="E1264" s="74"/>
      <c r="F1264" s="74"/>
      <c r="G1264" s="96"/>
      <c r="H1264" s="56"/>
    </row>
    <row r="1265" spans="1:8" x14ac:dyDescent="0.25">
      <c r="A1265" s="56"/>
      <c r="B1265" s="56"/>
      <c r="C1265" s="56"/>
      <c r="D1265" s="56"/>
      <c r="E1265" s="74"/>
      <c r="F1265" s="74"/>
      <c r="G1265" s="96"/>
      <c r="H1265" s="56"/>
    </row>
    <row r="1266" spans="1:8" x14ac:dyDescent="0.25">
      <c r="A1266" s="56"/>
      <c r="B1266" s="56"/>
      <c r="C1266" s="56"/>
      <c r="D1266" s="56"/>
      <c r="E1266" s="74"/>
      <c r="F1266" s="74"/>
      <c r="G1266" s="96"/>
      <c r="H1266" s="56"/>
    </row>
    <row r="1267" spans="1:8" x14ac:dyDescent="0.25">
      <c r="A1267" s="56"/>
      <c r="B1267" s="56"/>
      <c r="C1267" s="56"/>
      <c r="D1267" s="56"/>
      <c r="E1267" s="74"/>
      <c r="F1267" s="74"/>
      <c r="G1267" s="96"/>
      <c r="H1267" s="56"/>
    </row>
    <row r="1268" spans="1:8" x14ac:dyDescent="0.25">
      <c r="A1268" s="56"/>
      <c r="B1268" s="56"/>
      <c r="C1268" s="56"/>
      <c r="D1268" s="56"/>
      <c r="E1268" s="74"/>
      <c r="F1268" s="74"/>
      <c r="G1268" s="96"/>
      <c r="H1268" s="56"/>
    </row>
    <row r="1269" spans="1:8" x14ac:dyDescent="0.25">
      <c r="A1269" s="56"/>
      <c r="B1269" s="56"/>
      <c r="C1269" s="56"/>
      <c r="D1269" s="56"/>
      <c r="E1269" s="74"/>
      <c r="F1269" s="74"/>
      <c r="G1269" s="96"/>
      <c r="H1269" s="56"/>
    </row>
    <row r="1270" spans="1:8" x14ac:dyDescent="0.25">
      <c r="A1270" s="56"/>
      <c r="B1270" s="56"/>
      <c r="C1270" s="56"/>
      <c r="D1270" s="56"/>
      <c r="E1270" s="74"/>
      <c r="F1270" s="74"/>
      <c r="G1270" s="96"/>
      <c r="H1270" s="56"/>
    </row>
    <row r="1271" spans="1:8" x14ac:dyDescent="0.25">
      <c r="A1271" s="56"/>
      <c r="B1271" s="56"/>
      <c r="C1271" s="56"/>
      <c r="D1271" s="56"/>
      <c r="E1271" s="74"/>
      <c r="F1271" s="74"/>
      <c r="G1271" s="96"/>
      <c r="H1271" s="56"/>
    </row>
    <row r="1272" spans="1:8" x14ac:dyDescent="0.25">
      <c r="A1272" s="56"/>
      <c r="B1272" s="56"/>
      <c r="C1272" s="56"/>
      <c r="D1272" s="56"/>
      <c r="E1272" s="74"/>
      <c r="F1272" s="74"/>
      <c r="G1272" s="96"/>
      <c r="H1272" s="56"/>
    </row>
    <row r="1273" spans="1:8" x14ac:dyDescent="0.25">
      <c r="A1273" s="56"/>
      <c r="B1273" s="56"/>
      <c r="C1273" s="56"/>
      <c r="D1273" s="56"/>
      <c r="E1273" s="74"/>
      <c r="F1273" s="74"/>
      <c r="G1273" s="96"/>
      <c r="H1273" s="56"/>
    </row>
    <row r="1274" spans="1:8" x14ac:dyDescent="0.25">
      <c r="A1274" s="56"/>
      <c r="B1274" s="56"/>
      <c r="C1274" s="56"/>
      <c r="D1274" s="56"/>
      <c r="E1274" s="74"/>
      <c r="F1274" s="74"/>
      <c r="G1274" s="96"/>
      <c r="H1274" s="56"/>
    </row>
    <row r="1275" spans="1:8" x14ac:dyDescent="0.25">
      <c r="A1275" s="56"/>
      <c r="B1275" s="56"/>
      <c r="C1275" s="56"/>
      <c r="D1275" s="56"/>
      <c r="E1275" s="74"/>
      <c r="F1275" s="74"/>
      <c r="G1275" s="96"/>
      <c r="H1275" s="56"/>
    </row>
    <row r="1276" spans="1:8" x14ac:dyDescent="0.25">
      <c r="A1276" s="56"/>
      <c r="B1276" s="56"/>
      <c r="C1276" s="56"/>
      <c r="D1276" s="56"/>
      <c r="E1276" s="74"/>
      <c r="F1276" s="74"/>
      <c r="G1276" s="96"/>
      <c r="H1276" s="56"/>
    </row>
    <row r="1277" spans="1:8" x14ac:dyDescent="0.25">
      <c r="A1277" s="56"/>
      <c r="B1277" s="56"/>
      <c r="C1277" s="56"/>
      <c r="D1277" s="56"/>
      <c r="E1277" s="74"/>
      <c r="F1277" s="74"/>
      <c r="G1277" s="96"/>
      <c r="H1277" s="56"/>
    </row>
    <row r="1278" spans="1:8" x14ac:dyDescent="0.25">
      <c r="A1278" s="56"/>
      <c r="B1278" s="56"/>
      <c r="C1278" s="56"/>
      <c r="D1278" s="56"/>
      <c r="E1278" s="74"/>
      <c r="F1278" s="74"/>
      <c r="G1278" s="96"/>
      <c r="H1278" s="56"/>
    </row>
    <row r="1279" spans="1:8" x14ac:dyDescent="0.25">
      <c r="A1279" s="56"/>
      <c r="B1279" s="56"/>
      <c r="C1279" s="56"/>
      <c r="D1279" s="56"/>
      <c r="E1279" s="74"/>
      <c r="F1279" s="74"/>
      <c r="G1279" s="96"/>
      <c r="H1279" s="56"/>
    </row>
    <row r="1280" spans="1:8" x14ac:dyDescent="0.25">
      <c r="A1280" s="56"/>
      <c r="B1280" s="56"/>
      <c r="C1280" s="56"/>
      <c r="D1280" s="56"/>
      <c r="E1280" s="74"/>
      <c r="F1280" s="74"/>
      <c r="G1280" s="96"/>
      <c r="H1280" s="56"/>
    </row>
    <row r="1281" spans="1:8" x14ac:dyDescent="0.25">
      <c r="A1281" s="56"/>
      <c r="B1281" s="56"/>
      <c r="C1281" s="56"/>
      <c r="D1281" s="56"/>
      <c r="E1281" s="74"/>
      <c r="F1281" s="74"/>
      <c r="G1281" s="96"/>
      <c r="H1281" s="56"/>
    </row>
    <row r="1282" spans="1:8" x14ac:dyDescent="0.25">
      <c r="A1282" s="56"/>
      <c r="B1282" s="56"/>
      <c r="C1282" s="56"/>
      <c r="D1282" s="56"/>
      <c r="E1282" s="74"/>
      <c r="F1282" s="74"/>
      <c r="G1282" s="96"/>
      <c r="H1282" s="56"/>
    </row>
    <row r="1283" spans="1:8" x14ac:dyDescent="0.25">
      <c r="A1283" s="56"/>
      <c r="B1283" s="56"/>
      <c r="C1283" s="56"/>
      <c r="D1283" s="56"/>
      <c r="E1283" s="74"/>
      <c r="F1283" s="74"/>
      <c r="G1283" s="96"/>
      <c r="H1283" s="56"/>
    </row>
    <row r="1284" spans="1:8" x14ac:dyDescent="0.25">
      <c r="A1284" s="56"/>
      <c r="B1284" s="56"/>
      <c r="C1284" s="56"/>
      <c r="D1284" s="56"/>
      <c r="E1284" s="74"/>
      <c r="F1284" s="74"/>
      <c r="G1284" s="96"/>
      <c r="H1284" s="56"/>
    </row>
    <row r="1285" spans="1:8" x14ac:dyDescent="0.25">
      <c r="A1285" s="56"/>
      <c r="B1285" s="56"/>
      <c r="C1285" s="56"/>
      <c r="D1285" s="56"/>
      <c r="E1285" s="74"/>
      <c r="F1285" s="74"/>
      <c r="G1285" s="96"/>
      <c r="H1285" s="56"/>
    </row>
    <row r="1286" spans="1:8" x14ac:dyDescent="0.25">
      <c r="A1286" s="56"/>
      <c r="B1286" s="56"/>
      <c r="C1286" s="56"/>
      <c r="D1286" s="56"/>
      <c r="E1286" s="74"/>
      <c r="F1286" s="74"/>
      <c r="G1286" s="96"/>
      <c r="H1286" s="56"/>
    </row>
    <row r="1287" spans="1:8" x14ac:dyDescent="0.25">
      <c r="A1287" s="56"/>
      <c r="B1287" s="56"/>
      <c r="C1287" s="56"/>
      <c r="D1287" s="56"/>
      <c r="E1287" s="74"/>
      <c r="F1287" s="74"/>
      <c r="G1287" s="96"/>
      <c r="H1287" s="56"/>
    </row>
    <row r="1288" spans="1:8" x14ac:dyDescent="0.25">
      <c r="A1288" s="56"/>
      <c r="B1288" s="56"/>
      <c r="C1288" s="56"/>
      <c r="D1288" s="56"/>
      <c r="E1288" s="74"/>
      <c r="F1288" s="74"/>
      <c r="G1288" s="96"/>
      <c r="H1288" s="56"/>
    </row>
    <row r="1289" spans="1:8" x14ac:dyDescent="0.25">
      <c r="A1289" s="56"/>
      <c r="B1289" s="56"/>
      <c r="C1289" s="56"/>
      <c r="D1289" s="56"/>
      <c r="E1289" s="74"/>
      <c r="F1289" s="74"/>
      <c r="G1289" s="96"/>
      <c r="H1289" s="56"/>
    </row>
    <row r="1290" spans="1:8" x14ac:dyDescent="0.25">
      <c r="A1290" s="56"/>
      <c r="B1290" s="56"/>
      <c r="C1290" s="56"/>
      <c r="D1290" s="56"/>
      <c r="E1290" s="74"/>
      <c r="F1290" s="74"/>
      <c r="G1290" s="96"/>
      <c r="H1290" s="56"/>
    </row>
    <row r="1291" spans="1:8" x14ac:dyDescent="0.25">
      <c r="A1291" s="56"/>
      <c r="B1291" s="56"/>
      <c r="C1291" s="56"/>
      <c r="D1291" s="56"/>
      <c r="E1291" s="74"/>
      <c r="F1291" s="74"/>
      <c r="G1291" s="96"/>
      <c r="H1291" s="56"/>
    </row>
    <row r="1292" spans="1:8" x14ac:dyDescent="0.25">
      <c r="A1292" s="56"/>
      <c r="B1292" s="56"/>
      <c r="C1292" s="56"/>
      <c r="D1292" s="56"/>
      <c r="E1292" s="74"/>
      <c r="F1292" s="74"/>
      <c r="G1292" s="96"/>
      <c r="H1292" s="56"/>
    </row>
    <row r="1293" spans="1:8" x14ac:dyDescent="0.25">
      <c r="A1293" s="56"/>
      <c r="B1293" s="56"/>
      <c r="C1293" s="56"/>
      <c r="D1293" s="56"/>
      <c r="E1293" s="74"/>
      <c r="F1293" s="74"/>
      <c r="G1293" s="96"/>
      <c r="H1293" s="56"/>
    </row>
    <row r="1294" spans="1:8" x14ac:dyDescent="0.25">
      <c r="A1294" s="56"/>
      <c r="B1294" s="56"/>
      <c r="C1294" s="56"/>
      <c r="D1294" s="56"/>
      <c r="E1294" s="74"/>
      <c r="F1294" s="74"/>
      <c r="G1294" s="96"/>
      <c r="H1294" s="56"/>
    </row>
    <row r="1295" spans="1:8" x14ac:dyDescent="0.25">
      <c r="A1295" s="56"/>
      <c r="B1295" s="56"/>
      <c r="C1295" s="56"/>
      <c r="D1295" s="56"/>
      <c r="E1295" s="74"/>
      <c r="F1295" s="74"/>
      <c r="G1295" s="96"/>
      <c r="H1295" s="56"/>
    </row>
    <row r="1296" spans="1:8" x14ac:dyDescent="0.25">
      <c r="A1296" s="56"/>
      <c r="B1296" s="56"/>
      <c r="C1296" s="56"/>
      <c r="D1296" s="56"/>
      <c r="E1296" s="74"/>
      <c r="F1296" s="74"/>
      <c r="G1296" s="96"/>
      <c r="H1296" s="56"/>
    </row>
    <row r="1297" spans="1:8" x14ac:dyDescent="0.25">
      <c r="A1297" s="56"/>
      <c r="B1297" s="56"/>
      <c r="C1297" s="56"/>
      <c r="D1297" s="56"/>
      <c r="E1297" s="74"/>
      <c r="F1297" s="74"/>
      <c r="G1297" s="96"/>
      <c r="H1297" s="56"/>
    </row>
    <row r="1298" spans="1:8" x14ac:dyDescent="0.25">
      <c r="A1298" s="56"/>
      <c r="B1298" s="56"/>
      <c r="C1298" s="56"/>
      <c r="D1298" s="56"/>
      <c r="E1298" s="74"/>
      <c r="F1298" s="74"/>
      <c r="G1298" s="96"/>
      <c r="H1298" s="56"/>
    </row>
    <row r="1299" spans="1:8" x14ac:dyDescent="0.25">
      <c r="A1299" s="56"/>
      <c r="B1299" s="56"/>
      <c r="C1299" s="56"/>
      <c r="D1299" s="56"/>
      <c r="E1299" s="74"/>
      <c r="F1299" s="74"/>
      <c r="G1299" s="96"/>
      <c r="H1299" s="56"/>
    </row>
    <row r="1300" spans="1:8" x14ac:dyDescent="0.25">
      <c r="A1300" s="56"/>
      <c r="B1300" s="56"/>
      <c r="C1300" s="56"/>
      <c r="D1300" s="56"/>
      <c r="E1300" s="74"/>
      <c r="F1300" s="74"/>
      <c r="G1300" s="96"/>
      <c r="H1300" s="56"/>
    </row>
    <row r="1301" spans="1:8" x14ac:dyDescent="0.25">
      <c r="A1301" s="56"/>
      <c r="B1301" s="56"/>
      <c r="C1301" s="56"/>
      <c r="D1301" s="56"/>
      <c r="E1301" s="74"/>
      <c r="F1301" s="74"/>
      <c r="G1301" s="96"/>
      <c r="H1301" s="56"/>
    </row>
    <row r="1302" spans="1:8" x14ac:dyDescent="0.25">
      <c r="A1302" s="56"/>
      <c r="B1302" s="56"/>
      <c r="C1302" s="56"/>
      <c r="D1302" s="56"/>
      <c r="E1302" s="74"/>
      <c r="F1302" s="74"/>
      <c r="G1302" s="96"/>
      <c r="H1302" s="56"/>
    </row>
    <row r="1303" spans="1:8" x14ac:dyDescent="0.25">
      <c r="A1303" s="56"/>
      <c r="B1303" s="56"/>
      <c r="C1303" s="56"/>
      <c r="D1303" s="56"/>
      <c r="E1303" s="74"/>
      <c r="F1303" s="74"/>
      <c r="G1303" s="96"/>
      <c r="H1303" s="56"/>
    </row>
    <row r="1304" spans="1:8" x14ac:dyDescent="0.25">
      <c r="A1304" s="56"/>
      <c r="B1304" s="56"/>
      <c r="C1304" s="56"/>
      <c r="D1304" s="56"/>
      <c r="E1304" s="74"/>
      <c r="F1304" s="74"/>
      <c r="G1304" s="96"/>
      <c r="H1304" s="56"/>
    </row>
    <row r="1305" spans="1:8" x14ac:dyDescent="0.25">
      <c r="A1305" s="56"/>
      <c r="B1305" s="56"/>
      <c r="C1305" s="56"/>
      <c r="D1305" s="56"/>
      <c r="E1305" s="74"/>
      <c r="F1305" s="74"/>
      <c r="G1305" s="96"/>
      <c r="H1305" s="56"/>
    </row>
    <row r="1306" spans="1:8" x14ac:dyDescent="0.25">
      <c r="A1306" s="56"/>
      <c r="B1306" s="56"/>
      <c r="C1306" s="56"/>
      <c r="D1306" s="56"/>
      <c r="E1306" s="74"/>
      <c r="F1306" s="74"/>
      <c r="G1306" s="96"/>
      <c r="H1306" s="56"/>
    </row>
    <row r="1307" spans="1:8" x14ac:dyDescent="0.25">
      <c r="A1307" s="56"/>
      <c r="B1307" s="56"/>
      <c r="C1307" s="56"/>
      <c r="D1307" s="56"/>
      <c r="E1307" s="74"/>
      <c r="F1307" s="74"/>
      <c r="G1307" s="96"/>
      <c r="H1307" s="56"/>
    </row>
    <row r="1308" spans="1:8" x14ac:dyDescent="0.25">
      <c r="A1308" s="56"/>
      <c r="B1308" s="56"/>
      <c r="C1308" s="56"/>
      <c r="D1308" s="56"/>
      <c r="E1308" s="74"/>
      <c r="F1308" s="74"/>
      <c r="G1308" s="96"/>
      <c r="H1308" s="56"/>
    </row>
    <row r="1309" spans="1:8" x14ac:dyDescent="0.25">
      <c r="A1309" s="56"/>
      <c r="B1309" s="56"/>
      <c r="C1309" s="56"/>
      <c r="D1309" s="56"/>
      <c r="E1309" s="74"/>
      <c r="F1309" s="74"/>
      <c r="G1309" s="96"/>
      <c r="H1309" s="56"/>
    </row>
    <row r="1310" spans="1:8" x14ac:dyDescent="0.25">
      <c r="A1310" s="56"/>
      <c r="B1310" s="56"/>
      <c r="C1310" s="56"/>
      <c r="D1310" s="56"/>
      <c r="E1310" s="74"/>
      <c r="F1310" s="74"/>
      <c r="G1310" s="96"/>
      <c r="H1310" s="56"/>
    </row>
    <row r="1311" spans="1:8" x14ac:dyDescent="0.25">
      <c r="A1311" s="56"/>
      <c r="B1311" s="56"/>
      <c r="C1311" s="56"/>
      <c r="D1311" s="56"/>
      <c r="E1311" s="74"/>
      <c r="F1311" s="74"/>
      <c r="G1311" s="96"/>
      <c r="H1311" s="56"/>
    </row>
    <row r="1312" spans="1:8" x14ac:dyDescent="0.25">
      <c r="A1312" s="56"/>
      <c r="B1312" s="56"/>
      <c r="C1312" s="56"/>
      <c r="D1312" s="56"/>
      <c r="E1312" s="74"/>
      <c r="F1312" s="74"/>
      <c r="G1312" s="96"/>
      <c r="H1312" s="56"/>
    </row>
    <row r="1313" spans="1:8" x14ac:dyDescent="0.25">
      <c r="A1313" s="56"/>
      <c r="B1313" s="56"/>
      <c r="C1313" s="56"/>
      <c r="D1313" s="56"/>
      <c r="E1313" s="74"/>
      <c r="F1313" s="74"/>
      <c r="G1313" s="96"/>
      <c r="H1313" s="56"/>
    </row>
    <row r="1314" spans="1:8" x14ac:dyDescent="0.25">
      <c r="A1314" s="56"/>
      <c r="B1314" s="56"/>
      <c r="C1314" s="56"/>
      <c r="D1314" s="56"/>
      <c r="E1314" s="74"/>
      <c r="F1314" s="74"/>
      <c r="G1314" s="96"/>
      <c r="H1314" s="56"/>
    </row>
    <row r="1315" spans="1:8" x14ac:dyDescent="0.25">
      <c r="A1315" s="56"/>
      <c r="B1315" s="56"/>
      <c r="C1315" s="56"/>
      <c r="D1315" s="56"/>
      <c r="E1315" s="74"/>
      <c r="F1315" s="74"/>
      <c r="G1315" s="96"/>
      <c r="H1315" s="56"/>
    </row>
    <row r="1316" spans="1:8" x14ac:dyDescent="0.25">
      <c r="A1316" s="56"/>
      <c r="B1316" s="56"/>
      <c r="C1316" s="56"/>
      <c r="D1316" s="56"/>
      <c r="E1316" s="74"/>
      <c r="F1316" s="74"/>
      <c r="G1316" s="96"/>
      <c r="H1316" s="56"/>
    </row>
    <row r="1317" spans="1:8" x14ac:dyDescent="0.25">
      <c r="A1317" s="56"/>
      <c r="B1317" s="56"/>
      <c r="C1317" s="56"/>
      <c r="D1317" s="56"/>
      <c r="E1317" s="74"/>
      <c r="F1317" s="74"/>
      <c r="G1317" s="96"/>
      <c r="H1317" s="56"/>
    </row>
    <row r="1318" spans="1:8" x14ac:dyDescent="0.25">
      <c r="A1318" s="56"/>
      <c r="B1318" s="56"/>
      <c r="C1318" s="56"/>
      <c r="D1318" s="56"/>
      <c r="E1318" s="74"/>
      <c r="F1318" s="74"/>
      <c r="G1318" s="96"/>
      <c r="H1318" s="56"/>
    </row>
    <row r="1319" spans="1:8" x14ac:dyDescent="0.25">
      <c r="A1319" s="56"/>
      <c r="B1319" s="56"/>
      <c r="C1319" s="56"/>
      <c r="D1319" s="56"/>
      <c r="E1319" s="74"/>
      <c r="F1319" s="74"/>
      <c r="G1319" s="96"/>
      <c r="H1319" s="56"/>
    </row>
    <row r="1320" spans="1:8" x14ac:dyDescent="0.25">
      <c r="A1320" s="56"/>
      <c r="B1320" s="56"/>
      <c r="C1320" s="56"/>
      <c r="D1320" s="56"/>
      <c r="E1320" s="74"/>
      <c r="F1320" s="74"/>
      <c r="G1320" s="96"/>
      <c r="H1320" s="56"/>
    </row>
    <row r="1321" spans="1:8" x14ac:dyDescent="0.25">
      <c r="A1321" s="56"/>
      <c r="B1321" s="56"/>
      <c r="C1321" s="56"/>
      <c r="D1321" s="56"/>
      <c r="E1321" s="74"/>
      <c r="F1321" s="74"/>
      <c r="G1321" s="96"/>
      <c r="H1321" s="56"/>
    </row>
    <row r="1322" spans="1:8" x14ac:dyDescent="0.25">
      <c r="A1322" s="56"/>
      <c r="B1322" s="56"/>
      <c r="C1322" s="56"/>
      <c r="D1322" s="56"/>
      <c r="E1322" s="74"/>
      <c r="F1322" s="74"/>
      <c r="G1322" s="96"/>
      <c r="H1322" s="56"/>
    </row>
    <row r="1323" spans="1:8" x14ac:dyDescent="0.25">
      <c r="A1323" s="56"/>
      <c r="B1323" s="56"/>
      <c r="C1323" s="56"/>
      <c r="D1323" s="56"/>
      <c r="E1323" s="74"/>
      <c r="F1323" s="74"/>
      <c r="G1323" s="96"/>
      <c r="H1323" s="56"/>
    </row>
    <row r="1324" spans="1:8" x14ac:dyDescent="0.25">
      <c r="A1324" s="56"/>
      <c r="B1324" s="56"/>
      <c r="C1324" s="56"/>
      <c r="D1324" s="56"/>
      <c r="E1324" s="74"/>
      <c r="F1324" s="74"/>
      <c r="G1324" s="96"/>
      <c r="H1324" s="56"/>
    </row>
    <row r="1325" spans="1:8" x14ac:dyDescent="0.25">
      <c r="A1325" s="56"/>
      <c r="B1325" s="56"/>
      <c r="C1325" s="56"/>
      <c r="D1325" s="56"/>
      <c r="E1325" s="74"/>
      <c r="F1325" s="74"/>
      <c r="G1325" s="96"/>
      <c r="H1325" s="56"/>
    </row>
    <row r="1326" spans="1:8" x14ac:dyDescent="0.25">
      <c r="A1326" s="56"/>
      <c r="B1326" s="56"/>
      <c r="C1326" s="56"/>
      <c r="D1326" s="56"/>
      <c r="E1326" s="74"/>
      <c r="F1326" s="74"/>
      <c r="G1326" s="96"/>
      <c r="H1326" s="56"/>
    </row>
    <row r="1327" spans="1:8" x14ac:dyDescent="0.25">
      <c r="A1327" s="56"/>
      <c r="B1327" s="56"/>
      <c r="C1327" s="56"/>
      <c r="D1327" s="56"/>
      <c r="E1327" s="74"/>
      <c r="F1327" s="74"/>
      <c r="G1327" s="96"/>
      <c r="H1327" s="56"/>
    </row>
    <row r="1328" spans="1:8" x14ac:dyDescent="0.25">
      <c r="A1328" s="56"/>
      <c r="B1328" s="56"/>
      <c r="C1328" s="56"/>
      <c r="D1328" s="56"/>
      <c r="E1328" s="74"/>
      <c r="F1328" s="74"/>
      <c r="G1328" s="96"/>
      <c r="H1328" s="56"/>
    </row>
    <row r="1329" spans="1:8" x14ac:dyDescent="0.25">
      <c r="A1329" s="56"/>
      <c r="B1329" s="56"/>
      <c r="C1329" s="56"/>
      <c r="D1329" s="56"/>
      <c r="E1329" s="74"/>
      <c r="F1329" s="74"/>
      <c r="G1329" s="96"/>
      <c r="H1329" s="56"/>
    </row>
    <row r="1330" spans="1:8" x14ac:dyDescent="0.25">
      <c r="A1330" s="56"/>
      <c r="B1330" s="56"/>
      <c r="C1330" s="56"/>
      <c r="D1330" s="56"/>
      <c r="E1330" s="74"/>
      <c r="F1330" s="74"/>
      <c r="G1330" s="96"/>
      <c r="H1330" s="56"/>
    </row>
    <row r="1331" spans="1:8" x14ac:dyDescent="0.25">
      <c r="A1331" s="56"/>
      <c r="B1331" s="56"/>
      <c r="C1331" s="56"/>
      <c r="D1331" s="56"/>
      <c r="E1331" s="74"/>
      <c r="F1331" s="74"/>
      <c r="G1331" s="96"/>
      <c r="H1331" s="56"/>
    </row>
    <row r="1332" spans="1:8" x14ac:dyDescent="0.25">
      <c r="A1332" s="56"/>
      <c r="B1332" s="56"/>
      <c r="C1332" s="56"/>
      <c r="D1332" s="56"/>
      <c r="E1332" s="74"/>
      <c r="F1332" s="74"/>
      <c r="G1332" s="96"/>
      <c r="H1332" s="56"/>
    </row>
    <row r="1333" spans="1:8" x14ac:dyDescent="0.25">
      <c r="A1333" s="56"/>
      <c r="B1333" s="56"/>
      <c r="C1333" s="56"/>
      <c r="D1333" s="56"/>
      <c r="E1333" s="74"/>
      <c r="F1333" s="74"/>
      <c r="G1333" s="96"/>
      <c r="H1333" s="56"/>
    </row>
    <row r="1334" spans="1:8" x14ac:dyDescent="0.25">
      <c r="A1334" s="56"/>
      <c r="B1334" s="56"/>
      <c r="C1334" s="56"/>
      <c r="D1334" s="56"/>
      <c r="E1334" s="74"/>
      <c r="F1334" s="74"/>
      <c r="G1334" s="96"/>
      <c r="H1334" s="56"/>
    </row>
    <row r="1335" spans="1:8" x14ac:dyDescent="0.25">
      <c r="A1335" s="56"/>
      <c r="B1335" s="56"/>
      <c r="C1335" s="56"/>
      <c r="D1335" s="56"/>
      <c r="E1335" s="74"/>
      <c r="F1335" s="74"/>
      <c r="G1335" s="96"/>
      <c r="H1335" s="56"/>
    </row>
    <row r="1336" spans="1:8" x14ac:dyDescent="0.25">
      <c r="A1336" s="56"/>
      <c r="B1336" s="56"/>
      <c r="C1336" s="56"/>
      <c r="D1336" s="56"/>
      <c r="E1336" s="74"/>
      <c r="F1336" s="74"/>
      <c r="G1336" s="96"/>
      <c r="H1336" s="56"/>
    </row>
    <row r="1337" spans="1:8" x14ac:dyDescent="0.25">
      <c r="A1337" s="56"/>
      <c r="B1337" s="56"/>
      <c r="C1337" s="56"/>
      <c r="D1337" s="56"/>
      <c r="E1337" s="74"/>
      <c r="F1337" s="74"/>
      <c r="G1337" s="96"/>
      <c r="H1337" s="56"/>
    </row>
    <row r="1338" spans="1:8" x14ac:dyDescent="0.25">
      <c r="A1338" s="56"/>
      <c r="B1338" s="56"/>
      <c r="C1338" s="56"/>
      <c r="D1338" s="56"/>
      <c r="E1338" s="74"/>
      <c r="F1338" s="74"/>
      <c r="G1338" s="96"/>
      <c r="H1338" s="56"/>
    </row>
    <row r="1339" spans="1:8" x14ac:dyDescent="0.25">
      <c r="A1339" s="56"/>
      <c r="B1339" s="56"/>
      <c r="C1339" s="56"/>
      <c r="D1339" s="56"/>
      <c r="E1339" s="74"/>
      <c r="F1339" s="74"/>
      <c r="G1339" s="96"/>
      <c r="H1339" s="56"/>
    </row>
    <row r="1340" spans="1:8" x14ac:dyDescent="0.25">
      <c r="A1340" s="56"/>
      <c r="B1340" s="56"/>
      <c r="C1340" s="56"/>
      <c r="D1340" s="56"/>
      <c r="E1340" s="74"/>
      <c r="F1340" s="74"/>
      <c r="G1340" s="96"/>
      <c r="H1340" s="56"/>
    </row>
    <row r="1341" spans="1:8" x14ac:dyDescent="0.25">
      <c r="A1341" s="56"/>
      <c r="B1341" s="56"/>
      <c r="C1341" s="56"/>
      <c r="D1341" s="56"/>
      <c r="E1341" s="74"/>
      <c r="F1341" s="74"/>
      <c r="G1341" s="96"/>
      <c r="H1341" s="56"/>
    </row>
    <row r="1342" spans="1:8" x14ac:dyDescent="0.25">
      <c r="A1342" s="56"/>
      <c r="B1342" s="56"/>
      <c r="C1342" s="56"/>
      <c r="D1342" s="56"/>
      <c r="E1342" s="74"/>
      <c r="F1342" s="74"/>
      <c r="G1342" s="96"/>
      <c r="H1342" s="56"/>
    </row>
    <row r="1343" spans="1:8" x14ac:dyDescent="0.25">
      <c r="A1343" s="56"/>
      <c r="B1343" s="56"/>
      <c r="C1343" s="56"/>
      <c r="D1343" s="56"/>
      <c r="E1343" s="74"/>
      <c r="F1343" s="74"/>
      <c r="G1343" s="96"/>
      <c r="H1343" s="56"/>
    </row>
    <row r="1344" spans="1:8" x14ac:dyDescent="0.25">
      <c r="A1344" s="56"/>
      <c r="B1344" s="56"/>
      <c r="C1344" s="56"/>
      <c r="D1344" s="56"/>
      <c r="E1344" s="74"/>
      <c r="F1344" s="74"/>
      <c r="G1344" s="96"/>
      <c r="H1344" s="56"/>
    </row>
    <row r="1345" spans="1:8" x14ac:dyDescent="0.25">
      <c r="A1345" s="56"/>
      <c r="B1345" s="56"/>
      <c r="C1345" s="56"/>
      <c r="D1345" s="56"/>
      <c r="E1345" s="74"/>
      <c r="F1345" s="74"/>
      <c r="G1345" s="96"/>
      <c r="H1345" s="56"/>
    </row>
    <row r="1346" spans="1:8" x14ac:dyDescent="0.25">
      <c r="A1346" s="56"/>
      <c r="B1346" s="56"/>
      <c r="C1346" s="56"/>
      <c r="D1346" s="56"/>
      <c r="E1346" s="74"/>
      <c r="F1346" s="74"/>
      <c r="G1346" s="96"/>
      <c r="H1346" s="56"/>
    </row>
    <row r="1347" spans="1:8" x14ac:dyDescent="0.25">
      <c r="A1347" s="56"/>
      <c r="B1347" s="56"/>
      <c r="C1347" s="56"/>
      <c r="D1347" s="56"/>
      <c r="E1347" s="74"/>
      <c r="F1347" s="74"/>
      <c r="G1347" s="96"/>
      <c r="H1347" s="56"/>
    </row>
    <row r="1348" spans="1:8" x14ac:dyDescent="0.25">
      <c r="A1348" s="56"/>
      <c r="B1348" s="56"/>
      <c r="C1348" s="56"/>
      <c r="D1348" s="56"/>
      <c r="E1348" s="74"/>
      <c r="F1348" s="74"/>
      <c r="G1348" s="96"/>
      <c r="H1348" s="56"/>
    </row>
    <row r="1349" spans="1:8" x14ac:dyDescent="0.25">
      <c r="A1349" s="56"/>
      <c r="B1349" s="56"/>
      <c r="C1349" s="56"/>
      <c r="D1349" s="56"/>
      <c r="E1349" s="74"/>
      <c r="F1349" s="74"/>
      <c r="G1349" s="96"/>
      <c r="H1349" s="56"/>
    </row>
    <row r="1350" spans="1:8" x14ac:dyDescent="0.25">
      <c r="A1350" s="56"/>
      <c r="B1350" s="56"/>
      <c r="C1350" s="56"/>
      <c r="D1350" s="56"/>
      <c r="E1350" s="74"/>
      <c r="F1350" s="74"/>
      <c r="G1350" s="96"/>
      <c r="H1350" s="56"/>
    </row>
    <row r="1351" spans="1:8" x14ac:dyDescent="0.25">
      <c r="A1351" s="56"/>
      <c r="B1351" s="56"/>
      <c r="C1351" s="56"/>
      <c r="D1351" s="56"/>
      <c r="E1351" s="74"/>
      <c r="F1351" s="74"/>
      <c r="G1351" s="96"/>
      <c r="H1351" s="56"/>
    </row>
    <row r="1352" spans="1:8" x14ac:dyDescent="0.25">
      <c r="A1352" s="56"/>
      <c r="B1352" s="56"/>
      <c r="C1352" s="56"/>
      <c r="D1352" s="56"/>
      <c r="E1352" s="74"/>
      <c r="F1352" s="74"/>
      <c r="G1352" s="96"/>
      <c r="H1352" s="56"/>
    </row>
    <row r="1353" spans="1:8" x14ac:dyDescent="0.25">
      <c r="A1353" s="56"/>
      <c r="B1353" s="56"/>
      <c r="C1353" s="56"/>
      <c r="D1353" s="56"/>
      <c r="E1353" s="74"/>
      <c r="F1353" s="74"/>
      <c r="G1353" s="96"/>
      <c r="H1353" s="56"/>
    </row>
    <row r="1354" spans="1:8" x14ac:dyDescent="0.25">
      <c r="A1354" s="56"/>
      <c r="B1354" s="56"/>
      <c r="C1354" s="56"/>
      <c r="D1354" s="56"/>
      <c r="E1354" s="74"/>
      <c r="F1354" s="74"/>
      <c r="G1354" s="96"/>
      <c r="H1354" s="56"/>
    </row>
    <row r="1355" spans="1:8" x14ac:dyDescent="0.25">
      <c r="A1355" s="56"/>
      <c r="B1355" s="56"/>
      <c r="C1355" s="56"/>
      <c r="D1355" s="56"/>
      <c r="E1355" s="74"/>
      <c r="F1355" s="74"/>
      <c r="G1355" s="96"/>
      <c r="H1355" s="56"/>
    </row>
    <row r="1356" spans="1:8" x14ac:dyDescent="0.25">
      <c r="A1356" s="56"/>
      <c r="B1356" s="56"/>
      <c r="C1356" s="56"/>
      <c r="D1356" s="56"/>
      <c r="E1356" s="74"/>
      <c r="F1356" s="74"/>
      <c r="G1356" s="96"/>
      <c r="H1356" s="56"/>
    </row>
    <row r="1357" spans="1:8" x14ac:dyDescent="0.25">
      <c r="A1357" s="56"/>
      <c r="B1357" s="56"/>
      <c r="C1357" s="56"/>
      <c r="D1357" s="56"/>
      <c r="E1357" s="74"/>
      <c r="F1357" s="74"/>
      <c r="G1357" s="96"/>
      <c r="H1357" s="56"/>
    </row>
    <row r="1358" spans="1:8" x14ac:dyDescent="0.25">
      <c r="A1358" s="56"/>
      <c r="B1358" s="56"/>
      <c r="C1358" s="56"/>
      <c r="D1358" s="56"/>
      <c r="E1358" s="74"/>
      <c r="F1358" s="74"/>
      <c r="G1358" s="96"/>
      <c r="H1358" s="56"/>
    </row>
    <row r="1359" spans="1:8" x14ac:dyDescent="0.25">
      <c r="A1359" s="56"/>
      <c r="B1359" s="56"/>
      <c r="C1359" s="56"/>
      <c r="D1359" s="56"/>
      <c r="E1359" s="74"/>
      <c r="F1359" s="74"/>
      <c r="G1359" s="96"/>
      <c r="H1359" s="56"/>
    </row>
    <row r="1360" spans="1:8" x14ac:dyDescent="0.25">
      <c r="A1360" s="56"/>
      <c r="B1360" s="56"/>
      <c r="C1360" s="56"/>
      <c r="D1360" s="56"/>
      <c r="E1360" s="74"/>
      <c r="F1360" s="74"/>
      <c r="G1360" s="96"/>
      <c r="H1360" s="56"/>
    </row>
    <row r="1361" spans="1:8" x14ac:dyDescent="0.25">
      <c r="A1361" s="56"/>
      <c r="B1361" s="56"/>
      <c r="C1361" s="56"/>
      <c r="D1361" s="56"/>
      <c r="E1361" s="74"/>
      <c r="F1361" s="74"/>
      <c r="G1361" s="96"/>
      <c r="H1361" s="56"/>
    </row>
    <row r="1362" spans="1:8" x14ac:dyDescent="0.25">
      <c r="A1362" s="56"/>
      <c r="B1362" s="56"/>
      <c r="C1362" s="56"/>
      <c r="D1362" s="56"/>
      <c r="E1362" s="74"/>
      <c r="F1362" s="74"/>
      <c r="G1362" s="96"/>
      <c r="H1362" s="56"/>
    </row>
    <row r="1363" spans="1:8" x14ac:dyDescent="0.25">
      <c r="A1363" s="56"/>
      <c r="B1363" s="56"/>
      <c r="C1363" s="56"/>
      <c r="D1363" s="56"/>
      <c r="E1363" s="74"/>
      <c r="F1363" s="74"/>
      <c r="G1363" s="96"/>
      <c r="H1363" s="56"/>
    </row>
    <row r="1364" spans="1:8" x14ac:dyDescent="0.25">
      <c r="A1364" s="56"/>
      <c r="B1364" s="56"/>
      <c r="C1364" s="56"/>
      <c r="D1364" s="56"/>
      <c r="E1364" s="74"/>
      <c r="F1364" s="74"/>
      <c r="G1364" s="96"/>
      <c r="H1364" s="56"/>
    </row>
    <row r="1365" spans="1:8" x14ac:dyDescent="0.25">
      <c r="A1365" s="56"/>
      <c r="B1365" s="56"/>
      <c r="C1365" s="56"/>
      <c r="D1365" s="56"/>
      <c r="E1365" s="74"/>
      <c r="F1365" s="74"/>
      <c r="G1365" s="96"/>
      <c r="H1365" s="56"/>
    </row>
    <row r="1366" spans="1:8" x14ac:dyDescent="0.25">
      <c r="A1366" s="56"/>
      <c r="B1366" s="56"/>
      <c r="C1366" s="56"/>
      <c r="D1366" s="56"/>
      <c r="E1366" s="74"/>
      <c r="F1366" s="74"/>
      <c r="G1366" s="96"/>
      <c r="H1366" s="56"/>
    </row>
    <row r="1367" spans="1:8" x14ac:dyDescent="0.25">
      <c r="A1367" s="56"/>
      <c r="B1367" s="56"/>
      <c r="C1367" s="56"/>
      <c r="D1367" s="56"/>
      <c r="E1367" s="74"/>
      <c r="F1367" s="74"/>
      <c r="G1367" s="96"/>
      <c r="H1367" s="56"/>
    </row>
    <row r="1368" spans="1:8" x14ac:dyDescent="0.25">
      <c r="A1368" s="56"/>
      <c r="B1368" s="56"/>
      <c r="C1368" s="56"/>
      <c r="D1368" s="56"/>
      <c r="E1368" s="74"/>
      <c r="F1368" s="74"/>
      <c r="G1368" s="96"/>
      <c r="H1368" s="56"/>
    </row>
    <row r="1369" spans="1:8" x14ac:dyDescent="0.25">
      <c r="A1369" s="56"/>
      <c r="B1369" s="56"/>
      <c r="C1369" s="56"/>
      <c r="D1369" s="56"/>
      <c r="E1369" s="74"/>
      <c r="F1369" s="74"/>
      <c r="G1369" s="96"/>
      <c r="H1369" s="56"/>
    </row>
    <row r="1370" spans="1:8" x14ac:dyDescent="0.25">
      <c r="A1370" s="56"/>
      <c r="B1370" s="56"/>
      <c r="C1370" s="56"/>
      <c r="D1370" s="56"/>
      <c r="E1370" s="74"/>
      <c r="F1370" s="74"/>
      <c r="G1370" s="96"/>
      <c r="H1370" s="56"/>
    </row>
    <row r="1371" spans="1:8" x14ac:dyDescent="0.25">
      <c r="A1371" s="56"/>
      <c r="B1371" s="56"/>
      <c r="C1371" s="56"/>
      <c r="D1371" s="56"/>
      <c r="E1371" s="74"/>
      <c r="F1371" s="74"/>
      <c r="G1371" s="96"/>
      <c r="H1371" s="56"/>
    </row>
    <row r="1372" spans="1:8" x14ac:dyDescent="0.25">
      <c r="A1372" s="56"/>
      <c r="B1372" s="56"/>
      <c r="C1372" s="56"/>
      <c r="D1372" s="56"/>
      <c r="E1372" s="74"/>
      <c r="F1372" s="74"/>
      <c r="G1372" s="96"/>
      <c r="H1372" s="56"/>
    </row>
    <row r="1373" spans="1:8" x14ac:dyDescent="0.25">
      <c r="A1373" s="56"/>
      <c r="B1373" s="56"/>
      <c r="C1373" s="56"/>
      <c r="D1373" s="56"/>
      <c r="E1373" s="74"/>
      <c r="F1373" s="74"/>
      <c r="G1373" s="96"/>
      <c r="H1373" s="56"/>
    </row>
    <row r="1374" spans="1:8" x14ac:dyDescent="0.25">
      <c r="A1374" s="56"/>
      <c r="B1374" s="56"/>
      <c r="C1374" s="56"/>
      <c r="D1374" s="56"/>
      <c r="E1374" s="74"/>
      <c r="F1374" s="74"/>
      <c r="G1374" s="96"/>
      <c r="H1374" s="56"/>
    </row>
    <row r="1375" spans="1:8" x14ac:dyDescent="0.25">
      <c r="A1375" s="56"/>
      <c r="B1375" s="56"/>
      <c r="C1375" s="56"/>
      <c r="D1375" s="56"/>
      <c r="E1375" s="74"/>
      <c r="F1375" s="74"/>
      <c r="G1375" s="96"/>
      <c r="H1375" s="56"/>
    </row>
    <row r="1376" spans="1:8" x14ac:dyDescent="0.25">
      <c r="A1376" s="56"/>
      <c r="B1376" s="56"/>
      <c r="C1376" s="56"/>
      <c r="D1376" s="56"/>
      <c r="E1376" s="74"/>
      <c r="F1376" s="74"/>
      <c r="G1376" s="96"/>
      <c r="H1376" s="56"/>
    </row>
    <row r="1377" spans="1:8" x14ac:dyDescent="0.25">
      <c r="A1377" s="56"/>
      <c r="B1377" s="56"/>
      <c r="C1377" s="56"/>
      <c r="D1377" s="56"/>
      <c r="E1377" s="74"/>
      <c r="F1377" s="74"/>
      <c r="G1377" s="96"/>
      <c r="H1377" s="56"/>
    </row>
    <row r="1378" spans="1:8" x14ac:dyDescent="0.25">
      <c r="A1378" s="56"/>
      <c r="B1378" s="56"/>
      <c r="C1378" s="56"/>
      <c r="D1378" s="56"/>
      <c r="E1378" s="74"/>
      <c r="F1378" s="74"/>
      <c r="G1378" s="96"/>
      <c r="H1378" s="56"/>
    </row>
    <row r="1379" spans="1:8" x14ac:dyDescent="0.25">
      <c r="A1379" s="56"/>
      <c r="B1379" s="56"/>
      <c r="C1379" s="56"/>
      <c r="D1379" s="56"/>
      <c r="E1379" s="74"/>
      <c r="F1379" s="74"/>
      <c r="G1379" s="96"/>
      <c r="H1379" s="56"/>
    </row>
    <row r="1380" spans="1:8" x14ac:dyDescent="0.25">
      <c r="A1380" s="56"/>
      <c r="B1380" s="56"/>
      <c r="C1380" s="56"/>
      <c r="D1380" s="56"/>
      <c r="E1380" s="74"/>
      <c r="F1380" s="74"/>
      <c r="G1380" s="96"/>
      <c r="H1380" s="56"/>
    </row>
    <row r="1381" spans="1:8" x14ac:dyDescent="0.25">
      <c r="A1381" s="56"/>
      <c r="B1381" s="56"/>
      <c r="C1381" s="56"/>
      <c r="D1381" s="56"/>
      <c r="E1381" s="74"/>
      <c r="F1381" s="74"/>
      <c r="G1381" s="96"/>
      <c r="H1381" s="56"/>
    </row>
    <row r="1382" spans="1:8" x14ac:dyDescent="0.25">
      <c r="A1382" s="56"/>
      <c r="B1382" s="56"/>
      <c r="C1382" s="56"/>
      <c r="D1382" s="56"/>
      <c r="E1382" s="74"/>
      <c r="F1382" s="74"/>
      <c r="G1382" s="96"/>
      <c r="H1382" s="56"/>
    </row>
    <row r="1383" spans="1:8" x14ac:dyDescent="0.25">
      <c r="A1383" s="56"/>
      <c r="B1383" s="56"/>
      <c r="C1383" s="56"/>
      <c r="D1383" s="56"/>
      <c r="E1383" s="74"/>
      <c r="F1383" s="74"/>
      <c r="G1383" s="96"/>
      <c r="H1383" s="56"/>
    </row>
    <row r="1384" spans="1:8" x14ac:dyDescent="0.25">
      <c r="A1384" s="56"/>
      <c r="B1384" s="56"/>
      <c r="C1384" s="56"/>
      <c r="D1384" s="56"/>
      <c r="E1384" s="74"/>
      <c r="F1384" s="74"/>
      <c r="G1384" s="96"/>
      <c r="H1384" s="56"/>
    </row>
    <row r="1385" spans="1:8" x14ac:dyDescent="0.25">
      <c r="A1385" s="56"/>
      <c r="B1385" s="56"/>
      <c r="C1385" s="56"/>
      <c r="D1385" s="56"/>
      <c r="E1385" s="74"/>
      <c r="F1385" s="74"/>
      <c r="G1385" s="96"/>
      <c r="H1385" s="56"/>
    </row>
    <row r="1386" spans="1:8" x14ac:dyDescent="0.25">
      <c r="A1386" s="56"/>
      <c r="B1386" s="56"/>
      <c r="C1386" s="56"/>
      <c r="D1386" s="56"/>
      <c r="E1386" s="74"/>
      <c r="F1386" s="74"/>
      <c r="G1386" s="96"/>
      <c r="H1386" s="56"/>
    </row>
    <row r="1387" spans="1:8" x14ac:dyDescent="0.25">
      <c r="A1387" s="56"/>
      <c r="B1387" s="56"/>
      <c r="C1387" s="56"/>
      <c r="D1387" s="56"/>
      <c r="E1387" s="74"/>
      <c r="F1387" s="74"/>
      <c r="G1387" s="96"/>
      <c r="H1387" s="56"/>
    </row>
    <row r="1388" spans="1:8" x14ac:dyDescent="0.25">
      <c r="A1388" s="56"/>
      <c r="B1388" s="56"/>
      <c r="C1388" s="56"/>
      <c r="D1388" s="56"/>
      <c r="E1388" s="74"/>
      <c r="F1388" s="74"/>
      <c r="G1388" s="96"/>
      <c r="H1388" s="56"/>
    </row>
    <row r="1389" spans="1:8" x14ac:dyDescent="0.25">
      <c r="A1389" s="56"/>
      <c r="B1389" s="56"/>
      <c r="C1389" s="56"/>
      <c r="D1389" s="56"/>
      <c r="E1389" s="74"/>
      <c r="F1389" s="74"/>
      <c r="G1389" s="96"/>
      <c r="H1389" s="56"/>
    </row>
    <row r="1390" spans="1:8" x14ac:dyDescent="0.25">
      <c r="A1390" s="56"/>
      <c r="B1390" s="56"/>
      <c r="C1390" s="56"/>
      <c r="D1390" s="56"/>
      <c r="E1390" s="74"/>
      <c r="F1390" s="74"/>
      <c r="G1390" s="96"/>
      <c r="H1390" s="56"/>
    </row>
    <row r="1391" spans="1:8" x14ac:dyDescent="0.25">
      <c r="A1391" s="56"/>
      <c r="B1391" s="56"/>
      <c r="C1391" s="56"/>
      <c r="D1391" s="56"/>
      <c r="E1391" s="74"/>
      <c r="F1391" s="74"/>
      <c r="G1391" s="96"/>
      <c r="H1391" s="56"/>
    </row>
    <row r="1392" spans="1:8" x14ac:dyDescent="0.25">
      <c r="A1392" s="56"/>
      <c r="B1392" s="56"/>
      <c r="C1392" s="56"/>
      <c r="D1392" s="56"/>
      <c r="E1392" s="74"/>
      <c r="F1392" s="74"/>
      <c r="G1392" s="96"/>
      <c r="H1392" s="56"/>
    </row>
    <row r="1393" spans="1:8" x14ac:dyDescent="0.25">
      <c r="A1393" s="56"/>
      <c r="B1393" s="56"/>
      <c r="C1393" s="56"/>
      <c r="D1393" s="56"/>
      <c r="E1393" s="74"/>
      <c r="F1393" s="74"/>
      <c r="G1393" s="96"/>
      <c r="H1393" s="56"/>
    </row>
    <row r="1394" spans="1:8" x14ac:dyDescent="0.25">
      <c r="A1394" s="56"/>
      <c r="B1394" s="56"/>
      <c r="C1394" s="56"/>
      <c r="D1394" s="56"/>
      <c r="E1394" s="74"/>
      <c r="F1394" s="74"/>
      <c r="G1394" s="96"/>
      <c r="H1394" s="56"/>
    </row>
    <row r="1395" spans="1:8" x14ac:dyDescent="0.25">
      <c r="A1395" s="56"/>
      <c r="B1395" s="56"/>
      <c r="C1395" s="56"/>
      <c r="D1395" s="56"/>
      <c r="E1395" s="74"/>
      <c r="F1395" s="74"/>
      <c r="G1395" s="96"/>
      <c r="H1395" s="56"/>
    </row>
    <row r="1396" spans="1:8" x14ac:dyDescent="0.25">
      <c r="A1396" s="56"/>
      <c r="B1396" s="56"/>
      <c r="C1396" s="56"/>
      <c r="D1396" s="56"/>
      <c r="E1396" s="74"/>
      <c r="F1396" s="74"/>
      <c r="G1396" s="96"/>
      <c r="H1396" s="56"/>
    </row>
    <row r="1397" spans="1:8" x14ac:dyDescent="0.25">
      <c r="A1397" s="56"/>
      <c r="B1397" s="56"/>
      <c r="C1397" s="56"/>
      <c r="D1397" s="56"/>
      <c r="E1397" s="74"/>
      <c r="F1397" s="74"/>
      <c r="G1397" s="96"/>
      <c r="H1397" s="56"/>
    </row>
    <row r="1398" spans="1:8" x14ac:dyDescent="0.25">
      <c r="A1398" s="56"/>
      <c r="B1398" s="56"/>
      <c r="C1398" s="56"/>
      <c r="D1398" s="56"/>
      <c r="E1398" s="74"/>
      <c r="F1398" s="74"/>
      <c r="G1398" s="96"/>
      <c r="H1398" s="56"/>
    </row>
    <row r="1399" spans="1:8" x14ac:dyDescent="0.25">
      <c r="A1399" s="56"/>
      <c r="B1399" s="56"/>
      <c r="C1399" s="56"/>
      <c r="D1399" s="56"/>
      <c r="E1399" s="74"/>
      <c r="F1399" s="74"/>
      <c r="G1399" s="96"/>
      <c r="H1399" s="56"/>
    </row>
    <row r="1400" spans="1:8" x14ac:dyDescent="0.25">
      <c r="A1400" s="56"/>
      <c r="B1400" s="56"/>
      <c r="C1400" s="56"/>
      <c r="D1400" s="56"/>
      <c r="E1400" s="74"/>
      <c r="F1400" s="74"/>
      <c r="G1400" s="96"/>
      <c r="H1400" s="56"/>
    </row>
    <row r="1401" spans="1:8" x14ac:dyDescent="0.25">
      <c r="A1401" s="56"/>
      <c r="B1401" s="56"/>
      <c r="C1401" s="56"/>
      <c r="D1401" s="56"/>
      <c r="E1401" s="74"/>
      <c r="F1401" s="74"/>
      <c r="G1401" s="96"/>
      <c r="H1401" s="56"/>
    </row>
    <row r="1402" spans="1:8" x14ac:dyDescent="0.25">
      <c r="A1402" s="56"/>
      <c r="B1402" s="56"/>
      <c r="C1402" s="56"/>
      <c r="D1402" s="56"/>
      <c r="E1402" s="74"/>
      <c r="F1402" s="74"/>
      <c r="G1402" s="96"/>
      <c r="H1402" s="56"/>
    </row>
    <row r="1403" spans="1:8" x14ac:dyDescent="0.25">
      <c r="A1403" s="56"/>
      <c r="B1403" s="56"/>
      <c r="C1403" s="56"/>
      <c r="D1403" s="56"/>
      <c r="E1403" s="74"/>
      <c r="F1403" s="74"/>
      <c r="G1403" s="96"/>
      <c r="H1403" s="56"/>
    </row>
    <row r="1404" spans="1:8" x14ac:dyDescent="0.25">
      <c r="A1404" s="56"/>
      <c r="B1404" s="56"/>
      <c r="C1404" s="56"/>
      <c r="D1404" s="56"/>
      <c r="E1404" s="74"/>
      <c r="F1404" s="74"/>
      <c r="G1404" s="96"/>
      <c r="H1404" s="56"/>
    </row>
    <row r="1405" spans="1:8" x14ac:dyDescent="0.25">
      <c r="A1405" s="56"/>
      <c r="B1405" s="56"/>
      <c r="C1405" s="56"/>
      <c r="D1405" s="56"/>
      <c r="E1405" s="74"/>
      <c r="F1405" s="74"/>
      <c r="G1405" s="96"/>
      <c r="H1405" s="56"/>
    </row>
    <row r="1406" spans="1:8" x14ac:dyDescent="0.25">
      <c r="A1406" s="56"/>
      <c r="B1406" s="56"/>
      <c r="C1406" s="56"/>
      <c r="D1406" s="56"/>
      <c r="E1406" s="74"/>
      <c r="F1406" s="74"/>
      <c r="G1406" s="96"/>
      <c r="H1406" s="56"/>
    </row>
    <row r="1407" spans="1:8" x14ac:dyDescent="0.25">
      <c r="A1407" s="56"/>
      <c r="B1407" s="56"/>
      <c r="C1407" s="56"/>
      <c r="D1407" s="56"/>
      <c r="E1407" s="74"/>
      <c r="F1407" s="74"/>
      <c r="G1407" s="96"/>
      <c r="H1407" s="56"/>
    </row>
    <row r="1408" spans="1:8" x14ac:dyDescent="0.25">
      <c r="A1408" s="56"/>
      <c r="B1408" s="56"/>
      <c r="C1408" s="56"/>
      <c r="D1408" s="56"/>
      <c r="E1408" s="74"/>
      <c r="F1408" s="74"/>
      <c r="G1408" s="96"/>
      <c r="H1408" s="56"/>
    </row>
    <row r="1409" spans="1:8" x14ac:dyDescent="0.25">
      <c r="A1409" s="56"/>
      <c r="B1409" s="56"/>
      <c r="C1409" s="56"/>
      <c r="D1409" s="56"/>
      <c r="E1409" s="74"/>
      <c r="F1409" s="74"/>
      <c r="G1409" s="96"/>
      <c r="H1409" s="56"/>
    </row>
    <row r="1410" spans="1:8" x14ac:dyDescent="0.25">
      <c r="A1410" s="56"/>
      <c r="B1410" s="56"/>
      <c r="C1410" s="56"/>
      <c r="D1410" s="56"/>
      <c r="E1410" s="74"/>
      <c r="F1410" s="74"/>
      <c r="G1410" s="96"/>
      <c r="H1410" s="56"/>
    </row>
    <row r="1411" spans="1:8" x14ac:dyDescent="0.25">
      <c r="A1411" s="56"/>
      <c r="B1411" s="56"/>
      <c r="C1411" s="56"/>
      <c r="D1411" s="56"/>
      <c r="E1411" s="74"/>
      <c r="F1411" s="74"/>
      <c r="G1411" s="96"/>
      <c r="H1411" s="56"/>
    </row>
    <row r="1412" spans="1:8" x14ac:dyDescent="0.25">
      <c r="A1412" s="56"/>
      <c r="B1412" s="56"/>
      <c r="C1412" s="56"/>
      <c r="D1412" s="56"/>
      <c r="E1412" s="74"/>
      <c r="F1412" s="74"/>
      <c r="G1412" s="96"/>
      <c r="H1412" s="56"/>
    </row>
    <row r="1413" spans="1:8" x14ac:dyDescent="0.25">
      <c r="A1413" s="56"/>
      <c r="B1413" s="56"/>
      <c r="C1413" s="56"/>
      <c r="D1413" s="56"/>
      <c r="E1413" s="74"/>
      <c r="F1413" s="74"/>
      <c r="G1413" s="96"/>
      <c r="H1413" s="56"/>
    </row>
    <row r="1414" spans="1:8" x14ac:dyDescent="0.25">
      <c r="A1414" s="56"/>
      <c r="B1414" s="56"/>
      <c r="C1414" s="56"/>
      <c r="D1414" s="56"/>
      <c r="E1414" s="74"/>
      <c r="F1414" s="74"/>
      <c r="G1414" s="96"/>
      <c r="H1414" s="56"/>
    </row>
    <row r="1415" spans="1:8" x14ac:dyDescent="0.25">
      <c r="A1415" s="56"/>
      <c r="B1415" s="56"/>
      <c r="C1415" s="56"/>
      <c r="D1415" s="56"/>
      <c r="E1415" s="74"/>
      <c r="F1415" s="74"/>
      <c r="G1415" s="96"/>
      <c r="H1415" s="56"/>
    </row>
    <row r="1416" spans="1:8" x14ac:dyDescent="0.25">
      <c r="A1416" s="56"/>
      <c r="B1416" s="56"/>
      <c r="C1416" s="56"/>
      <c r="D1416" s="56"/>
      <c r="E1416" s="74"/>
      <c r="F1416" s="74"/>
      <c r="G1416" s="96"/>
      <c r="H1416" s="56"/>
    </row>
    <row r="1417" spans="1:8" x14ac:dyDescent="0.25">
      <c r="A1417" s="56"/>
      <c r="B1417" s="56"/>
      <c r="C1417" s="56"/>
      <c r="D1417" s="56"/>
      <c r="E1417" s="74"/>
      <c r="F1417" s="74"/>
      <c r="G1417" s="96"/>
      <c r="H1417" s="56"/>
    </row>
    <row r="1418" spans="1:8" x14ac:dyDescent="0.25">
      <c r="A1418" s="56"/>
      <c r="B1418" s="56"/>
      <c r="C1418" s="56"/>
      <c r="D1418" s="56"/>
      <c r="E1418" s="74"/>
      <c r="F1418" s="74"/>
      <c r="G1418" s="96"/>
      <c r="H1418" s="56"/>
    </row>
    <row r="1419" spans="1:8" x14ac:dyDescent="0.25">
      <c r="A1419" s="56"/>
      <c r="B1419" s="56"/>
      <c r="C1419" s="56"/>
      <c r="D1419" s="56"/>
      <c r="E1419" s="74"/>
      <c r="F1419" s="74"/>
      <c r="G1419" s="96"/>
      <c r="H1419" s="56"/>
    </row>
    <row r="1420" spans="1:8" x14ac:dyDescent="0.25">
      <c r="A1420" s="56"/>
      <c r="B1420" s="56"/>
      <c r="C1420" s="56"/>
      <c r="D1420" s="56"/>
      <c r="E1420" s="74"/>
      <c r="F1420" s="74"/>
      <c r="G1420" s="96"/>
      <c r="H1420" s="56"/>
    </row>
    <row r="1421" spans="1:8" x14ac:dyDescent="0.25">
      <c r="A1421" s="56"/>
      <c r="B1421" s="56"/>
      <c r="C1421" s="56"/>
      <c r="D1421" s="56"/>
      <c r="E1421" s="74"/>
      <c r="F1421" s="74"/>
      <c r="G1421" s="96"/>
      <c r="H1421" s="56"/>
    </row>
    <row r="1422" spans="1:8" x14ac:dyDescent="0.25">
      <c r="A1422" s="56"/>
      <c r="B1422" s="56"/>
      <c r="C1422" s="56"/>
      <c r="D1422" s="56"/>
      <c r="E1422" s="74"/>
      <c r="F1422" s="74"/>
      <c r="G1422" s="96"/>
      <c r="H1422" s="56"/>
    </row>
    <row r="1423" spans="1:8" x14ac:dyDescent="0.25">
      <c r="A1423" s="56"/>
      <c r="B1423" s="56"/>
      <c r="C1423" s="56"/>
      <c r="D1423" s="56"/>
      <c r="E1423" s="74"/>
      <c r="F1423" s="74"/>
      <c r="G1423" s="96"/>
      <c r="H1423" s="56"/>
    </row>
    <row r="1424" spans="1:8" x14ac:dyDescent="0.25">
      <c r="A1424" s="56"/>
      <c r="B1424" s="56"/>
      <c r="C1424" s="56"/>
      <c r="D1424" s="56"/>
      <c r="E1424" s="74"/>
      <c r="F1424" s="74"/>
      <c r="G1424" s="96"/>
      <c r="H1424" s="56"/>
    </row>
    <row r="1425" spans="1:8" x14ac:dyDescent="0.25">
      <c r="A1425" s="56"/>
      <c r="B1425" s="56"/>
      <c r="C1425" s="56"/>
      <c r="D1425" s="56"/>
      <c r="E1425" s="74"/>
      <c r="F1425" s="74"/>
      <c r="G1425" s="96"/>
      <c r="H1425" s="56"/>
    </row>
    <row r="1426" spans="1:8" x14ac:dyDescent="0.25">
      <c r="A1426" s="56"/>
      <c r="B1426" s="56"/>
      <c r="C1426" s="56"/>
      <c r="D1426" s="56"/>
      <c r="E1426" s="74"/>
      <c r="F1426" s="74"/>
      <c r="G1426" s="96"/>
      <c r="H1426" s="56"/>
    </row>
    <row r="1427" spans="1:8" x14ac:dyDescent="0.25">
      <c r="A1427" s="56"/>
      <c r="B1427" s="56"/>
      <c r="C1427" s="56"/>
      <c r="D1427" s="56"/>
      <c r="E1427" s="74"/>
      <c r="F1427" s="74"/>
      <c r="G1427" s="96"/>
      <c r="H1427" s="56"/>
    </row>
    <row r="1428" spans="1:8" x14ac:dyDescent="0.25">
      <c r="A1428" s="56"/>
      <c r="B1428" s="56"/>
      <c r="C1428" s="56"/>
      <c r="D1428" s="56"/>
      <c r="E1428" s="74"/>
      <c r="F1428" s="74"/>
      <c r="G1428" s="96"/>
      <c r="H1428" s="56"/>
    </row>
    <row r="1429" spans="1:8" x14ac:dyDescent="0.25">
      <c r="A1429" s="56"/>
      <c r="B1429" s="56"/>
      <c r="C1429" s="56"/>
      <c r="D1429" s="56"/>
      <c r="E1429" s="74"/>
      <c r="F1429" s="74"/>
      <c r="G1429" s="96"/>
      <c r="H1429" s="56"/>
    </row>
    <row r="1430" spans="1:8" x14ac:dyDescent="0.25">
      <c r="A1430" s="56"/>
      <c r="B1430" s="56"/>
      <c r="C1430" s="56"/>
      <c r="D1430" s="56"/>
      <c r="E1430" s="74"/>
      <c r="F1430" s="74"/>
      <c r="G1430" s="96"/>
      <c r="H1430" s="56"/>
    </row>
    <row r="1431" spans="1:8" x14ac:dyDescent="0.25">
      <c r="A1431" s="56"/>
      <c r="B1431" s="56"/>
      <c r="C1431" s="56"/>
      <c r="D1431" s="56"/>
      <c r="E1431" s="74"/>
      <c r="F1431" s="74"/>
      <c r="G1431" s="96"/>
      <c r="H1431" s="56"/>
    </row>
    <row r="1432" spans="1:8" x14ac:dyDescent="0.25">
      <c r="A1432" s="56"/>
      <c r="B1432" s="56"/>
      <c r="C1432" s="56"/>
      <c r="D1432" s="56"/>
      <c r="E1432" s="74"/>
      <c r="F1432" s="74"/>
      <c r="G1432" s="96"/>
      <c r="H1432" s="56"/>
    </row>
    <row r="1433" spans="1:8" x14ac:dyDescent="0.25">
      <c r="A1433" s="56"/>
      <c r="B1433" s="56"/>
      <c r="C1433" s="56"/>
      <c r="D1433" s="56"/>
      <c r="E1433" s="74"/>
      <c r="F1433" s="74"/>
      <c r="G1433" s="96"/>
      <c r="H1433" s="56"/>
    </row>
    <row r="1434" spans="1:8" x14ac:dyDescent="0.25">
      <c r="A1434" s="56"/>
      <c r="B1434" s="56"/>
      <c r="C1434" s="56"/>
      <c r="D1434" s="56"/>
      <c r="E1434" s="74"/>
      <c r="F1434" s="74"/>
      <c r="G1434" s="96"/>
      <c r="H1434" s="56"/>
    </row>
    <row r="1435" spans="1:8" x14ac:dyDescent="0.25">
      <c r="A1435" s="56"/>
      <c r="B1435" s="56"/>
      <c r="C1435" s="56"/>
      <c r="D1435" s="56"/>
      <c r="E1435" s="74"/>
      <c r="F1435" s="74"/>
      <c r="G1435" s="96"/>
      <c r="H1435" s="56"/>
    </row>
    <row r="1436" spans="1:8" x14ac:dyDescent="0.25">
      <c r="A1436" s="56"/>
      <c r="B1436" s="56"/>
      <c r="C1436" s="56"/>
      <c r="D1436" s="56"/>
      <c r="E1436" s="74"/>
      <c r="F1436" s="74"/>
      <c r="G1436" s="96"/>
      <c r="H1436" s="56"/>
    </row>
    <row r="1437" spans="1:8" x14ac:dyDescent="0.25">
      <c r="A1437" s="56"/>
      <c r="B1437" s="56"/>
      <c r="C1437" s="56"/>
      <c r="D1437" s="56"/>
      <c r="E1437" s="74"/>
      <c r="F1437" s="74"/>
      <c r="G1437" s="96"/>
      <c r="H1437" s="56"/>
    </row>
    <row r="1438" spans="1:8" x14ac:dyDescent="0.25">
      <c r="A1438" s="56"/>
      <c r="B1438" s="56"/>
      <c r="C1438" s="56"/>
      <c r="D1438" s="56"/>
      <c r="E1438" s="74"/>
      <c r="F1438" s="74"/>
      <c r="G1438" s="96"/>
      <c r="H1438" s="56"/>
    </row>
    <row r="1439" spans="1:8" x14ac:dyDescent="0.25">
      <c r="A1439" s="56"/>
      <c r="B1439" s="56"/>
      <c r="C1439" s="56"/>
      <c r="D1439" s="56"/>
      <c r="E1439" s="74"/>
      <c r="F1439" s="74"/>
      <c r="G1439" s="96"/>
      <c r="H1439" s="56"/>
    </row>
    <row r="1440" spans="1:8" x14ac:dyDescent="0.25">
      <c r="A1440" s="56"/>
      <c r="B1440" s="56"/>
      <c r="C1440" s="56"/>
      <c r="D1440" s="56"/>
      <c r="E1440" s="74"/>
      <c r="F1440" s="74"/>
      <c r="G1440" s="96"/>
      <c r="H1440" s="56"/>
    </row>
    <row r="1441" spans="1:8" x14ac:dyDescent="0.25">
      <c r="A1441" s="56"/>
      <c r="B1441" s="56"/>
      <c r="C1441" s="56"/>
      <c r="D1441" s="56"/>
      <c r="E1441" s="74"/>
      <c r="F1441" s="74"/>
      <c r="G1441" s="96"/>
      <c r="H1441" s="56"/>
    </row>
    <row r="1442" spans="1:8" x14ac:dyDescent="0.25">
      <c r="A1442" s="56"/>
      <c r="B1442" s="56"/>
      <c r="C1442" s="56"/>
      <c r="D1442" s="56"/>
      <c r="E1442" s="74"/>
      <c r="F1442" s="74"/>
      <c r="G1442" s="96"/>
      <c r="H1442" s="56"/>
    </row>
    <row r="1443" spans="1:8" x14ac:dyDescent="0.25">
      <c r="A1443" s="56"/>
      <c r="B1443" s="56"/>
      <c r="C1443" s="56"/>
      <c r="D1443" s="56"/>
      <c r="E1443" s="74"/>
      <c r="F1443" s="74"/>
      <c r="G1443" s="96"/>
      <c r="H1443" s="56"/>
    </row>
    <row r="1444" spans="1:8" x14ac:dyDescent="0.25">
      <c r="A1444" s="56"/>
      <c r="B1444" s="56"/>
      <c r="C1444" s="56"/>
      <c r="D1444" s="56"/>
      <c r="E1444" s="74"/>
      <c r="F1444" s="74"/>
      <c r="G1444" s="96"/>
      <c r="H1444" s="56"/>
    </row>
    <row r="1445" spans="1:8" x14ac:dyDescent="0.25">
      <c r="A1445" s="56"/>
      <c r="B1445" s="56"/>
      <c r="C1445" s="56"/>
      <c r="D1445" s="56"/>
      <c r="E1445" s="74"/>
      <c r="F1445" s="74"/>
      <c r="G1445" s="96"/>
      <c r="H1445" s="56"/>
    </row>
    <row r="1446" spans="1:8" x14ac:dyDescent="0.25">
      <c r="A1446" s="56"/>
      <c r="B1446" s="56"/>
      <c r="C1446" s="56"/>
      <c r="D1446" s="56"/>
      <c r="E1446" s="74"/>
      <c r="F1446" s="74"/>
      <c r="G1446" s="96"/>
      <c r="H1446" s="56"/>
    </row>
    <row r="1447" spans="1:8" x14ac:dyDescent="0.25">
      <c r="A1447" s="56"/>
      <c r="B1447" s="56"/>
      <c r="C1447" s="56"/>
      <c r="D1447" s="56"/>
      <c r="E1447" s="74"/>
      <c r="F1447" s="74"/>
      <c r="G1447" s="96"/>
      <c r="H1447" s="56"/>
    </row>
    <row r="1448" spans="1:8" x14ac:dyDescent="0.25">
      <c r="A1448" s="56"/>
      <c r="B1448" s="56"/>
      <c r="C1448" s="56"/>
      <c r="D1448" s="56"/>
      <c r="E1448" s="74"/>
      <c r="F1448" s="74"/>
      <c r="G1448" s="96"/>
      <c r="H1448" s="56"/>
    </row>
    <row r="1449" spans="1:8" x14ac:dyDescent="0.25">
      <c r="A1449" s="56"/>
      <c r="B1449" s="56"/>
      <c r="C1449" s="56"/>
      <c r="D1449" s="56"/>
      <c r="E1449" s="74"/>
      <c r="F1449" s="74"/>
      <c r="G1449" s="96"/>
      <c r="H1449" s="56"/>
    </row>
    <row r="1450" spans="1:8" x14ac:dyDescent="0.25">
      <c r="A1450" s="56"/>
      <c r="B1450" s="56"/>
      <c r="C1450" s="56"/>
      <c r="D1450" s="56"/>
      <c r="E1450" s="74"/>
      <c r="F1450" s="74"/>
      <c r="G1450" s="96"/>
      <c r="H1450" s="56"/>
    </row>
    <row r="1451" spans="1:8" x14ac:dyDescent="0.25">
      <c r="A1451" s="56"/>
      <c r="B1451" s="56"/>
      <c r="C1451" s="56"/>
      <c r="D1451" s="56"/>
      <c r="E1451" s="74"/>
      <c r="F1451" s="74"/>
      <c r="G1451" s="96"/>
      <c r="H1451" s="56"/>
    </row>
    <row r="1452" spans="1:8" x14ac:dyDescent="0.25">
      <c r="A1452" s="56"/>
      <c r="B1452" s="56"/>
      <c r="C1452" s="56"/>
      <c r="D1452" s="56"/>
      <c r="E1452" s="74"/>
      <c r="F1452" s="74"/>
      <c r="G1452" s="96"/>
      <c r="H1452" s="56"/>
    </row>
    <row r="1453" spans="1:8" x14ac:dyDescent="0.25">
      <c r="A1453" s="56"/>
      <c r="B1453" s="56"/>
      <c r="C1453" s="56"/>
      <c r="D1453" s="56"/>
      <c r="E1453" s="74"/>
      <c r="F1453" s="74"/>
      <c r="G1453" s="96"/>
      <c r="H1453" s="56"/>
    </row>
    <row r="1454" spans="1:8" x14ac:dyDescent="0.25">
      <c r="A1454" s="56"/>
      <c r="B1454" s="56"/>
      <c r="C1454" s="56"/>
      <c r="D1454" s="56"/>
      <c r="E1454" s="74"/>
      <c r="F1454" s="74"/>
      <c r="G1454" s="96"/>
      <c r="H1454" s="56"/>
    </row>
    <row r="1455" spans="1:8" x14ac:dyDescent="0.25">
      <c r="A1455" s="56"/>
      <c r="B1455" s="56"/>
      <c r="C1455" s="56"/>
      <c r="D1455" s="56"/>
      <c r="E1455" s="74"/>
      <c r="F1455" s="74"/>
      <c r="G1455" s="96"/>
      <c r="H1455" s="56"/>
    </row>
    <row r="1456" spans="1:8" x14ac:dyDescent="0.25">
      <c r="A1456" s="56"/>
      <c r="B1456" s="56"/>
      <c r="C1456" s="56"/>
      <c r="D1456" s="56"/>
      <c r="E1456" s="74"/>
      <c r="F1456" s="74"/>
      <c r="G1456" s="96"/>
      <c r="H1456" s="56"/>
    </row>
    <row r="1457" spans="1:8" x14ac:dyDescent="0.25">
      <c r="A1457" s="56"/>
      <c r="B1457" s="56"/>
      <c r="C1457" s="56"/>
      <c r="D1457" s="56"/>
      <c r="E1457" s="74"/>
      <c r="F1457" s="74"/>
      <c r="G1457" s="96"/>
      <c r="H1457" s="56"/>
    </row>
    <row r="1458" spans="1:8" x14ac:dyDescent="0.25">
      <c r="A1458" s="56"/>
      <c r="B1458" s="56"/>
      <c r="C1458" s="56"/>
      <c r="D1458" s="56"/>
      <c r="E1458" s="74"/>
      <c r="F1458" s="74"/>
      <c r="G1458" s="96"/>
      <c r="H1458" s="56"/>
    </row>
    <row r="1459" spans="1:8" x14ac:dyDescent="0.25">
      <c r="A1459" s="56"/>
      <c r="B1459" s="56"/>
      <c r="C1459" s="56"/>
      <c r="D1459" s="56"/>
      <c r="E1459" s="74"/>
      <c r="F1459" s="74"/>
      <c r="G1459" s="96"/>
      <c r="H1459" s="56"/>
    </row>
    <row r="1460" spans="1:8" x14ac:dyDescent="0.25">
      <c r="A1460" s="56"/>
      <c r="B1460" s="56"/>
      <c r="C1460" s="56"/>
      <c r="D1460" s="56"/>
      <c r="E1460" s="74"/>
      <c r="F1460" s="74"/>
      <c r="G1460" s="96"/>
      <c r="H1460" s="56"/>
    </row>
    <row r="1461" spans="1:8" x14ac:dyDescent="0.25">
      <c r="A1461" s="56"/>
      <c r="B1461" s="56"/>
      <c r="C1461" s="56"/>
      <c r="D1461" s="56"/>
      <c r="E1461" s="74"/>
      <c r="F1461" s="74"/>
      <c r="G1461" s="96"/>
      <c r="H1461" s="56"/>
    </row>
    <row r="1462" spans="1:8" x14ac:dyDescent="0.25">
      <c r="A1462" s="56"/>
      <c r="B1462" s="56"/>
      <c r="C1462" s="56"/>
      <c r="D1462" s="56"/>
      <c r="E1462" s="74"/>
      <c r="F1462" s="74"/>
      <c r="G1462" s="96"/>
      <c r="H1462" s="56"/>
    </row>
    <row r="1463" spans="1:8" x14ac:dyDescent="0.25">
      <c r="A1463" s="56"/>
      <c r="B1463" s="56"/>
      <c r="C1463" s="56"/>
      <c r="D1463" s="56"/>
      <c r="E1463" s="74"/>
      <c r="F1463" s="74"/>
      <c r="G1463" s="96"/>
      <c r="H1463" s="56"/>
    </row>
    <row r="1464" spans="1:8" x14ac:dyDescent="0.25">
      <c r="A1464" s="56"/>
      <c r="B1464" s="56"/>
      <c r="C1464" s="56"/>
      <c r="D1464" s="56"/>
      <c r="E1464" s="74"/>
      <c r="F1464" s="74"/>
      <c r="G1464" s="96"/>
      <c r="H1464" s="56"/>
    </row>
    <row r="1465" spans="1:8" x14ac:dyDescent="0.25">
      <c r="A1465" s="56"/>
      <c r="B1465" s="56"/>
      <c r="C1465" s="56"/>
      <c r="D1465" s="56"/>
      <c r="E1465" s="74"/>
      <c r="F1465" s="74"/>
      <c r="G1465" s="96"/>
      <c r="H1465" s="56"/>
    </row>
    <row r="1466" spans="1:8" x14ac:dyDescent="0.25">
      <c r="A1466" s="56"/>
      <c r="B1466" s="56"/>
      <c r="C1466" s="56"/>
      <c r="D1466" s="56"/>
      <c r="E1466" s="74"/>
      <c r="F1466" s="74"/>
      <c r="G1466" s="96"/>
      <c r="H1466" s="56"/>
    </row>
    <row r="1467" spans="1:8" x14ac:dyDescent="0.25">
      <c r="A1467" s="56"/>
      <c r="B1467" s="56"/>
      <c r="C1467" s="56"/>
      <c r="D1467" s="56"/>
      <c r="E1467" s="74"/>
      <c r="F1467" s="74"/>
      <c r="G1467" s="96"/>
      <c r="H1467" s="56"/>
    </row>
    <row r="1468" spans="1:8" x14ac:dyDescent="0.25">
      <c r="A1468" s="56"/>
      <c r="B1468" s="56"/>
      <c r="C1468" s="56"/>
      <c r="D1468" s="56"/>
      <c r="E1468" s="74"/>
      <c r="F1468" s="74"/>
      <c r="G1468" s="96"/>
      <c r="H1468" s="56"/>
    </row>
    <row r="1469" spans="1:8" x14ac:dyDescent="0.25">
      <c r="A1469" s="56"/>
      <c r="B1469" s="56"/>
      <c r="C1469" s="56"/>
      <c r="D1469" s="56"/>
      <c r="E1469" s="74"/>
      <c r="F1469" s="74"/>
      <c r="G1469" s="96"/>
      <c r="H1469" s="56"/>
    </row>
    <row r="1470" spans="1:8" x14ac:dyDescent="0.25">
      <c r="A1470" s="56"/>
      <c r="B1470" s="56"/>
      <c r="C1470" s="56"/>
      <c r="D1470" s="56"/>
      <c r="E1470" s="74"/>
      <c r="F1470" s="74"/>
      <c r="G1470" s="96"/>
      <c r="H1470" s="56"/>
    </row>
    <row r="1471" spans="1:8" x14ac:dyDescent="0.25">
      <c r="A1471" s="56"/>
      <c r="B1471" s="56"/>
      <c r="C1471" s="56"/>
      <c r="D1471" s="56"/>
      <c r="E1471" s="74"/>
      <c r="F1471" s="74"/>
      <c r="G1471" s="96"/>
      <c r="H1471" s="56"/>
    </row>
    <row r="1472" spans="1:8" x14ac:dyDescent="0.25">
      <c r="A1472" s="56"/>
      <c r="B1472" s="56"/>
      <c r="C1472" s="56"/>
      <c r="D1472" s="56"/>
      <c r="E1472" s="74"/>
      <c r="F1472" s="74"/>
      <c r="G1472" s="96"/>
      <c r="H1472" s="56"/>
    </row>
    <row r="1473" spans="1:8" x14ac:dyDescent="0.25">
      <c r="A1473" s="56"/>
      <c r="B1473" s="56"/>
      <c r="C1473" s="56"/>
      <c r="D1473" s="56"/>
      <c r="E1473" s="74"/>
      <c r="F1473" s="74"/>
      <c r="G1473" s="96"/>
      <c r="H1473" s="56"/>
    </row>
    <row r="1474" spans="1:8" x14ac:dyDescent="0.25">
      <c r="A1474" s="56"/>
      <c r="B1474" s="56"/>
      <c r="C1474" s="56"/>
      <c r="D1474" s="56"/>
      <c r="E1474" s="74"/>
      <c r="F1474" s="74"/>
      <c r="G1474" s="96"/>
      <c r="H1474" s="56"/>
    </row>
    <row r="1475" spans="1:8" x14ac:dyDescent="0.25">
      <c r="A1475" s="56"/>
      <c r="B1475" s="56"/>
      <c r="C1475" s="56"/>
      <c r="D1475" s="56"/>
      <c r="E1475" s="74"/>
      <c r="F1475" s="74"/>
      <c r="G1475" s="96"/>
      <c r="H1475" s="56"/>
    </row>
    <row r="1476" spans="1:8" x14ac:dyDescent="0.25">
      <c r="A1476" s="56"/>
      <c r="B1476" s="56"/>
      <c r="C1476" s="56"/>
      <c r="D1476" s="56"/>
      <c r="E1476" s="74"/>
      <c r="F1476" s="74"/>
      <c r="G1476" s="96"/>
      <c r="H1476" s="56"/>
    </row>
    <row r="1477" spans="1:8" x14ac:dyDescent="0.25">
      <c r="A1477" s="56"/>
      <c r="B1477" s="56"/>
      <c r="C1477" s="56"/>
      <c r="D1477" s="56"/>
      <c r="E1477" s="74"/>
      <c r="F1477" s="74"/>
      <c r="G1477" s="96"/>
      <c r="H1477" s="56"/>
    </row>
    <row r="1478" spans="1:8" x14ac:dyDescent="0.25">
      <c r="A1478" s="56"/>
      <c r="B1478" s="56"/>
      <c r="C1478" s="56"/>
      <c r="D1478" s="56"/>
      <c r="E1478" s="74"/>
      <c r="F1478" s="74"/>
      <c r="G1478" s="96"/>
      <c r="H1478" s="56"/>
    </row>
    <row r="1479" spans="1:8" x14ac:dyDescent="0.25">
      <c r="A1479" s="56"/>
      <c r="B1479" s="56"/>
      <c r="C1479" s="56"/>
      <c r="D1479" s="56"/>
      <c r="E1479" s="74"/>
      <c r="F1479" s="74"/>
      <c r="G1479" s="96"/>
      <c r="H1479" s="56"/>
    </row>
    <row r="1480" spans="1:8" x14ac:dyDescent="0.25">
      <c r="A1480" s="56"/>
      <c r="B1480" s="56"/>
      <c r="C1480" s="56"/>
      <c r="D1480" s="56"/>
      <c r="E1480" s="74"/>
      <c r="F1480" s="74"/>
      <c r="G1480" s="96"/>
      <c r="H1480" s="56"/>
    </row>
    <row r="1481" spans="1:8" x14ac:dyDescent="0.25">
      <c r="A1481" s="56"/>
      <c r="B1481" s="56"/>
      <c r="C1481" s="56"/>
      <c r="D1481" s="56"/>
      <c r="E1481" s="74"/>
      <c r="F1481" s="74"/>
      <c r="G1481" s="96"/>
      <c r="H1481" s="56"/>
    </row>
    <row r="1482" spans="1:8" x14ac:dyDescent="0.25">
      <c r="A1482" s="56"/>
      <c r="B1482" s="56"/>
      <c r="C1482" s="56"/>
      <c r="D1482" s="56"/>
      <c r="E1482" s="74"/>
      <c r="F1482" s="74"/>
      <c r="G1482" s="96"/>
      <c r="H1482" s="56"/>
    </row>
    <row r="1483" spans="1:8" x14ac:dyDescent="0.25">
      <c r="A1483" s="56"/>
      <c r="B1483" s="56"/>
      <c r="C1483" s="56"/>
      <c r="D1483" s="56"/>
      <c r="E1483" s="74"/>
      <c r="F1483" s="74"/>
      <c r="G1483" s="96"/>
      <c r="H1483" s="56"/>
    </row>
    <row r="1484" spans="1:8" x14ac:dyDescent="0.25">
      <c r="A1484" s="56"/>
      <c r="B1484" s="56"/>
      <c r="C1484" s="56"/>
      <c r="D1484" s="56"/>
      <c r="E1484" s="74"/>
      <c r="F1484" s="74"/>
      <c r="G1484" s="96"/>
      <c r="H1484" s="56"/>
    </row>
    <row r="1485" spans="1:8" x14ac:dyDescent="0.25">
      <c r="A1485" s="56"/>
      <c r="B1485" s="56"/>
      <c r="C1485" s="56"/>
      <c r="D1485" s="56"/>
      <c r="E1485" s="74"/>
      <c r="F1485" s="74"/>
      <c r="G1485" s="96"/>
      <c r="H1485" s="56"/>
    </row>
    <row r="1486" spans="1:8" x14ac:dyDescent="0.25">
      <c r="A1486" s="56"/>
      <c r="B1486" s="56"/>
      <c r="C1486" s="56"/>
      <c r="D1486" s="56"/>
      <c r="E1486" s="74"/>
      <c r="F1486" s="74"/>
      <c r="G1486" s="96"/>
      <c r="H1486" s="56"/>
    </row>
    <row r="1487" spans="1:8" x14ac:dyDescent="0.25">
      <c r="A1487" s="56"/>
      <c r="B1487" s="56"/>
      <c r="C1487" s="56"/>
      <c r="D1487" s="56"/>
      <c r="E1487" s="74"/>
      <c r="F1487" s="74"/>
      <c r="G1487" s="96"/>
      <c r="H1487" s="56"/>
    </row>
    <row r="1488" spans="1:8" x14ac:dyDescent="0.25">
      <c r="A1488" s="56"/>
      <c r="B1488" s="56"/>
      <c r="C1488" s="56"/>
      <c r="D1488" s="56"/>
      <c r="E1488" s="74"/>
      <c r="F1488" s="74"/>
      <c r="G1488" s="96"/>
      <c r="H1488" s="56"/>
    </row>
    <row r="1489" spans="1:8" x14ac:dyDescent="0.25">
      <c r="A1489" s="56"/>
      <c r="B1489" s="56"/>
      <c r="C1489" s="56"/>
      <c r="D1489" s="56"/>
      <c r="E1489" s="74"/>
      <c r="F1489" s="74"/>
      <c r="G1489" s="96"/>
      <c r="H1489" s="56"/>
    </row>
    <row r="1490" spans="1:8" x14ac:dyDescent="0.25">
      <c r="A1490" s="56"/>
      <c r="B1490" s="56"/>
      <c r="C1490" s="56"/>
      <c r="D1490" s="56"/>
      <c r="E1490" s="74"/>
      <c r="F1490" s="74"/>
      <c r="G1490" s="96"/>
      <c r="H1490" s="56"/>
    </row>
    <row r="1491" spans="1:8" x14ac:dyDescent="0.25">
      <c r="A1491" s="56"/>
      <c r="B1491" s="56"/>
      <c r="C1491" s="56"/>
      <c r="D1491" s="56"/>
      <c r="E1491" s="74"/>
      <c r="F1491" s="74"/>
      <c r="G1491" s="96"/>
      <c r="H1491" s="56"/>
    </row>
    <row r="1492" spans="1:8" x14ac:dyDescent="0.25">
      <c r="A1492" s="56"/>
      <c r="B1492" s="56"/>
      <c r="C1492" s="56"/>
      <c r="D1492" s="56"/>
      <c r="E1492" s="74"/>
      <c r="F1492" s="74"/>
      <c r="G1492" s="96"/>
      <c r="H1492" s="56"/>
    </row>
    <row r="1493" spans="1:8" x14ac:dyDescent="0.25">
      <c r="A1493" s="56"/>
      <c r="B1493" s="56"/>
      <c r="C1493" s="56"/>
      <c r="D1493" s="56"/>
      <c r="E1493" s="74"/>
      <c r="F1493" s="74"/>
      <c r="G1493" s="96"/>
      <c r="H1493" s="56"/>
    </row>
    <row r="1494" spans="1:8" x14ac:dyDescent="0.25">
      <c r="A1494" s="56"/>
      <c r="B1494" s="56"/>
      <c r="C1494" s="56"/>
      <c r="D1494" s="56"/>
      <c r="E1494" s="74"/>
      <c r="F1494" s="74"/>
      <c r="G1494" s="96"/>
      <c r="H1494" s="56"/>
    </row>
    <row r="1495" spans="1:8" x14ac:dyDescent="0.25">
      <c r="A1495" s="56"/>
      <c r="B1495" s="56"/>
      <c r="C1495" s="56"/>
      <c r="D1495" s="56"/>
      <c r="E1495" s="74"/>
      <c r="F1495" s="74"/>
      <c r="G1495" s="96"/>
      <c r="H1495" s="56"/>
    </row>
    <row r="1496" spans="1:8" x14ac:dyDescent="0.25">
      <c r="A1496" s="56"/>
      <c r="B1496" s="56"/>
      <c r="C1496" s="56"/>
      <c r="D1496" s="56"/>
      <c r="E1496" s="74"/>
      <c r="F1496" s="74"/>
      <c r="G1496" s="96"/>
      <c r="H1496" s="56"/>
    </row>
    <row r="1497" spans="1:8" x14ac:dyDescent="0.25">
      <c r="A1497" s="56"/>
      <c r="B1497" s="56"/>
      <c r="C1497" s="56"/>
      <c r="D1497" s="56"/>
      <c r="E1497" s="74"/>
      <c r="F1497" s="74"/>
      <c r="G1497" s="96"/>
      <c r="H1497" s="56"/>
    </row>
    <row r="1498" spans="1:8" x14ac:dyDescent="0.25">
      <c r="A1498" s="56"/>
      <c r="B1498" s="56"/>
      <c r="C1498" s="56"/>
      <c r="D1498" s="56"/>
      <c r="E1498" s="74"/>
      <c r="F1498" s="74"/>
      <c r="G1498" s="96"/>
      <c r="H1498" s="56"/>
    </row>
    <row r="1499" spans="1:8" x14ac:dyDescent="0.25">
      <c r="A1499" s="56"/>
      <c r="B1499" s="56"/>
      <c r="C1499" s="56"/>
      <c r="D1499" s="56"/>
      <c r="E1499" s="74"/>
      <c r="F1499" s="74"/>
      <c r="G1499" s="96"/>
      <c r="H1499" s="56"/>
    </row>
    <row r="1500" spans="1:8" x14ac:dyDescent="0.25">
      <c r="A1500" s="56"/>
      <c r="B1500" s="56"/>
      <c r="C1500" s="56"/>
      <c r="D1500" s="56"/>
      <c r="E1500" s="74"/>
      <c r="F1500" s="74"/>
      <c r="G1500" s="96"/>
      <c r="H1500" s="56"/>
    </row>
    <row r="1501" spans="1:8" x14ac:dyDescent="0.25">
      <c r="A1501" s="56"/>
      <c r="B1501" s="56"/>
      <c r="C1501" s="56"/>
      <c r="D1501" s="56"/>
      <c r="E1501" s="74"/>
      <c r="F1501" s="74"/>
      <c r="G1501" s="96"/>
      <c r="H1501" s="56"/>
    </row>
    <row r="1502" spans="1:8" x14ac:dyDescent="0.25">
      <c r="A1502" s="56"/>
      <c r="B1502" s="56"/>
      <c r="C1502" s="56"/>
      <c r="D1502" s="56"/>
      <c r="E1502" s="74"/>
      <c r="F1502" s="74"/>
      <c r="G1502" s="96"/>
      <c r="H1502" s="56"/>
    </row>
    <row r="1503" spans="1:8" x14ac:dyDescent="0.25">
      <c r="A1503" s="56"/>
      <c r="B1503" s="56"/>
      <c r="C1503" s="56"/>
      <c r="D1503" s="56"/>
      <c r="E1503" s="74"/>
      <c r="F1503" s="74"/>
      <c r="G1503" s="96"/>
      <c r="H1503" s="56"/>
    </row>
    <row r="1504" spans="1:8" x14ac:dyDescent="0.25">
      <c r="A1504" s="56"/>
      <c r="B1504" s="56"/>
      <c r="C1504" s="56"/>
      <c r="D1504" s="56"/>
      <c r="E1504" s="74"/>
      <c r="F1504" s="74"/>
      <c r="G1504" s="96"/>
      <c r="H1504" s="56"/>
    </row>
    <row r="1505" spans="1:8" x14ac:dyDescent="0.25">
      <c r="A1505" s="56"/>
      <c r="B1505" s="56"/>
      <c r="C1505" s="56"/>
      <c r="D1505" s="56"/>
      <c r="E1505" s="74"/>
      <c r="F1505" s="74"/>
      <c r="G1505" s="96"/>
      <c r="H1505" s="56"/>
    </row>
    <row r="1506" spans="1:8" x14ac:dyDescent="0.25">
      <c r="A1506" s="56"/>
      <c r="B1506" s="56"/>
      <c r="C1506" s="56"/>
      <c r="D1506" s="56"/>
      <c r="E1506" s="74"/>
      <c r="F1506" s="74"/>
      <c r="G1506" s="96"/>
      <c r="H1506" s="56"/>
    </row>
    <row r="1507" spans="1:8" x14ac:dyDescent="0.25">
      <c r="A1507" s="56"/>
      <c r="B1507" s="56"/>
      <c r="C1507" s="56"/>
      <c r="D1507" s="56"/>
      <c r="E1507" s="74"/>
      <c r="F1507" s="74"/>
      <c r="G1507" s="96"/>
      <c r="H1507" s="56"/>
    </row>
    <row r="1508" spans="1:8" x14ac:dyDescent="0.25">
      <c r="A1508" s="56"/>
      <c r="B1508" s="56"/>
      <c r="C1508" s="56"/>
      <c r="D1508" s="56"/>
      <c r="E1508" s="74"/>
      <c r="F1508" s="74"/>
      <c r="G1508" s="96"/>
      <c r="H1508" s="56"/>
    </row>
    <row r="1509" spans="1:8" x14ac:dyDescent="0.25">
      <c r="A1509" s="56"/>
      <c r="B1509" s="56"/>
      <c r="C1509" s="56"/>
      <c r="D1509" s="56"/>
      <c r="E1509" s="74"/>
      <c r="F1509" s="74"/>
      <c r="G1509" s="96"/>
      <c r="H1509" s="56"/>
    </row>
    <row r="1510" spans="1:8" x14ac:dyDescent="0.25">
      <c r="A1510" s="56"/>
      <c r="B1510" s="56"/>
      <c r="C1510" s="56"/>
      <c r="D1510" s="56"/>
      <c r="E1510" s="74"/>
      <c r="F1510" s="74"/>
      <c r="G1510" s="96"/>
      <c r="H1510" s="56"/>
    </row>
    <row r="1511" spans="1:8" x14ac:dyDescent="0.25">
      <c r="A1511" s="56"/>
      <c r="B1511" s="56"/>
      <c r="C1511" s="56"/>
      <c r="D1511" s="56"/>
      <c r="E1511" s="74"/>
      <c r="F1511" s="74"/>
      <c r="G1511" s="96"/>
      <c r="H1511" s="56"/>
    </row>
    <row r="1512" spans="1:8" x14ac:dyDescent="0.25">
      <c r="A1512" s="56"/>
      <c r="B1512" s="56"/>
      <c r="C1512" s="56"/>
      <c r="D1512" s="56"/>
      <c r="E1512" s="74"/>
      <c r="F1512" s="74"/>
      <c r="G1512" s="96"/>
      <c r="H1512" s="56"/>
    </row>
    <row r="1513" spans="1:8" x14ac:dyDescent="0.25">
      <c r="A1513" s="56"/>
      <c r="B1513" s="56"/>
      <c r="C1513" s="56"/>
      <c r="D1513" s="56"/>
      <c r="E1513" s="74"/>
      <c r="F1513" s="74"/>
      <c r="G1513" s="96"/>
      <c r="H1513" s="56"/>
    </row>
    <row r="1514" spans="1:8" x14ac:dyDescent="0.25">
      <c r="A1514" s="56"/>
      <c r="B1514" s="56"/>
      <c r="C1514" s="56"/>
      <c r="D1514" s="56"/>
      <c r="E1514" s="74"/>
      <c r="F1514" s="74"/>
      <c r="G1514" s="96"/>
      <c r="H1514" s="56"/>
    </row>
    <row r="1515" spans="1:8" x14ac:dyDescent="0.25">
      <c r="A1515" s="56"/>
      <c r="B1515" s="56"/>
      <c r="C1515" s="56"/>
      <c r="D1515" s="56"/>
      <c r="E1515" s="74"/>
      <c r="F1515" s="74"/>
      <c r="G1515" s="96"/>
      <c r="H1515" s="56"/>
    </row>
    <row r="1516" spans="1:8" x14ac:dyDescent="0.25">
      <c r="A1516" s="56"/>
      <c r="B1516" s="56"/>
      <c r="C1516" s="56"/>
      <c r="D1516" s="56"/>
      <c r="E1516" s="74"/>
      <c r="F1516" s="74"/>
      <c r="G1516" s="96"/>
      <c r="H1516" s="56"/>
    </row>
    <row r="1517" spans="1:8" x14ac:dyDescent="0.25">
      <c r="A1517" s="56"/>
      <c r="B1517" s="56"/>
      <c r="C1517" s="56"/>
      <c r="D1517" s="56"/>
      <c r="E1517" s="74"/>
      <c r="F1517" s="74"/>
      <c r="G1517" s="96"/>
      <c r="H1517" s="56"/>
    </row>
    <row r="1518" spans="1:8" x14ac:dyDescent="0.25">
      <c r="A1518" s="56"/>
      <c r="B1518" s="56"/>
      <c r="C1518" s="56"/>
      <c r="D1518" s="56"/>
      <c r="E1518" s="74"/>
      <c r="F1518" s="74"/>
      <c r="G1518" s="96"/>
      <c r="H1518" s="56"/>
    </row>
    <row r="1519" spans="1:8" x14ac:dyDescent="0.25">
      <c r="A1519" s="56"/>
      <c r="B1519" s="56"/>
      <c r="C1519" s="56"/>
      <c r="D1519" s="56"/>
      <c r="E1519" s="74"/>
      <c r="F1519" s="74"/>
      <c r="G1519" s="96"/>
      <c r="H1519" s="56"/>
    </row>
    <row r="1520" spans="1:8" x14ac:dyDescent="0.25">
      <c r="A1520" s="56"/>
      <c r="B1520" s="56"/>
      <c r="C1520" s="56"/>
      <c r="D1520" s="56"/>
      <c r="E1520" s="74"/>
      <c r="F1520" s="74"/>
      <c r="G1520" s="96"/>
      <c r="H1520" s="56"/>
    </row>
    <row r="1521" spans="1:8" x14ac:dyDescent="0.25">
      <c r="A1521" s="56"/>
      <c r="B1521" s="56"/>
      <c r="C1521" s="56"/>
      <c r="D1521" s="56"/>
      <c r="E1521" s="74"/>
      <c r="F1521" s="74"/>
      <c r="G1521" s="96"/>
      <c r="H1521" s="56"/>
    </row>
    <row r="1522" spans="1:8" x14ac:dyDescent="0.25">
      <c r="A1522" s="56"/>
      <c r="B1522" s="56"/>
      <c r="C1522" s="56"/>
      <c r="D1522" s="56"/>
      <c r="E1522" s="74"/>
      <c r="F1522" s="74"/>
      <c r="G1522" s="96"/>
      <c r="H1522" s="56"/>
    </row>
    <row r="1523" spans="1:8" x14ac:dyDescent="0.25">
      <c r="A1523" s="56"/>
      <c r="B1523" s="56"/>
      <c r="C1523" s="56"/>
      <c r="D1523" s="56"/>
      <c r="E1523" s="74"/>
      <c r="F1523" s="74"/>
      <c r="G1523" s="96"/>
      <c r="H1523" s="56"/>
    </row>
    <row r="1524" spans="1:8" x14ac:dyDescent="0.25">
      <c r="A1524" s="56"/>
      <c r="B1524" s="56"/>
      <c r="C1524" s="56"/>
      <c r="D1524" s="56"/>
      <c r="E1524" s="74"/>
      <c r="F1524" s="74"/>
      <c r="G1524" s="96"/>
      <c r="H1524" s="56"/>
    </row>
    <row r="1525" spans="1:8" x14ac:dyDescent="0.25">
      <c r="A1525" s="56"/>
      <c r="B1525" s="56"/>
      <c r="C1525" s="56"/>
      <c r="D1525" s="56"/>
      <c r="E1525" s="74"/>
      <c r="F1525" s="74"/>
      <c r="G1525" s="96"/>
      <c r="H1525" s="56"/>
    </row>
    <row r="1526" spans="1:8" x14ac:dyDescent="0.25">
      <c r="A1526" s="56"/>
      <c r="B1526" s="56"/>
      <c r="C1526" s="56"/>
      <c r="D1526" s="56"/>
      <c r="E1526" s="74"/>
      <c r="F1526" s="74"/>
      <c r="G1526" s="96"/>
      <c r="H1526" s="56"/>
    </row>
    <row r="1527" spans="1:8" x14ac:dyDescent="0.25">
      <c r="A1527" s="56"/>
      <c r="B1527" s="56"/>
      <c r="C1527" s="56"/>
      <c r="D1527" s="56"/>
      <c r="E1527" s="74"/>
      <c r="F1527" s="74"/>
      <c r="G1527" s="96"/>
      <c r="H1527" s="56"/>
    </row>
    <row r="1528" spans="1:8" x14ac:dyDescent="0.25">
      <c r="A1528" s="56"/>
      <c r="B1528" s="56"/>
      <c r="C1528" s="56"/>
      <c r="D1528" s="56"/>
      <c r="E1528" s="74"/>
      <c r="F1528" s="74"/>
      <c r="G1528" s="96"/>
      <c r="H1528" s="56"/>
    </row>
    <row r="1529" spans="1:8" x14ac:dyDescent="0.25">
      <c r="A1529" s="56"/>
      <c r="B1529" s="56"/>
      <c r="C1529" s="56"/>
      <c r="D1529" s="56"/>
      <c r="E1529" s="74"/>
      <c r="F1529" s="74"/>
      <c r="G1529" s="96"/>
      <c r="H1529" s="56"/>
    </row>
    <row r="1530" spans="1:8" x14ac:dyDescent="0.25">
      <c r="A1530" s="56"/>
      <c r="B1530" s="56"/>
      <c r="C1530" s="56"/>
      <c r="D1530" s="56"/>
      <c r="E1530" s="74"/>
      <c r="F1530" s="74"/>
      <c r="G1530" s="96"/>
      <c r="H1530" s="56"/>
    </row>
    <row r="1531" spans="1:8" x14ac:dyDescent="0.25">
      <c r="A1531" s="56"/>
      <c r="B1531" s="56"/>
      <c r="C1531" s="56"/>
      <c r="D1531" s="56"/>
      <c r="E1531" s="74"/>
      <c r="F1531" s="74"/>
      <c r="G1531" s="96"/>
      <c r="H1531" s="56"/>
    </row>
    <row r="1532" spans="1:8" x14ac:dyDescent="0.25">
      <c r="A1532" s="56"/>
      <c r="B1532" s="56"/>
      <c r="C1532" s="56"/>
      <c r="D1532" s="56"/>
      <c r="E1532" s="74"/>
      <c r="F1532" s="74"/>
      <c r="G1532" s="96"/>
      <c r="H1532" s="56"/>
    </row>
    <row r="1533" spans="1:8" x14ac:dyDescent="0.25">
      <c r="A1533" s="56"/>
      <c r="B1533" s="56"/>
      <c r="C1533" s="56"/>
      <c r="D1533" s="56"/>
      <c r="E1533" s="74"/>
      <c r="F1533" s="74"/>
      <c r="G1533" s="96"/>
      <c r="H1533" s="56"/>
    </row>
    <row r="1534" spans="1:8" x14ac:dyDescent="0.25">
      <c r="A1534" s="56"/>
      <c r="B1534" s="56"/>
      <c r="C1534" s="56"/>
      <c r="D1534" s="56"/>
      <c r="E1534" s="74"/>
      <c r="F1534" s="74"/>
      <c r="G1534" s="96"/>
      <c r="H1534" s="56"/>
    </row>
    <row r="1535" spans="1:8" x14ac:dyDescent="0.25">
      <c r="A1535" s="56"/>
      <c r="B1535" s="56"/>
      <c r="C1535" s="56"/>
      <c r="D1535" s="56"/>
      <c r="E1535" s="74"/>
      <c r="F1535" s="74"/>
      <c r="G1535" s="96"/>
      <c r="H1535" s="56"/>
    </row>
    <row r="1536" spans="1:8" x14ac:dyDescent="0.25">
      <c r="A1536" s="56"/>
      <c r="B1536" s="56"/>
      <c r="C1536" s="56"/>
      <c r="D1536" s="56"/>
      <c r="E1536" s="74"/>
      <c r="F1536" s="74"/>
      <c r="G1536" s="96"/>
      <c r="H1536" s="56"/>
    </row>
    <row r="1537" spans="1:8" x14ac:dyDescent="0.25">
      <c r="A1537" s="56"/>
      <c r="B1537" s="56"/>
      <c r="C1537" s="56"/>
      <c r="D1537" s="56"/>
      <c r="E1537" s="74"/>
      <c r="F1537" s="74"/>
      <c r="G1537" s="96"/>
      <c r="H1537" s="56"/>
    </row>
    <row r="1538" spans="1:8" x14ac:dyDescent="0.25">
      <c r="A1538" s="56"/>
      <c r="B1538" s="56"/>
      <c r="C1538" s="56"/>
      <c r="D1538" s="56"/>
      <c r="E1538" s="74"/>
      <c r="F1538" s="74"/>
      <c r="G1538" s="96"/>
      <c r="H1538" s="56"/>
    </row>
    <row r="1539" spans="1:8" x14ac:dyDescent="0.25">
      <c r="A1539" s="56"/>
      <c r="B1539" s="56"/>
      <c r="C1539" s="56"/>
      <c r="D1539" s="56"/>
      <c r="E1539" s="74"/>
      <c r="F1539" s="74"/>
      <c r="G1539" s="96"/>
      <c r="H1539" s="56"/>
    </row>
    <row r="1540" spans="1:8" x14ac:dyDescent="0.25">
      <c r="A1540" s="56"/>
      <c r="B1540" s="56"/>
      <c r="C1540" s="56"/>
      <c r="D1540" s="56"/>
      <c r="E1540" s="74"/>
      <c r="F1540" s="74"/>
      <c r="G1540" s="96"/>
      <c r="H1540" s="56"/>
    </row>
    <row r="1541" spans="1:8" x14ac:dyDescent="0.25">
      <c r="A1541" s="56"/>
      <c r="B1541" s="56"/>
      <c r="C1541" s="56"/>
      <c r="D1541" s="56"/>
      <c r="E1541" s="74"/>
      <c r="F1541" s="74"/>
      <c r="G1541" s="96"/>
      <c r="H1541" s="56"/>
    </row>
    <row r="1542" spans="1:8" x14ac:dyDescent="0.25">
      <c r="A1542" s="56"/>
      <c r="B1542" s="56"/>
      <c r="C1542" s="56"/>
      <c r="D1542" s="56"/>
      <c r="E1542" s="74"/>
      <c r="F1542" s="74"/>
      <c r="G1542" s="96"/>
      <c r="H1542" s="56"/>
    </row>
    <row r="1543" spans="1:8" x14ac:dyDescent="0.25">
      <c r="A1543" s="56"/>
      <c r="B1543" s="56"/>
      <c r="C1543" s="56"/>
      <c r="D1543" s="56"/>
      <c r="E1543" s="74"/>
      <c r="F1543" s="74"/>
      <c r="G1543" s="96"/>
      <c r="H1543" s="56"/>
    </row>
    <row r="1544" spans="1:8" x14ac:dyDescent="0.25">
      <c r="A1544" s="56"/>
      <c r="B1544" s="56"/>
      <c r="C1544" s="56"/>
      <c r="D1544" s="56"/>
      <c r="E1544" s="74"/>
      <c r="F1544" s="74"/>
      <c r="G1544" s="96"/>
      <c r="H1544" s="56"/>
    </row>
    <row r="1545" spans="1:8" x14ac:dyDescent="0.25">
      <c r="A1545" s="56"/>
      <c r="B1545" s="56"/>
      <c r="C1545" s="56"/>
      <c r="D1545" s="56"/>
      <c r="E1545" s="74"/>
      <c r="F1545" s="74"/>
      <c r="G1545" s="96"/>
      <c r="H1545" s="56"/>
    </row>
    <row r="1546" spans="1:8" x14ac:dyDescent="0.25">
      <c r="A1546" s="56"/>
      <c r="B1546" s="56"/>
      <c r="C1546" s="56"/>
      <c r="D1546" s="56"/>
      <c r="E1546" s="74"/>
      <c r="F1546" s="74"/>
      <c r="G1546" s="96"/>
      <c r="H1546" s="56"/>
    </row>
    <row r="1547" spans="1:8" x14ac:dyDescent="0.25">
      <c r="A1547" s="56"/>
      <c r="B1547" s="56"/>
      <c r="C1547" s="56"/>
      <c r="D1547" s="56"/>
      <c r="E1547" s="74"/>
      <c r="F1547" s="74"/>
      <c r="G1547" s="96"/>
      <c r="H1547" s="56"/>
    </row>
    <row r="1548" spans="1:8" x14ac:dyDescent="0.25">
      <c r="A1548" s="56"/>
      <c r="B1548" s="56"/>
      <c r="C1548" s="56"/>
      <c r="D1548" s="56"/>
      <c r="E1548" s="74"/>
      <c r="F1548" s="74"/>
      <c r="G1548" s="96"/>
      <c r="H1548" s="56"/>
    </row>
    <row r="1549" spans="1:8" x14ac:dyDescent="0.25">
      <c r="A1549" s="56"/>
      <c r="B1549" s="56"/>
      <c r="C1549" s="56"/>
      <c r="D1549" s="56"/>
      <c r="E1549" s="74"/>
      <c r="F1549" s="74"/>
      <c r="G1549" s="96"/>
      <c r="H1549" s="56"/>
    </row>
    <row r="1550" spans="1:8" x14ac:dyDescent="0.25">
      <c r="A1550" s="56"/>
      <c r="B1550" s="56"/>
      <c r="C1550" s="56"/>
      <c r="D1550" s="56"/>
      <c r="E1550" s="74"/>
      <c r="F1550" s="74"/>
      <c r="G1550" s="96"/>
      <c r="H1550" s="56"/>
    </row>
    <row r="1551" spans="1:8" x14ac:dyDescent="0.25">
      <c r="A1551" s="56"/>
      <c r="B1551" s="56"/>
      <c r="C1551" s="56"/>
      <c r="D1551" s="56"/>
      <c r="E1551" s="74"/>
      <c r="F1551" s="74"/>
      <c r="G1551" s="96"/>
      <c r="H1551" s="56"/>
    </row>
    <row r="1552" spans="1:8" x14ac:dyDescent="0.25">
      <c r="A1552" s="56"/>
      <c r="B1552" s="56"/>
      <c r="C1552" s="56"/>
      <c r="D1552" s="56"/>
      <c r="E1552" s="74"/>
      <c r="F1552" s="74"/>
      <c r="G1552" s="96"/>
      <c r="H1552" s="56"/>
    </row>
    <row r="1553" spans="1:8" x14ac:dyDescent="0.25">
      <c r="A1553" s="56"/>
      <c r="B1553" s="56"/>
      <c r="C1553" s="56"/>
      <c r="D1553" s="56"/>
      <c r="E1553" s="74"/>
      <c r="F1553" s="74"/>
      <c r="G1553" s="96"/>
      <c r="H1553" s="56"/>
    </row>
    <row r="1554" spans="1:8" x14ac:dyDescent="0.25">
      <c r="A1554" s="56"/>
      <c r="B1554" s="56"/>
      <c r="C1554" s="56"/>
      <c r="D1554" s="56"/>
      <c r="E1554" s="74"/>
      <c r="F1554" s="74"/>
      <c r="G1554" s="96"/>
      <c r="H1554" s="56"/>
    </row>
    <row r="1555" spans="1:8" x14ac:dyDescent="0.25">
      <c r="A1555" s="56"/>
      <c r="B1555" s="56"/>
      <c r="C1555" s="56"/>
      <c r="D1555" s="56"/>
      <c r="E1555" s="74"/>
      <c r="F1555" s="74"/>
      <c r="G1555" s="96"/>
      <c r="H1555" s="56"/>
    </row>
    <row r="1556" spans="1:8" x14ac:dyDescent="0.25">
      <c r="A1556" s="56"/>
      <c r="B1556" s="56"/>
      <c r="C1556" s="56"/>
      <c r="D1556" s="56"/>
      <c r="E1556" s="74"/>
      <c r="F1556" s="74"/>
      <c r="G1556" s="96"/>
      <c r="H1556" s="56"/>
    </row>
    <row r="1557" spans="1:8" x14ac:dyDescent="0.25">
      <c r="A1557" s="56"/>
      <c r="B1557" s="56"/>
      <c r="C1557" s="56"/>
      <c r="D1557" s="56"/>
      <c r="E1557" s="74"/>
      <c r="F1557" s="74"/>
      <c r="G1557" s="96"/>
      <c r="H1557" s="56"/>
    </row>
    <row r="1558" spans="1:8" x14ac:dyDescent="0.25">
      <c r="A1558" s="56"/>
      <c r="B1558" s="56"/>
      <c r="C1558" s="56"/>
      <c r="D1558" s="56"/>
      <c r="E1558" s="74"/>
      <c r="F1558" s="74"/>
      <c r="G1558" s="96"/>
      <c r="H1558" s="56"/>
    </row>
    <row r="1559" spans="1:8" x14ac:dyDescent="0.25">
      <c r="A1559" s="56"/>
      <c r="B1559" s="56"/>
      <c r="C1559" s="56"/>
      <c r="D1559" s="56"/>
      <c r="E1559" s="74"/>
      <c r="F1559" s="74"/>
      <c r="G1559" s="96"/>
      <c r="H1559" s="56"/>
    </row>
    <row r="1560" spans="1:8" x14ac:dyDescent="0.25">
      <c r="A1560" s="56"/>
      <c r="B1560" s="56"/>
      <c r="C1560" s="56"/>
      <c r="D1560" s="56"/>
      <c r="E1560" s="74"/>
      <c r="F1560" s="74"/>
      <c r="G1560" s="96"/>
      <c r="H1560" s="56"/>
    </row>
    <row r="1561" spans="1:8" x14ac:dyDescent="0.25">
      <c r="A1561" s="56"/>
      <c r="B1561" s="56"/>
      <c r="C1561" s="56"/>
      <c r="D1561" s="56"/>
      <c r="E1561" s="74"/>
      <c r="F1561" s="74"/>
      <c r="G1561" s="96"/>
      <c r="H1561" s="56"/>
    </row>
    <row r="1562" spans="1:8" x14ac:dyDescent="0.25">
      <c r="A1562" s="56"/>
      <c r="B1562" s="56"/>
      <c r="C1562" s="56"/>
      <c r="D1562" s="56"/>
      <c r="E1562" s="74"/>
      <c r="F1562" s="74"/>
      <c r="G1562" s="96"/>
      <c r="H1562" s="56"/>
    </row>
    <row r="1563" spans="1:8" x14ac:dyDescent="0.25">
      <c r="A1563" s="56"/>
      <c r="B1563" s="56"/>
      <c r="C1563" s="56"/>
      <c r="D1563" s="56"/>
      <c r="E1563" s="74"/>
      <c r="F1563" s="74"/>
      <c r="G1563" s="96"/>
      <c r="H1563" s="56"/>
    </row>
    <row r="1564" spans="1:8" x14ac:dyDescent="0.25">
      <c r="A1564" s="56"/>
      <c r="B1564" s="56"/>
      <c r="C1564" s="56"/>
      <c r="D1564" s="56"/>
      <c r="E1564" s="74"/>
      <c r="F1564" s="74"/>
      <c r="G1564" s="96"/>
      <c r="H1564" s="56"/>
    </row>
    <row r="1565" spans="1:8" x14ac:dyDescent="0.25">
      <c r="A1565" s="56"/>
      <c r="B1565" s="56"/>
      <c r="C1565" s="56"/>
      <c r="D1565" s="56"/>
      <c r="E1565" s="74"/>
      <c r="F1565" s="74"/>
      <c r="G1565" s="96"/>
      <c r="H1565" s="56"/>
    </row>
    <row r="1566" spans="1:8" x14ac:dyDescent="0.25">
      <c r="A1566" s="56"/>
      <c r="B1566" s="56"/>
      <c r="C1566" s="56"/>
      <c r="D1566" s="56"/>
      <c r="E1566" s="74"/>
      <c r="F1566" s="74"/>
      <c r="G1566" s="96"/>
      <c r="H1566" s="56"/>
    </row>
    <row r="1567" spans="1:8" x14ac:dyDescent="0.25">
      <c r="A1567" s="56"/>
      <c r="B1567" s="56"/>
      <c r="C1567" s="56"/>
      <c r="D1567" s="56"/>
      <c r="E1567" s="74"/>
      <c r="F1567" s="74"/>
      <c r="G1567" s="96"/>
      <c r="H1567" s="56"/>
    </row>
    <row r="1568" spans="1:8" x14ac:dyDescent="0.25">
      <c r="A1568" s="56"/>
      <c r="B1568" s="56"/>
      <c r="C1568" s="56"/>
      <c r="D1568" s="56"/>
      <c r="E1568" s="74"/>
      <c r="F1568" s="74"/>
      <c r="G1568" s="96"/>
      <c r="H1568" s="56"/>
    </row>
    <row r="1569" spans="1:8" x14ac:dyDescent="0.25">
      <c r="A1569" s="56"/>
      <c r="B1569" s="56"/>
      <c r="C1569" s="56"/>
      <c r="D1569" s="56"/>
      <c r="E1569" s="74"/>
      <c r="F1569" s="74"/>
      <c r="G1569" s="96"/>
      <c r="H1569" s="56"/>
    </row>
    <row r="1570" spans="1:8" x14ac:dyDescent="0.25">
      <c r="A1570" s="56"/>
      <c r="B1570" s="56"/>
      <c r="C1570" s="56"/>
      <c r="D1570" s="56"/>
      <c r="E1570" s="74"/>
      <c r="F1570" s="74"/>
      <c r="G1570" s="96"/>
      <c r="H1570" s="56"/>
    </row>
    <row r="1571" spans="1:8" x14ac:dyDescent="0.25">
      <c r="A1571" s="56"/>
      <c r="B1571" s="56"/>
      <c r="C1571" s="56"/>
      <c r="D1571" s="56"/>
      <c r="E1571" s="74"/>
      <c r="F1571" s="74"/>
      <c r="G1571" s="96"/>
      <c r="H1571" s="56"/>
    </row>
    <row r="1572" spans="1:8" x14ac:dyDescent="0.25">
      <c r="A1572" s="56"/>
      <c r="B1572" s="56"/>
      <c r="C1572" s="56"/>
      <c r="D1572" s="56"/>
      <c r="E1572" s="74"/>
      <c r="F1572" s="74"/>
      <c r="G1572" s="96"/>
      <c r="H1572" s="56"/>
    </row>
    <row r="1573" spans="1:8" x14ac:dyDescent="0.25">
      <c r="A1573" s="56"/>
      <c r="B1573" s="56"/>
      <c r="C1573" s="56"/>
      <c r="D1573" s="56"/>
      <c r="E1573" s="74"/>
      <c r="F1573" s="74"/>
      <c r="G1573" s="96"/>
      <c r="H1573" s="56"/>
    </row>
    <row r="1574" spans="1:8" x14ac:dyDescent="0.25">
      <c r="A1574" s="56"/>
      <c r="B1574" s="56"/>
      <c r="C1574" s="56"/>
      <c r="D1574" s="56"/>
      <c r="E1574" s="74"/>
      <c r="F1574" s="74"/>
      <c r="G1574" s="96"/>
      <c r="H1574" s="56"/>
    </row>
    <row r="1575" spans="1:8" x14ac:dyDescent="0.25">
      <c r="A1575" s="56"/>
      <c r="B1575" s="56"/>
      <c r="C1575" s="56"/>
      <c r="D1575" s="56"/>
      <c r="E1575" s="74"/>
      <c r="F1575" s="74"/>
      <c r="G1575" s="96"/>
      <c r="H1575" s="56"/>
    </row>
    <row r="1576" spans="1:8" x14ac:dyDescent="0.25">
      <c r="A1576" s="56"/>
      <c r="B1576" s="56"/>
      <c r="C1576" s="56"/>
      <c r="D1576" s="56"/>
      <c r="E1576" s="74"/>
      <c r="F1576" s="74"/>
      <c r="G1576" s="96"/>
      <c r="H1576" s="56"/>
    </row>
    <row r="1577" spans="1:8" x14ac:dyDescent="0.25">
      <c r="A1577" s="56"/>
      <c r="B1577" s="56"/>
      <c r="C1577" s="56"/>
      <c r="D1577" s="56"/>
      <c r="E1577" s="74"/>
      <c r="F1577" s="74"/>
      <c r="G1577" s="96"/>
      <c r="H1577" s="56"/>
    </row>
    <row r="1578" spans="1:8" x14ac:dyDescent="0.25">
      <c r="A1578" s="56"/>
      <c r="B1578" s="56"/>
      <c r="C1578" s="56"/>
      <c r="D1578" s="56"/>
      <c r="E1578" s="74"/>
      <c r="F1578" s="74"/>
      <c r="G1578" s="96"/>
      <c r="H1578" s="56"/>
    </row>
    <row r="1579" spans="1:8" x14ac:dyDescent="0.25">
      <c r="A1579" s="56"/>
      <c r="B1579" s="56"/>
      <c r="C1579" s="56"/>
      <c r="D1579" s="56"/>
      <c r="E1579" s="74"/>
      <c r="F1579" s="74"/>
      <c r="G1579" s="96"/>
      <c r="H1579" s="56"/>
    </row>
    <row r="1580" spans="1:8" x14ac:dyDescent="0.25">
      <c r="A1580" s="56"/>
      <c r="B1580" s="56"/>
      <c r="C1580" s="56"/>
      <c r="D1580" s="56"/>
      <c r="E1580" s="74"/>
      <c r="F1580" s="74"/>
      <c r="G1580" s="96"/>
      <c r="H1580" s="56"/>
    </row>
    <row r="1581" spans="1:8" x14ac:dyDescent="0.25">
      <c r="A1581" s="56"/>
      <c r="B1581" s="56"/>
      <c r="C1581" s="56"/>
      <c r="D1581" s="56"/>
      <c r="E1581" s="74"/>
      <c r="F1581" s="74"/>
      <c r="G1581" s="96"/>
      <c r="H1581" s="56"/>
    </row>
    <row r="1582" spans="1:8" x14ac:dyDescent="0.25">
      <c r="A1582" s="56"/>
      <c r="B1582" s="56"/>
      <c r="C1582" s="56"/>
      <c r="D1582" s="56"/>
      <c r="E1582" s="74"/>
      <c r="F1582" s="74"/>
      <c r="G1582" s="96"/>
      <c r="H1582" s="56"/>
    </row>
    <row r="1583" spans="1:8" x14ac:dyDescent="0.25">
      <c r="A1583" s="56"/>
      <c r="B1583" s="56"/>
      <c r="C1583" s="56"/>
      <c r="D1583" s="56"/>
      <c r="E1583" s="74"/>
      <c r="F1583" s="74"/>
      <c r="G1583" s="96"/>
      <c r="H1583" s="56"/>
    </row>
    <row r="1584" spans="1:8" x14ac:dyDescent="0.25">
      <c r="A1584" s="56"/>
      <c r="B1584" s="56"/>
      <c r="C1584" s="56"/>
      <c r="D1584" s="56"/>
      <c r="E1584" s="74"/>
      <c r="F1584" s="74"/>
      <c r="G1584" s="96"/>
      <c r="H1584" s="56"/>
    </row>
    <row r="1585" spans="1:8" x14ac:dyDescent="0.25">
      <c r="A1585" s="56"/>
      <c r="B1585" s="56"/>
      <c r="C1585" s="56"/>
      <c r="D1585" s="56"/>
      <c r="E1585" s="74"/>
      <c r="F1585" s="74"/>
      <c r="G1585" s="96"/>
      <c r="H1585" s="56"/>
    </row>
    <row r="1586" spans="1:8" x14ac:dyDescent="0.25">
      <c r="A1586" s="56"/>
      <c r="B1586" s="56"/>
      <c r="C1586" s="56"/>
      <c r="D1586" s="56"/>
      <c r="E1586" s="74"/>
      <c r="F1586" s="74"/>
      <c r="G1586" s="96"/>
      <c r="H1586" s="56"/>
    </row>
    <row r="1587" spans="1:8" x14ac:dyDescent="0.25">
      <c r="A1587" s="56"/>
      <c r="B1587" s="56"/>
      <c r="C1587" s="56"/>
      <c r="D1587" s="56"/>
      <c r="E1587" s="74"/>
      <c r="F1587" s="74"/>
      <c r="G1587" s="96"/>
      <c r="H1587" s="56"/>
    </row>
    <row r="1588" spans="1:8" x14ac:dyDescent="0.25">
      <c r="A1588" s="56"/>
      <c r="B1588" s="56"/>
      <c r="C1588" s="56"/>
      <c r="D1588" s="56"/>
      <c r="E1588" s="74"/>
      <c r="F1588" s="74"/>
      <c r="G1588" s="96"/>
      <c r="H1588" s="56"/>
    </row>
    <row r="1589" spans="1:8" x14ac:dyDescent="0.25">
      <c r="A1589" s="56"/>
      <c r="B1589" s="56"/>
      <c r="C1589" s="56"/>
      <c r="D1589" s="56"/>
      <c r="E1589" s="74"/>
      <c r="F1589" s="74"/>
      <c r="G1589" s="96"/>
      <c r="H1589" s="56"/>
    </row>
    <row r="1590" spans="1:8" x14ac:dyDescent="0.25">
      <c r="A1590" s="56"/>
      <c r="B1590" s="56"/>
      <c r="C1590" s="56"/>
      <c r="D1590" s="56"/>
      <c r="E1590" s="74"/>
      <c r="F1590" s="74"/>
      <c r="G1590" s="96"/>
      <c r="H1590" s="56"/>
    </row>
    <row r="1591" spans="1:8" x14ac:dyDescent="0.25">
      <c r="A1591" s="56"/>
      <c r="B1591" s="56"/>
      <c r="C1591" s="56"/>
      <c r="D1591" s="56"/>
      <c r="E1591" s="74"/>
      <c r="F1591" s="74"/>
      <c r="G1591" s="96"/>
      <c r="H1591" s="56"/>
    </row>
    <row r="1592" spans="1:8" x14ac:dyDescent="0.25">
      <c r="A1592" s="56"/>
      <c r="B1592" s="56"/>
      <c r="C1592" s="56"/>
      <c r="D1592" s="56"/>
      <c r="E1592" s="74"/>
      <c r="F1592" s="74"/>
      <c r="G1592" s="96"/>
      <c r="H1592" s="56"/>
    </row>
    <row r="1593" spans="1:8" x14ac:dyDescent="0.25">
      <c r="A1593" s="56"/>
      <c r="B1593" s="56"/>
      <c r="C1593" s="56"/>
      <c r="D1593" s="56"/>
      <c r="E1593" s="74"/>
      <c r="F1593" s="74"/>
      <c r="G1593" s="96"/>
      <c r="H1593" s="56"/>
    </row>
    <row r="1594" spans="1:8" x14ac:dyDescent="0.25">
      <c r="A1594" s="56"/>
      <c r="B1594" s="56"/>
      <c r="C1594" s="56"/>
      <c r="D1594" s="56"/>
      <c r="E1594" s="74"/>
      <c r="F1594" s="74"/>
      <c r="G1594" s="96"/>
      <c r="H1594" s="56"/>
    </row>
    <row r="1595" spans="1:8" x14ac:dyDescent="0.25">
      <c r="A1595" s="56"/>
      <c r="B1595" s="56"/>
      <c r="C1595" s="56"/>
      <c r="D1595" s="56"/>
      <c r="E1595" s="74"/>
      <c r="F1595" s="74"/>
      <c r="G1595" s="96"/>
      <c r="H1595" s="56"/>
    </row>
    <row r="1596" spans="1:8" x14ac:dyDescent="0.25">
      <c r="A1596" s="56"/>
      <c r="B1596" s="56"/>
      <c r="C1596" s="56"/>
      <c r="D1596" s="56"/>
      <c r="E1596" s="74"/>
      <c r="F1596" s="74"/>
      <c r="G1596" s="96"/>
      <c r="H1596" s="56"/>
    </row>
    <row r="1597" spans="1:8" x14ac:dyDescent="0.25">
      <c r="A1597" s="56"/>
      <c r="B1597" s="56"/>
      <c r="C1597" s="56"/>
      <c r="D1597" s="56"/>
      <c r="E1597" s="74"/>
      <c r="F1597" s="74"/>
      <c r="G1597" s="96"/>
      <c r="H1597" s="56"/>
    </row>
    <row r="1598" spans="1:8" x14ac:dyDescent="0.25">
      <c r="A1598" s="56"/>
      <c r="B1598" s="56"/>
      <c r="C1598" s="56"/>
      <c r="D1598" s="56"/>
      <c r="E1598" s="74"/>
      <c r="F1598" s="74"/>
      <c r="G1598" s="96"/>
      <c r="H1598" s="56"/>
    </row>
    <row r="1599" spans="1:8" x14ac:dyDescent="0.25">
      <c r="A1599" s="56"/>
      <c r="B1599" s="56"/>
      <c r="C1599" s="56"/>
      <c r="D1599" s="56"/>
      <c r="E1599" s="74"/>
      <c r="F1599" s="74"/>
      <c r="G1599" s="96"/>
      <c r="H1599" s="56"/>
    </row>
    <row r="1600" spans="1:8" x14ac:dyDescent="0.25">
      <c r="A1600" s="56"/>
      <c r="B1600" s="56"/>
      <c r="C1600" s="56"/>
      <c r="D1600" s="56"/>
      <c r="E1600" s="74"/>
      <c r="F1600" s="74"/>
      <c r="G1600" s="96"/>
      <c r="H1600" s="56"/>
    </row>
    <row r="1601" spans="1:8" x14ac:dyDescent="0.25">
      <c r="A1601" s="56"/>
      <c r="B1601" s="56"/>
      <c r="C1601" s="56"/>
      <c r="D1601" s="56"/>
      <c r="E1601" s="74"/>
      <c r="F1601" s="74"/>
      <c r="G1601" s="96"/>
      <c r="H1601" s="56"/>
    </row>
    <row r="1602" spans="1:8" x14ac:dyDescent="0.25">
      <c r="A1602" s="56"/>
      <c r="B1602" s="56"/>
      <c r="C1602" s="56"/>
      <c r="D1602" s="56"/>
      <c r="E1602" s="74"/>
      <c r="F1602" s="74"/>
      <c r="G1602" s="96"/>
      <c r="H1602" s="56"/>
    </row>
    <row r="1603" spans="1:8" x14ac:dyDescent="0.25">
      <c r="A1603" s="56"/>
      <c r="B1603" s="56"/>
      <c r="C1603" s="56"/>
      <c r="D1603" s="56"/>
      <c r="E1603" s="74"/>
      <c r="F1603" s="74"/>
      <c r="G1603" s="96"/>
      <c r="H1603" s="56"/>
    </row>
    <row r="1604" spans="1:8" x14ac:dyDescent="0.25">
      <c r="A1604" s="56"/>
      <c r="B1604" s="56"/>
      <c r="C1604" s="56"/>
      <c r="D1604" s="56"/>
      <c r="E1604" s="74"/>
      <c r="F1604" s="74"/>
      <c r="G1604" s="96"/>
      <c r="H1604" s="56"/>
    </row>
    <row r="1605" spans="1:8" x14ac:dyDescent="0.25">
      <c r="A1605" s="56"/>
      <c r="B1605" s="56"/>
      <c r="C1605" s="56"/>
      <c r="D1605" s="56"/>
      <c r="E1605" s="74"/>
      <c r="F1605" s="74"/>
      <c r="G1605" s="96"/>
      <c r="H1605" s="56"/>
    </row>
    <row r="1606" spans="1:8" x14ac:dyDescent="0.25">
      <c r="A1606" s="56"/>
      <c r="B1606" s="56"/>
      <c r="C1606" s="56"/>
      <c r="D1606" s="56"/>
      <c r="E1606" s="74"/>
      <c r="F1606" s="74"/>
      <c r="G1606" s="96"/>
      <c r="H1606" s="56"/>
    </row>
    <row r="1607" spans="1:8" x14ac:dyDescent="0.25">
      <c r="A1607" s="56"/>
      <c r="B1607" s="56"/>
      <c r="C1607" s="56"/>
      <c r="D1607" s="56"/>
      <c r="E1607" s="74"/>
      <c r="F1607" s="74"/>
      <c r="G1607" s="96"/>
      <c r="H1607" s="56"/>
    </row>
    <row r="1608" spans="1:8" x14ac:dyDescent="0.25">
      <c r="A1608" s="56"/>
      <c r="B1608" s="56"/>
      <c r="C1608" s="56"/>
      <c r="D1608" s="56"/>
      <c r="E1608" s="74"/>
      <c r="F1608" s="74"/>
      <c r="G1608" s="96"/>
      <c r="H1608" s="56"/>
    </row>
    <row r="1609" spans="1:8" x14ac:dyDescent="0.25">
      <c r="A1609" s="56"/>
      <c r="B1609" s="56"/>
      <c r="C1609" s="56"/>
      <c r="D1609" s="56"/>
      <c r="E1609" s="74"/>
      <c r="F1609" s="74"/>
      <c r="G1609" s="96"/>
      <c r="H1609" s="56"/>
    </row>
    <row r="1610" spans="1:8" x14ac:dyDescent="0.25">
      <c r="A1610" s="56"/>
      <c r="B1610" s="56"/>
      <c r="C1610" s="56"/>
      <c r="D1610" s="56"/>
      <c r="E1610" s="74"/>
      <c r="F1610" s="74"/>
      <c r="G1610" s="96"/>
      <c r="H1610" s="56"/>
    </row>
    <row r="1611" spans="1:8" x14ac:dyDescent="0.25">
      <c r="A1611" s="56"/>
      <c r="B1611" s="56"/>
      <c r="C1611" s="56"/>
      <c r="D1611" s="56"/>
      <c r="E1611" s="74"/>
      <c r="F1611" s="74"/>
      <c r="G1611" s="96"/>
      <c r="H1611" s="56"/>
    </row>
    <row r="1612" spans="1:8" x14ac:dyDescent="0.25">
      <c r="A1612" s="56"/>
      <c r="B1612" s="56"/>
      <c r="C1612" s="56"/>
      <c r="D1612" s="56"/>
      <c r="E1612" s="74"/>
      <c r="F1612" s="74"/>
      <c r="G1612" s="96"/>
      <c r="H1612" s="56"/>
    </row>
    <row r="1613" spans="1:8" x14ac:dyDescent="0.25">
      <c r="A1613" s="56"/>
      <c r="B1613" s="56"/>
      <c r="C1613" s="56"/>
      <c r="D1613" s="56"/>
      <c r="E1613" s="74"/>
      <c r="F1613" s="74"/>
      <c r="G1613" s="96"/>
      <c r="H1613" s="56"/>
    </row>
    <row r="1614" spans="1:8" x14ac:dyDescent="0.25">
      <c r="A1614" s="56"/>
      <c r="B1614" s="56"/>
      <c r="C1614" s="56"/>
      <c r="D1614" s="56"/>
      <c r="E1614" s="74"/>
      <c r="F1614" s="74"/>
      <c r="G1614" s="96"/>
      <c r="H1614" s="56"/>
    </row>
    <row r="1615" spans="1:8" x14ac:dyDescent="0.25">
      <c r="A1615" s="56"/>
      <c r="B1615" s="56"/>
      <c r="C1615" s="56"/>
      <c r="D1615" s="56"/>
      <c r="E1615" s="74"/>
      <c r="F1615" s="74"/>
      <c r="G1615" s="96"/>
      <c r="H1615" s="56"/>
    </row>
    <row r="1616" spans="1:8" x14ac:dyDescent="0.25">
      <c r="A1616" s="56"/>
      <c r="B1616" s="56"/>
      <c r="C1616" s="56"/>
      <c r="D1616" s="56"/>
      <c r="E1616" s="74"/>
      <c r="F1616" s="74"/>
      <c r="G1616" s="96"/>
      <c r="H1616" s="56"/>
    </row>
    <row r="1617" spans="1:8" x14ac:dyDescent="0.25">
      <c r="A1617" s="56"/>
      <c r="B1617" s="56"/>
      <c r="C1617" s="56"/>
      <c r="D1617" s="56"/>
      <c r="E1617" s="74"/>
      <c r="F1617" s="74"/>
      <c r="G1617" s="96"/>
      <c r="H1617" s="56"/>
    </row>
    <row r="1618" spans="1:8" x14ac:dyDescent="0.25">
      <c r="A1618" s="56"/>
      <c r="B1618" s="56"/>
      <c r="C1618" s="56"/>
      <c r="D1618" s="56"/>
      <c r="E1618" s="74"/>
      <c r="F1618" s="74"/>
      <c r="G1618" s="96"/>
      <c r="H1618" s="56"/>
    </row>
    <row r="1619" spans="1:8" x14ac:dyDescent="0.25">
      <c r="A1619" s="56"/>
      <c r="B1619" s="56"/>
      <c r="C1619" s="56"/>
      <c r="D1619" s="56"/>
      <c r="E1619" s="74"/>
      <c r="F1619" s="74"/>
      <c r="G1619" s="96"/>
      <c r="H1619" s="56"/>
    </row>
    <row r="1620" spans="1:8" x14ac:dyDescent="0.25">
      <c r="A1620" s="56"/>
      <c r="B1620" s="56"/>
      <c r="C1620" s="56"/>
      <c r="D1620" s="56"/>
      <c r="E1620" s="74"/>
      <c r="F1620" s="74"/>
      <c r="G1620" s="96"/>
      <c r="H1620" s="56"/>
    </row>
    <row r="1621" spans="1:8" x14ac:dyDescent="0.25">
      <c r="A1621" s="56"/>
      <c r="B1621" s="56"/>
      <c r="C1621" s="56"/>
      <c r="D1621" s="56"/>
      <c r="E1621" s="74"/>
      <c r="F1621" s="74"/>
      <c r="G1621" s="96"/>
      <c r="H1621" s="56"/>
    </row>
    <row r="1622" spans="1:8" x14ac:dyDescent="0.25">
      <c r="A1622" s="56"/>
      <c r="B1622" s="56"/>
      <c r="C1622" s="56"/>
      <c r="D1622" s="56"/>
      <c r="E1622" s="74"/>
      <c r="F1622" s="74"/>
      <c r="G1622" s="96"/>
      <c r="H1622" s="56"/>
    </row>
    <row r="1623" spans="1:8" x14ac:dyDescent="0.25">
      <c r="A1623" s="56"/>
      <c r="B1623" s="56"/>
      <c r="C1623" s="56"/>
      <c r="D1623" s="56"/>
      <c r="E1623" s="74"/>
      <c r="F1623" s="74"/>
      <c r="G1623" s="96"/>
      <c r="H1623" s="56"/>
    </row>
    <row r="1624" spans="1:8" x14ac:dyDescent="0.25">
      <c r="A1624" s="56"/>
      <c r="B1624" s="56"/>
      <c r="C1624" s="56"/>
      <c r="D1624" s="56"/>
      <c r="E1624" s="74"/>
      <c r="F1624" s="74"/>
      <c r="G1624" s="96"/>
      <c r="H1624" s="56"/>
    </row>
    <row r="1625" spans="1:8" x14ac:dyDescent="0.25">
      <c r="A1625" s="56"/>
      <c r="B1625" s="56"/>
      <c r="C1625" s="56"/>
      <c r="D1625" s="56"/>
      <c r="E1625" s="74"/>
      <c r="F1625" s="74"/>
      <c r="G1625" s="96"/>
      <c r="H1625" s="56"/>
    </row>
    <row r="1626" spans="1:8" x14ac:dyDescent="0.25">
      <c r="A1626" s="56"/>
      <c r="B1626" s="56"/>
      <c r="C1626" s="56"/>
      <c r="D1626" s="56"/>
      <c r="E1626" s="74"/>
      <c r="F1626" s="74"/>
      <c r="G1626" s="96"/>
      <c r="H1626" s="56"/>
    </row>
    <row r="1627" spans="1:8" x14ac:dyDescent="0.25">
      <c r="A1627" s="56"/>
      <c r="B1627" s="56"/>
      <c r="C1627" s="56"/>
      <c r="D1627" s="56"/>
      <c r="E1627" s="74"/>
      <c r="F1627" s="74"/>
      <c r="G1627" s="96"/>
      <c r="H1627" s="56"/>
    </row>
    <row r="1628" spans="1:8" x14ac:dyDescent="0.25">
      <c r="A1628" s="56"/>
      <c r="B1628" s="56"/>
      <c r="C1628" s="56"/>
      <c r="D1628" s="56"/>
      <c r="E1628" s="74"/>
      <c r="F1628" s="74"/>
      <c r="G1628" s="96"/>
      <c r="H1628" s="56"/>
    </row>
    <row r="1629" spans="1:8" x14ac:dyDescent="0.25">
      <c r="A1629" s="56"/>
      <c r="B1629" s="56"/>
      <c r="C1629" s="56"/>
      <c r="D1629" s="56"/>
      <c r="E1629" s="74"/>
      <c r="F1629" s="74"/>
      <c r="G1629" s="96"/>
      <c r="H1629" s="56"/>
    </row>
    <row r="1630" spans="1:8" x14ac:dyDescent="0.25">
      <c r="A1630" s="56"/>
      <c r="B1630" s="56"/>
      <c r="C1630" s="56"/>
      <c r="D1630" s="56"/>
      <c r="E1630" s="74"/>
      <c r="F1630" s="74"/>
      <c r="G1630" s="96"/>
      <c r="H1630" s="56"/>
    </row>
    <row r="1631" spans="1:8" x14ac:dyDescent="0.25">
      <c r="A1631" s="56"/>
      <c r="B1631" s="56"/>
      <c r="C1631" s="56"/>
      <c r="D1631" s="56"/>
      <c r="E1631" s="74"/>
      <c r="F1631" s="74"/>
      <c r="G1631" s="96"/>
      <c r="H1631" s="56"/>
    </row>
    <row r="1632" spans="1:8" x14ac:dyDescent="0.25">
      <c r="A1632" s="56"/>
      <c r="B1632" s="56"/>
      <c r="C1632" s="56"/>
      <c r="D1632" s="56"/>
      <c r="E1632" s="74"/>
      <c r="F1632" s="74"/>
      <c r="G1632" s="96"/>
      <c r="H1632" s="56"/>
    </row>
    <row r="1633" spans="1:8" x14ac:dyDescent="0.25">
      <c r="A1633" s="56"/>
      <c r="B1633" s="56"/>
      <c r="C1633" s="56"/>
      <c r="D1633" s="56"/>
      <c r="E1633" s="74"/>
      <c r="F1633" s="74"/>
      <c r="G1633" s="96"/>
      <c r="H1633" s="56"/>
    </row>
    <row r="1634" spans="1:8" x14ac:dyDescent="0.25">
      <c r="A1634" s="56"/>
      <c r="B1634" s="56"/>
      <c r="C1634" s="56"/>
      <c r="D1634" s="56"/>
      <c r="E1634" s="74"/>
      <c r="F1634" s="74"/>
      <c r="G1634" s="96"/>
      <c r="H1634" s="56"/>
    </row>
    <row r="1635" spans="1:8" x14ac:dyDescent="0.25">
      <c r="A1635" s="56"/>
      <c r="B1635" s="56"/>
      <c r="C1635" s="56"/>
      <c r="D1635" s="56"/>
      <c r="E1635" s="74"/>
      <c r="F1635" s="74"/>
      <c r="G1635" s="96"/>
      <c r="H1635" s="56"/>
    </row>
    <row r="1636" spans="1:8" x14ac:dyDescent="0.25">
      <c r="A1636" s="56"/>
      <c r="B1636" s="56"/>
      <c r="C1636" s="56"/>
      <c r="D1636" s="56"/>
      <c r="E1636" s="74"/>
      <c r="F1636" s="74"/>
      <c r="G1636" s="96"/>
      <c r="H1636" s="56"/>
    </row>
    <row r="1637" spans="1:8" x14ac:dyDescent="0.25">
      <c r="A1637" s="56"/>
      <c r="B1637" s="56"/>
      <c r="C1637" s="56"/>
      <c r="D1637" s="56"/>
      <c r="E1637" s="74"/>
      <c r="F1637" s="74"/>
      <c r="G1637" s="96"/>
      <c r="H1637" s="56"/>
    </row>
    <row r="1638" spans="1:8" x14ac:dyDescent="0.25">
      <c r="A1638" s="56"/>
      <c r="B1638" s="56"/>
      <c r="C1638" s="56"/>
      <c r="D1638" s="56"/>
      <c r="E1638" s="74"/>
      <c r="F1638" s="74"/>
      <c r="G1638" s="96"/>
      <c r="H1638" s="56"/>
    </row>
    <row r="1639" spans="1:8" x14ac:dyDescent="0.25">
      <c r="A1639" s="56"/>
      <c r="B1639" s="56"/>
      <c r="C1639" s="56"/>
      <c r="D1639" s="56"/>
      <c r="E1639" s="74"/>
      <c r="F1639" s="74"/>
      <c r="G1639" s="96"/>
      <c r="H1639" s="56"/>
    </row>
    <row r="1640" spans="1:8" x14ac:dyDescent="0.25">
      <c r="A1640" s="56"/>
      <c r="B1640" s="56"/>
      <c r="C1640" s="56"/>
      <c r="D1640" s="56"/>
      <c r="E1640" s="74"/>
      <c r="F1640" s="74"/>
      <c r="G1640" s="96"/>
      <c r="H1640" s="56"/>
    </row>
    <row r="1641" spans="1:8" x14ac:dyDescent="0.25">
      <c r="A1641" s="56"/>
      <c r="B1641" s="56"/>
      <c r="C1641" s="56"/>
      <c r="D1641" s="56"/>
      <c r="E1641" s="74"/>
      <c r="F1641" s="74"/>
      <c r="G1641" s="96"/>
      <c r="H1641" s="56"/>
    </row>
    <row r="1642" spans="1:8" x14ac:dyDescent="0.25">
      <c r="A1642" s="56"/>
      <c r="B1642" s="56"/>
      <c r="C1642" s="56"/>
      <c r="D1642" s="56"/>
      <c r="E1642" s="74"/>
      <c r="F1642" s="74"/>
      <c r="G1642" s="96"/>
      <c r="H1642" s="56"/>
    </row>
    <row r="1643" spans="1:8" x14ac:dyDescent="0.25">
      <c r="A1643" s="56"/>
      <c r="B1643" s="56"/>
      <c r="C1643" s="56"/>
      <c r="D1643" s="56"/>
      <c r="E1643" s="74"/>
      <c r="F1643" s="74"/>
      <c r="G1643" s="96"/>
      <c r="H1643" s="56"/>
    </row>
    <row r="1644" spans="1:8" x14ac:dyDescent="0.25">
      <c r="A1644" s="56"/>
      <c r="B1644" s="56"/>
      <c r="C1644" s="56"/>
      <c r="D1644" s="56"/>
      <c r="E1644" s="74"/>
      <c r="F1644" s="74"/>
      <c r="G1644" s="96"/>
      <c r="H1644" s="56"/>
    </row>
    <row r="1645" spans="1:8" x14ac:dyDescent="0.25">
      <c r="A1645" s="56"/>
      <c r="B1645" s="56"/>
      <c r="C1645" s="56"/>
      <c r="D1645" s="56"/>
      <c r="E1645" s="74"/>
      <c r="F1645" s="74"/>
      <c r="G1645" s="96"/>
      <c r="H1645" s="56"/>
    </row>
    <row r="1646" spans="1:8" x14ac:dyDescent="0.25">
      <c r="A1646" s="56"/>
      <c r="B1646" s="56"/>
      <c r="C1646" s="56"/>
      <c r="D1646" s="56"/>
      <c r="E1646" s="74"/>
      <c r="F1646" s="74"/>
      <c r="G1646" s="96"/>
      <c r="H1646" s="56"/>
    </row>
    <row r="1647" spans="1:8" x14ac:dyDescent="0.25">
      <c r="A1647" s="56"/>
      <c r="B1647" s="56"/>
      <c r="C1647" s="56"/>
      <c r="D1647" s="56"/>
      <c r="E1647" s="74"/>
      <c r="F1647" s="74"/>
      <c r="G1647" s="96"/>
      <c r="H1647" s="56"/>
    </row>
    <row r="1648" spans="1:8" x14ac:dyDescent="0.25">
      <c r="A1648" s="56"/>
      <c r="B1648" s="56"/>
      <c r="C1648" s="56"/>
      <c r="D1648" s="56"/>
      <c r="E1648" s="74"/>
      <c r="F1648" s="74"/>
      <c r="G1648" s="96"/>
      <c r="H1648" s="56"/>
    </row>
    <row r="1649" spans="1:8" x14ac:dyDescent="0.25">
      <c r="A1649" s="56"/>
      <c r="B1649" s="56"/>
      <c r="C1649" s="56"/>
      <c r="D1649" s="56"/>
      <c r="E1649" s="74"/>
      <c r="F1649" s="74"/>
      <c r="G1649" s="96"/>
      <c r="H1649" s="56"/>
    </row>
    <row r="1650" spans="1:8" x14ac:dyDescent="0.25">
      <c r="A1650" s="56"/>
      <c r="B1650" s="56"/>
      <c r="C1650" s="56"/>
      <c r="D1650" s="56"/>
      <c r="E1650" s="74"/>
      <c r="F1650" s="74"/>
      <c r="G1650" s="96"/>
      <c r="H1650" s="56"/>
    </row>
    <row r="1651" spans="1:8" x14ac:dyDescent="0.25">
      <c r="A1651" s="56"/>
      <c r="B1651" s="56"/>
      <c r="C1651" s="56"/>
      <c r="D1651" s="56"/>
      <c r="E1651" s="74"/>
      <c r="F1651" s="74"/>
      <c r="G1651" s="96"/>
      <c r="H1651" s="56"/>
    </row>
    <row r="1652" spans="1:8" x14ac:dyDescent="0.25">
      <c r="A1652" s="56"/>
      <c r="B1652" s="56"/>
      <c r="C1652" s="56"/>
      <c r="D1652" s="56"/>
      <c r="E1652" s="74"/>
      <c r="F1652" s="74"/>
      <c r="G1652" s="96"/>
      <c r="H1652" s="56"/>
    </row>
    <row r="1653" spans="1:8" x14ac:dyDescent="0.25">
      <c r="A1653" s="56"/>
      <c r="B1653" s="56"/>
      <c r="C1653" s="56"/>
      <c r="D1653" s="56"/>
      <c r="E1653" s="74"/>
      <c r="F1653" s="74"/>
      <c r="G1653" s="96"/>
      <c r="H1653" s="56"/>
    </row>
    <row r="1654" spans="1:8" x14ac:dyDescent="0.25">
      <c r="A1654" s="56"/>
      <c r="B1654" s="56"/>
      <c r="C1654" s="56"/>
      <c r="D1654" s="56"/>
      <c r="E1654" s="74"/>
      <c r="F1654" s="74"/>
      <c r="G1654" s="96"/>
      <c r="H1654" s="56"/>
    </row>
    <row r="1655" spans="1:8" x14ac:dyDescent="0.25">
      <c r="A1655" s="56"/>
      <c r="B1655" s="56"/>
      <c r="C1655" s="56"/>
      <c r="D1655" s="56"/>
      <c r="E1655" s="74"/>
      <c r="F1655" s="74"/>
      <c r="G1655" s="96"/>
      <c r="H1655" s="56"/>
    </row>
    <row r="1656" spans="1:8" x14ac:dyDescent="0.25">
      <c r="A1656" s="56"/>
      <c r="B1656" s="56"/>
      <c r="C1656" s="56"/>
      <c r="D1656" s="56"/>
      <c r="E1656" s="74"/>
      <c r="F1656" s="74"/>
      <c r="G1656" s="96"/>
      <c r="H1656" s="56"/>
    </row>
    <row r="1657" spans="1:8" x14ac:dyDescent="0.25">
      <c r="A1657" s="56"/>
      <c r="B1657" s="56"/>
      <c r="C1657" s="56"/>
      <c r="D1657" s="56"/>
      <c r="E1657" s="74"/>
      <c r="F1657" s="74"/>
      <c r="G1657" s="96"/>
      <c r="H1657" s="56"/>
    </row>
    <row r="1658" spans="1:8" x14ac:dyDescent="0.25">
      <c r="A1658" s="56"/>
      <c r="B1658" s="56"/>
      <c r="C1658" s="56"/>
      <c r="D1658" s="56"/>
      <c r="E1658" s="74"/>
      <c r="F1658" s="74"/>
      <c r="G1658" s="96"/>
      <c r="H1658" s="56"/>
    </row>
    <row r="1659" spans="1:8" x14ac:dyDescent="0.25">
      <c r="A1659" s="56"/>
      <c r="B1659" s="56"/>
      <c r="C1659" s="56"/>
      <c r="D1659" s="56"/>
      <c r="E1659" s="74"/>
      <c r="F1659" s="74"/>
      <c r="G1659" s="96"/>
      <c r="H1659" s="56"/>
    </row>
    <row r="1660" spans="1:8" x14ac:dyDescent="0.25">
      <c r="A1660" s="56"/>
      <c r="B1660" s="56"/>
      <c r="C1660" s="56"/>
      <c r="D1660" s="56"/>
      <c r="E1660" s="74"/>
      <c r="F1660" s="74"/>
      <c r="G1660" s="96"/>
      <c r="H1660" s="56"/>
    </row>
    <row r="1661" spans="1:8" x14ac:dyDescent="0.25">
      <c r="A1661" s="56"/>
      <c r="B1661" s="56"/>
      <c r="C1661" s="56"/>
      <c r="D1661" s="56"/>
      <c r="E1661" s="74"/>
      <c r="F1661" s="74"/>
      <c r="G1661" s="96"/>
      <c r="H1661" s="56"/>
    </row>
    <row r="1662" spans="1:8" x14ac:dyDescent="0.25">
      <c r="A1662" s="56"/>
      <c r="B1662" s="56"/>
      <c r="C1662" s="56"/>
      <c r="D1662" s="56"/>
      <c r="E1662" s="74"/>
      <c r="F1662" s="74"/>
      <c r="G1662" s="96"/>
      <c r="H1662" s="56"/>
    </row>
    <row r="1663" spans="1:8" x14ac:dyDescent="0.25">
      <c r="A1663" s="56"/>
      <c r="B1663" s="56"/>
      <c r="C1663" s="56"/>
      <c r="D1663" s="56"/>
      <c r="E1663" s="74"/>
      <c r="F1663" s="74"/>
      <c r="G1663" s="96"/>
      <c r="H1663" s="56"/>
    </row>
    <row r="1664" spans="1:8" x14ac:dyDescent="0.25">
      <c r="A1664" s="56"/>
      <c r="B1664" s="56"/>
      <c r="C1664" s="56"/>
      <c r="D1664" s="56"/>
      <c r="E1664" s="74"/>
      <c r="F1664" s="74"/>
      <c r="G1664" s="96"/>
      <c r="H1664" s="56"/>
    </row>
    <row r="1665" spans="1:8" x14ac:dyDescent="0.25">
      <c r="A1665" s="56"/>
      <c r="B1665" s="56"/>
      <c r="C1665" s="56"/>
      <c r="D1665" s="56"/>
      <c r="E1665" s="74"/>
      <c r="F1665" s="74"/>
      <c r="G1665" s="96"/>
      <c r="H1665" s="56"/>
    </row>
    <row r="1666" spans="1:8" x14ac:dyDescent="0.25">
      <c r="A1666" s="56"/>
      <c r="B1666" s="56"/>
      <c r="C1666" s="56"/>
      <c r="D1666" s="56"/>
      <c r="E1666" s="74"/>
      <c r="F1666" s="74"/>
      <c r="G1666" s="96"/>
      <c r="H1666" s="56"/>
    </row>
    <row r="1667" spans="1:8" x14ac:dyDescent="0.25">
      <c r="A1667" s="56"/>
      <c r="B1667" s="56"/>
      <c r="C1667" s="56"/>
      <c r="D1667" s="56"/>
      <c r="E1667" s="74"/>
      <c r="F1667" s="74"/>
      <c r="G1667" s="96"/>
      <c r="H1667" s="56"/>
    </row>
    <row r="1668" spans="1:8" x14ac:dyDescent="0.25">
      <c r="A1668" s="56"/>
      <c r="B1668" s="56"/>
      <c r="C1668" s="56"/>
      <c r="D1668" s="56"/>
      <c r="E1668" s="74"/>
      <c r="F1668" s="74"/>
      <c r="G1668" s="96"/>
      <c r="H1668" s="56"/>
    </row>
    <row r="1669" spans="1:8" x14ac:dyDescent="0.25">
      <c r="A1669" s="56"/>
      <c r="B1669" s="56"/>
      <c r="C1669" s="56"/>
      <c r="D1669" s="56"/>
      <c r="E1669" s="74"/>
      <c r="F1669" s="74"/>
      <c r="G1669" s="96"/>
      <c r="H1669" s="56"/>
    </row>
    <row r="1670" spans="1:8" x14ac:dyDescent="0.25">
      <c r="A1670" s="56"/>
      <c r="B1670" s="56"/>
      <c r="C1670" s="56"/>
      <c r="D1670" s="56"/>
      <c r="E1670" s="74"/>
      <c r="F1670" s="74"/>
      <c r="G1670" s="96"/>
      <c r="H1670" s="56"/>
    </row>
    <row r="1671" spans="1:8" x14ac:dyDescent="0.25">
      <c r="A1671" s="56"/>
      <c r="B1671" s="56"/>
      <c r="C1671" s="56"/>
      <c r="D1671" s="56"/>
      <c r="E1671" s="74"/>
      <c r="F1671" s="74"/>
      <c r="G1671" s="96"/>
      <c r="H1671" s="56"/>
    </row>
    <row r="1672" spans="1:8" x14ac:dyDescent="0.25">
      <c r="A1672" s="56"/>
      <c r="B1672" s="56"/>
      <c r="C1672" s="56"/>
      <c r="D1672" s="56"/>
      <c r="E1672" s="74"/>
      <c r="F1672" s="74"/>
      <c r="G1672" s="96"/>
      <c r="H1672" s="56"/>
    </row>
    <row r="1673" spans="1:8" x14ac:dyDescent="0.25">
      <c r="A1673" s="56"/>
      <c r="B1673" s="56"/>
      <c r="C1673" s="56"/>
      <c r="D1673" s="56"/>
      <c r="E1673" s="74"/>
      <c r="F1673" s="74"/>
      <c r="G1673" s="96"/>
      <c r="H1673" s="56"/>
    </row>
    <row r="1674" spans="1:8" x14ac:dyDescent="0.25">
      <c r="A1674" s="56"/>
      <c r="B1674" s="56"/>
      <c r="C1674" s="56"/>
      <c r="D1674" s="56"/>
      <c r="E1674" s="74"/>
      <c r="F1674" s="74"/>
      <c r="G1674" s="96"/>
      <c r="H1674" s="56"/>
    </row>
    <row r="1675" spans="1:8" x14ac:dyDescent="0.25">
      <c r="A1675" s="56"/>
      <c r="B1675" s="56"/>
      <c r="C1675" s="56"/>
      <c r="D1675" s="56"/>
      <c r="E1675" s="74"/>
      <c r="F1675" s="74"/>
      <c r="G1675" s="96"/>
      <c r="H1675" s="56"/>
    </row>
    <row r="1676" spans="1:8" x14ac:dyDescent="0.25">
      <c r="A1676" s="56"/>
      <c r="B1676" s="56"/>
      <c r="C1676" s="56"/>
      <c r="D1676" s="56"/>
      <c r="E1676" s="74"/>
      <c r="F1676" s="74"/>
      <c r="G1676" s="96"/>
      <c r="H1676" s="56"/>
    </row>
    <row r="1677" spans="1:8" x14ac:dyDescent="0.25">
      <c r="A1677" s="56"/>
      <c r="B1677" s="56"/>
      <c r="C1677" s="56"/>
      <c r="D1677" s="56"/>
      <c r="E1677" s="74"/>
      <c r="F1677" s="74"/>
      <c r="G1677" s="96"/>
      <c r="H1677" s="56"/>
    </row>
    <row r="1678" spans="1:8" x14ac:dyDescent="0.25">
      <c r="A1678" s="56"/>
      <c r="B1678" s="56"/>
      <c r="C1678" s="56"/>
      <c r="D1678" s="56"/>
      <c r="E1678" s="74"/>
      <c r="F1678" s="74"/>
      <c r="G1678" s="96"/>
      <c r="H1678" s="56"/>
    </row>
    <row r="1679" spans="1:8" x14ac:dyDescent="0.25">
      <c r="A1679" s="56"/>
      <c r="B1679" s="56"/>
      <c r="C1679" s="56"/>
      <c r="D1679" s="56"/>
      <c r="E1679" s="74"/>
      <c r="F1679" s="74"/>
      <c r="G1679" s="96"/>
      <c r="H1679" s="56"/>
    </row>
    <row r="1680" spans="1:8" x14ac:dyDescent="0.25">
      <c r="A1680" s="56"/>
      <c r="B1680" s="56"/>
      <c r="C1680" s="56"/>
      <c r="D1680" s="56"/>
      <c r="E1680" s="74"/>
      <c r="F1680" s="74"/>
      <c r="G1680" s="96"/>
      <c r="H1680" s="56"/>
    </row>
    <row r="1681" spans="1:8" x14ac:dyDescent="0.25">
      <c r="A1681" s="56"/>
      <c r="B1681" s="56"/>
      <c r="C1681" s="56"/>
      <c r="D1681" s="56"/>
      <c r="E1681" s="74"/>
      <c r="F1681" s="74"/>
      <c r="G1681" s="96"/>
      <c r="H1681" s="56"/>
    </row>
    <row r="1682" spans="1:8" x14ac:dyDescent="0.25">
      <c r="A1682" s="56"/>
      <c r="B1682" s="56"/>
      <c r="C1682" s="56"/>
      <c r="D1682" s="56"/>
      <c r="E1682" s="74"/>
      <c r="F1682" s="74"/>
      <c r="G1682" s="96"/>
      <c r="H1682" s="56"/>
    </row>
    <row r="1683" spans="1:8" x14ac:dyDescent="0.25">
      <c r="A1683" s="56"/>
      <c r="B1683" s="56"/>
      <c r="C1683" s="56"/>
      <c r="D1683" s="56"/>
      <c r="E1683" s="74"/>
      <c r="F1683" s="74"/>
      <c r="G1683" s="96"/>
      <c r="H1683" s="56"/>
    </row>
    <row r="1684" spans="1:8" x14ac:dyDescent="0.25">
      <c r="A1684" s="56"/>
      <c r="B1684" s="56"/>
      <c r="C1684" s="56"/>
      <c r="D1684" s="56"/>
      <c r="E1684" s="74"/>
      <c r="F1684" s="74"/>
      <c r="G1684" s="96"/>
      <c r="H1684" s="56"/>
    </row>
    <row r="1685" spans="1:8" x14ac:dyDescent="0.25">
      <c r="A1685" s="56"/>
      <c r="B1685" s="56"/>
      <c r="C1685" s="56"/>
      <c r="D1685" s="56"/>
      <c r="E1685" s="74"/>
      <c r="F1685" s="74"/>
      <c r="G1685" s="96"/>
      <c r="H1685" s="56"/>
    </row>
    <row r="1686" spans="1:8" x14ac:dyDescent="0.25">
      <c r="A1686" s="56"/>
      <c r="B1686" s="56"/>
      <c r="C1686" s="56"/>
      <c r="D1686" s="56"/>
      <c r="E1686" s="74"/>
      <c r="F1686" s="74"/>
      <c r="G1686" s="96"/>
      <c r="H1686" s="56"/>
    </row>
    <row r="1687" spans="1:8" x14ac:dyDescent="0.25">
      <c r="A1687" s="56"/>
      <c r="B1687" s="56"/>
      <c r="C1687" s="56"/>
      <c r="D1687" s="56"/>
      <c r="E1687" s="74"/>
      <c r="F1687" s="74"/>
      <c r="G1687" s="96"/>
      <c r="H1687" s="56"/>
    </row>
    <row r="1688" spans="1:8" x14ac:dyDescent="0.25">
      <c r="A1688" s="56"/>
      <c r="B1688" s="56"/>
      <c r="C1688" s="56"/>
      <c r="D1688" s="56"/>
      <c r="E1688" s="74"/>
      <c r="F1688" s="74"/>
      <c r="G1688" s="96"/>
      <c r="H1688" s="56"/>
    </row>
    <row r="1689" spans="1:8" x14ac:dyDescent="0.25">
      <c r="A1689" s="56"/>
      <c r="B1689" s="56"/>
      <c r="C1689" s="56"/>
      <c r="D1689" s="56"/>
      <c r="E1689" s="74"/>
      <c r="F1689" s="74"/>
      <c r="G1689" s="96"/>
      <c r="H1689" s="56"/>
    </row>
    <row r="1690" spans="1:8" x14ac:dyDescent="0.25">
      <c r="A1690" s="56"/>
      <c r="B1690" s="56"/>
      <c r="C1690" s="56"/>
      <c r="D1690" s="56"/>
      <c r="E1690" s="74"/>
      <c r="F1690" s="74"/>
      <c r="G1690" s="96"/>
      <c r="H1690" s="56"/>
    </row>
    <row r="1691" spans="1:8" x14ac:dyDescent="0.25">
      <c r="A1691" s="56"/>
      <c r="B1691" s="56"/>
      <c r="C1691" s="56"/>
      <c r="D1691" s="56"/>
      <c r="E1691" s="74"/>
      <c r="F1691" s="74"/>
      <c r="G1691" s="96"/>
      <c r="H1691" s="56"/>
    </row>
    <row r="1692" spans="1:8" x14ac:dyDescent="0.25">
      <c r="A1692" s="56"/>
      <c r="B1692" s="56"/>
      <c r="C1692" s="56"/>
      <c r="D1692" s="56"/>
      <c r="E1692" s="74"/>
      <c r="F1692" s="74"/>
      <c r="G1692" s="96"/>
      <c r="H1692" s="56"/>
    </row>
    <row r="1693" spans="1:8" x14ac:dyDescent="0.25">
      <c r="A1693" s="56"/>
      <c r="B1693" s="56"/>
      <c r="C1693" s="56"/>
      <c r="D1693" s="56"/>
      <c r="E1693" s="74"/>
      <c r="F1693" s="74"/>
      <c r="G1693" s="96"/>
      <c r="H1693" s="56"/>
    </row>
    <row r="1694" spans="1:8" x14ac:dyDescent="0.25">
      <c r="A1694" s="56"/>
      <c r="B1694" s="56"/>
      <c r="C1694" s="56"/>
      <c r="D1694" s="56"/>
      <c r="E1694" s="74"/>
      <c r="F1694" s="74"/>
      <c r="G1694" s="96"/>
      <c r="H1694" s="56"/>
    </row>
    <row r="1695" spans="1:8" x14ac:dyDescent="0.25">
      <c r="A1695" s="56"/>
      <c r="B1695" s="56"/>
      <c r="C1695" s="56"/>
      <c r="D1695" s="56"/>
      <c r="E1695" s="74"/>
      <c r="F1695" s="74"/>
      <c r="G1695" s="96"/>
      <c r="H1695" s="56"/>
    </row>
    <row r="1696" spans="1:8" x14ac:dyDescent="0.25">
      <c r="A1696" s="56"/>
      <c r="B1696" s="56"/>
      <c r="C1696" s="56"/>
      <c r="D1696" s="56"/>
      <c r="E1696" s="74"/>
      <c r="F1696" s="74"/>
      <c r="G1696" s="96"/>
      <c r="H1696" s="56"/>
    </row>
    <row r="1697" spans="1:8" x14ac:dyDescent="0.25">
      <c r="A1697" s="56"/>
      <c r="B1697" s="56"/>
      <c r="C1697" s="56"/>
      <c r="D1697" s="56"/>
      <c r="E1697" s="74"/>
      <c r="F1697" s="74"/>
      <c r="G1697" s="96"/>
      <c r="H1697" s="56"/>
    </row>
    <row r="1698" spans="1:8" x14ac:dyDescent="0.25">
      <c r="A1698" s="56"/>
      <c r="B1698" s="56"/>
      <c r="C1698" s="56"/>
      <c r="D1698" s="56"/>
      <c r="E1698" s="74"/>
      <c r="F1698" s="74"/>
      <c r="G1698" s="96"/>
      <c r="H1698" s="56"/>
    </row>
    <row r="1699" spans="1:8" x14ac:dyDescent="0.25">
      <c r="A1699" s="56"/>
      <c r="B1699" s="56"/>
      <c r="C1699" s="56"/>
      <c r="D1699" s="56"/>
      <c r="E1699" s="74"/>
      <c r="F1699" s="74"/>
      <c r="G1699" s="96"/>
      <c r="H1699" s="56"/>
    </row>
    <row r="1700" spans="1:8" x14ac:dyDescent="0.25">
      <c r="A1700" s="56"/>
      <c r="B1700" s="56"/>
      <c r="C1700" s="56"/>
      <c r="D1700" s="56"/>
      <c r="E1700" s="74"/>
      <c r="F1700" s="74"/>
      <c r="G1700" s="96"/>
      <c r="H1700" s="56"/>
    </row>
    <row r="1701" spans="1:8" x14ac:dyDescent="0.25">
      <c r="A1701" s="56"/>
      <c r="B1701" s="56"/>
      <c r="C1701" s="56"/>
      <c r="D1701" s="56"/>
      <c r="E1701" s="74"/>
      <c r="F1701" s="74"/>
      <c r="G1701" s="96"/>
      <c r="H1701" s="56"/>
    </row>
    <row r="1702" spans="1:8" x14ac:dyDescent="0.25">
      <c r="A1702" s="56"/>
      <c r="B1702" s="56"/>
      <c r="C1702" s="56"/>
      <c r="D1702" s="56"/>
      <c r="E1702" s="74"/>
      <c r="F1702" s="74"/>
      <c r="G1702" s="96"/>
      <c r="H1702" s="56"/>
    </row>
    <row r="1703" spans="1:8" x14ac:dyDescent="0.25">
      <c r="A1703" s="56"/>
      <c r="B1703" s="56"/>
      <c r="C1703" s="56"/>
      <c r="D1703" s="56"/>
      <c r="E1703" s="74"/>
      <c r="F1703" s="74"/>
      <c r="G1703" s="96"/>
      <c r="H1703" s="56"/>
    </row>
    <row r="1704" spans="1:8" x14ac:dyDescent="0.25">
      <c r="A1704" s="56"/>
      <c r="B1704" s="56"/>
      <c r="C1704" s="56"/>
      <c r="D1704" s="56"/>
      <c r="E1704" s="74"/>
      <c r="F1704" s="74"/>
      <c r="G1704" s="96"/>
      <c r="H1704" s="56"/>
    </row>
    <row r="1705" spans="1:8" x14ac:dyDescent="0.25">
      <c r="A1705" s="56"/>
      <c r="B1705" s="56"/>
      <c r="C1705" s="56"/>
      <c r="D1705" s="56"/>
      <c r="E1705" s="74"/>
      <c r="F1705" s="74"/>
      <c r="G1705" s="96"/>
      <c r="H1705" s="56"/>
    </row>
    <row r="1706" spans="1:8" x14ac:dyDescent="0.25">
      <c r="A1706" s="56"/>
      <c r="B1706" s="56"/>
      <c r="C1706" s="56"/>
      <c r="D1706" s="56"/>
      <c r="E1706" s="74"/>
      <c r="F1706" s="74"/>
      <c r="G1706" s="96"/>
      <c r="H1706" s="56"/>
    </row>
    <row r="1707" spans="1:8" x14ac:dyDescent="0.25">
      <c r="A1707" s="56"/>
      <c r="B1707" s="56"/>
      <c r="C1707" s="56"/>
      <c r="D1707" s="56"/>
      <c r="E1707" s="74"/>
      <c r="F1707" s="74"/>
      <c r="G1707" s="96"/>
      <c r="H1707" s="56"/>
    </row>
    <row r="1708" spans="1:8" x14ac:dyDescent="0.25">
      <c r="A1708" s="56"/>
      <c r="B1708" s="56"/>
      <c r="C1708" s="56"/>
      <c r="D1708" s="56"/>
      <c r="E1708" s="74"/>
      <c r="F1708" s="74"/>
      <c r="G1708" s="96"/>
      <c r="H1708" s="56"/>
    </row>
    <row r="1709" spans="1:8" x14ac:dyDescent="0.25">
      <c r="A1709" s="56"/>
      <c r="B1709" s="56"/>
      <c r="C1709" s="56"/>
      <c r="D1709" s="56"/>
      <c r="E1709" s="74"/>
      <c r="F1709" s="74"/>
      <c r="G1709" s="96"/>
      <c r="H1709" s="56"/>
    </row>
    <row r="1710" spans="1:8" x14ac:dyDescent="0.25">
      <c r="A1710" s="56"/>
      <c r="B1710" s="56"/>
      <c r="C1710" s="56"/>
      <c r="D1710" s="56"/>
      <c r="E1710" s="74"/>
      <c r="F1710" s="74"/>
      <c r="G1710" s="96"/>
      <c r="H1710" s="56"/>
    </row>
    <row r="1711" spans="1:8" x14ac:dyDescent="0.25">
      <c r="A1711" s="56"/>
      <c r="B1711" s="56"/>
      <c r="C1711" s="56"/>
      <c r="D1711" s="56"/>
      <c r="E1711" s="74"/>
      <c r="F1711" s="74"/>
      <c r="G1711" s="96"/>
      <c r="H1711" s="56"/>
    </row>
    <row r="1712" spans="1:8" x14ac:dyDescent="0.25">
      <c r="A1712" s="56"/>
      <c r="B1712" s="56"/>
      <c r="C1712" s="56"/>
      <c r="D1712" s="56"/>
      <c r="E1712" s="74"/>
      <c r="F1712" s="74"/>
      <c r="G1712" s="96"/>
      <c r="H1712" s="56"/>
    </row>
    <row r="1713" spans="1:8" x14ac:dyDescent="0.25">
      <c r="A1713" s="56"/>
      <c r="B1713" s="56"/>
      <c r="C1713" s="56"/>
      <c r="D1713" s="56"/>
      <c r="E1713" s="74"/>
      <c r="F1713" s="74"/>
      <c r="G1713" s="96"/>
      <c r="H1713" s="56"/>
    </row>
    <row r="1714" spans="1:8" x14ac:dyDescent="0.25">
      <c r="A1714" s="56"/>
      <c r="B1714" s="56"/>
      <c r="C1714" s="56"/>
      <c r="D1714" s="56"/>
      <c r="E1714" s="74"/>
      <c r="F1714" s="74"/>
      <c r="G1714" s="96"/>
      <c r="H1714" s="56"/>
    </row>
    <row r="1715" spans="1:8" x14ac:dyDescent="0.25">
      <c r="A1715" s="56"/>
      <c r="B1715" s="56"/>
      <c r="C1715" s="56"/>
      <c r="D1715" s="56"/>
      <c r="E1715" s="74"/>
      <c r="F1715" s="74"/>
      <c r="G1715" s="96"/>
      <c r="H1715" s="56"/>
    </row>
    <row r="1716" spans="1:8" x14ac:dyDescent="0.25">
      <c r="A1716" s="56"/>
      <c r="B1716" s="56"/>
      <c r="C1716" s="56"/>
      <c r="D1716" s="56"/>
      <c r="E1716" s="74"/>
      <c r="F1716" s="74"/>
      <c r="G1716" s="96"/>
      <c r="H1716" s="56"/>
    </row>
    <row r="1717" spans="1:8" x14ac:dyDescent="0.25">
      <c r="A1717" s="56"/>
      <c r="B1717" s="56"/>
      <c r="C1717" s="56"/>
      <c r="D1717" s="56"/>
      <c r="E1717" s="74"/>
      <c r="F1717" s="74"/>
      <c r="G1717" s="96"/>
      <c r="H1717" s="56"/>
    </row>
    <row r="1718" spans="1:8" x14ac:dyDescent="0.25">
      <c r="A1718" s="56"/>
      <c r="B1718" s="56"/>
      <c r="C1718" s="56"/>
      <c r="D1718" s="56"/>
      <c r="E1718" s="74"/>
      <c r="F1718" s="74"/>
      <c r="G1718" s="96"/>
      <c r="H1718" s="56"/>
    </row>
    <row r="1719" spans="1:8" x14ac:dyDescent="0.25">
      <c r="A1719" s="56"/>
      <c r="B1719" s="56"/>
      <c r="C1719" s="56"/>
      <c r="D1719" s="56"/>
      <c r="E1719" s="74"/>
      <c r="F1719" s="74"/>
      <c r="G1719" s="96"/>
      <c r="H1719" s="56"/>
    </row>
    <row r="1720" spans="1:8" x14ac:dyDescent="0.25">
      <c r="A1720" s="56"/>
      <c r="B1720" s="56"/>
      <c r="C1720" s="56"/>
      <c r="D1720" s="56"/>
      <c r="E1720" s="74"/>
      <c r="F1720" s="74"/>
      <c r="G1720" s="96"/>
      <c r="H1720" s="56"/>
    </row>
    <row r="1721" spans="1:8" x14ac:dyDescent="0.25">
      <c r="A1721" s="56"/>
      <c r="B1721" s="56"/>
      <c r="C1721" s="56"/>
      <c r="D1721" s="56"/>
      <c r="E1721" s="74"/>
      <c r="F1721" s="74"/>
      <c r="G1721" s="96"/>
      <c r="H1721" s="56"/>
    </row>
    <row r="1722" spans="1:8" x14ac:dyDescent="0.25">
      <c r="A1722" s="56"/>
      <c r="B1722" s="56"/>
      <c r="C1722" s="56"/>
      <c r="D1722" s="56"/>
      <c r="E1722" s="74"/>
      <c r="F1722" s="74"/>
      <c r="G1722" s="96"/>
      <c r="H1722" s="56"/>
    </row>
    <row r="1723" spans="1:8" x14ac:dyDescent="0.25">
      <c r="A1723" s="56"/>
      <c r="B1723" s="56"/>
      <c r="C1723" s="56"/>
      <c r="D1723" s="56"/>
      <c r="E1723" s="74"/>
      <c r="F1723" s="74"/>
      <c r="G1723" s="96"/>
      <c r="H1723" s="56"/>
    </row>
    <row r="1724" spans="1:8" x14ac:dyDescent="0.25">
      <c r="A1724" s="56"/>
      <c r="B1724" s="56"/>
      <c r="C1724" s="56"/>
      <c r="D1724" s="56"/>
      <c r="E1724" s="74"/>
      <c r="F1724" s="74"/>
      <c r="G1724" s="96"/>
      <c r="H1724" s="56"/>
    </row>
    <row r="1725" spans="1:8" x14ac:dyDescent="0.25">
      <c r="A1725" s="56"/>
      <c r="B1725" s="56"/>
      <c r="C1725" s="56"/>
      <c r="D1725" s="56"/>
      <c r="E1725" s="74"/>
      <c r="F1725" s="74"/>
      <c r="G1725" s="96"/>
      <c r="H1725" s="56"/>
    </row>
    <row r="1726" spans="1:8" x14ac:dyDescent="0.25">
      <c r="A1726" s="56"/>
      <c r="B1726" s="56"/>
      <c r="C1726" s="56"/>
      <c r="D1726" s="56"/>
      <c r="E1726" s="74"/>
      <c r="F1726" s="74"/>
      <c r="G1726" s="96"/>
      <c r="H1726" s="56"/>
    </row>
    <row r="1727" spans="1:8" x14ac:dyDescent="0.25">
      <c r="A1727" s="56"/>
      <c r="B1727" s="56"/>
      <c r="C1727" s="56"/>
      <c r="D1727" s="56"/>
      <c r="E1727" s="74"/>
      <c r="F1727" s="74"/>
      <c r="G1727" s="96"/>
      <c r="H1727" s="56"/>
    </row>
    <row r="1728" spans="1:8" x14ac:dyDescent="0.25">
      <c r="A1728" s="56"/>
      <c r="B1728" s="56"/>
      <c r="C1728" s="56"/>
      <c r="D1728" s="56"/>
      <c r="E1728" s="74"/>
      <c r="F1728" s="74"/>
      <c r="G1728" s="96"/>
      <c r="H1728" s="56"/>
    </row>
    <row r="1729" spans="1:8" x14ac:dyDescent="0.25">
      <c r="A1729" s="56"/>
      <c r="B1729" s="56"/>
      <c r="C1729" s="56"/>
      <c r="D1729" s="56"/>
      <c r="E1729" s="74"/>
      <c r="F1729" s="74"/>
      <c r="G1729" s="96"/>
      <c r="H1729" s="56"/>
    </row>
    <row r="1730" spans="1:8" x14ac:dyDescent="0.25">
      <c r="A1730" s="56"/>
      <c r="B1730" s="56"/>
      <c r="C1730" s="56"/>
      <c r="D1730" s="56"/>
      <c r="E1730" s="74"/>
      <c r="F1730" s="74"/>
      <c r="G1730" s="96"/>
      <c r="H1730" s="56"/>
    </row>
    <row r="1731" spans="1:8" x14ac:dyDescent="0.25">
      <c r="A1731" s="56"/>
      <c r="B1731" s="56"/>
      <c r="C1731" s="56"/>
      <c r="D1731" s="56"/>
      <c r="E1731" s="74"/>
      <c r="F1731" s="74"/>
      <c r="G1731" s="96"/>
      <c r="H1731" s="56"/>
    </row>
    <row r="1732" spans="1:8" x14ac:dyDescent="0.25">
      <c r="A1732" s="56"/>
      <c r="B1732" s="56"/>
      <c r="C1732" s="56"/>
      <c r="D1732" s="56"/>
      <c r="E1732" s="74"/>
      <c r="F1732" s="74"/>
      <c r="G1732" s="96"/>
      <c r="H1732" s="56"/>
    </row>
    <row r="1733" spans="1:8" x14ac:dyDescent="0.25">
      <c r="A1733" s="56"/>
      <c r="B1733" s="56"/>
      <c r="C1733" s="56"/>
      <c r="D1733" s="56"/>
      <c r="E1733" s="74"/>
      <c r="F1733" s="74"/>
      <c r="G1733" s="96"/>
      <c r="H1733" s="56"/>
    </row>
    <row r="1734" spans="1:8" x14ac:dyDescent="0.25">
      <c r="A1734" s="56"/>
      <c r="B1734" s="56"/>
      <c r="C1734" s="56"/>
      <c r="D1734" s="56"/>
      <c r="E1734" s="74"/>
      <c r="F1734" s="74"/>
      <c r="G1734" s="96"/>
      <c r="H1734" s="56"/>
    </row>
    <row r="1735" spans="1:8" x14ac:dyDescent="0.25">
      <c r="A1735" s="56"/>
      <c r="B1735" s="56"/>
      <c r="C1735" s="56"/>
      <c r="D1735" s="56"/>
      <c r="E1735" s="74"/>
      <c r="F1735" s="74"/>
      <c r="G1735" s="96"/>
      <c r="H1735" s="56"/>
    </row>
    <row r="1736" spans="1:8" x14ac:dyDescent="0.25">
      <c r="A1736" s="56"/>
      <c r="B1736" s="56"/>
      <c r="C1736" s="56"/>
      <c r="D1736" s="56"/>
      <c r="E1736" s="74"/>
      <c r="F1736" s="74"/>
      <c r="G1736" s="96"/>
      <c r="H1736" s="56"/>
    </row>
    <row r="1737" spans="1:8" x14ac:dyDescent="0.25">
      <c r="A1737" s="56"/>
      <c r="B1737" s="56"/>
      <c r="C1737" s="56"/>
      <c r="D1737" s="56"/>
      <c r="E1737" s="74"/>
      <c r="F1737" s="74"/>
      <c r="G1737" s="96"/>
      <c r="H1737" s="56"/>
    </row>
    <row r="1738" spans="1:8" x14ac:dyDescent="0.25">
      <c r="A1738" s="56"/>
      <c r="B1738" s="56"/>
      <c r="C1738" s="56"/>
      <c r="D1738" s="56"/>
      <c r="E1738" s="74"/>
      <c r="F1738" s="74"/>
      <c r="G1738" s="96"/>
      <c r="H1738" s="56"/>
    </row>
    <row r="1739" spans="1:8" x14ac:dyDescent="0.25">
      <c r="A1739" s="56"/>
      <c r="B1739" s="56"/>
      <c r="C1739" s="56"/>
      <c r="D1739" s="56"/>
      <c r="E1739" s="74"/>
      <c r="F1739" s="74"/>
      <c r="G1739" s="96"/>
      <c r="H1739" s="56"/>
    </row>
    <row r="1740" spans="1:8" x14ac:dyDescent="0.25">
      <c r="A1740" s="56"/>
      <c r="B1740" s="56"/>
      <c r="C1740" s="56"/>
      <c r="D1740" s="56"/>
      <c r="E1740" s="74"/>
      <c r="F1740" s="74"/>
      <c r="G1740" s="96"/>
      <c r="H1740" s="56"/>
    </row>
    <row r="1741" spans="1:8" x14ac:dyDescent="0.25">
      <c r="A1741" s="56"/>
      <c r="B1741" s="56"/>
      <c r="C1741" s="56"/>
      <c r="D1741" s="56"/>
      <c r="E1741" s="74"/>
      <c r="F1741" s="74"/>
      <c r="G1741" s="96"/>
      <c r="H1741" s="56"/>
    </row>
    <row r="1742" spans="1:8" x14ac:dyDescent="0.25">
      <c r="A1742" s="56"/>
      <c r="B1742" s="56"/>
      <c r="C1742" s="56"/>
      <c r="D1742" s="56"/>
      <c r="E1742" s="74"/>
      <c r="F1742" s="74"/>
      <c r="G1742" s="96"/>
      <c r="H1742" s="56"/>
    </row>
    <row r="1743" spans="1:8" x14ac:dyDescent="0.25">
      <c r="A1743" s="56"/>
      <c r="B1743" s="56"/>
      <c r="C1743" s="56"/>
      <c r="D1743" s="56"/>
      <c r="E1743" s="74"/>
      <c r="F1743" s="74"/>
      <c r="G1743" s="96"/>
      <c r="H1743" s="56"/>
    </row>
    <row r="1744" spans="1:8" x14ac:dyDescent="0.25">
      <c r="A1744" s="56"/>
      <c r="B1744" s="56"/>
      <c r="C1744" s="56"/>
      <c r="D1744" s="56"/>
      <c r="E1744" s="74"/>
      <c r="F1744" s="74"/>
      <c r="G1744" s="96"/>
      <c r="H1744" s="56"/>
    </row>
    <row r="1745" spans="1:8" x14ac:dyDescent="0.25">
      <c r="A1745" s="56"/>
      <c r="B1745" s="56"/>
      <c r="C1745" s="56"/>
      <c r="D1745" s="56"/>
      <c r="E1745" s="74"/>
      <c r="F1745" s="74"/>
      <c r="G1745" s="96"/>
      <c r="H1745" s="56"/>
    </row>
    <row r="1746" spans="1:8" x14ac:dyDescent="0.25">
      <c r="A1746" s="56"/>
      <c r="B1746" s="56"/>
      <c r="C1746" s="56"/>
      <c r="D1746" s="56"/>
      <c r="E1746" s="74"/>
      <c r="F1746" s="74"/>
      <c r="G1746" s="96"/>
      <c r="H1746" s="56"/>
    </row>
    <row r="1747" spans="1:8" x14ac:dyDescent="0.25">
      <c r="A1747" s="56"/>
      <c r="B1747" s="56"/>
      <c r="C1747" s="56"/>
      <c r="D1747" s="56"/>
      <c r="E1747" s="74"/>
      <c r="F1747" s="74"/>
      <c r="G1747" s="96"/>
      <c r="H1747" s="56"/>
    </row>
    <row r="1748" spans="1:8" x14ac:dyDescent="0.25">
      <c r="A1748" s="56"/>
      <c r="B1748" s="56"/>
      <c r="C1748" s="56"/>
      <c r="D1748" s="56"/>
      <c r="E1748" s="74"/>
      <c r="F1748" s="74"/>
      <c r="G1748" s="96"/>
      <c r="H1748" s="56"/>
    </row>
    <row r="1749" spans="1:8" x14ac:dyDescent="0.25">
      <c r="A1749" s="56"/>
      <c r="B1749" s="56"/>
      <c r="C1749" s="56"/>
      <c r="D1749" s="56"/>
      <c r="E1749" s="74"/>
      <c r="F1749" s="74"/>
      <c r="G1749" s="96"/>
      <c r="H1749" s="56"/>
    </row>
    <row r="1750" spans="1:8" x14ac:dyDescent="0.25">
      <c r="A1750" s="56"/>
      <c r="B1750" s="56"/>
      <c r="C1750" s="56"/>
      <c r="D1750" s="56"/>
      <c r="E1750" s="74"/>
      <c r="F1750" s="74"/>
      <c r="G1750" s="96"/>
      <c r="H1750" s="56"/>
    </row>
    <row r="1751" spans="1:8" x14ac:dyDescent="0.25">
      <c r="A1751" s="56"/>
      <c r="B1751" s="56"/>
      <c r="C1751" s="56"/>
      <c r="D1751" s="56"/>
      <c r="E1751" s="74"/>
      <c r="F1751" s="74"/>
      <c r="G1751" s="96"/>
      <c r="H1751" s="56"/>
    </row>
    <row r="1752" spans="1:8" x14ac:dyDescent="0.25">
      <c r="A1752" s="56"/>
      <c r="B1752" s="56"/>
      <c r="C1752" s="56"/>
      <c r="D1752" s="56"/>
      <c r="E1752" s="74"/>
      <c r="F1752" s="74"/>
      <c r="G1752" s="96"/>
      <c r="H1752" s="56"/>
    </row>
    <row r="1753" spans="1:8" x14ac:dyDescent="0.25">
      <c r="A1753" s="56"/>
      <c r="B1753" s="56"/>
      <c r="C1753" s="56"/>
      <c r="D1753" s="56"/>
      <c r="E1753" s="74"/>
      <c r="F1753" s="74"/>
      <c r="G1753" s="96"/>
      <c r="H1753" s="56"/>
    </row>
    <row r="1754" spans="1:8" x14ac:dyDescent="0.25">
      <c r="A1754" s="56"/>
      <c r="B1754" s="56"/>
      <c r="C1754" s="56"/>
      <c r="D1754" s="56"/>
      <c r="E1754" s="74"/>
      <c r="F1754" s="74"/>
      <c r="G1754" s="96"/>
      <c r="H1754" s="56"/>
    </row>
    <row r="1755" spans="1:8" x14ac:dyDescent="0.25">
      <c r="A1755" s="56"/>
      <c r="B1755" s="56"/>
      <c r="C1755" s="56"/>
      <c r="D1755" s="56"/>
      <c r="E1755" s="74"/>
      <c r="F1755" s="74"/>
      <c r="G1755" s="96"/>
      <c r="H1755" s="56"/>
    </row>
    <row r="1756" spans="1:8" x14ac:dyDescent="0.25">
      <c r="A1756" s="56"/>
      <c r="B1756" s="56"/>
      <c r="C1756" s="56"/>
      <c r="D1756" s="56"/>
      <c r="E1756" s="74"/>
      <c r="F1756" s="74"/>
      <c r="G1756" s="96"/>
      <c r="H1756" s="56"/>
    </row>
    <row r="1757" spans="1:8" x14ac:dyDescent="0.25">
      <c r="A1757" s="56"/>
      <c r="B1757" s="56"/>
      <c r="C1757" s="56"/>
      <c r="D1757" s="56"/>
      <c r="E1757" s="74"/>
      <c r="F1757" s="74"/>
      <c r="G1757" s="96"/>
      <c r="H1757" s="56"/>
    </row>
    <row r="1758" spans="1:8" x14ac:dyDescent="0.25">
      <c r="A1758" s="56"/>
      <c r="B1758" s="56"/>
      <c r="C1758" s="56"/>
      <c r="D1758" s="56"/>
      <c r="E1758" s="74"/>
      <c r="F1758" s="74"/>
      <c r="G1758" s="96"/>
      <c r="H1758" s="56"/>
    </row>
    <row r="1759" spans="1:8" x14ac:dyDescent="0.25">
      <c r="A1759" s="56"/>
      <c r="B1759" s="56"/>
      <c r="C1759" s="56"/>
      <c r="D1759" s="56"/>
      <c r="E1759" s="74"/>
      <c r="F1759" s="74"/>
      <c r="G1759" s="96"/>
      <c r="H1759" s="56"/>
    </row>
    <row r="1760" spans="1:8" x14ac:dyDescent="0.25">
      <c r="A1760" s="56"/>
      <c r="B1760" s="56"/>
      <c r="C1760" s="56"/>
      <c r="D1760" s="56"/>
      <c r="E1760" s="74"/>
      <c r="F1760" s="74"/>
      <c r="G1760" s="96"/>
      <c r="H1760" s="56"/>
    </row>
    <row r="1761" spans="1:8" x14ac:dyDescent="0.25">
      <c r="A1761" s="56"/>
      <c r="B1761" s="56"/>
      <c r="C1761" s="56"/>
      <c r="D1761" s="56"/>
      <c r="E1761" s="74"/>
      <c r="F1761" s="74"/>
      <c r="G1761" s="96"/>
      <c r="H1761" s="56"/>
    </row>
    <row r="1762" spans="1:8" x14ac:dyDescent="0.25">
      <c r="A1762" s="56"/>
      <c r="B1762" s="56"/>
      <c r="C1762" s="56"/>
      <c r="D1762" s="56"/>
      <c r="E1762" s="74"/>
      <c r="F1762" s="74"/>
      <c r="G1762" s="96"/>
      <c r="H1762" s="56"/>
    </row>
    <row r="1763" spans="1:8" x14ac:dyDescent="0.25">
      <c r="A1763" s="56"/>
      <c r="B1763" s="56"/>
      <c r="C1763" s="56"/>
      <c r="D1763" s="56"/>
      <c r="E1763" s="74"/>
      <c r="F1763" s="74"/>
      <c r="G1763" s="96"/>
      <c r="H1763" s="56"/>
    </row>
    <row r="1764" spans="1:8" x14ac:dyDescent="0.25">
      <c r="A1764" s="56"/>
      <c r="B1764" s="56"/>
      <c r="C1764" s="56"/>
      <c r="D1764" s="56"/>
      <c r="E1764" s="74"/>
      <c r="F1764" s="74"/>
      <c r="G1764" s="96"/>
      <c r="H1764" s="56"/>
    </row>
    <row r="1765" spans="1:8" x14ac:dyDescent="0.25">
      <c r="A1765" s="56"/>
      <c r="B1765" s="56"/>
      <c r="C1765" s="56"/>
      <c r="D1765" s="56"/>
      <c r="E1765" s="74"/>
      <c r="F1765" s="74"/>
      <c r="G1765" s="96"/>
      <c r="H1765" s="56"/>
    </row>
    <row r="1766" spans="1:8" x14ac:dyDescent="0.25">
      <c r="A1766" s="56"/>
      <c r="B1766" s="56"/>
      <c r="C1766" s="56"/>
      <c r="D1766" s="56"/>
      <c r="E1766" s="74"/>
      <c r="F1766" s="74"/>
      <c r="G1766" s="96"/>
      <c r="H1766" s="56"/>
    </row>
    <row r="1767" spans="1:8" x14ac:dyDescent="0.25">
      <c r="A1767" s="56"/>
      <c r="B1767" s="56"/>
      <c r="C1767" s="56"/>
      <c r="D1767" s="56"/>
      <c r="E1767" s="74"/>
      <c r="F1767" s="74"/>
      <c r="G1767" s="96"/>
      <c r="H1767" s="56"/>
    </row>
    <row r="1768" spans="1:8" x14ac:dyDescent="0.25">
      <c r="A1768" s="56"/>
      <c r="B1768" s="56"/>
      <c r="C1768" s="56"/>
      <c r="D1768" s="56"/>
      <c r="E1768" s="74"/>
      <c r="F1768" s="74"/>
      <c r="G1768" s="96"/>
      <c r="H1768" s="56"/>
    </row>
    <row r="1769" spans="1:8" x14ac:dyDescent="0.25">
      <c r="A1769" s="56"/>
      <c r="B1769" s="56"/>
      <c r="C1769" s="56"/>
      <c r="D1769" s="56"/>
      <c r="E1769" s="74"/>
      <c r="F1769" s="74"/>
      <c r="G1769" s="96"/>
      <c r="H1769" s="56"/>
    </row>
    <row r="1770" spans="1:8" x14ac:dyDescent="0.25">
      <c r="A1770" s="56"/>
      <c r="B1770" s="56"/>
      <c r="C1770" s="56"/>
      <c r="D1770" s="56"/>
      <c r="E1770" s="74"/>
      <c r="F1770" s="74"/>
      <c r="G1770" s="96"/>
      <c r="H1770" s="56"/>
    </row>
    <row r="1771" spans="1:8" x14ac:dyDescent="0.25">
      <c r="A1771" s="56"/>
      <c r="B1771" s="56"/>
      <c r="C1771" s="56"/>
      <c r="D1771" s="56"/>
      <c r="E1771" s="74"/>
      <c r="F1771" s="74"/>
      <c r="G1771" s="96"/>
      <c r="H1771" s="56"/>
    </row>
    <row r="1772" spans="1:8" x14ac:dyDescent="0.25">
      <c r="A1772" s="56"/>
      <c r="B1772" s="56"/>
      <c r="C1772" s="56"/>
      <c r="D1772" s="56"/>
      <c r="E1772" s="74"/>
      <c r="F1772" s="74"/>
      <c r="G1772" s="96"/>
      <c r="H1772" s="56"/>
    </row>
    <row r="1773" spans="1:8" x14ac:dyDescent="0.25">
      <c r="A1773" s="56"/>
      <c r="B1773" s="56"/>
      <c r="C1773" s="56"/>
      <c r="D1773" s="56"/>
      <c r="E1773" s="74"/>
      <c r="F1773" s="74"/>
      <c r="G1773" s="96"/>
      <c r="H1773" s="56"/>
    </row>
    <row r="1774" spans="1:8" x14ac:dyDescent="0.25">
      <c r="A1774" s="56"/>
      <c r="B1774" s="56"/>
      <c r="C1774" s="56"/>
      <c r="D1774" s="56"/>
      <c r="E1774" s="74"/>
      <c r="F1774" s="74"/>
      <c r="G1774" s="96"/>
      <c r="H1774" s="56"/>
    </row>
    <row r="1775" spans="1:8" x14ac:dyDescent="0.25">
      <c r="A1775" s="56"/>
      <c r="B1775" s="56"/>
      <c r="C1775" s="56"/>
      <c r="D1775" s="56"/>
      <c r="E1775" s="74"/>
      <c r="F1775" s="74"/>
      <c r="G1775" s="96"/>
      <c r="H1775" s="56"/>
    </row>
    <row r="1776" spans="1:8" x14ac:dyDescent="0.25">
      <c r="A1776" s="56"/>
      <c r="B1776" s="56"/>
      <c r="C1776" s="56"/>
      <c r="D1776" s="56"/>
      <c r="E1776" s="74"/>
      <c r="F1776" s="74"/>
      <c r="G1776" s="96"/>
      <c r="H1776" s="56"/>
    </row>
    <row r="1777" spans="1:8" x14ac:dyDescent="0.25">
      <c r="A1777" s="56"/>
      <c r="B1777" s="56"/>
      <c r="C1777" s="56"/>
      <c r="D1777" s="56"/>
      <c r="E1777" s="74"/>
      <c r="F1777" s="74"/>
      <c r="G1777" s="96"/>
      <c r="H1777" s="56"/>
    </row>
    <row r="1778" spans="1:8" x14ac:dyDescent="0.25">
      <c r="A1778" s="56"/>
      <c r="B1778" s="56"/>
      <c r="C1778" s="56"/>
      <c r="D1778" s="56"/>
      <c r="E1778" s="74"/>
      <c r="F1778" s="74"/>
      <c r="G1778" s="96"/>
      <c r="H1778" s="56"/>
    </row>
    <row r="1779" spans="1:8" x14ac:dyDescent="0.25">
      <c r="A1779" s="56"/>
      <c r="B1779" s="56"/>
      <c r="C1779" s="56"/>
      <c r="D1779" s="56"/>
      <c r="E1779" s="74"/>
      <c r="F1779" s="74"/>
      <c r="G1779" s="96"/>
      <c r="H1779" s="56"/>
    </row>
    <row r="1780" spans="1:8" x14ac:dyDescent="0.25">
      <c r="A1780" s="56"/>
      <c r="B1780" s="56"/>
      <c r="C1780" s="56"/>
      <c r="D1780" s="56"/>
      <c r="E1780" s="74"/>
      <c r="F1780" s="74"/>
      <c r="G1780" s="96"/>
      <c r="H1780" s="56"/>
    </row>
    <row r="1781" spans="1:8" x14ac:dyDescent="0.25">
      <c r="A1781" s="56"/>
      <c r="B1781" s="56"/>
      <c r="C1781" s="56"/>
      <c r="D1781" s="56"/>
      <c r="E1781" s="74"/>
      <c r="F1781" s="74"/>
      <c r="G1781" s="96"/>
      <c r="H1781" s="56"/>
    </row>
    <row r="1782" spans="1:8" x14ac:dyDescent="0.25">
      <c r="A1782" s="56"/>
      <c r="B1782" s="56"/>
      <c r="C1782" s="56"/>
      <c r="D1782" s="56"/>
      <c r="E1782" s="74"/>
      <c r="F1782" s="74"/>
      <c r="G1782" s="96"/>
      <c r="H1782" s="56"/>
    </row>
    <row r="1783" spans="1:8" x14ac:dyDescent="0.25">
      <c r="A1783" s="56"/>
      <c r="B1783" s="56"/>
      <c r="C1783" s="56"/>
      <c r="D1783" s="56"/>
      <c r="E1783" s="74"/>
      <c r="F1783" s="74"/>
      <c r="G1783" s="96"/>
      <c r="H1783" s="56"/>
    </row>
    <row r="1784" spans="1:8" x14ac:dyDescent="0.25">
      <c r="A1784" s="56"/>
      <c r="B1784" s="56"/>
      <c r="C1784" s="56"/>
      <c r="D1784" s="56"/>
      <c r="E1784" s="74"/>
      <c r="F1784" s="74"/>
      <c r="G1784" s="96"/>
      <c r="H1784" s="56"/>
    </row>
    <row r="1785" spans="1:8" x14ac:dyDescent="0.25">
      <c r="A1785" s="56"/>
      <c r="B1785" s="56"/>
      <c r="C1785" s="56"/>
      <c r="D1785" s="56"/>
      <c r="E1785" s="74"/>
      <c r="F1785" s="74"/>
      <c r="G1785" s="96"/>
      <c r="H1785" s="56"/>
    </row>
    <row r="1786" spans="1:8" x14ac:dyDescent="0.25">
      <c r="A1786" s="56"/>
      <c r="B1786" s="56"/>
      <c r="C1786" s="56"/>
      <c r="D1786" s="56"/>
      <c r="E1786" s="74"/>
      <c r="F1786" s="74"/>
      <c r="G1786" s="96"/>
      <c r="H1786" s="56"/>
    </row>
    <row r="1787" spans="1:8" x14ac:dyDescent="0.25">
      <c r="A1787" s="56"/>
      <c r="B1787" s="56"/>
      <c r="C1787" s="56"/>
      <c r="D1787" s="56"/>
      <c r="E1787" s="74"/>
      <c r="F1787" s="74"/>
      <c r="G1787" s="96"/>
      <c r="H1787" s="56"/>
    </row>
    <row r="1788" spans="1:8" x14ac:dyDescent="0.25">
      <c r="A1788" s="56"/>
      <c r="B1788" s="56"/>
      <c r="C1788" s="56"/>
      <c r="D1788" s="56"/>
      <c r="E1788" s="74"/>
      <c r="F1788" s="74"/>
      <c r="G1788" s="96"/>
      <c r="H1788" s="56"/>
    </row>
    <row r="1789" spans="1:8" x14ac:dyDescent="0.25">
      <c r="A1789" s="56"/>
      <c r="B1789" s="56"/>
      <c r="C1789" s="56"/>
      <c r="D1789" s="56"/>
      <c r="E1789" s="74"/>
      <c r="F1789" s="74"/>
      <c r="G1789" s="96"/>
      <c r="H1789" s="56"/>
    </row>
    <row r="1790" spans="1:8" x14ac:dyDescent="0.25">
      <c r="A1790" s="56"/>
      <c r="B1790" s="56"/>
      <c r="C1790" s="56"/>
      <c r="D1790" s="56"/>
      <c r="E1790" s="74"/>
      <c r="F1790" s="74"/>
      <c r="G1790" s="96"/>
      <c r="H1790" s="56"/>
    </row>
    <row r="1791" spans="1:8" x14ac:dyDescent="0.25">
      <c r="A1791" s="56"/>
      <c r="B1791" s="56"/>
      <c r="C1791" s="56"/>
      <c r="D1791" s="56"/>
      <c r="E1791" s="74"/>
      <c r="F1791" s="74"/>
      <c r="G1791" s="96"/>
      <c r="H1791" s="56"/>
    </row>
    <row r="1792" spans="1:8" x14ac:dyDescent="0.25">
      <c r="A1792" s="56"/>
      <c r="B1792" s="56"/>
      <c r="C1792" s="56"/>
      <c r="D1792" s="56"/>
      <c r="E1792" s="74"/>
      <c r="F1792" s="74"/>
      <c r="G1792" s="96"/>
      <c r="H1792" s="56"/>
    </row>
    <row r="1793" spans="1:8" x14ac:dyDescent="0.25">
      <c r="A1793" s="56"/>
      <c r="B1793" s="56"/>
      <c r="C1793" s="56"/>
      <c r="D1793" s="56"/>
      <c r="E1793" s="74"/>
      <c r="F1793" s="74"/>
      <c r="G1793" s="96"/>
      <c r="H1793" s="56"/>
    </row>
    <row r="1794" spans="1:8" x14ac:dyDescent="0.25">
      <c r="A1794" s="56"/>
      <c r="B1794" s="56"/>
      <c r="C1794" s="56"/>
      <c r="D1794" s="56"/>
      <c r="E1794" s="74"/>
      <c r="F1794" s="74"/>
      <c r="G1794" s="96"/>
      <c r="H1794" s="56"/>
    </row>
    <row r="1795" spans="1:8" x14ac:dyDescent="0.25">
      <c r="A1795" s="56"/>
      <c r="B1795" s="56"/>
      <c r="C1795" s="56"/>
      <c r="D1795" s="56"/>
      <c r="E1795" s="74"/>
      <c r="F1795" s="74"/>
      <c r="G1795" s="96"/>
      <c r="H1795" s="56"/>
    </row>
    <row r="1796" spans="1:8" x14ac:dyDescent="0.25">
      <c r="A1796" s="56"/>
      <c r="B1796" s="56"/>
      <c r="C1796" s="56"/>
      <c r="D1796" s="56"/>
      <c r="E1796" s="74"/>
      <c r="F1796" s="74"/>
      <c r="G1796" s="96"/>
      <c r="H1796" s="56"/>
    </row>
    <row r="1797" spans="1:8" x14ac:dyDescent="0.25">
      <c r="A1797" s="56"/>
      <c r="B1797" s="56"/>
      <c r="C1797" s="56"/>
      <c r="D1797" s="56"/>
      <c r="E1797" s="74"/>
      <c r="F1797" s="74"/>
      <c r="G1797" s="96"/>
      <c r="H1797" s="56"/>
    </row>
    <row r="1798" spans="1:8" x14ac:dyDescent="0.25">
      <c r="A1798" s="56"/>
      <c r="B1798" s="56"/>
      <c r="C1798" s="56"/>
      <c r="D1798" s="56"/>
      <c r="E1798" s="74"/>
      <c r="F1798" s="74"/>
      <c r="G1798" s="96"/>
      <c r="H1798" s="56"/>
    </row>
    <row r="1799" spans="1:8" x14ac:dyDescent="0.25">
      <c r="A1799" s="56"/>
      <c r="B1799" s="56"/>
      <c r="C1799" s="56"/>
      <c r="D1799" s="56"/>
      <c r="E1799" s="74"/>
      <c r="F1799" s="74"/>
      <c r="G1799" s="96"/>
      <c r="H1799" s="56"/>
    </row>
    <row r="1800" spans="1:8" x14ac:dyDescent="0.25">
      <c r="A1800" s="56"/>
      <c r="B1800" s="56"/>
      <c r="C1800" s="56"/>
      <c r="D1800" s="56"/>
      <c r="E1800" s="74"/>
      <c r="F1800" s="74"/>
      <c r="G1800" s="96"/>
      <c r="H1800" s="56"/>
    </row>
    <row r="1801" spans="1:8" x14ac:dyDescent="0.25">
      <c r="A1801" s="56"/>
      <c r="B1801" s="56"/>
      <c r="C1801" s="56"/>
      <c r="D1801" s="56"/>
      <c r="E1801" s="74"/>
      <c r="F1801" s="74"/>
      <c r="G1801" s="96"/>
      <c r="H1801" s="56"/>
    </row>
    <row r="1802" spans="1:8" x14ac:dyDescent="0.25">
      <c r="A1802" s="56"/>
      <c r="B1802" s="56"/>
      <c r="C1802" s="56"/>
      <c r="D1802" s="56"/>
      <c r="E1802" s="74"/>
      <c r="F1802" s="74"/>
      <c r="G1802" s="96"/>
      <c r="H1802" s="56"/>
    </row>
    <row r="1803" spans="1:8" x14ac:dyDescent="0.25">
      <c r="A1803" s="56"/>
      <c r="B1803" s="56"/>
      <c r="C1803" s="56"/>
      <c r="D1803" s="56"/>
      <c r="E1803" s="74"/>
      <c r="F1803" s="74"/>
      <c r="G1803" s="96"/>
      <c r="H1803" s="56"/>
    </row>
    <row r="1804" spans="1:8" x14ac:dyDescent="0.25">
      <c r="A1804" s="56"/>
      <c r="B1804" s="56"/>
      <c r="C1804" s="56"/>
      <c r="D1804" s="56"/>
      <c r="E1804" s="74"/>
      <c r="F1804" s="74"/>
      <c r="G1804" s="96"/>
      <c r="H1804" s="56"/>
    </row>
    <row r="1805" spans="1:8" x14ac:dyDescent="0.25">
      <c r="A1805" s="56"/>
      <c r="B1805" s="56"/>
      <c r="C1805" s="56"/>
      <c r="D1805" s="56"/>
      <c r="E1805" s="74"/>
      <c r="F1805" s="74"/>
      <c r="G1805" s="96"/>
      <c r="H1805" s="56"/>
    </row>
    <row r="1806" spans="1:8" x14ac:dyDescent="0.25">
      <c r="A1806" s="56"/>
      <c r="B1806" s="56"/>
      <c r="C1806" s="56"/>
      <c r="D1806" s="56"/>
      <c r="E1806" s="74"/>
      <c r="F1806" s="74"/>
      <c r="G1806" s="96"/>
      <c r="H1806" s="56"/>
    </row>
    <row r="1807" spans="1:8" x14ac:dyDescent="0.25">
      <c r="A1807" s="56"/>
      <c r="B1807" s="56"/>
      <c r="C1807" s="56"/>
      <c r="D1807" s="56"/>
      <c r="E1807" s="74"/>
      <c r="F1807" s="74"/>
      <c r="G1807" s="96"/>
      <c r="H1807" s="56"/>
    </row>
    <row r="1808" spans="1:8" x14ac:dyDescent="0.25">
      <c r="A1808" s="56"/>
      <c r="B1808" s="56"/>
      <c r="C1808" s="56"/>
      <c r="D1808" s="56"/>
      <c r="E1808" s="74"/>
      <c r="F1808" s="74"/>
      <c r="G1808" s="96"/>
      <c r="H1808" s="56"/>
    </row>
    <row r="1809" spans="1:8" x14ac:dyDescent="0.25">
      <c r="A1809" s="56"/>
      <c r="B1809" s="56"/>
      <c r="C1809" s="56"/>
      <c r="D1809" s="56"/>
      <c r="E1809" s="74"/>
      <c r="F1809" s="74"/>
      <c r="G1809" s="96"/>
      <c r="H1809" s="56"/>
    </row>
    <row r="1810" spans="1:8" x14ac:dyDescent="0.25">
      <c r="A1810" s="56"/>
      <c r="B1810" s="56"/>
      <c r="C1810" s="56"/>
      <c r="D1810" s="56"/>
      <c r="E1810" s="74"/>
      <c r="F1810" s="74"/>
      <c r="G1810" s="96"/>
      <c r="H1810" s="56"/>
    </row>
    <row r="1811" spans="1:8" x14ac:dyDescent="0.25">
      <c r="A1811" s="56"/>
      <c r="B1811" s="56"/>
      <c r="C1811" s="56"/>
      <c r="D1811" s="56"/>
      <c r="E1811" s="74"/>
      <c r="F1811" s="74"/>
      <c r="G1811" s="96"/>
      <c r="H1811" s="56"/>
    </row>
    <row r="1812" spans="1:8" x14ac:dyDescent="0.25">
      <c r="A1812" s="56"/>
      <c r="B1812" s="56"/>
      <c r="C1812" s="56"/>
      <c r="D1812" s="56"/>
      <c r="E1812" s="74"/>
      <c r="F1812" s="74"/>
      <c r="G1812" s="96"/>
      <c r="H1812" s="56"/>
    </row>
    <row r="1813" spans="1:8" x14ac:dyDescent="0.25">
      <c r="A1813" s="56"/>
      <c r="B1813" s="56"/>
      <c r="C1813" s="56"/>
      <c r="D1813" s="56"/>
      <c r="E1813" s="74"/>
      <c r="F1813" s="74"/>
      <c r="G1813" s="96"/>
      <c r="H1813" s="56"/>
    </row>
    <row r="1814" spans="1:8" x14ac:dyDescent="0.25">
      <c r="A1814" s="56"/>
      <c r="B1814" s="56"/>
      <c r="C1814" s="56"/>
      <c r="D1814" s="56"/>
      <c r="E1814" s="74"/>
      <c r="F1814" s="74"/>
      <c r="G1814" s="96"/>
      <c r="H1814" s="56"/>
    </row>
    <row r="1815" spans="1:8" x14ac:dyDescent="0.25">
      <c r="A1815" s="56"/>
      <c r="B1815" s="56"/>
      <c r="C1815" s="56"/>
      <c r="D1815" s="56"/>
      <c r="E1815" s="74"/>
      <c r="F1815" s="74"/>
      <c r="G1815" s="96"/>
      <c r="H1815" s="56"/>
    </row>
    <row r="1816" spans="1:8" x14ac:dyDescent="0.25">
      <c r="A1816" s="56"/>
      <c r="B1816" s="56"/>
      <c r="C1816" s="56"/>
      <c r="D1816" s="56"/>
      <c r="E1816" s="74"/>
      <c r="F1816" s="74"/>
      <c r="G1816" s="96"/>
      <c r="H1816" s="56"/>
    </row>
    <row r="1817" spans="1:8" x14ac:dyDescent="0.25">
      <c r="A1817" s="56"/>
      <c r="B1817" s="56"/>
      <c r="C1817" s="56"/>
      <c r="D1817" s="56"/>
      <c r="E1817" s="74"/>
      <c r="F1817" s="74"/>
      <c r="G1817" s="96"/>
      <c r="H1817" s="56"/>
    </row>
    <row r="1818" spans="1:8" x14ac:dyDescent="0.25">
      <c r="A1818" s="56"/>
      <c r="B1818" s="56"/>
      <c r="C1818" s="56"/>
      <c r="D1818" s="56"/>
      <c r="E1818" s="74"/>
      <c r="F1818" s="74"/>
      <c r="G1818" s="96"/>
      <c r="H1818" s="56"/>
    </row>
    <row r="1819" spans="1:8" x14ac:dyDescent="0.25">
      <c r="A1819" s="56"/>
      <c r="B1819" s="56"/>
      <c r="C1819" s="56"/>
      <c r="D1819" s="56"/>
      <c r="E1819" s="74"/>
      <c r="F1819" s="74"/>
      <c r="G1819" s="96"/>
      <c r="H1819" s="56"/>
    </row>
    <row r="1820" spans="1:8" x14ac:dyDescent="0.25">
      <c r="A1820" s="56"/>
      <c r="B1820" s="56"/>
      <c r="C1820" s="56"/>
      <c r="D1820" s="56"/>
      <c r="E1820" s="74"/>
      <c r="F1820" s="74"/>
      <c r="G1820" s="96"/>
      <c r="H1820" s="56"/>
    </row>
    <row r="1821" spans="1:8" x14ac:dyDescent="0.25">
      <c r="A1821" s="56"/>
      <c r="B1821" s="56"/>
      <c r="C1821" s="56"/>
      <c r="D1821" s="56"/>
      <c r="E1821" s="74"/>
      <c r="F1821" s="74"/>
      <c r="G1821" s="96"/>
      <c r="H1821" s="56"/>
    </row>
    <row r="1822" spans="1:8" x14ac:dyDescent="0.25">
      <c r="A1822" s="56"/>
      <c r="B1822" s="56"/>
      <c r="C1822" s="56"/>
      <c r="D1822" s="56"/>
      <c r="E1822" s="74"/>
      <c r="F1822" s="74"/>
      <c r="G1822" s="96"/>
      <c r="H1822" s="56"/>
    </row>
    <row r="1823" spans="1:8" x14ac:dyDescent="0.25">
      <c r="A1823" s="56"/>
      <c r="B1823" s="56"/>
      <c r="C1823" s="56"/>
      <c r="D1823" s="56"/>
      <c r="E1823" s="74"/>
      <c r="F1823" s="74"/>
      <c r="G1823" s="96"/>
      <c r="H1823" s="56"/>
    </row>
    <row r="1824" spans="1:8" x14ac:dyDescent="0.25">
      <c r="A1824" s="56"/>
      <c r="B1824" s="56"/>
      <c r="C1824" s="56"/>
      <c r="D1824" s="56"/>
      <c r="E1824" s="74"/>
      <c r="F1824" s="74"/>
      <c r="G1824" s="96"/>
      <c r="H1824" s="56"/>
    </row>
    <row r="1825" spans="1:8" x14ac:dyDescent="0.25">
      <c r="A1825" s="56"/>
      <c r="B1825" s="56"/>
      <c r="C1825" s="56"/>
      <c r="D1825" s="56"/>
      <c r="E1825" s="74"/>
      <c r="F1825" s="74"/>
      <c r="G1825" s="96"/>
      <c r="H1825" s="56"/>
    </row>
    <row r="1826" spans="1:8" x14ac:dyDescent="0.25">
      <c r="A1826" s="56"/>
      <c r="B1826" s="56"/>
      <c r="C1826" s="56"/>
      <c r="D1826" s="56"/>
      <c r="E1826" s="74"/>
      <c r="F1826" s="74"/>
      <c r="G1826" s="96"/>
      <c r="H1826" s="56"/>
    </row>
    <row r="1827" spans="1:8" x14ac:dyDescent="0.25">
      <c r="A1827" s="56"/>
      <c r="B1827" s="56"/>
      <c r="C1827" s="56"/>
      <c r="D1827" s="56"/>
      <c r="E1827" s="74"/>
      <c r="F1827" s="74"/>
      <c r="G1827" s="96"/>
      <c r="H1827" s="56"/>
    </row>
    <row r="1828" spans="1:8" x14ac:dyDescent="0.25">
      <c r="A1828" s="56"/>
      <c r="B1828" s="56"/>
      <c r="C1828" s="56"/>
      <c r="D1828" s="56"/>
      <c r="E1828" s="74"/>
      <c r="F1828" s="74"/>
      <c r="G1828" s="96"/>
      <c r="H1828" s="56"/>
    </row>
    <row r="1829" spans="1:8" x14ac:dyDescent="0.25">
      <c r="A1829" s="56"/>
      <c r="B1829" s="56"/>
      <c r="C1829" s="56"/>
      <c r="D1829" s="56"/>
      <c r="E1829" s="74"/>
      <c r="F1829" s="74"/>
      <c r="G1829" s="96"/>
      <c r="H1829" s="56"/>
    </row>
    <row r="1830" spans="1:8" x14ac:dyDescent="0.25">
      <c r="A1830" s="56"/>
      <c r="B1830" s="56"/>
      <c r="C1830" s="56"/>
      <c r="D1830" s="56"/>
      <c r="E1830" s="74"/>
      <c r="F1830" s="74"/>
      <c r="G1830" s="96"/>
      <c r="H1830" s="56"/>
    </row>
    <row r="1831" spans="1:8" x14ac:dyDescent="0.25">
      <c r="A1831" s="56"/>
      <c r="B1831" s="56"/>
      <c r="C1831" s="56"/>
      <c r="D1831" s="56"/>
      <c r="E1831" s="74"/>
      <c r="F1831" s="74"/>
      <c r="G1831" s="96"/>
      <c r="H1831" s="56"/>
    </row>
    <row r="1832" spans="1:8" x14ac:dyDescent="0.25">
      <c r="A1832" s="56"/>
      <c r="B1832" s="56"/>
      <c r="C1832" s="56"/>
      <c r="D1832" s="56"/>
      <c r="E1832" s="74"/>
      <c r="F1832" s="74"/>
      <c r="G1832" s="96"/>
      <c r="H1832" s="56"/>
    </row>
    <row r="1833" spans="1:8" x14ac:dyDescent="0.25">
      <c r="A1833" s="56"/>
      <c r="B1833" s="56"/>
      <c r="C1833" s="56"/>
      <c r="D1833" s="56"/>
      <c r="E1833" s="74"/>
      <c r="F1833" s="74"/>
      <c r="G1833" s="96"/>
      <c r="H1833" s="56"/>
    </row>
    <row r="1834" spans="1:8" x14ac:dyDescent="0.25">
      <c r="A1834" s="56"/>
      <c r="B1834" s="56"/>
      <c r="C1834" s="56"/>
      <c r="D1834" s="56"/>
      <c r="E1834" s="74"/>
      <c r="F1834" s="74"/>
      <c r="G1834" s="96"/>
      <c r="H1834" s="56"/>
    </row>
    <row r="1835" spans="1:8" x14ac:dyDescent="0.25">
      <c r="A1835" s="56"/>
      <c r="B1835" s="56"/>
      <c r="C1835" s="56"/>
      <c r="D1835" s="56"/>
      <c r="E1835" s="74"/>
      <c r="F1835" s="74"/>
      <c r="G1835" s="96"/>
      <c r="H1835" s="56"/>
    </row>
    <row r="1836" spans="1:8" x14ac:dyDescent="0.25">
      <c r="A1836" s="56"/>
      <c r="B1836" s="56"/>
      <c r="C1836" s="56"/>
      <c r="D1836" s="56"/>
      <c r="E1836" s="74"/>
      <c r="F1836" s="74"/>
      <c r="G1836" s="96"/>
      <c r="H1836" s="56"/>
    </row>
    <row r="1837" spans="1:8" x14ac:dyDescent="0.25">
      <c r="A1837" s="56"/>
      <c r="B1837" s="56"/>
      <c r="C1837" s="56"/>
      <c r="D1837" s="56"/>
      <c r="E1837" s="74"/>
      <c r="F1837" s="74"/>
      <c r="G1837" s="96"/>
      <c r="H1837" s="56"/>
    </row>
    <row r="1838" spans="1:8" x14ac:dyDescent="0.25">
      <c r="A1838" s="56"/>
      <c r="B1838" s="56"/>
      <c r="C1838" s="56"/>
      <c r="D1838" s="56"/>
      <c r="E1838" s="74"/>
      <c r="F1838" s="74"/>
      <c r="G1838" s="96"/>
      <c r="H1838" s="56"/>
    </row>
    <row r="1839" spans="1:8" x14ac:dyDescent="0.25">
      <c r="A1839" s="56"/>
      <c r="B1839" s="56"/>
      <c r="C1839" s="56"/>
      <c r="D1839" s="56"/>
      <c r="E1839" s="74"/>
      <c r="F1839" s="74"/>
      <c r="G1839" s="96"/>
      <c r="H1839" s="56"/>
    </row>
    <row r="1840" spans="1:8" x14ac:dyDescent="0.25">
      <c r="A1840" s="56"/>
      <c r="B1840" s="56"/>
      <c r="C1840" s="56"/>
      <c r="D1840" s="56"/>
      <c r="E1840" s="74"/>
      <c r="F1840" s="74"/>
      <c r="G1840" s="96"/>
      <c r="H1840" s="56"/>
    </row>
    <row r="1841" spans="1:8" x14ac:dyDescent="0.25">
      <c r="A1841" s="56"/>
      <c r="B1841" s="56"/>
      <c r="C1841" s="56"/>
      <c r="D1841" s="56"/>
      <c r="E1841" s="74"/>
      <c r="F1841" s="74"/>
      <c r="G1841" s="96"/>
      <c r="H1841" s="56"/>
    </row>
    <row r="1842" spans="1:8" x14ac:dyDescent="0.25">
      <c r="A1842" s="56"/>
      <c r="B1842" s="56"/>
      <c r="C1842" s="56"/>
      <c r="D1842" s="56"/>
      <c r="E1842" s="74"/>
      <c r="F1842" s="74"/>
      <c r="G1842" s="96"/>
      <c r="H1842" s="56"/>
    </row>
    <row r="1843" spans="1:8" x14ac:dyDescent="0.25">
      <c r="A1843" s="56"/>
      <c r="B1843" s="56"/>
      <c r="C1843" s="56"/>
      <c r="D1843" s="56"/>
      <c r="E1843" s="74"/>
      <c r="F1843" s="74"/>
      <c r="G1843" s="96"/>
      <c r="H1843" s="56"/>
    </row>
    <row r="1844" spans="1:8" x14ac:dyDescent="0.25">
      <c r="A1844" s="56"/>
      <c r="B1844" s="56"/>
      <c r="C1844" s="56"/>
      <c r="D1844" s="56"/>
      <c r="E1844" s="74"/>
      <c r="F1844" s="74"/>
      <c r="G1844" s="96"/>
      <c r="H1844" s="56"/>
    </row>
    <row r="1845" spans="1:8" x14ac:dyDescent="0.25">
      <c r="A1845" s="56"/>
      <c r="B1845" s="56"/>
      <c r="C1845" s="56"/>
      <c r="D1845" s="56"/>
      <c r="E1845" s="74"/>
      <c r="F1845" s="74"/>
      <c r="G1845" s="96"/>
      <c r="H1845" s="56"/>
    </row>
    <row r="1846" spans="1:8" x14ac:dyDescent="0.25">
      <c r="A1846" s="56"/>
      <c r="B1846" s="56"/>
      <c r="C1846" s="56"/>
      <c r="D1846" s="56"/>
      <c r="E1846" s="74"/>
      <c r="F1846" s="74"/>
      <c r="G1846" s="96"/>
      <c r="H1846" s="56"/>
    </row>
    <row r="1847" spans="1:8" x14ac:dyDescent="0.25">
      <c r="A1847" s="56"/>
      <c r="B1847" s="56"/>
      <c r="C1847" s="56"/>
      <c r="D1847" s="56"/>
      <c r="E1847" s="74"/>
      <c r="F1847" s="74"/>
      <c r="G1847" s="96"/>
      <c r="H1847" s="56"/>
    </row>
    <row r="1848" spans="1:8" x14ac:dyDescent="0.25">
      <c r="A1848" s="56"/>
      <c r="B1848" s="56"/>
      <c r="C1848" s="56"/>
      <c r="D1848" s="56"/>
      <c r="E1848" s="74"/>
      <c r="F1848" s="74"/>
      <c r="G1848" s="96"/>
      <c r="H1848" s="56"/>
    </row>
    <row r="1849" spans="1:8" x14ac:dyDescent="0.25">
      <c r="A1849" s="56"/>
      <c r="B1849" s="56"/>
      <c r="C1849" s="56"/>
      <c r="D1849" s="56"/>
      <c r="E1849" s="74"/>
      <c r="F1849" s="74"/>
      <c r="G1849" s="96"/>
      <c r="H1849" s="56"/>
    </row>
    <row r="1850" spans="1:8" x14ac:dyDescent="0.25">
      <c r="A1850" s="56"/>
      <c r="B1850" s="56"/>
      <c r="C1850" s="56"/>
      <c r="D1850" s="56"/>
      <c r="E1850" s="74"/>
      <c r="F1850" s="74"/>
      <c r="G1850" s="96"/>
      <c r="H1850" s="56"/>
    </row>
    <row r="1851" spans="1:8" x14ac:dyDescent="0.25">
      <c r="A1851" s="56"/>
      <c r="B1851" s="56"/>
      <c r="C1851" s="56"/>
      <c r="D1851" s="56"/>
      <c r="E1851" s="74"/>
      <c r="F1851" s="74"/>
      <c r="G1851" s="96"/>
      <c r="H1851" s="56"/>
    </row>
    <row r="1852" spans="1:8" x14ac:dyDescent="0.25">
      <c r="A1852" s="56"/>
      <c r="B1852" s="56"/>
      <c r="C1852" s="56"/>
      <c r="D1852" s="56"/>
      <c r="E1852" s="74"/>
      <c r="F1852" s="74"/>
      <c r="G1852" s="96"/>
      <c r="H1852" s="56"/>
    </row>
    <row r="1853" spans="1:8" x14ac:dyDescent="0.25">
      <c r="A1853" s="56"/>
      <c r="B1853" s="56"/>
      <c r="C1853" s="56"/>
      <c r="D1853" s="56"/>
      <c r="E1853" s="74"/>
      <c r="F1853" s="74"/>
      <c r="G1853" s="96"/>
      <c r="H1853" s="56"/>
    </row>
    <row r="1854" spans="1:8" x14ac:dyDescent="0.25">
      <c r="A1854" s="56"/>
      <c r="B1854" s="56"/>
      <c r="C1854" s="56"/>
      <c r="D1854" s="56"/>
      <c r="E1854" s="74"/>
      <c r="F1854" s="74"/>
      <c r="G1854" s="96"/>
      <c r="H1854" s="56"/>
    </row>
    <row r="1855" spans="1:8" x14ac:dyDescent="0.25">
      <c r="A1855" s="56"/>
      <c r="B1855" s="56"/>
      <c r="C1855" s="56"/>
      <c r="D1855" s="56"/>
      <c r="E1855" s="74"/>
      <c r="F1855" s="74"/>
      <c r="G1855" s="96"/>
      <c r="H1855" s="56"/>
    </row>
    <row r="1856" spans="1:8" x14ac:dyDescent="0.25">
      <c r="A1856" s="56"/>
      <c r="B1856" s="56"/>
      <c r="C1856" s="56"/>
      <c r="D1856" s="56"/>
      <c r="E1856" s="74"/>
      <c r="F1856" s="74"/>
      <c r="G1856" s="96"/>
      <c r="H1856" s="56"/>
    </row>
    <row r="1857" spans="1:8" x14ac:dyDescent="0.25">
      <c r="A1857" s="56"/>
      <c r="B1857" s="56"/>
      <c r="C1857" s="56"/>
      <c r="D1857" s="56"/>
      <c r="E1857" s="74"/>
      <c r="F1857" s="74"/>
      <c r="G1857" s="96"/>
      <c r="H1857" s="56"/>
    </row>
    <row r="1858" spans="1:8" x14ac:dyDescent="0.25">
      <c r="A1858" s="56"/>
      <c r="B1858" s="56"/>
      <c r="C1858" s="56"/>
      <c r="D1858" s="56"/>
      <c r="E1858" s="74"/>
      <c r="F1858" s="74"/>
      <c r="G1858" s="96"/>
      <c r="H1858" s="56"/>
    </row>
    <row r="1859" spans="1:8" x14ac:dyDescent="0.25">
      <c r="A1859" s="56"/>
      <c r="B1859" s="56"/>
      <c r="C1859" s="56"/>
      <c r="D1859" s="56"/>
      <c r="E1859" s="74"/>
      <c r="F1859" s="74"/>
      <c r="G1859" s="96"/>
      <c r="H1859" s="56"/>
    </row>
    <row r="1860" spans="1:8" x14ac:dyDescent="0.25">
      <c r="A1860" s="56"/>
      <c r="B1860" s="56"/>
      <c r="C1860" s="56"/>
      <c r="D1860" s="56"/>
      <c r="E1860" s="74"/>
      <c r="F1860" s="74"/>
      <c r="G1860" s="96"/>
      <c r="H1860" s="56"/>
    </row>
    <row r="1861" spans="1:8" x14ac:dyDescent="0.25">
      <c r="A1861" s="56"/>
      <c r="B1861" s="56"/>
      <c r="C1861" s="56"/>
      <c r="D1861" s="56"/>
      <c r="E1861" s="74"/>
      <c r="F1861" s="74"/>
      <c r="G1861" s="96"/>
      <c r="H1861" s="56"/>
    </row>
    <row r="1862" spans="1:8" x14ac:dyDescent="0.25">
      <c r="A1862" s="56"/>
      <c r="B1862" s="56"/>
      <c r="C1862" s="56"/>
      <c r="D1862" s="56"/>
      <c r="E1862" s="74"/>
      <c r="F1862" s="74"/>
      <c r="G1862" s="96"/>
      <c r="H1862" s="56"/>
    </row>
    <row r="1863" spans="1:8" x14ac:dyDescent="0.25">
      <c r="A1863" s="56"/>
      <c r="B1863" s="56"/>
      <c r="C1863" s="56"/>
      <c r="D1863" s="56"/>
      <c r="E1863" s="74"/>
      <c r="F1863" s="74"/>
      <c r="G1863" s="96"/>
      <c r="H1863" s="56"/>
    </row>
    <row r="1864" spans="1:8" x14ac:dyDescent="0.25">
      <c r="A1864" s="56"/>
      <c r="B1864" s="56"/>
      <c r="C1864" s="56"/>
      <c r="D1864" s="56"/>
      <c r="E1864" s="74"/>
      <c r="F1864" s="74"/>
      <c r="G1864" s="96"/>
      <c r="H1864" s="56"/>
    </row>
    <row r="1865" spans="1:8" x14ac:dyDescent="0.25">
      <c r="A1865" s="56"/>
      <c r="B1865" s="56"/>
      <c r="C1865" s="56"/>
      <c r="D1865" s="56"/>
      <c r="E1865" s="74"/>
      <c r="F1865" s="74"/>
      <c r="G1865" s="96"/>
      <c r="H1865" s="56"/>
    </row>
    <row r="1866" spans="1:8" x14ac:dyDescent="0.25">
      <c r="A1866" s="56"/>
      <c r="B1866" s="56"/>
      <c r="C1866" s="56"/>
      <c r="D1866" s="56"/>
      <c r="E1866" s="74"/>
      <c r="F1866" s="74"/>
      <c r="G1866" s="96"/>
      <c r="H1866" s="56"/>
    </row>
    <row r="1867" spans="1:8" x14ac:dyDescent="0.25">
      <c r="A1867" s="56"/>
      <c r="B1867" s="56"/>
      <c r="C1867" s="56"/>
      <c r="D1867" s="56"/>
      <c r="E1867" s="74"/>
      <c r="F1867" s="74"/>
      <c r="G1867" s="96"/>
      <c r="H1867" s="56"/>
    </row>
    <row r="1868" spans="1:8" x14ac:dyDescent="0.25">
      <c r="A1868" s="56"/>
      <c r="B1868" s="56"/>
      <c r="C1868" s="56"/>
      <c r="D1868" s="56"/>
      <c r="E1868" s="74"/>
      <c r="F1868" s="74"/>
      <c r="G1868" s="96"/>
      <c r="H1868" s="56"/>
    </row>
    <row r="1869" spans="1:8" x14ac:dyDescent="0.25">
      <c r="A1869" s="56"/>
      <c r="B1869" s="56"/>
      <c r="C1869" s="56"/>
      <c r="D1869" s="56"/>
      <c r="E1869" s="74"/>
      <c r="F1869" s="74"/>
      <c r="G1869" s="96"/>
      <c r="H1869" s="56"/>
    </row>
    <row r="1870" spans="1:8" x14ac:dyDescent="0.25">
      <c r="A1870" s="56"/>
      <c r="B1870" s="56"/>
      <c r="C1870" s="56"/>
      <c r="D1870" s="56"/>
      <c r="E1870" s="74"/>
      <c r="F1870" s="74"/>
      <c r="G1870" s="96"/>
      <c r="H1870" s="56"/>
    </row>
    <row r="1871" spans="1:8" x14ac:dyDescent="0.25">
      <c r="A1871" s="56"/>
      <c r="B1871" s="56"/>
      <c r="C1871" s="56"/>
      <c r="D1871" s="56"/>
      <c r="E1871" s="74"/>
      <c r="F1871" s="74"/>
      <c r="G1871" s="96"/>
      <c r="H1871" s="56"/>
    </row>
    <row r="1872" spans="1:8" x14ac:dyDescent="0.25">
      <c r="A1872" s="56"/>
      <c r="B1872" s="56"/>
      <c r="C1872" s="56"/>
      <c r="D1872" s="56"/>
      <c r="E1872" s="74"/>
      <c r="F1872" s="74"/>
      <c r="G1872" s="96"/>
      <c r="H1872" s="56"/>
    </row>
    <row r="1873" spans="1:8" x14ac:dyDescent="0.25">
      <c r="A1873" s="56"/>
      <c r="B1873" s="56"/>
      <c r="C1873" s="56"/>
      <c r="D1873" s="56"/>
      <c r="E1873" s="74"/>
      <c r="F1873" s="74"/>
      <c r="G1873" s="96"/>
      <c r="H1873" s="56"/>
    </row>
    <row r="1874" spans="1:8" x14ac:dyDescent="0.25">
      <c r="A1874" s="56"/>
      <c r="B1874" s="56"/>
      <c r="C1874" s="56"/>
      <c r="D1874" s="56"/>
      <c r="E1874" s="74"/>
      <c r="F1874" s="74"/>
      <c r="G1874" s="96"/>
      <c r="H1874" s="56"/>
    </row>
    <row r="1875" spans="1:8" x14ac:dyDescent="0.25">
      <c r="A1875" s="56"/>
      <c r="B1875" s="56"/>
      <c r="C1875" s="56"/>
      <c r="D1875" s="56"/>
      <c r="E1875" s="74"/>
      <c r="F1875" s="74"/>
      <c r="G1875" s="96"/>
      <c r="H1875" s="56"/>
    </row>
    <row r="1876" spans="1:8" x14ac:dyDescent="0.25">
      <c r="A1876" s="56"/>
      <c r="B1876" s="56"/>
      <c r="C1876" s="56"/>
      <c r="D1876" s="56"/>
      <c r="E1876" s="74"/>
      <c r="F1876" s="74"/>
      <c r="G1876" s="96"/>
      <c r="H1876" s="56"/>
    </row>
    <row r="1877" spans="1:8" x14ac:dyDescent="0.25">
      <c r="A1877" s="56"/>
      <c r="B1877" s="56"/>
      <c r="C1877" s="56"/>
      <c r="D1877" s="56"/>
      <c r="E1877" s="74"/>
      <c r="F1877" s="74"/>
      <c r="G1877" s="96"/>
      <c r="H1877" s="56"/>
    </row>
    <row r="1878" spans="1:8" x14ac:dyDescent="0.25">
      <c r="A1878" s="56"/>
      <c r="B1878" s="56"/>
      <c r="C1878" s="56"/>
      <c r="D1878" s="56"/>
      <c r="E1878" s="74"/>
      <c r="F1878" s="74"/>
      <c r="G1878" s="96"/>
      <c r="H1878" s="56"/>
    </row>
    <row r="1879" spans="1:8" x14ac:dyDescent="0.25">
      <c r="A1879" s="56"/>
      <c r="B1879" s="56"/>
      <c r="C1879" s="56"/>
      <c r="D1879" s="56"/>
      <c r="E1879" s="74"/>
      <c r="F1879" s="74"/>
      <c r="G1879" s="96"/>
      <c r="H1879" s="56"/>
    </row>
    <row r="1880" spans="1:8" x14ac:dyDescent="0.25">
      <c r="A1880" s="56"/>
      <c r="B1880" s="56"/>
      <c r="C1880" s="56"/>
      <c r="D1880" s="56"/>
      <c r="E1880" s="74"/>
      <c r="F1880" s="74"/>
      <c r="G1880" s="96"/>
      <c r="H1880" s="56"/>
    </row>
    <row r="1881" spans="1:8" x14ac:dyDescent="0.25">
      <c r="A1881" s="56"/>
      <c r="B1881" s="56"/>
      <c r="C1881" s="56"/>
      <c r="D1881" s="56"/>
      <c r="E1881" s="74"/>
      <c r="F1881" s="74"/>
      <c r="G1881" s="96"/>
      <c r="H1881" s="56"/>
    </row>
    <row r="1882" spans="1:8" x14ac:dyDescent="0.25">
      <c r="A1882" s="56"/>
      <c r="B1882" s="56"/>
      <c r="C1882" s="56"/>
      <c r="D1882" s="56"/>
      <c r="E1882" s="74"/>
      <c r="F1882" s="74"/>
      <c r="G1882" s="96"/>
      <c r="H1882" s="56"/>
    </row>
    <row r="1883" spans="1:8" x14ac:dyDescent="0.25">
      <c r="A1883" s="56"/>
      <c r="B1883" s="56"/>
      <c r="C1883" s="56"/>
      <c r="D1883" s="56"/>
      <c r="E1883" s="74"/>
      <c r="F1883" s="74"/>
      <c r="G1883" s="96"/>
      <c r="H1883" s="56"/>
    </row>
    <row r="1884" spans="1:8" x14ac:dyDescent="0.25">
      <c r="A1884" s="56"/>
      <c r="B1884" s="56"/>
      <c r="C1884" s="56"/>
      <c r="D1884" s="56"/>
      <c r="E1884" s="74"/>
      <c r="F1884" s="74"/>
      <c r="G1884" s="96"/>
      <c r="H1884" s="56"/>
    </row>
    <row r="1885" spans="1:8" x14ac:dyDescent="0.25">
      <c r="A1885" s="56"/>
      <c r="B1885" s="56"/>
      <c r="C1885" s="56"/>
      <c r="D1885" s="56"/>
      <c r="E1885" s="74"/>
      <c r="F1885" s="74"/>
      <c r="G1885" s="96"/>
      <c r="H1885" s="56"/>
    </row>
    <row r="1886" spans="1:8" x14ac:dyDescent="0.25">
      <c r="A1886" s="56"/>
      <c r="B1886" s="56"/>
      <c r="C1886" s="56"/>
      <c r="D1886" s="56"/>
      <c r="E1886" s="74"/>
      <c r="F1886" s="74"/>
      <c r="G1886" s="96"/>
      <c r="H1886" s="56"/>
    </row>
    <row r="1887" spans="1:8" x14ac:dyDescent="0.25">
      <c r="A1887" s="56"/>
      <c r="B1887" s="56"/>
      <c r="C1887" s="56"/>
      <c r="D1887" s="56"/>
      <c r="E1887" s="74"/>
      <c r="F1887" s="74"/>
      <c r="G1887" s="96"/>
      <c r="H1887" s="56"/>
    </row>
    <row r="1888" spans="1:8" x14ac:dyDescent="0.25">
      <c r="A1888" s="56"/>
      <c r="B1888" s="56"/>
      <c r="C1888" s="56"/>
      <c r="D1888" s="56"/>
      <c r="E1888" s="74"/>
      <c r="F1888" s="74"/>
      <c r="G1888" s="96"/>
      <c r="H1888" s="56"/>
    </row>
    <row r="1889" spans="1:8" x14ac:dyDescent="0.25">
      <c r="A1889" s="56"/>
      <c r="B1889" s="56"/>
      <c r="C1889" s="56"/>
      <c r="D1889" s="56"/>
      <c r="E1889" s="74"/>
      <c r="F1889" s="74"/>
      <c r="G1889" s="96"/>
      <c r="H1889" s="56"/>
    </row>
    <row r="1890" spans="1:8" x14ac:dyDescent="0.25">
      <c r="A1890" s="56"/>
      <c r="B1890" s="56"/>
      <c r="C1890" s="56"/>
      <c r="D1890" s="56"/>
      <c r="E1890" s="74"/>
      <c r="F1890" s="74"/>
      <c r="G1890" s="96"/>
      <c r="H1890" s="56"/>
    </row>
    <row r="1891" spans="1:8" x14ac:dyDescent="0.25">
      <c r="A1891" s="56"/>
      <c r="B1891" s="56"/>
      <c r="C1891" s="56"/>
      <c r="D1891" s="56"/>
      <c r="E1891" s="74"/>
      <c r="F1891" s="74"/>
      <c r="G1891" s="96"/>
      <c r="H1891" s="56"/>
    </row>
    <row r="1892" spans="1:8" x14ac:dyDescent="0.25">
      <c r="A1892" s="56"/>
      <c r="B1892" s="56"/>
      <c r="C1892" s="56"/>
      <c r="D1892" s="56"/>
      <c r="E1892" s="74"/>
      <c r="F1892" s="74"/>
      <c r="G1892" s="96"/>
      <c r="H1892" s="56"/>
    </row>
    <row r="1893" spans="1:8" x14ac:dyDescent="0.25">
      <c r="A1893" s="56"/>
      <c r="B1893" s="56"/>
      <c r="C1893" s="56"/>
      <c r="D1893" s="56"/>
      <c r="E1893" s="74"/>
      <c r="F1893" s="74"/>
      <c r="G1893" s="96"/>
      <c r="H1893" s="56"/>
    </row>
    <row r="1894" spans="1:8" x14ac:dyDescent="0.25">
      <c r="A1894" s="56"/>
      <c r="B1894" s="56"/>
      <c r="C1894" s="56"/>
      <c r="D1894" s="56"/>
      <c r="E1894" s="74"/>
      <c r="F1894" s="74"/>
      <c r="G1894" s="96"/>
      <c r="H1894" s="56"/>
    </row>
    <row r="1895" spans="1:8" x14ac:dyDescent="0.25">
      <c r="A1895" s="56"/>
      <c r="B1895" s="56"/>
      <c r="C1895" s="56"/>
      <c r="D1895" s="56"/>
      <c r="E1895" s="74"/>
      <c r="F1895" s="74"/>
      <c r="G1895" s="96"/>
      <c r="H1895" s="56"/>
    </row>
    <row r="1896" spans="1:8" x14ac:dyDescent="0.25">
      <c r="A1896" s="56"/>
      <c r="B1896" s="56"/>
      <c r="C1896" s="56"/>
      <c r="D1896" s="56"/>
      <c r="E1896" s="74"/>
      <c r="F1896" s="74"/>
      <c r="G1896" s="96"/>
      <c r="H1896" s="56"/>
    </row>
    <row r="1897" spans="1:8" x14ac:dyDescent="0.25">
      <c r="A1897" s="56"/>
      <c r="B1897" s="56"/>
      <c r="C1897" s="56"/>
      <c r="D1897" s="56"/>
      <c r="E1897" s="74"/>
      <c r="F1897" s="74"/>
      <c r="G1897" s="96"/>
      <c r="H1897" s="56"/>
    </row>
    <row r="1898" spans="1:8" x14ac:dyDescent="0.25">
      <c r="A1898" s="56"/>
      <c r="B1898" s="56"/>
      <c r="C1898" s="56"/>
      <c r="D1898" s="56"/>
      <c r="E1898" s="74"/>
      <c r="F1898" s="74"/>
      <c r="G1898" s="96"/>
      <c r="H1898" s="56"/>
    </row>
    <row r="1899" spans="1:8" x14ac:dyDescent="0.25">
      <c r="A1899" s="56"/>
      <c r="B1899" s="56"/>
      <c r="C1899" s="56"/>
      <c r="D1899" s="56"/>
      <c r="E1899" s="74"/>
      <c r="F1899" s="74"/>
      <c r="G1899" s="96"/>
      <c r="H1899" s="56"/>
    </row>
    <row r="1900" spans="1:8" x14ac:dyDescent="0.25">
      <c r="A1900" s="56"/>
      <c r="B1900" s="56"/>
      <c r="C1900" s="56"/>
      <c r="D1900" s="56"/>
      <c r="E1900" s="74"/>
      <c r="F1900" s="74"/>
      <c r="G1900" s="96"/>
      <c r="H1900" s="56"/>
    </row>
    <row r="1901" spans="1:8" x14ac:dyDescent="0.25">
      <c r="A1901" s="56"/>
      <c r="B1901" s="56"/>
      <c r="C1901" s="56"/>
      <c r="D1901" s="56"/>
      <c r="E1901" s="74"/>
      <c r="F1901" s="74"/>
      <c r="G1901" s="96"/>
      <c r="H1901" s="56"/>
    </row>
    <row r="1902" spans="1:8" x14ac:dyDescent="0.25">
      <c r="A1902" s="56"/>
      <c r="B1902" s="56"/>
      <c r="C1902" s="56"/>
      <c r="D1902" s="56"/>
      <c r="E1902" s="74"/>
      <c r="F1902" s="74"/>
      <c r="G1902" s="96"/>
      <c r="H1902" s="56"/>
    </row>
    <row r="1903" spans="1:8" x14ac:dyDescent="0.25">
      <c r="A1903" s="56"/>
      <c r="B1903" s="56"/>
      <c r="C1903" s="56"/>
      <c r="D1903" s="56"/>
      <c r="E1903" s="74"/>
      <c r="F1903" s="74"/>
      <c r="G1903" s="96"/>
      <c r="H1903" s="56"/>
    </row>
    <row r="1904" spans="1:8" x14ac:dyDescent="0.25">
      <c r="A1904" s="56"/>
      <c r="B1904" s="56"/>
      <c r="C1904" s="56"/>
      <c r="D1904" s="56"/>
      <c r="E1904" s="74"/>
      <c r="F1904" s="74"/>
      <c r="G1904" s="96"/>
      <c r="H1904" s="56"/>
    </row>
    <row r="1905" spans="1:8" x14ac:dyDescent="0.25">
      <c r="A1905" s="56"/>
      <c r="B1905" s="56"/>
      <c r="C1905" s="56"/>
      <c r="D1905" s="56"/>
      <c r="E1905" s="74"/>
      <c r="F1905" s="74"/>
      <c r="G1905" s="96"/>
      <c r="H1905" s="56"/>
    </row>
    <row r="1906" spans="1:8" x14ac:dyDescent="0.25">
      <c r="A1906" s="56"/>
      <c r="B1906" s="56"/>
      <c r="C1906" s="56"/>
      <c r="D1906" s="56"/>
      <c r="E1906" s="74"/>
      <c r="F1906" s="74"/>
      <c r="G1906" s="96"/>
      <c r="H1906" s="56"/>
    </row>
    <row r="1907" spans="1:8" x14ac:dyDescent="0.25">
      <c r="A1907" s="56"/>
      <c r="B1907" s="56"/>
      <c r="C1907" s="56"/>
      <c r="D1907" s="56"/>
      <c r="E1907" s="74"/>
      <c r="F1907" s="74"/>
      <c r="G1907" s="96"/>
      <c r="H1907" s="56"/>
    </row>
    <row r="1908" spans="1:8" x14ac:dyDescent="0.25">
      <c r="A1908" s="56"/>
      <c r="B1908" s="56"/>
      <c r="C1908" s="56"/>
      <c r="D1908" s="56"/>
      <c r="E1908" s="74"/>
      <c r="F1908" s="74"/>
      <c r="G1908" s="96"/>
      <c r="H1908" s="56"/>
    </row>
    <row r="1909" spans="1:8" x14ac:dyDescent="0.25">
      <c r="A1909" s="56"/>
      <c r="B1909" s="56"/>
      <c r="C1909" s="56"/>
      <c r="D1909" s="56"/>
      <c r="E1909" s="74"/>
      <c r="F1909" s="74"/>
      <c r="G1909" s="96"/>
      <c r="H1909" s="56"/>
    </row>
    <row r="1910" spans="1:8" x14ac:dyDescent="0.25">
      <c r="A1910" s="56"/>
      <c r="B1910" s="56"/>
      <c r="C1910" s="56"/>
      <c r="D1910" s="56"/>
      <c r="E1910" s="74"/>
      <c r="F1910" s="74"/>
      <c r="G1910" s="96"/>
      <c r="H1910" s="56"/>
    </row>
    <row r="1911" spans="1:8" x14ac:dyDescent="0.25">
      <c r="A1911" s="56"/>
      <c r="B1911" s="56"/>
      <c r="C1911" s="56"/>
      <c r="D1911" s="56"/>
      <c r="E1911" s="74"/>
      <c r="F1911" s="74"/>
      <c r="G1911" s="96"/>
      <c r="H1911" s="56"/>
    </row>
    <row r="1912" spans="1:8" x14ac:dyDescent="0.25">
      <c r="A1912" s="56"/>
      <c r="B1912" s="56"/>
      <c r="C1912" s="56"/>
      <c r="D1912" s="56"/>
      <c r="E1912" s="74"/>
      <c r="F1912" s="74"/>
      <c r="G1912" s="96"/>
      <c r="H1912" s="56"/>
    </row>
    <row r="1913" spans="1:8" x14ac:dyDescent="0.25">
      <c r="A1913" s="56"/>
      <c r="B1913" s="56"/>
      <c r="C1913" s="56"/>
      <c r="D1913" s="56"/>
      <c r="E1913" s="74"/>
      <c r="F1913" s="74"/>
      <c r="G1913" s="96"/>
      <c r="H1913" s="56"/>
    </row>
    <row r="1914" spans="1:8" x14ac:dyDescent="0.25">
      <c r="A1914" s="56"/>
      <c r="B1914" s="56"/>
      <c r="C1914" s="56"/>
      <c r="D1914" s="56"/>
      <c r="E1914" s="74"/>
      <c r="F1914" s="74"/>
      <c r="G1914" s="96"/>
      <c r="H1914" s="56"/>
    </row>
    <row r="1915" spans="1:8" x14ac:dyDescent="0.25">
      <c r="A1915" s="56"/>
      <c r="B1915" s="56"/>
      <c r="C1915" s="56"/>
      <c r="D1915" s="56"/>
      <c r="E1915" s="74"/>
      <c r="F1915" s="74"/>
      <c r="G1915" s="96"/>
      <c r="H1915" s="56"/>
    </row>
    <row r="1916" spans="1:8" x14ac:dyDescent="0.25">
      <c r="A1916" s="56"/>
      <c r="B1916" s="56"/>
      <c r="C1916" s="56"/>
      <c r="D1916" s="56"/>
      <c r="E1916" s="74"/>
      <c r="F1916" s="74"/>
      <c r="G1916" s="96"/>
      <c r="H1916" s="56"/>
    </row>
    <row r="1917" spans="1:8" x14ac:dyDescent="0.25">
      <c r="A1917" s="56"/>
      <c r="B1917" s="56"/>
      <c r="C1917" s="56"/>
      <c r="D1917" s="56"/>
      <c r="E1917" s="74"/>
      <c r="F1917" s="74"/>
      <c r="G1917" s="96"/>
      <c r="H1917" s="56"/>
    </row>
    <row r="1918" spans="1:8" x14ac:dyDescent="0.25">
      <c r="A1918" s="56"/>
      <c r="B1918" s="56"/>
      <c r="C1918" s="56"/>
      <c r="D1918" s="56"/>
      <c r="E1918" s="74"/>
      <c r="F1918" s="74"/>
      <c r="G1918" s="96"/>
      <c r="H1918" s="56"/>
    </row>
    <row r="1919" spans="1:8" x14ac:dyDescent="0.25">
      <c r="A1919" s="56"/>
      <c r="B1919" s="56"/>
      <c r="C1919" s="56"/>
      <c r="D1919" s="56"/>
      <c r="E1919" s="74"/>
      <c r="F1919" s="74"/>
      <c r="G1919" s="96"/>
      <c r="H1919" s="56"/>
    </row>
    <row r="1920" spans="1:8" x14ac:dyDescent="0.25">
      <c r="A1920" s="56"/>
      <c r="B1920" s="56"/>
      <c r="C1920" s="56"/>
      <c r="D1920" s="56"/>
      <c r="E1920" s="74"/>
      <c r="F1920" s="74"/>
      <c r="G1920" s="96"/>
      <c r="H1920" s="56"/>
    </row>
    <row r="1921" spans="1:8" x14ac:dyDescent="0.25">
      <c r="A1921" s="56"/>
      <c r="B1921" s="56"/>
      <c r="C1921" s="56"/>
      <c r="D1921" s="56"/>
      <c r="E1921" s="74"/>
      <c r="F1921" s="74"/>
      <c r="G1921" s="96"/>
      <c r="H1921" s="56"/>
    </row>
    <row r="1922" spans="1:8" x14ac:dyDescent="0.25">
      <c r="A1922" s="56"/>
      <c r="B1922" s="56"/>
      <c r="C1922" s="56"/>
      <c r="D1922" s="56"/>
      <c r="E1922" s="74"/>
      <c r="F1922" s="74"/>
      <c r="G1922" s="96"/>
      <c r="H1922" s="56"/>
    </row>
    <row r="1923" spans="1:8" x14ac:dyDescent="0.25">
      <c r="A1923" s="56"/>
      <c r="B1923" s="56"/>
      <c r="C1923" s="56"/>
      <c r="D1923" s="56"/>
      <c r="E1923" s="74"/>
      <c r="F1923" s="74"/>
      <c r="G1923" s="96"/>
      <c r="H1923" s="56"/>
    </row>
    <row r="1924" spans="1:8" x14ac:dyDescent="0.25">
      <c r="A1924" s="56"/>
      <c r="B1924" s="56"/>
      <c r="C1924" s="56"/>
      <c r="D1924" s="56"/>
      <c r="E1924" s="74"/>
      <c r="F1924" s="74"/>
      <c r="G1924" s="96"/>
      <c r="H1924" s="56"/>
    </row>
    <row r="1925" spans="1:8" x14ac:dyDescent="0.25">
      <c r="A1925" s="56"/>
      <c r="B1925" s="56"/>
      <c r="C1925" s="56"/>
      <c r="D1925" s="56"/>
      <c r="E1925" s="74"/>
      <c r="F1925" s="74"/>
      <c r="G1925" s="96"/>
      <c r="H1925" s="56"/>
    </row>
    <row r="1926" spans="1:8" x14ac:dyDescent="0.25">
      <c r="A1926" s="56"/>
      <c r="B1926" s="56"/>
      <c r="C1926" s="56"/>
      <c r="D1926" s="56"/>
      <c r="E1926" s="74"/>
      <c r="F1926" s="74"/>
      <c r="G1926" s="96"/>
      <c r="H1926" s="56"/>
    </row>
    <row r="1927" spans="1:8" x14ac:dyDescent="0.25">
      <c r="A1927" s="56"/>
      <c r="B1927" s="56"/>
      <c r="C1927" s="56"/>
      <c r="D1927" s="56"/>
      <c r="E1927" s="74"/>
      <c r="F1927" s="74"/>
      <c r="G1927" s="96"/>
      <c r="H1927" s="56"/>
    </row>
    <row r="1928" spans="1:8" x14ac:dyDescent="0.25">
      <c r="A1928" s="56"/>
      <c r="B1928" s="56"/>
      <c r="C1928" s="56"/>
      <c r="D1928" s="56"/>
      <c r="E1928" s="74"/>
      <c r="F1928" s="74"/>
      <c r="G1928" s="96"/>
      <c r="H1928" s="56"/>
    </row>
    <row r="1929" spans="1:8" x14ac:dyDescent="0.25">
      <c r="A1929" s="56"/>
      <c r="B1929" s="56"/>
      <c r="C1929" s="56"/>
      <c r="D1929" s="56"/>
      <c r="E1929" s="74"/>
      <c r="F1929" s="74"/>
      <c r="G1929" s="96"/>
      <c r="H1929" s="56"/>
    </row>
    <row r="1930" spans="1:8" x14ac:dyDescent="0.25">
      <c r="A1930" s="56"/>
      <c r="B1930" s="56"/>
      <c r="C1930" s="56"/>
      <c r="D1930" s="56"/>
      <c r="E1930" s="74"/>
      <c r="F1930" s="74"/>
      <c r="G1930" s="96"/>
      <c r="H1930" s="56"/>
    </row>
    <row r="1931" spans="1:8" x14ac:dyDescent="0.25">
      <c r="A1931" s="56"/>
      <c r="B1931" s="56"/>
      <c r="C1931" s="56"/>
      <c r="D1931" s="56"/>
      <c r="E1931" s="74"/>
      <c r="F1931" s="74"/>
      <c r="G1931" s="96"/>
      <c r="H1931" s="56"/>
    </row>
    <row r="1932" spans="1:8" x14ac:dyDescent="0.25">
      <c r="A1932" s="56"/>
      <c r="B1932" s="56"/>
      <c r="C1932" s="56"/>
      <c r="D1932" s="56"/>
      <c r="E1932" s="74"/>
      <c r="F1932" s="74"/>
      <c r="G1932" s="96"/>
      <c r="H1932" s="56"/>
    </row>
    <row r="1933" spans="1:8" x14ac:dyDescent="0.25">
      <c r="A1933" s="56"/>
      <c r="B1933" s="56"/>
      <c r="C1933" s="56"/>
      <c r="D1933" s="56"/>
      <c r="E1933" s="74"/>
      <c r="F1933" s="74"/>
      <c r="G1933" s="96"/>
      <c r="H1933" s="56"/>
    </row>
    <row r="1934" spans="1:8" x14ac:dyDescent="0.25">
      <c r="A1934" s="56"/>
      <c r="B1934" s="56"/>
      <c r="C1934" s="56"/>
      <c r="D1934" s="56"/>
      <c r="E1934" s="74"/>
      <c r="F1934" s="74"/>
      <c r="G1934" s="96"/>
      <c r="H1934" s="56"/>
    </row>
    <row r="1935" spans="1:8" x14ac:dyDescent="0.25">
      <c r="A1935" s="56"/>
      <c r="B1935" s="56"/>
      <c r="C1935" s="56"/>
      <c r="D1935" s="56"/>
      <c r="E1935" s="74"/>
      <c r="F1935" s="74"/>
      <c r="G1935" s="96"/>
      <c r="H1935" s="56"/>
    </row>
    <row r="1936" spans="1:8" x14ac:dyDescent="0.25">
      <c r="A1936" s="56"/>
      <c r="B1936" s="56"/>
      <c r="C1936" s="56"/>
      <c r="D1936" s="56"/>
      <c r="E1936" s="74"/>
      <c r="F1936" s="74"/>
      <c r="G1936" s="96"/>
      <c r="H1936" s="56"/>
    </row>
    <row r="1937" spans="1:8" x14ac:dyDescent="0.25">
      <c r="A1937" s="56"/>
      <c r="B1937" s="56"/>
      <c r="C1937" s="56"/>
      <c r="D1937" s="56"/>
      <c r="E1937" s="74"/>
      <c r="F1937" s="74"/>
      <c r="G1937" s="96"/>
      <c r="H1937" s="56"/>
    </row>
    <row r="1938" spans="1:8" x14ac:dyDescent="0.25">
      <c r="A1938" s="56"/>
      <c r="B1938" s="56"/>
      <c r="C1938" s="56"/>
      <c r="D1938" s="56"/>
      <c r="E1938" s="74"/>
      <c r="F1938" s="74"/>
      <c r="G1938" s="96"/>
      <c r="H1938" s="56"/>
    </row>
    <row r="1939" spans="1:8" x14ac:dyDescent="0.25">
      <c r="A1939" s="56"/>
      <c r="B1939" s="56"/>
      <c r="C1939" s="56"/>
      <c r="D1939" s="56"/>
      <c r="E1939" s="74"/>
      <c r="F1939" s="74"/>
      <c r="G1939" s="96"/>
      <c r="H1939" s="56"/>
    </row>
    <row r="1940" spans="1:8" x14ac:dyDescent="0.25">
      <c r="A1940" s="56"/>
      <c r="B1940" s="56"/>
      <c r="C1940" s="56"/>
      <c r="D1940" s="56"/>
      <c r="E1940" s="74"/>
      <c r="F1940" s="74"/>
      <c r="G1940" s="96"/>
      <c r="H1940" s="56"/>
    </row>
    <row r="1941" spans="1:8" x14ac:dyDescent="0.25">
      <c r="A1941" s="56"/>
      <c r="B1941" s="56"/>
      <c r="C1941" s="56"/>
      <c r="D1941" s="56"/>
      <c r="E1941" s="74"/>
      <c r="F1941" s="74"/>
      <c r="G1941" s="96"/>
      <c r="H1941" s="56"/>
    </row>
    <row r="1942" spans="1:8" x14ac:dyDescent="0.25">
      <c r="A1942" s="56"/>
      <c r="B1942" s="56"/>
      <c r="C1942" s="56"/>
      <c r="D1942" s="56"/>
      <c r="E1942" s="74"/>
      <c r="F1942" s="74"/>
      <c r="G1942" s="96"/>
      <c r="H1942" s="56"/>
    </row>
    <row r="1943" spans="1:8" x14ac:dyDescent="0.25">
      <c r="A1943" s="56"/>
      <c r="B1943" s="56"/>
      <c r="C1943" s="56"/>
      <c r="D1943" s="56"/>
      <c r="E1943" s="74"/>
      <c r="F1943" s="74"/>
      <c r="G1943" s="96"/>
      <c r="H1943" s="56"/>
    </row>
    <row r="1944" spans="1:8" x14ac:dyDescent="0.25">
      <c r="A1944" s="56"/>
      <c r="B1944" s="56"/>
      <c r="C1944" s="56"/>
      <c r="D1944" s="56"/>
      <c r="E1944" s="74"/>
      <c r="F1944" s="74"/>
      <c r="G1944" s="96"/>
      <c r="H1944" s="56"/>
    </row>
    <row r="1945" spans="1:8" x14ac:dyDescent="0.25">
      <c r="A1945" s="56"/>
      <c r="B1945" s="56"/>
      <c r="C1945" s="56"/>
      <c r="D1945" s="56"/>
      <c r="E1945" s="74"/>
      <c r="F1945" s="74"/>
      <c r="G1945" s="96"/>
      <c r="H1945" s="56"/>
    </row>
    <row r="1946" spans="1:8" x14ac:dyDescent="0.25">
      <c r="A1946" s="56"/>
      <c r="B1946" s="56"/>
      <c r="C1946" s="56"/>
      <c r="D1946" s="56"/>
      <c r="E1946" s="74"/>
      <c r="F1946" s="74"/>
      <c r="G1946" s="96"/>
      <c r="H1946" s="56"/>
    </row>
    <row r="1947" spans="1:8" x14ac:dyDescent="0.25">
      <c r="A1947" s="56"/>
      <c r="B1947" s="56"/>
      <c r="C1947" s="56"/>
      <c r="D1947" s="56"/>
      <c r="E1947" s="74"/>
      <c r="F1947" s="74"/>
      <c r="G1947" s="96"/>
      <c r="H1947" s="56"/>
    </row>
    <row r="1948" spans="1:8" x14ac:dyDescent="0.25">
      <c r="A1948" s="56"/>
      <c r="B1948" s="56"/>
      <c r="C1948" s="56"/>
      <c r="D1948" s="56"/>
      <c r="E1948" s="74"/>
      <c r="F1948" s="74"/>
      <c r="G1948" s="96"/>
      <c r="H1948" s="56"/>
    </row>
    <row r="1949" spans="1:8" x14ac:dyDescent="0.25">
      <c r="A1949" s="56"/>
      <c r="B1949" s="56"/>
      <c r="C1949" s="56"/>
      <c r="D1949" s="56"/>
      <c r="E1949" s="74"/>
      <c r="F1949" s="74"/>
      <c r="G1949" s="96"/>
      <c r="H1949" s="56"/>
    </row>
    <row r="1950" spans="1:8" x14ac:dyDescent="0.25">
      <c r="A1950" s="56"/>
      <c r="B1950" s="56"/>
      <c r="C1950" s="56"/>
      <c r="D1950" s="56"/>
      <c r="E1950" s="74"/>
      <c r="F1950" s="74"/>
      <c r="G1950" s="96"/>
      <c r="H1950" s="56"/>
    </row>
    <row r="1951" spans="1:8" x14ac:dyDescent="0.25">
      <c r="A1951" s="56"/>
      <c r="B1951" s="56"/>
      <c r="C1951" s="56"/>
      <c r="D1951" s="56"/>
      <c r="E1951" s="74"/>
      <c r="F1951" s="74"/>
      <c r="G1951" s="96"/>
      <c r="H1951" s="56"/>
    </row>
    <row r="1952" spans="1:8" x14ac:dyDescent="0.25">
      <c r="A1952" s="56"/>
      <c r="B1952" s="56"/>
      <c r="C1952" s="56"/>
      <c r="D1952" s="56"/>
      <c r="E1952" s="74"/>
      <c r="F1952" s="74"/>
      <c r="G1952" s="96"/>
      <c r="H1952" s="56"/>
    </row>
    <row r="1953" spans="1:8" x14ac:dyDescent="0.25">
      <c r="A1953" s="56"/>
      <c r="B1953" s="56"/>
      <c r="C1953" s="56"/>
      <c r="D1953" s="56"/>
      <c r="E1953" s="74"/>
      <c r="F1953" s="74"/>
      <c r="G1953" s="96"/>
      <c r="H1953" s="56"/>
    </row>
    <row r="1954" spans="1:8" x14ac:dyDescent="0.25">
      <c r="A1954" s="56"/>
      <c r="B1954" s="56"/>
      <c r="C1954" s="56"/>
      <c r="D1954" s="56"/>
      <c r="E1954" s="74"/>
      <c r="F1954" s="74"/>
      <c r="G1954" s="96"/>
      <c r="H1954" s="56"/>
    </row>
    <row r="1955" spans="1:8" x14ac:dyDescent="0.25">
      <c r="A1955" s="56"/>
      <c r="B1955" s="56"/>
      <c r="C1955" s="56"/>
      <c r="D1955" s="56"/>
      <c r="E1955" s="74"/>
      <c r="F1955" s="74"/>
      <c r="G1955" s="96"/>
      <c r="H1955" s="56"/>
    </row>
    <row r="1956" spans="1:8" x14ac:dyDescent="0.25">
      <c r="A1956" s="56"/>
      <c r="B1956" s="56"/>
      <c r="C1956" s="56"/>
      <c r="D1956" s="56"/>
      <c r="E1956" s="74"/>
      <c r="F1956" s="74"/>
      <c r="G1956" s="96"/>
      <c r="H1956" s="56"/>
    </row>
    <row r="1957" spans="1:8" x14ac:dyDescent="0.25">
      <c r="A1957" s="56"/>
      <c r="B1957" s="56"/>
      <c r="C1957" s="56"/>
      <c r="D1957" s="56"/>
      <c r="E1957" s="74"/>
      <c r="F1957" s="74"/>
      <c r="G1957" s="96"/>
      <c r="H1957" s="56"/>
    </row>
    <row r="1958" spans="1:8" x14ac:dyDescent="0.25">
      <c r="A1958" s="56"/>
      <c r="B1958" s="56"/>
      <c r="C1958" s="56"/>
      <c r="D1958" s="56"/>
      <c r="E1958" s="74"/>
      <c r="F1958" s="74"/>
      <c r="G1958" s="96"/>
      <c r="H1958" s="56"/>
    </row>
    <row r="1959" spans="1:8" x14ac:dyDescent="0.25">
      <c r="A1959" s="56"/>
      <c r="B1959" s="56"/>
      <c r="C1959" s="56"/>
      <c r="D1959" s="56"/>
      <c r="E1959" s="74"/>
      <c r="F1959" s="74"/>
      <c r="G1959" s="96"/>
      <c r="H1959" s="56"/>
    </row>
    <row r="1960" spans="1:8" x14ac:dyDescent="0.25">
      <c r="A1960" s="56"/>
      <c r="B1960" s="56"/>
      <c r="C1960" s="56"/>
      <c r="D1960" s="56"/>
      <c r="E1960" s="74"/>
      <c r="F1960" s="74"/>
      <c r="G1960" s="96"/>
      <c r="H1960" s="56"/>
    </row>
    <row r="1961" spans="1:8" x14ac:dyDescent="0.25">
      <c r="A1961" s="56"/>
      <c r="B1961" s="56"/>
      <c r="C1961" s="56"/>
      <c r="D1961" s="56"/>
      <c r="E1961" s="74"/>
      <c r="F1961" s="74"/>
      <c r="G1961" s="96"/>
      <c r="H1961" s="56"/>
    </row>
    <row r="1962" spans="1:8" x14ac:dyDescent="0.25">
      <c r="A1962" s="56"/>
      <c r="B1962" s="56"/>
      <c r="C1962" s="56"/>
      <c r="D1962" s="56"/>
      <c r="E1962" s="74"/>
      <c r="F1962" s="74"/>
      <c r="G1962" s="96"/>
      <c r="H1962" s="56"/>
    </row>
    <row r="1963" spans="1:8" x14ac:dyDescent="0.25">
      <c r="A1963" s="56"/>
      <c r="B1963" s="56"/>
      <c r="C1963" s="56"/>
      <c r="D1963" s="56"/>
      <c r="E1963" s="74"/>
      <c r="F1963" s="74"/>
      <c r="G1963" s="96"/>
      <c r="H1963" s="56"/>
    </row>
    <row r="1964" spans="1:8" x14ac:dyDescent="0.25">
      <c r="A1964" s="56"/>
      <c r="B1964" s="56"/>
      <c r="C1964" s="56"/>
      <c r="D1964" s="56"/>
      <c r="E1964" s="74"/>
      <c r="F1964" s="74"/>
      <c r="G1964" s="96"/>
      <c r="H1964" s="56"/>
    </row>
    <row r="1965" spans="1:8" x14ac:dyDescent="0.25">
      <c r="A1965" s="56"/>
      <c r="B1965" s="56"/>
      <c r="C1965" s="56"/>
      <c r="D1965" s="56"/>
      <c r="E1965" s="74"/>
      <c r="F1965" s="74"/>
      <c r="G1965" s="96"/>
      <c r="H1965" s="56"/>
    </row>
    <row r="1966" spans="1:8" x14ac:dyDescent="0.25">
      <c r="A1966" s="56"/>
      <c r="B1966" s="56"/>
      <c r="C1966" s="56"/>
      <c r="D1966" s="56"/>
      <c r="E1966" s="74"/>
      <c r="F1966" s="74"/>
      <c r="G1966" s="96"/>
      <c r="H1966" s="56"/>
    </row>
    <row r="1967" spans="1:8" x14ac:dyDescent="0.25">
      <c r="A1967" s="56"/>
      <c r="B1967" s="56"/>
      <c r="C1967" s="56"/>
      <c r="D1967" s="56"/>
      <c r="E1967" s="74"/>
      <c r="F1967" s="74"/>
      <c r="G1967" s="96"/>
      <c r="H1967" s="56"/>
    </row>
    <row r="1968" spans="1:8" x14ac:dyDescent="0.25">
      <c r="A1968" s="56"/>
      <c r="B1968" s="56"/>
      <c r="C1968" s="56"/>
      <c r="D1968" s="56"/>
      <c r="E1968" s="74"/>
      <c r="F1968" s="74"/>
      <c r="G1968" s="96"/>
      <c r="H1968" s="56"/>
    </row>
    <row r="1969" spans="1:8" x14ac:dyDescent="0.25">
      <c r="A1969" s="56"/>
      <c r="B1969" s="56"/>
      <c r="C1969" s="56"/>
      <c r="D1969" s="56"/>
      <c r="E1969" s="74"/>
      <c r="F1969" s="74"/>
      <c r="G1969" s="96"/>
      <c r="H1969" s="56"/>
    </row>
    <row r="1970" spans="1:8" x14ac:dyDescent="0.25">
      <c r="A1970" s="56"/>
      <c r="B1970" s="56"/>
      <c r="C1970" s="56"/>
      <c r="D1970" s="56"/>
      <c r="E1970" s="74"/>
      <c r="F1970" s="74"/>
      <c r="G1970" s="96"/>
      <c r="H1970" s="56"/>
    </row>
    <row r="1971" spans="1:8" x14ac:dyDescent="0.25">
      <c r="A1971" s="56"/>
      <c r="B1971" s="56"/>
      <c r="C1971" s="56"/>
      <c r="D1971" s="56"/>
      <c r="E1971" s="74"/>
      <c r="F1971" s="74"/>
      <c r="G1971" s="96"/>
      <c r="H1971" s="56"/>
    </row>
    <row r="1972" spans="1:8" x14ac:dyDescent="0.25">
      <c r="A1972" s="56"/>
      <c r="B1972" s="56"/>
      <c r="C1972" s="56"/>
      <c r="D1972" s="56"/>
      <c r="E1972" s="74"/>
      <c r="F1972" s="74"/>
      <c r="G1972" s="96"/>
      <c r="H1972" s="56"/>
    </row>
    <row r="1973" spans="1:8" x14ac:dyDescent="0.25">
      <c r="A1973" s="56"/>
      <c r="B1973" s="56"/>
      <c r="C1973" s="56"/>
      <c r="D1973" s="56"/>
      <c r="E1973" s="74"/>
      <c r="F1973" s="74"/>
      <c r="G1973" s="96"/>
      <c r="H1973" s="56"/>
    </row>
    <row r="1974" spans="1:8" x14ac:dyDescent="0.25">
      <c r="A1974" s="56"/>
      <c r="B1974" s="56"/>
      <c r="C1974" s="56"/>
      <c r="D1974" s="56"/>
      <c r="E1974" s="74"/>
      <c r="F1974" s="74"/>
      <c r="G1974" s="96"/>
      <c r="H1974" s="56"/>
    </row>
    <row r="1975" spans="1:8" x14ac:dyDescent="0.25">
      <c r="A1975" s="56"/>
      <c r="B1975" s="56"/>
      <c r="C1975" s="56"/>
      <c r="D1975" s="56"/>
      <c r="E1975" s="74"/>
      <c r="F1975" s="74"/>
      <c r="G1975" s="96"/>
      <c r="H1975" s="56"/>
    </row>
    <row r="1976" spans="1:8" x14ac:dyDescent="0.25">
      <c r="A1976" s="56"/>
      <c r="B1976" s="56"/>
      <c r="C1976" s="56"/>
      <c r="D1976" s="56"/>
      <c r="E1976" s="74"/>
      <c r="F1976" s="74"/>
      <c r="G1976" s="96"/>
      <c r="H1976" s="56"/>
    </row>
    <row r="1977" spans="1:8" x14ac:dyDescent="0.25">
      <c r="A1977" s="56"/>
      <c r="B1977" s="56"/>
      <c r="C1977" s="56"/>
      <c r="D1977" s="56"/>
      <c r="E1977" s="74"/>
      <c r="F1977" s="74"/>
      <c r="G1977" s="96"/>
      <c r="H1977" s="56"/>
    </row>
    <row r="1978" spans="1:8" x14ac:dyDescent="0.25">
      <c r="A1978" s="56"/>
      <c r="B1978" s="56"/>
      <c r="C1978" s="56"/>
      <c r="D1978" s="56"/>
      <c r="E1978" s="74"/>
      <c r="F1978" s="74"/>
      <c r="G1978" s="96"/>
      <c r="H1978" s="56"/>
    </row>
    <row r="1979" spans="1:8" x14ac:dyDescent="0.25">
      <c r="A1979" s="56"/>
      <c r="B1979" s="56"/>
      <c r="C1979" s="56"/>
      <c r="D1979" s="56"/>
      <c r="E1979" s="74"/>
      <c r="F1979" s="74"/>
      <c r="G1979" s="96"/>
      <c r="H1979" s="56"/>
    </row>
    <row r="1980" spans="1:8" x14ac:dyDescent="0.25">
      <c r="A1980" s="56"/>
      <c r="B1980" s="56"/>
      <c r="C1980" s="56"/>
      <c r="D1980" s="56"/>
      <c r="E1980" s="74"/>
      <c r="F1980" s="74"/>
      <c r="G1980" s="96"/>
      <c r="H1980" s="56"/>
    </row>
    <row r="1981" spans="1:8" x14ac:dyDescent="0.25">
      <c r="A1981" s="56"/>
      <c r="B1981" s="56"/>
      <c r="C1981" s="56"/>
      <c r="D1981" s="56"/>
      <c r="E1981" s="74"/>
      <c r="F1981" s="74"/>
      <c r="G1981" s="96"/>
      <c r="H1981" s="56"/>
    </row>
    <row r="1982" spans="1:8" x14ac:dyDescent="0.25">
      <c r="A1982" s="56"/>
      <c r="B1982" s="56"/>
      <c r="C1982" s="56"/>
      <c r="D1982" s="56"/>
      <c r="E1982" s="74"/>
      <c r="F1982" s="74"/>
      <c r="G1982" s="96"/>
      <c r="H1982" s="56"/>
    </row>
    <row r="1983" spans="1:8" x14ac:dyDescent="0.25">
      <c r="A1983" s="56"/>
      <c r="B1983" s="56"/>
      <c r="C1983" s="56"/>
      <c r="D1983" s="56"/>
      <c r="E1983" s="74"/>
      <c r="F1983" s="74"/>
      <c r="G1983" s="96"/>
      <c r="H1983" s="56"/>
    </row>
    <row r="1984" spans="1:8" x14ac:dyDescent="0.25">
      <c r="A1984" s="56"/>
      <c r="B1984" s="56"/>
      <c r="C1984" s="56"/>
      <c r="D1984" s="56"/>
      <c r="E1984" s="74"/>
      <c r="F1984" s="74"/>
      <c r="G1984" s="96"/>
      <c r="H1984" s="56"/>
    </row>
    <row r="1985" spans="1:8" x14ac:dyDescent="0.25">
      <c r="A1985" s="56"/>
      <c r="B1985" s="56"/>
      <c r="C1985" s="56"/>
      <c r="D1985" s="56"/>
      <c r="E1985" s="74"/>
      <c r="F1985" s="74"/>
      <c r="G1985" s="96"/>
      <c r="H1985" s="56"/>
    </row>
    <row r="1986" spans="1:8" x14ac:dyDescent="0.25">
      <c r="A1986" s="56"/>
      <c r="B1986" s="56"/>
      <c r="C1986" s="56"/>
      <c r="D1986" s="56"/>
      <c r="E1986" s="74"/>
      <c r="F1986" s="74"/>
      <c r="G1986" s="96"/>
      <c r="H1986" s="56"/>
    </row>
    <row r="1987" spans="1:8" x14ac:dyDescent="0.25">
      <c r="A1987" s="56"/>
      <c r="B1987" s="56"/>
      <c r="C1987" s="56"/>
      <c r="D1987" s="56"/>
      <c r="E1987" s="74"/>
      <c r="F1987" s="74"/>
      <c r="G1987" s="96"/>
      <c r="H1987" s="56"/>
    </row>
    <row r="1988" spans="1:8" x14ac:dyDescent="0.25">
      <c r="A1988" s="56"/>
      <c r="B1988" s="56"/>
      <c r="C1988" s="56"/>
      <c r="D1988" s="56"/>
      <c r="E1988" s="74"/>
      <c r="F1988" s="74"/>
      <c r="G1988" s="96"/>
      <c r="H1988" s="56"/>
    </row>
    <row r="1989" spans="1:8" x14ac:dyDescent="0.25">
      <c r="A1989" s="56"/>
      <c r="B1989" s="56"/>
      <c r="C1989" s="56"/>
      <c r="D1989" s="56"/>
      <c r="E1989" s="74"/>
      <c r="F1989" s="74"/>
      <c r="G1989" s="96"/>
      <c r="H1989" s="56"/>
    </row>
    <row r="1990" spans="1:8" x14ac:dyDescent="0.25">
      <c r="A1990" s="56"/>
      <c r="B1990" s="56"/>
      <c r="C1990" s="56"/>
      <c r="D1990" s="56"/>
      <c r="E1990" s="74"/>
      <c r="F1990" s="74"/>
      <c r="G1990" s="96"/>
      <c r="H1990" s="56"/>
    </row>
    <row r="1991" spans="1:8" x14ac:dyDescent="0.25">
      <c r="A1991" s="56"/>
      <c r="B1991" s="56"/>
      <c r="C1991" s="56"/>
      <c r="D1991" s="56"/>
      <c r="E1991" s="74"/>
      <c r="F1991" s="74"/>
      <c r="G1991" s="96"/>
      <c r="H1991" s="56"/>
    </row>
    <row r="1992" spans="1:8" x14ac:dyDescent="0.25">
      <c r="A1992" s="56"/>
      <c r="B1992" s="56"/>
      <c r="C1992" s="56"/>
      <c r="D1992" s="56"/>
      <c r="E1992" s="74"/>
      <c r="F1992" s="74"/>
      <c r="G1992" s="96"/>
      <c r="H1992" s="56"/>
    </row>
    <row r="1993" spans="1:8" x14ac:dyDescent="0.25">
      <c r="A1993" s="56"/>
      <c r="B1993" s="56"/>
      <c r="C1993" s="56"/>
      <c r="D1993" s="56"/>
      <c r="E1993" s="74"/>
      <c r="F1993" s="74"/>
      <c r="G1993" s="96"/>
      <c r="H1993" s="56"/>
    </row>
    <row r="1994" spans="1:8" x14ac:dyDescent="0.25">
      <c r="A1994" s="56"/>
      <c r="B1994" s="56"/>
      <c r="C1994" s="56"/>
      <c r="D1994" s="56"/>
      <c r="E1994" s="74"/>
      <c r="F1994" s="74"/>
      <c r="G1994" s="96"/>
      <c r="H1994" s="56"/>
    </row>
    <row r="1995" spans="1:8" x14ac:dyDescent="0.25">
      <c r="A1995" s="56"/>
      <c r="B1995" s="56"/>
      <c r="C1995" s="56"/>
      <c r="D1995" s="56"/>
      <c r="E1995" s="74"/>
      <c r="F1995" s="74"/>
      <c r="G1995" s="96"/>
      <c r="H1995" s="56"/>
    </row>
    <row r="1996" spans="1:8" x14ac:dyDescent="0.25">
      <c r="A1996" s="56"/>
      <c r="B1996" s="56"/>
      <c r="C1996" s="56"/>
      <c r="D1996" s="56"/>
      <c r="E1996" s="74"/>
      <c r="F1996" s="74"/>
      <c r="G1996" s="96"/>
      <c r="H1996" s="56"/>
    </row>
    <row r="1997" spans="1:8" x14ac:dyDescent="0.25">
      <c r="A1997" s="56"/>
      <c r="B1997" s="56"/>
      <c r="C1997" s="56"/>
      <c r="D1997" s="56"/>
      <c r="E1997" s="74"/>
      <c r="F1997" s="74"/>
      <c r="G1997" s="96"/>
      <c r="H1997" s="56"/>
    </row>
    <row r="1998" spans="1:8" x14ac:dyDescent="0.25">
      <c r="A1998" s="56"/>
      <c r="B1998" s="56"/>
      <c r="C1998" s="56"/>
      <c r="D1998" s="56"/>
      <c r="E1998" s="74"/>
      <c r="F1998" s="74"/>
      <c r="G1998" s="96"/>
      <c r="H1998" s="56"/>
    </row>
    <row r="1999" spans="1:8" x14ac:dyDescent="0.25">
      <c r="A1999" s="56"/>
      <c r="B1999" s="56"/>
      <c r="C1999" s="56"/>
      <c r="D1999" s="56"/>
      <c r="E1999" s="74"/>
      <c r="F1999" s="74"/>
      <c r="G1999" s="96"/>
      <c r="H1999" s="56"/>
    </row>
    <row r="2000" spans="1:8" x14ac:dyDescent="0.25">
      <c r="A2000" s="56"/>
      <c r="B2000" s="56"/>
      <c r="C2000" s="56"/>
      <c r="D2000" s="56"/>
      <c r="E2000" s="74"/>
      <c r="F2000" s="74"/>
      <c r="G2000" s="96"/>
      <c r="H2000" s="56"/>
    </row>
    <row r="2001" spans="1:8" x14ac:dyDescent="0.25">
      <c r="A2001" s="56"/>
      <c r="B2001" s="56"/>
      <c r="C2001" s="56"/>
      <c r="D2001" s="56"/>
      <c r="E2001" s="74"/>
      <c r="F2001" s="74"/>
      <c r="G2001" s="96"/>
      <c r="H2001" s="56"/>
    </row>
    <row r="2002" spans="1:8" x14ac:dyDescent="0.25">
      <c r="A2002" s="56"/>
      <c r="B2002" s="56"/>
      <c r="C2002" s="56"/>
      <c r="D2002" s="56"/>
      <c r="E2002" s="74"/>
      <c r="F2002" s="74"/>
      <c r="G2002" s="96"/>
      <c r="H2002" s="56"/>
    </row>
    <row r="2003" spans="1:8" x14ac:dyDescent="0.25">
      <c r="A2003" s="56"/>
      <c r="B2003" s="56"/>
      <c r="C2003" s="56"/>
      <c r="D2003" s="56"/>
      <c r="E2003" s="74"/>
      <c r="F2003" s="74"/>
      <c r="G2003" s="96"/>
      <c r="H2003" s="56"/>
    </row>
    <row r="2004" spans="1:8" x14ac:dyDescent="0.25">
      <c r="A2004" s="56"/>
      <c r="B2004" s="56"/>
      <c r="C2004" s="56"/>
      <c r="D2004" s="56"/>
      <c r="E2004" s="74"/>
      <c r="F2004" s="74"/>
      <c r="G2004" s="96"/>
      <c r="H2004" s="56"/>
    </row>
    <row r="2005" spans="1:8" x14ac:dyDescent="0.25">
      <c r="A2005" s="56"/>
      <c r="B2005" s="56"/>
      <c r="C2005" s="56"/>
      <c r="D2005" s="56"/>
      <c r="E2005" s="74"/>
      <c r="F2005" s="74"/>
      <c r="G2005" s="96"/>
      <c r="H2005" s="56"/>
    </row>
    <row r="2006" spans="1:8" x14ac:dyDescent="0.25">
      <c r="A2006" s="56"/>
      <c r="B2006" s="56"/>
      <c r="C2006" s="56"/>
      <c r="D2006" s="56"/>
      <c r="E2006" s="74"/>
      <c r="F2006" s="74"/>
      <c r="G2006" s="96"/>
      <c r="H2006" s="56"/>
    </row>
    <row r="2007" spans="1:8" x14ac:dyDescent="0.25">
      <c r="A2007" s="56"/>
      <c r="B2007" s="56"/>
      <c r="C2007" s="56"/>
      <c r="D2007" s="56"/>
      <c r="E2007" s="74"/>
      <c r="F2007" s="74"/>
      <c r="G2007" s="96"/>
      <c r="H2007" s="56"/>
    </row>
    <row r="2008" spans="1:8" x14ac:dyDescent="0.25">
      <c r="A2008" s="56"/>
      <c r="B2008" s="56"/>
      <c r="C2008" s="56"/>
      <c r="D2008" s="56"/>
      <c r="E2008" s="74"/>
      <c r="F2008" s="74"/>
      <c r="G2008" s="96"/>
      <c r="H2008" s="56"/>
    </row>
    <row r="2009" spans="1:8" x14ac:dyDescent="0.25">
      <c r="A2009" s="56"/>
      <c r="B2009" s="56"/>
      <c r="C2009" s="56"/>
      <c r="D2009" s="56"/>
      <c r="E2009" s="74"/>
      <c r="F2009" s="74"/>
      <c r="G2009" s="96"/>
      <c r="H2009" s="56"/>
    </row>
    <row r="2010" spans="1:8" x14ac:dyDescent="0.25">
      <c r="A2010" s="56"/>
      <c r="B2010" s="56"/>
      <c r="C2010" s="56"/>
      <c r="D2010" s="56"/>
      <c r="E2010" s="74"/>
      <c r="F2010" s="74"/>
      <c r="G2010" s="96"/>
      <c r="H2010" s="56"/>
    </row>
    <row r="2011" spans="1:8" x14ac:dyDescent="0.25">
      <c r="A2011" s="56"/>
      <c r="B2011" s="56"/>
      <c r="C2011" s="56"/>
      <c r="D2011" s="56"/>
      <c r="E2011" s="74"/>
      <c r="F2011" s="74"/>
      <c r="G2011" s="96"/>
      <c r="H2011" s="56"/>
    </row>
    <row r="2012" spans="1:8" x14ac:dyDescent="0.25">
      <c r="A2012" s="56"/>
      <c r="B2012" s="56"/>
      <c r="C2012" s="56"/>
      <c r="D2012" s="56"/>
      <c r="E2012" s="74"/>
      <c r="F2012" s="74"/>
      <c r="G2012" s="96"/>
      <c r="H2012" s="56"/>
    </row>
    <row r="2013" spans="1:8" x14ac:dyDescent="0.25">
      <c r="A2013" s="56"/>
      <c r="B2013" s="56"/>
      <c r="C2013" s="56"/>
      <c r="D2013" s="56"/>
      <c r="E2013" s="74"/>
      <c r="F2013" s="74"/>
      <c r="G2013" s="96"/>
      <c r="H2013" s="56"/>
    </row>
    <row r="2014" spans="1:8" x14ac:dyDescent="0.25">
      <c r="A2014" s="56"/>
      <c r="B2014" s="56"/>
      <c r="C2014" s="56"/>
      <c r="D2014" s="56"/>
      <c r="E2014" s="74"/>
      <c r="F2014" s="74"/>
      <c r="G2014" s="96"/>
      <c r="H2014" s="56"/>
    </row>
    <row r="2015" spans="1:8" x14ac:dyDescent="0.25">
      <c r="A2015" s="56"/>
      <c r="B2015" s="56"/>
      <c r="C2015" s="56"/>
      <c r="D2015" s="56"/>
      <c r="E2015" s="74"/>
      <c r="F2015" s="74"/>
      <c r="G2015" s="96"/>
      <c r="H2015" s="56"/>
    </row>
    <row r="2016" spans="1:8" x14ac:dyDescent="0.25">
      <c r="A2016" s="56"/>
      <c r="B2016" s="56"/>
      <c r="C2016" s="56"/>
      <c r="D2016" s="56"/>
      <c r="E2016" s="74"/>
      <c r="F2016" s="74"/>
      <c r="G2016" s="96"/>
      <c r="H2016" s="56"/>
    </row>
    <row r="2017" spans="1:8" x14ac:dyDescent="0.25">
      <c r="A2017" s="56"/>
      <c r="B2017" s="56"/>
      <c r="C2017" s="56"/>
      <c r="D2017" s="56"/>
      <c r="E2017" s="74"/>
      <c r="F2017" s="74"/>
      <c r="G2017" s="96"/>
      <c r="H2017" s="56"/>
    </row>
    <row r="2018" spans="1:8" x14ac:dyDescent="0.25">
      <c r="A2018" s="56"/>
      <c r="B2018" s="56"/>
      <c r="C2018" s="56"/>
      <c r="D2018" s="56"/>
      <c r="E2018" s="74"/>
      <c r="F2018" s="74"/>
      <c r="G2018" s="96"/>
      <c r="H2018" s="56"/>
    </row>
    <row r="2019" spans="1:8" x14ac:dyDescent="0.25">
      <c r="A2019" s="56"/>
      <c r="B2019" s="56"/>
      <c r="C2019" s="56"/>
      <c r="D2019" s="56"/>
      <c r="E2019" s="74"/>
      <c r="F2019" s="74"/>
      <c r="G2019" s="96"/>
      <c r="H2019" s="56"/>
    </row>
    <row r="2020" spans="1:8" x14ac:dyDescent="0.25">
      <c r="A2020" s="56"/>
      <c r="B2020" s="56"/>
      <c r="C2020" s="56"/>
      <c r="D2020" s="56"/>
      <c r="E2020" s="74"/>
      <c r="F2020" s="74"/>
      <c r="G2020" s="96"/>
      <c r="H2020" s="56"/>
    </row>
    <row r="2021" spans="1:8" x14ac:dyDescent="0.25">
      <c r="A2021" s="56"/>
      <c r="B2021" s="56"/>
      <c r="C2021" s="56"/>
      <c r="D2021" s="56"/>
      <c r="E2021" s="74"/>
      <c r="F2021" s="74"/>
      <c r="G2021" s="96"/>
      <c r="H2021" s="56"/>
    </row>
    <row r="2022" spans="1:8" x14ac:dyDescent="0.25">
      <c r="A2022" s="56"/>
      <c r="B2022" s="56"/>
      <c r="C2022" s="56"/>
      <c r="D2022" s="56"/>
      <c r="E2022" s="74"/>
      <c r="F2022" s="74"/>
      <c r="G2022" s="96"/>
      <c r="H2022" s="56"/>
    </row>
    <row r="2023" spans="1:8" x14ac:dyDescent="0.25">
      <c r="A2023" s="56"/>
      <c r="B2023" s="56"/>
      <c r="C2023" s="56"/>
      <c r="D2023" s="56"/>
      <c r="E2023" s="74"/>
      <c r="F2023" s="74"/>
      <c r="G2023" s="96"/>
      <c r="H2023" s="56"/>
    </row>
    <row r="2024" spans="1:8" x14ac:dyDescent="0.25">
      <c r="A2024" s="56"/>
      <c r="B2024" s="56"/>
      <c r="C2024" s="56"/>
      <c r="D2024" s="56"/>
      <c r="E2024" s="74"/>
      <c r="F2024" s="74"/>
      <c r="G2024" s="96"/>
      <c r="H2024" s="56"/>
    </row>
    <row r="2025" spans="1:8" x14ac:dyDescent="0.25">
      <c r="A2025" s="56"/>
      <c r="B2025" s="56"/>
      <c r="C2025" s="56"/>
      <c r="D2025" s="56"/>
      <c r="E2025" s="74"/>
      <c r="F2025" s="74"/>
      <c r="G2025" s="96"/>
      <c r="H2025" s="56"/>
    </row>
    <row r="2026" spans="1:8" x14ac:dyDescent="0.25">
      <c r="A2026" s="56"/>
      <c r="B2026" s="56"/>
      <c r="C2026" s="56"/>
      <c r="D2026" s="56"/>
      <c r="E2026" s="74"/>
      <c r="F2026" s="74"/>
      <c r="G2026" s="96"/>
      <c r="H2026" s="56"/>
    </row>
    <row r="2027" spans="1:8" x14ac:dyDescent="0.25">
      <c r="A2027" s="56"/>
      <c r="B2027" s="56"/>
      <c r="C2027" s="56"/>
      <c r="D2027" s="56"/>
      <c r="E2027" s="74"/>
      <c r="F2027" s="74"/>
      <c r="G2027" s="96"/>
      <c r="H2027" s="56"/>
    </row>
    <row r="2028" spans="1:8" x14ac:dyDescent="0.25">
      <c r="A2028" s="56"/>
      <c r="B2028" s="56"/>
      <c r="C2028" s="56"/>
      <c r="D2028" s="56"/>
      <c r="E2028" s="74"/>
      <c r="F2028" s="74"/>
      <c r="G2028" s="96"/>
      <c r="H2028" s="56"/>
    </row>
    <row r="2029" spans="1:8" x14ac:dyDescent="0.25">
      <c r="A2029" s="56"/>
      <c r="B2029" s="56"/>
      <c r="C2029" s="56"/>
      <c r="D2029" s="56"/>
      <c r="E2029" s="74"/>
      <c r="F2029" s="74"/>
      <c r="G2029" s="96"/>
      <c r="H2029" s="56"/>
    </row>
    <row r="2030" spans="1:8" x14ac:dyDescent="0.25">
      <c r="A2030" s="56"/>
      <c r="B2030" s="56"/>
      <c r="C2030" s="56"/>
      <c r="D2030" s="56"/>
      <c r="E2030" s="74"/>
      <c r="F2030" s="74"/>
      <c r="G2030" s="96"/>
      <c r="H2030" s="56"/>
    </row>
    <row r="2031" spans="1:8" x14ac:dyDescent="0.25">
      <c r="A2031" s="56"/>
      <c r="B2031" s="56"/>
      <c r="C2031" s="56"/>
      <c r="D2031" s="56"/>
      <c r="E2031" s="74"/>
      <c r="F2031" s="74"/>
      <c r="G2031" s="96"/>
      <c r="H2031" s="56"/>
    </row>
    <row r="2032" spans="1:8" x14ac:dyDescent="0.25">
      <c r="A2032" s="56"/>
      <c r="B2032" s="56"/>
      <c r="C2032" s="56"/>
      <c r="D2032" s="56"/>
      <c r="E2032" s="74"/>
      <c r="F2032" s="74"/>
      <c r="G2032" s="96"/>
      <c r="H2032" s="56"/>
    </row>
    <row r="2033" spans="1:8" x14ac:dyDescent="0.25">
      <c r="A2033" s="56"/>
      <c r="B2033" s="56"/>
      <c r="C2033" s="56"/>
      <c r="D2033" s="56"/>
      <c r="E2033" s="74"/>
      <c r="F2033" s="74"/>
      <c r="G2033" s="96"/>
      <c r="H2033" s="56"/>
    </row>
    <row r="2034" spans="1:8" x14ac:dyDescent="0.25">
      <c r="A2034" s="56"/>
      <c r="B2034" s="56"/>
      <c r="C2034" s="56"/>
      <c r="D2034" s="56"/>
      <c r="E2034" s="74"/>
      <c r="F2034" s="74"/>
      <c r="G2034" s="96"/>
      <c r="H2034" s="56"/>
    </row>
    <row r="2035" spans="1:8" x14ac:dyDescent="0.25">
      <c r="A2035" s="56"/>
      <c r="B2035" s="56"/>
      <c r="C2035" s="56"/>
      <c r="D2035" s="56"/>
      <c r="E2035" s="74"/>
      <c r="F2035" s="74"/>
      <c r="G2035" s="96"/>
      <c r="H2035" s="56"/>
    </row>
    <row r="2036" spans="1:8" x14ac:dyDescent="0.25">
      <c r="A2036" s="56"/>
      <c r="B2036" s="56"/>
      <c r="C2036" s="56"/>
      <c r="D2036" s="56"/>
      <c r="E2036" s="74"/>
      <c r="F2036" s="74"/>
      <c r="G2036" s="96"/>
      <c r="H2036" s="56"/>
    </row>
    <row r="2037" spans="1:8" x14ac:dyDescent="0.25">
      <c r="A2037" s="56"/>
      <c r="B2037" s="56"/>
      <c r="C2037" s="56"/>
      <c r="D2037" s="56"/>
      <c r="E2037" s="74"/>
      <c r="F2037" s="74"/>
      <c r="G2037" s="96"/>
      <c r="H2037" s="56"/>
    </row>
    <row r="2038" spans="1:8" x14ac:dyDescent="0.25">
      <c r="A2038" s="56"/>
      <c r="B2038" s="56"/>
      <c r="C2038" s="56"/>
      <c r="D2038" s="56"/>
      <c r="E2038" s="74"/>
      <c r="F2038" s="74"/>
      <c r="G2038" s="96"/>
      <c r="H2038" s="56"/>
    </row>
    <row r="2039" spans="1:8" x14ac:dyDescent="0.25">
      <c r="A2039" s="56"/>
      <c r="B2039" s="56"/>
      <c r="C2039" s="56"/>
      <c r="D2039" s="56"/>
      <c r="E2039" s="74"/>
      <c r="F2039" s="74"/>
      <c r="G2039" s="96"/>
      <c r="H2039" s="56"/>
    </row>
    <row r="2040" spans="1:8" x14ac:dyDescent="0.25">
      <c r="A2040" s="56"/>
      <c r="B2040" s="56"/>
      <c r="C2040" s="56"/>
      <c r="D2040" s="56"/>
      <c r="E2040" s="74"/>
      <c r="F2040" s="74"/>
      <c r="G2040" s="96"/>
      <c r="H2040" s="56"/>
    </row>
    <row r="2041" spans="1:8" x14ac:dyDescent="0.25">
      <c r="A2041" s="56"/>
      <c r="B2041" s="56"/>
      <c r="C2041" s="56"/>
      <c r="D2041" s="56"/>
      <c r="E2041" s="74"/>
      <c r="F2041" s="74"/>
      <c r="G2041" s="96"/>
      <c r="H2041" s="56"/>
    </row>
    <row r="2042" spans="1:8" x14ac:dyDescent="0.25">
      <c r="A2042" s="56"/>
      <c r="B2042" s="56"/>
      <c r="C2042" s="56"/>
      <c r="D2042" s="56"/>
      <c r="E2042" s="74"/>
      <c r="F2042" s="74"/>
      <c r="G2042" s="96"/>
      <c r="H2042" s="56"/>
    </row>
    <row r="2043" spans="1:8" x14ac:dyDescent="0.25">
      <c r="A2043" s="56"/>
      <c r="B2043" s="56"/>
      <c r="C2043" s="56"/>
      <c r="D2043" s="56"/>
      <c r="E2043" s="74"/>
      <c r="F2043" s="74"/>
      <c r="G2043" s="96"/>
      <c r="H2043" s="56"/>
    </row>
    <row r="2044" spans="1:8" x14ac:dyDescent="0.25">
      <c r="A2044" s="56"/>
      <c r="B2044" s="56"/>
      <c r="C2044" s="56"/>
      <c r="D2044" s="56"/>
      <c r="E2044" s="74"/>
      <c r="F2044" s="74"/>
      <c r="G2044" s="96"/>
      <c r="H2044" s="56"/>
    </row>
    <row r="2045" spans="1:8" x14ac:dyDescent="0.25">
      <c r="A2045" s="56"/>
      <c r="B2045" s="56"/>
      <c r="C2045" s="56"/>
      <c r="D2045" s="56"/>
      <c r="E2045" s="74"/>
      <c r="F2045" s="74"/>
      <c r="G2045" s="96"/>
      <c r="H2045" s="56"/>
    </row>
    <row r="2046" spans="1:8" x14ac:dyDescent="0.25">
      <c r="A2046" s="56"/>
      <c r="B2046" s="56"/>
      <c r="C2046" s="56"/>
      <c r="D2046" s="56"/>
      <c r="E2046" s="74"/>
      <c r="F2046" s="74"/>
      <c r="G2046" s="96"/>
      <c r="H2046" s="56"/>
    </row>
    <row r="2047" spans="1:8" x14ac:dyDescent="0.25">
      <c r="A2047" s="56"/>
      <c r="B2047" s="56"/>
      <c r="C2047" s="56"/>
      <c r="D2047" s="56"/>
      <c r="E2047" s="74"/>
      <c r="F2047" s="74"/>
      <c r="G2047" s="96"/>
      <c r="H2047" s="56"/>
    </row>
    <row r="2048" spans="1:8" x14ac:dyDescent="0.25">
      <c r="A2048" s="56"/>
      <c r="B2048" s="56"/>
      <c r="C2048" s="56"/>
      <c r="D2048" s="56"/>
      <c r="E2048" s="74"/>
      <c r="F2048" s="74"/>
      <c r="G2048" s="96"/>
      <c r="H2048" s="56"/>
    </row>
    <row r="2049" spans="1:8" x14ac:dyDescent="0.25">
      <c r="A2049" s="56"/>
      <c r="B2049" s="56"/>
      <c r="C2049" s="56"/>
      <c r="D2049" s="56"/>
      <c r="E2049" s="74"/>
      <c r="F2049" s="74"/>
      <c r="G2049" s="96"/>
      <c r="H2049" s="56"/>
    </row>
    <row r="2050" spans="1:8" x14ac:dyDescent="0.25">
      <c r="A2050" s="56"/>
      <c r="B2050" s="56"/>
      <c r="C2050" s="56"/>
      <c r="D2050" s="56"/>
      <c r="E2050" s="74"/>
      <c r="F2050" s="74"/>
      <c r="G2050" s="96"/>
      <c r="H2050" s="56"/>
    </row>
    <row r="2051" spans="1:8" x14ac:dyDescent="0.25">
      <c r="A2051" s="56"/>
      <c r="B2051" s="56"/>
      <c r="C2051" s="56"/>
      <c r="D2051" s="56"/>
      <c r="E2051" s="74"/>
      <c r="F2051" s="74"/>
      <c r="G2051" s="96"/>
      <c r="H2051" s="56"/>
    </row>
    <row r="2052" spans="1:8" x14ac:dyDescent="0.25">
      <c r="A2052" s="56"/>
      <c r="B2052" s="56"/>
      <c r="C2052" s="56"/>
      <c r="D2052" s="56"/>
      <c r="E2052" s="74"/>
      <c r="F2052" s="74"/>
      <c r="G2052" s="96"/>
      <c r="H2052" s="56"/>
    </row>
    <row r="2053" spans="1:8" x14ac:dyDescent="0.25">
      <c r="A2053" s="56"/>
      <c r="B2053" s="56"/>
      <c r="C2053" s="56"/>
      <c r="D2053" s="56"/>
      <c r="E2053" s="74"/>
      <c r="F2053" s="74"/>
      <c r="G2053" s="96"/>
      <c r="H2053" s="56"/>
    </row>
    <row r="2054" spans="1:8" x14ac:dyDescent="0.25">
      <c r="A2054" s="56"/>
      <c r="B2054" s="56"/>
      <c r="C2054" s="56"/>
      <c r="D2054" s="56"/>
      <c r="E2054" s="74"/>
      <c r="F2054" s="74"/>
      <c r="G2054" s="96"/>
      <c r="H2054" s="56"/>
    </row>
    <row r="2055" spans="1:8" x14ac:dyDescent="0.25">
      <c r="A2055" s="56"/>
      <c r="B2055" s="56"/>
      <c r="C2055" s="56"/>
      <c r="D2055" s="56"/>
      <c r="E2055" s="74"/>
      <c r="F2055" s="74"/>
      <c r="G2055" s="96"/>
      <c r="H2055" s="56"/>
    </row>
    <row r="2056" spans="1:8" x14ac:dyDescent="0.25">
      <c r="A2056" s="56"/>
      <c r="B2056" s="56"/>
      <c r="C2056" s="56"/>
      <c r="D2056" s="56"/>
      <c r="E2056" s="74"/>
      <c r="F2056" s="74"/>
      <c r="G2056" s="96"/>
      <c r="H2056" s="56"/>
    </row>
    <row r="2057" spans="1:8" x14ac:dyDescent="0.25">
      <c r="A2057" s="56"/>
      <c r="B2057" s="56"/>
      <c r="C2057" s="56"/>
      <c r="D2057" s="56"/>
      <c r="E2057" s="74"/>
      <c r="F2057" s="74"/>
      <c r="G2057" s="96"/>
      <c r="H2057" s="56"/>
    </row>
    <row r="2058" spans="1:8" x14ac:dyDescent="0.25">
      <c r="A2058" s="56"/>
      <c r="B2058" s="56"/>
      <c r="C2058" s="56"/>
      <c r="D2058" s="56"/>
      <c r="E2058" s="74"/>
      <c r="F2058" s="74"/>
      <c r="G2058" s="96"/>
      <c r="H2058" s="56"/>
    </row>
    <row r="2059" spans="1:8" x14ac:dyDescent="0.25">
      <c r="A2059" s="56"/>
      <c r="B2059" s="56"/>
      <c r="C2059" s="56"/>
      <c r="D2059" s="56"/>
      <c r="E2059" s="74"/>
      <c r="F2059" s="74"/>
      <c r="G2059" s="96"/>
      <c r="H2059" s="56"/>
    </row>
    <row r="2060" spans="1:8" x14ac:dyDescent="0.25">
      <c r="A2060" s="56"/>
      <c r="B2060" s="56"/>
      <c r="C2060" s="56"/>
      <c r="D2060" s="56"/>
      <c r="E2060" s="74"/>
      <c r="F2060" s="74"/>
      <c r="G2060" s="96"/>
      <c r="H2060" s="56"/>
    </row>
    <row r="2061" spans="1:8" x14ac:dyDescent="0.25">
      <c r="A2061" s="56"/>
      <c r="B2061" s="56"/>
      <c r="C2061" s="56"/>
      <c r="D2061" s="56"/>
      <c r="E2061" s="74"/>
      <c r="F2061" s="74"/>
      <c r="G2061" s="96"/>
      <c r="H2061" s="56"/>
    </row>
    <row r="2062" spans="1:8" x14ac:dyDescent="0.25">
      <c r="A2062" s="56"/>
      <c r="B2062" s="56"/>
      <c r="C2062" s="56"/>
      <c r="D2062" s="56"/>
      <c r="E2062" s="74"/>
      <c r="F2062" s="74"/>
      <c r="G2062" s="96"/>
      <c r="H2062" s="56"/>
    </row>
    <row r="2063" spans="1:8" x14ac:dyDescent="0.25">
      <c r="A2063" s="56"/>
      <c r="B2063" s="56"/>
      <c r="C2063" s="56"/>
      <c r="D2063" s="56"/>
      <c r="E2063" s="74"/>
      <c r="F2063" s="74"/>
      <c r="G2063" s="96"/>
      <c r="H2063" s="56"/>
    </row>
    <row r="2064" spans="1:8" x14ac:dyDescent="0.25">
      <c r="A2064" s="56"/>
      <c r="B2064" s="56"/>
      <c r="C2064" s="56"/>
      <c r="D2064" s="56"/>
      <c r="E2064" s="74"/>
      <c r="F2064" s="74"/>
      <c r="G2064" s="96"/>
      <c r="H2064" s="56"/>
    </row>
    <row r="2065" spans="1:8" x14ac:dyDescent="0.25">
      <c r="A2065" s="56"/>
      <c r="B2065" s="56"/>
      <c r="C2065" s="56"/>
      <c r="D2065" s="56"/>
      <c r="E2065" s="74"/>
      <c r="F2065" s="74"/>
      <c r="G2065" s="96"/>
      <c r="H2065" s="56"/>
    </row>
    <row r="2066" spans="1:8" x14ac:dyDescent="0.25">
      <c r="A2066" s="56"/>
      <c r="B2066" s="56"/>
      <c r="C2066" s="56"/>
      <c r="D2066" s="56"/>
      <c r="E2066" s="74"/>
      <c r="F2066" s="74"/>
      <c r="G2066" s="96"/>
      <c r="H2066" s="56"/>
    </row>
    <row r="2067" spans="1:8" x14ac:dyDescent="0.25">
      <c r="A2067" s="56"/>
      <c r="B2067" s="56"/>
      <c r="C2067" s="56"/>
      <c r="D2067" s="56"/>
      <c r="E2067" s="74"/>
      <c r="F2067" s="74"/>
      <c r="G2067" s="96"/>
      <c r="H2067" s="56"/>
    </row>
    <row r="2068" spans="1:8" x14ac:dyDescent="0.25">
      <c r="A2068" s="56"/>
      <c r="B2068" s="56"/>
      <c r="C2068" s="56"/>
      <c r="D2068" s="56"/>
      <c r="E2068" s="74"/>
      <c r="F2068" s="74"/>
      <c r="G2068" s="96"/>
      <c r="H2068" s="56"/>
    </row>
    <row r="2069" spans="1:8" x14ac:dyDescent="0.25">
      <c r="A2069" s="56"/>
      <c r="B2069" s="56"/>
      <c r="C2069" s="56"/>
      <c r="D2069" s="56"/>
      <c r="E2069" s="74"/>
      <c r="F2069" s="74"/>
      <c r="G2069" s="96"/>
      <c r="H2069" s="56"/>
    </row>
    <row r="2070" spans="1:8" x14ac:dyDescent="0.25">
      <c r="A2070" s="56"/>
      <c r="B2070" s="56"/>
      <c r="C2070" s="56"/>
      <c r="D2070" s="56"/>
      <c r="E2070" s="74"/>
      <c r="F2070" s="74"/>
      <c r="G2070" s="96"/>
      <c r="H2070" s="56"/>
    </row>
    <row r="2071" spans="1:8" x14ac:dyDescent="0.25">
      <c r="A2071" s="56"/>
      <c r="B2071" s="56"/>
      <c r="C2071" s="56"/>
      <c r="D2071" s="56"/>
      <c r="E2071" s="74"/>
      <c r="F2071" s="74"/>
      <c r="G2071" s="96"/>
      <c r="H2071" s="56"/>
    </row>
    <row r="2072" spans="1:8" x14ac:dyDescent="0.25">
      <c r="A2072" s="56"/>
      <c r="B2072" s="56"/>
      <c r="C2072" s="56"/>
      <c r="D2072" s="56"/>
      <c r="E2072" s="74"/>
      <c r="F2072" s="74"/>
      <c r="G2072" s="96"/>
      <c r="H2072" s="56"/>
    </row>
    <row r="2073" spans="1:8" x14ac:dyDescent="0.25">
      <c r="A2073" s="56"/>
      <c r="B2073" s="56"/>
      <c r="C2073" s="56"/>
      <c r="D2073" s="56"/>
      <c r="E2073" s="74"/>
      <c r="F2073" s="74"/>
      <c r="G2073" s="96"/>
      <c r="H2073" s="56"/>
    </row>
    <row r="2074" spans="1:8" x14ac:dyDescent="0.25">
      <c r="A2074" s="56"/>
      <c r="B2074" s="56"/>
      <c r="C2074" s="56"/>
      <c r="D2074" s="56"/>
      <c r="E2074" s="74"/>
      <c r="F2074" s="74"/>
      <c r="G2074" s="96"/>
      <c r="H2074" s="56"/>
    </row>
    <row r="2075" spans="1:8" x14ac:dyDescent="0.25">
      <c r="A2075" s="56"/>
      <c r="B2075" s="56"/>
      <c r="C2075" s="56"/>
      <c r="D2075" s="56"/>
      <c r="E2075" s="74"/>
      <c r="F2075" s="74"/>
      <c r="G2075" s="96"/>
      <c r="H2075" s="56"/>
    </row>
    <row r="2076" spans="1:8" x14ac:dyDescent="0.25">
      <c r="A2076" s="56"/>
      <c r="B2076" s="56"/>
      <c r="C2076" s="56"/>
      <c r="D2076" s="56"/>
      <c r="E2076" s="74"/>
      <c r="F2076" s="74"/>
      <c r="G2076" s="96"/>
      <c r="H2076" s="56"/>
    </row>
    <row r="2077" spans="1:8" x14ac:dyDescent="0.25">
      <c r="A2077" s="56"/>
      <c r="B2077" s="56"/>
      <c r="C2077" s="56"/>
      <c r="D2077" s="56"/>
      <c r="E2077" s="74"/>
      <c r="F2077" s="74"/>
      <c r="G2077" s="96"/>
      <c r="H2077" s="56"/>
    </row>
    <row r="2078" spans="1:8" x14ac:dyDescent="0.25">
      <c r="A2078" s="56"/>
      <c r="B2078" s="56"/>
      <c r="C2078" s="56"/>
      <c r="D2078" s="56"/>
      <c r="E2078" s="74"/>
      <c r="F2078" s="74"/>
      <c r="G2078" s="96"/>
      <c r="H2078" s="56"/>
    </row>
    <row r="2079" spans="1:8" x14ac:dyDescent="0.25">
      <c r="A2079" s="56"/>
      <c r="B2079" s="56"/>
      <c r="C2079" s="56"/>
      <c r="D2079" s="56"/>
      <c r="E2079" s="74"/>
      <c r="F2079" s="74"/>
      <c r="G2079" s="96"/>
      <c r="H2079" s="56"/>
    </row>
    <row r="2080" spans="1:8" x14ac:dyDescent="0.25">
      <c r="A2080" s="56"/>
      <c r="B2080" s="56"/>
      <c r="C2080" s="56"/>
      <c r="D2080" s="56"/>
      <c r="E2080" s="74"/>
      <c r="F2080" s="74"/>
      <c r="G2080" s="96"/>
      <c r="H2080" s="56"/>
    </row>
    <row r="2081" spans="1:8" x14ac:dyDescent="0.25">
      <c r="A2081" s="56"/>
      <c r="B2081" s="56"/>
      <c r="C2081" s="56"/>
      <c r="D2081" s="56"/>
      <c r="E2081" s="74"/>
      <c r="F2081" s="74"/>
      <c r="G2081" s="96"/>
      <c r="H2081" s="56"/>
    </row>
    <row r="2082" spans="1:8" x14ac:dyDescent="0.25">
      <c r="A2082" s="56"/>
      <c r="B2082" s="56"/>
      <c r="C2082" s="56"/>
      <c r="D2082" s="56"/>
      <c r="E2082" s="74"/>
      <c r="F2082" s="74"/>
      <c r="G2082" s="96"/>
      <c r="H2082" s="56"/>
    </row>
    <row r="2083" spans="1:8" x14ac:dyDescent="0.25">
      <c r="A2083" s="56"/>
      <c r="B2083" s="56"/>
      <c r="C2083" s="56"/>
      <c r="D2083" s="56"/>
      <c r="E2083" s="74"/>
      <c r="F2083" s="74"/>
      <c r="G2083" s="96"/>
      <c r="H2083" s="56"/>
    </row>
    <row r="2084" spans="1:8" x14ac:dyDescent="0.25">
      <c r="A2084" s="56"/>
      <c r="B2084" s="56"/>
      <c r="C2084" s="56"/>
      <c r="D2084" s="56"/>
      <c r="E2084" s="74"/>
      <c r="F2084" s="74"/>
      <c r="G2084" s="96"/>
      <c r="H2084" s="56"/>
    </row>
    <row r="2085" spans="1:8" x14ac:dyDescent="0.25">
      <c r="A2085" s="56"/>
      <c r="B2085" s="56"/>
      <c r="C2085" s="56"/>
      <c r="D2085" s="56"/>
      <c r="E2085" s="74"/>
      <c r="F2085" s="74"/>
      <c r="G2085" s="96"/>
      <c r="H2085" s="56"/>
    </row>
    <row r="2086" spans="1:8" x14ac:dyDescent="0.25">
      <c r="A2086" s="56"/>
      <c r="B2086" s="56"/>
      <c r="C2086" s="56"/>
      <c r="D2086" s="56"/>
      <c r="E2086" s="74"/>
      <c r="F2086" s="74"/>
      <c r="G2086" s="96"/>
      <c r="H2086" s="56"/>
    </row>
    <row r="2087" spans="1:8" x14ac:dyDescent="0.25">
      <c r="A2087" s="56"/>
      <c r="B2087" s="56"/>
      <c r="C2087" s="56"/>
      <c r="D2087" s="56"/>
      <c r="E2087" s="74"/>
      <c r="F2087" s="74"/>
      <c r="G2087" s="96"/>
      <c r="H2087" s="56"/>
    </row>
    <row r="2088" spans="1:8" x14ac:dyDescent="0.25">
      <c r="A2088" s="56"/>
      <c r="B2088" s="56"/>
      <c r="C2088" s="56"/>
      <c r="D2088" s="56"/>
      <c r="E2088" s="74"/>
      <c r="F2088" s="74"/>
      <c r="G2088" s="96"/>
      <c r="H2088" s="56"/>
    </row>
    <row r="2089" spans="1:8" x14ac:dyDescent="0.25">
      <c r="A2089" s="56"/>
      <c r="B2089" s="56"/>
      <c r="C2089" s="56"/>
      <c r="D2089" s="56"/>
      <c r="E2089" s="74"/>
      <c r="F2089" s="74"/>
      <c r="G2089" s="96"/>
      <c r="H2089" s="56"/>
    </row>
    <row r="2090" spans="1:8" x14ac:dyDescent="0.25">
      <c r="A2090" s="56"/>
      <c r="B2090" s="56"/>
      <c r="C2090" s="56"/>
      <c r="D2090" s="56"/>
      <c r="E2090" s="74"/>
      <c r="F2090" s="74"/>
      <c r="G2090" s="96"/>
      <c r="H2090" s="56"/>
    </row>
    <row r="2091" spans="1:8" x14ac:dyDescent="0.25">
      <c r="A2091" s="56"/>
      <c r="B2091" s="56"/>
      <c r="C2091" s="56"/>
      <c r="D2091" s="56"/>
      <c r="E2091" s="74"/>
      <c r="F2091" s="74"/>
      <c r="G2091" s="96"/>
      <c r="H2091" s="56"/>
    </row>
    <row r="2092" spans="1:8" x14ac:dyDescent="0.25">
      <c r="A2092" s="56"/>
      <c r="B2092" s="56"/>
      <c r="C2092" s="56"/>
      <c r="D2092" s="56"/>
      <c r="E2092" s="74"/>
      <c r="F2092" s="74"/>
      <c r="G2092" s="96"/>
      <c r="H2092" s="56"/>
    </row>
    <row r="2093" spans="1:8" x14ac:dyDescent="0.25">
      <c r="A2093" s="56"/>
      <c r="B2093" s="56"/>
      <c r="C2093" s="56"/>
      <c r="D2093" s="56"/>
      <c r="E2093" s="74"/>
      <c r="F2093" s="74"/>
      <c r="G2093" s="96"/>
      <c r="H2093" s="56"/>
    </row>
    <row r="2094" spans="1:8" x14ac:dyDescent="0.25">
      <c r="A2094" s="56"/>
      <c r="B2094" s="56"/>
      <c r="C2094" s="56"/>
      <c r="D2094" s="56"/>
      <c r="E2094" s="74"/>
      <c r="F2094" s="74"/>
      <c r="G2094" s="96"/>
      <c r="H2094" s="56"/>
    </row>
    <row r="2095" spans="1:8" x14ac:dyDescent="0.25">
      <c r="A2095" s="56"/>
      <c r="B2095" s="56"/>
      <c r="C2095" s="56"/>
      <c r="D2095" s="56"/>
      <c r="E2095" s="74"/>
      <c r="F2095" s="74"/>
      <c r="G2095" s="96"/>
      <c r="H2095" s="56"/>
    </row>
    <row r="2096" spans="1:8" x14ac:dyDescent="0.25">
      <c r="A2096" s="56"/>
      <c r="B2096" s="56"/>
      <c r="C2096" s="56"/>
      <c r="D2096" s="56"/>
      <c r="E2096" s="74"/>
      <c r="F2096" s="74"/>
      <c r="G2096" s="96"/>
      <c r="H2096" s="56"/>
    </row>
    <row r="2097" spans="1:8" x14ac:dyDescent="0.25">
      <c r="A2097" s="56"/>
      <c r="B2097" s="56"/>
      <c r="C2097" s="56"/>
      <c r="D2097" s="56"/>
      <c r="E2097" s="74"/>
      <c r="F2097" s="74"/>
      <c r="G2097" s="96"/>
      <c r="H2097" s="56"/>
    </row>
    <row r="2098" spans="1:8" x14ac:dyDescent="0.25">
      <c r="A2098" s="56"/>
      <c r="B2098" s="56"/>
      <c r="C2098" s="56"/>
      <c r="D2098" s="56"/>
      <c r="E2098" s="74"/>
      <c r="F2098" s="74"/>
      <c r="G2098" s="96"/>
      <c r="H2098" s="56"/>
    </row>
    <row r="2099" spans="1:8" x14ac:dyDescent="0.25">
      <c r="A2099" s="56"/>
      <c r="B2099" s="56"/>
      <c r="C2099" s="56"/>
      <c r="D2099" s="56"/>
      <c r="E2099" s="74"/>
      <c r="F2099" s="74"/>
      <c r="G2099" s="96"/>
      <c r="H2099" s="56"/>
    </row>
    <row r="2100" spans="1:8" x14ac:dyDescent="0.25">
      <c r="A2100" s="56"/>
      <c r="B2100" s="56"/>
      <c r="C2100" s="56"/>
      <c r="D2100" s="56"/>
      <c r="E2100" s="74"/>
      <c r="F2100" s="74"/>
      <c r="G2100" s="96"/>
      <c r="H2100" s="56"/>
    </row>
    <row r="2101" spans="1:8" x14ac:dyDescent="0.25">
      <c r="A2101" s="56"/>
      <c r="B2101" s="56"/>
      <c r="C2101" s="56"/>
      <c r="D2101" s="56"/>
      <c r="E2101" s="74"/>
      <c r="F2101" s="74"/>
      <c r="G2101" s="96"/>
      <c r="H2101" s="56"/>
    </row>
    <row r="2102" spans="1:8" x14ac:dyDescent="0.25">
      <c r="A2102" s="56"/>
      <c r="B2102" s="56"/>
      <c r="C2102" s="56"/>
      <c r="D2102" s="56"/>
      <c r="E2102" s="74"/>
      <c r="F2102" s="74"/>
      <c r="G2102" s="96"/>
      <c r="H2102" s="56"/>
    </row>
    <row r="2103" spans="1:8" x14ac:dyDescent="0.25">
      <c r="A2103" s="56"/>
      <c r="B2103" s="56"/>
      <c r="C2103" s="56"/>
      <c r="D2103" s="56"/>
      <c r="E2103" s="74"/>
      <c r="F2103" s="74"/>
      <c r="G2103" s="96"/>
      <c r="H2103" s="56"/>
    </row>
    <row r="2104" spans="1:8" x14ac:dyDescent="0.25">
      <c r="A2104" s="56"/>
      <c r="B2104" s="56"/>
      <c r="C2104" s="56"/>
      <c r="D2104" s="56"/>
      <c r="E2104" s="74"/>
      <c r="F2104" s="74"/>
      <c r="G2104" s="96"/>
      <c r="H2104" s="56"/>
    </row>
    <row r="2105" spans="1:8" x14ac:dyDescent="0.25">
      <c r="A2105" s="56"/>
      <c r="B2105" s="56"/>
      <c r="C2105" s="56"/>
      <c r="D2105" s="56"/>
      <c r="E2105" s="74"/>
      <c r="F2105" s="74"/>
      <c r="G2105" s="96"/>
      <c r="H2105" s="56"/>
    </row>
    <row r="2106" spans="1:8" x14ac:dyDescent="0.25">
      <c r="A2106" s="56"/>
      <c r="B2106" s="56"/>
      <c r="C2106" s="56"/>
      <c r="D2106" s="56"/>
      <c r="E2106" s="74"/>
      <c r="F2106" s="74"/>
      <c r="G2106" s="96"/>
      <c r="H2106" s="56"/>
    </row>
    <row r="2107" spans="1:8" x14ac:dyDescent="0.25">
      <c r="A2107" s="56"/>
      <c r="B2107" s="56"/>
      <c r="C2107" s="56"/>
      <c r="D2107" s="56"/>
      <c r="E2107" s="74"/>
      <c r="F2107" s="74"/>
      <c r="G2107" s="96"/>
      <c r="H2107" s="56"/>
    </row>
    <row r="2108" spans="1:8" x14ac:dyDescent="0.25">
      <c r="A2108" s="56"/>
      <c r="B2108" s="56"/>
      <c r="C2108" s="56"/>
      <c r="D2108" s="56"/>
      <c r="E2108" s="74"/>
      <c r="F2108" s="74"/>
      <c r="G2108" s="96"/>
      <c r="H2108" s="56"/>
    </row>
    <row r="2109" spans="1:8" x14ac:dyDescent="0.25">
      <c r="A2109" s="56"/>
      <c r="B2109" s="56"/>
      <c r="C2109" s="56"/>
      <c r="D2109" s="56"/>
      <c r="E2109" s="74"/>
      <c r="F2109" s="74"/>
      <c r="G2109" s="96"/>
      <c r="H2109" s="56"/>
    </row>
    <row r="2110" spans="1:8" x14ac:dyDescent="0.25">
      <c r="A2110" s="56"/>
      <c r="B2110" s="56"/>
      <c r="C2110" s="56"/>
      <c r="D2110" s="56"/>
      <c r="E2110" s="74"/>
      <c r="F2110" s="74"/>
      <c r="G2110" s="96"/>
      <c r="H2110" s="56"/>
    </row>
    <row r="2111" spans="1:8" x14ac:dyDescent="0.25">
      <c r="A2111" s="56"/>
      <c r="B2111" s="56"/>
      <c r="C2111" s="56"/>
      <c r="D2111" s="56"/>
      <c r="E2111" s="74"/>
      <c r="F2111" s="74"/>
      <c r="G2111" s="96"/>
      <c r="H2111" s="56"/>
    </row>
    <row r="2112" spans="1:8" x14ac:dyDescent="0.25">
      <c r="A2112" s="56"/>
      <c r="B2112" s="56"/>
      <c r="C2112" s="56"/>
      <c r="D2112" s="56"/>
      <c r="E2112" s="74"/>
      <c r="F2112" s="74"/>
      <c r="G2112" s="96"/>
      <c r="H2112" s="56"/>
    </row>
    <row r="2113" spans="1:8" x14ac:dyDescent="0.25">
      <c r="A2113" s="56"/>
      <c r="B2113" s="56"/>
      <c r="C2113" s="56"/>
      <c r="D2113" s="56"/>
      <c r="E2113" s="74"/>
      <c r="F2113" s="74"/>
      <c r="G2113" s="96"/>
      <c r="H2113" s="56"/>
    </row>
    <row r="2114" spans="1:8" x14ac:dyDescent="0.25">
      <c r="A2114" s="56"/>
      <c r="B2114" s="56"/>
      <c r="C2114" s="56"/>
      <c r="D2114" s="56"/>
      <c r="E2114" s="74"/>
      <c r="F2114" s="74"/>
      <c r="G2114" s="96"/>
      <c r="H2114" s="56"/>
    </row>
    <row r="2115" spans="1:8" x14ac:dyDescent="0.25">
      <c r="A2115" s="56"/>
      <c r="B2115" s="56"/>
      <c r="C2115" s="56"/>
      <c r="D2115" s="56"/>
      <c r="E2115" s="74"/>
      <c r="F2115" s="74"/>
      <c r="G2115" s="96"/>
      <c r="H2115" s="56"/>
    </row>
    <row r="2116" spans="1:8" x14ac:dyDescent="0.25">
      <c r="A2116" s="56"/>
      <c r="B2116" s="56"/>
      <c r="C2116" s="56"/>
      <c r="D2116" s="56"/>
      <c r="E2116" s="74"/>
      <c r="F2116" s="74"/>
      <c r="G2116" s="96"/>
      <c r="H2116" s="56"/>
    </row>
    <row r="2117" spans="1:8" x14ac:dyDescent="0.25">
      <c r="A2117" s="56"/>
      <c r="B2117" s="56"/>
      <c r="C2117" s="56"/>
      <c r="D2117" s="56"/>
      <c r="E2117" s="74"/>
      <c r="F2117" s="74"/>
      <c r="G2117" s="96"/>
      <c r="H2117" s="56"/>
    </row>
    <row r="2118" spans="1:8" x14ac:dyDescent="0.25">
      <c r="A2118" s="56"/>
      <c r="B2118" s="56"/>
      <c r="C2118" s="56"/>
      <c r="D2118" s="56"/>
      <c r="E2118" s="74"/>
      <c r="F2118" s="74"/>
      <c r="G2118" s="96"/>
      <c r="H2118" s="56"/>
    </row>
    <row r="2119" spans="1:8" x14ac:dyDescent="0.25">
      <c r="A2119" s="56"/>
      <c r="B2119" s="56"/>
      <c r="C2119" s="56"/>
      <c r="D2119" s="56"/>
      <c r="E2119" s="74"/>
      <c r="F2119" s="74"/>
      <c r="G2119" s="96"/>
      <c r="H2119" s="56"/>
    </row>
    <row r="2120" spans="1:8" x14ac:dyDescent="0.25">
      <c r="A2120" s="56"/>
      <c r="B2120" s="56"/>
      <c r="C2120" s="56"/>
      <c r="D2120" s="56"/>
      <c r="E2120" s="74"/>
      <c r="F2120" s="74"/>
      <c r="G2120" s="96"/>
      <c r="H2120" s="56"/>
    </row>
    <row r="2121" spans="1:8" x14ac:dyDescent="0.25">
      <c r="A2121" s="56"/>
      <c r="B2121" s="56"/>
      <c r="C2121" s="56"/>
      <c r="D2121" s="56"/>
      <c r="E2121" s="74"/>
      <c r="F2121" s="74"/>
      <c r="G2121" s="96"/>
      <c r="H2121" s="56"/>
    </row>
    <row r="2122" spans="1:8" x14ac:dyDescent="0.25">
      <c r="A2122" s="56"/>
      <c r="B2122" s="56"/>
      <c r="C2122" s="56"/>
      <c r="D2122" s="56"/>
      <c r="E2122" s="74"/>
      <c r="F2122" s="74"/>
      <c r="G2122" s="96"/>
      <c r="H2122" s="56"/>
    </row>
    <row r="2123" spans="1:8" x14ac:dyDescent="0.25">
      <c r="A2123" s="56"/>
      <c r="B2123" s="56"/>
      <c r="C2123" s="56"/>
      <c r="D2123" s="56"/>
      <c r="E2123" s="74"/>
      <c r="F2123" s="74"/>
      <c r="G2123" s="96"/>
      <c r="H2123" s="56"/>
    </row>
    <row r="2124" spans="1:8" x14ac:dyDescent="0.25">
      <c r="A2124" s="56"/>
      <c r="B2124" s="56"/>
      <c r="C2124" s="56"/>
      <c r="D2124" s="56"/>
      <c r="E2124" s="74"/>
      <c r="F2124" s="74"/>
      <c r="G2124" s="96"/>
      <c r="H2124" s="56"/>
    </row>
    <row r="2125" spans="1:8" x14ac:dyDescent="0.25">
      <c r="A2125" s="56"/>
      <c r="B2125" s="56"/>
      <c r="C2125" s="56"/>
      <c r="D2125" s="56"/>
      <c r="E2125" s="74"/>
      <c r="F2125" s="74"/>
      <c r="G2125" s="96"/>
      <c r="H2125" s="56"/>
    </row>
    <row r="2126" spans="1:8" x14ac:dyDescent="0.25">
      <c r="A2126" s="56"/>
      <c r="B2126" s="56"/>
      <c r="C2126" s="56"/>
      <c r="D2126" s="56"/>
      <c r="E2126" s="74"/>
      <c r="F2126" s="74"/>
      <c r="G2126" s="96"/>
      <c r="H2126" s="56"/>
    </row>
    <row r="2127" spans="1:8" x14ac:dyDescent="0.25">
      <c r="A2127" s="56"/>
      <c r="B2127" s="56"/>
      <c r="C2127" s="56"/>
      <c r="D2127" s="56"/>
      <c r="E2127" s="74"/>
      <c r="F2127" s="74"/>
      <c r="G2127" s="96"/>
      <c r="H2127" s="56"/>
    </row>
    <row r="2128" spans="1:8" x14ac:dyDescent="0.25">
      <c r="A2128" s="56"/>
      <c r="B2128" s="56"/>
      <c r="C2128" s="56"/>
      <c r="D2128" s="56"/>
      <c r="E2128" s="74"/>
      <c r="F2128" s="74"/>
      <c r="G2128" s="96"/>
      <c r="H2128" s="56"/>
    </row>
    <row r="2129" spans="1:8" x14ac:dyDescent="0.25">
      <c r="A2129" s="56"/>
      <c r="B2129" s="56"/>
      <c r="C2129" s="56"/>
      <c r="D2129" s="56"/>
      <c r="E2129" s="74"/>
      <c r="F2129" s="74"/>
      <c r="G2129" s="96"/>
      <c r="H2129" s="56"/>
    </row>
    <row r="2130" spans="1:8" x14ac:dyDescent="0.25">
      <c r="A2130" s="56"/>
      <c r="B2130" s="56"/>
      <c r="C2130" s="56"/>
      <c r="D2130" s="56"/>
      <c r="E2130" s="74"/>
      <c r="F2130" s="74"/>
      <c r="G2130" s="96"/>
      <c r="H2130" s="56"/>
    </row>
    <row r="2131" spans="1:8" x14ac:dyDescent="0.25">
      <c r="A2131" s="56"/>
      <c r="B2131" s="56"/>
      <c r="C2131" s="56"/>
      <c r="D2131" s="56"/>
      <c r="E2131" s="74"/>
      <c r="F2131" s="74"/>
      <c r="G2131" s="96"/>
      <c r="H2131" s="56"/>
    </row>
    <row r="2132" spans="1:8" x14ac:dyDescent="0.25">
      <c r="A2132" s="56"/>
      <c r="B2132" s="56"/>
      <c r="C2132" s="56"/>
      <c r="D2132" s="56"/>
      <c r="E2132" s="74"/>
      <c r="F2132" s="74"/>
      <c r="G2132" s="96"/>
      <c r="H2132" s="56"/>
    </row>
    <row r="2133" spans="1:8" x14ac:dyDescent="0.25">
      <c r="A2133" s="56"/>
      <c r="B2133" s="56"/>
      <c r="C2133" s="56"/>
      <c r="D2133" s="56"/>
      <c r="E2133" s="74"/>
      <c r="F2133" s="74"/>
      <c r="G2133" s="96"/>
      <c r="H2133" s="56"/>
    </row>
    <row r="2134" spans="1:8" x14ac:dyDescent="0.25">
      <c r="A2134" s="56"/>
      <c r="B2134" s="56"/>
      <c r="C2134" s="56"/>
      <c r="D2134" s="56"/>
      <c r="E2134" s="74"/>
      <c r="F2134" s="74"/>
      <c r="G2134" s="96"/>
      <c r="H2134" s="56"/>
    </row>
    <row r="2135" spans="1:8" x14ac:dyDescent="0.25">
      <c r="A2135" s="56"/>
      <c r="B2135" s="56"/>
      <c r="C2135" s="56"/>
      <c r="D2135" s="56"/>
      <c r="E2135" s="74"/>
      <c r="F2135" s="74"/>
      <c r="G2135" s="96"/>
      <c r="H2135" s="56"/>
    </row>
    <row r="2136" spans="1:8" x14ac:dyDescent="0.25">
      <c r="A2136" s="56"/>
      <c r="B2136" s="56"/>
      <c r="C2136" s="56"/>
      <c r="D2136" s="56"/>
      <c r="E2136" s="74"/>
      <c r="F2136" s="74"/>
      <c r="G2136" s="96"/>
      <c r="H2136" s="56"/>
    </row>
    <row r="2137" spans="1:8" x14ac:dyDescent="0.25">
      <c r="A2137" s="56"/>
      <c r="B2137" s="56"/>
      <c r="C2137" s="56"/>
      <c r="D2137" s="56"/>
      <c r="E2137" s="74"/>
      <c r="F2137" s="74"/>
      <c r="G2137" s="96"/>
      <c r="H2137" s="56"/>
    </row>
    <row r="2138" spans="1:8" x14ac:dyDescent="0.25">
      <c r="A2138" s="56"/>
      <c r="B2138" s="56"/>
      <c r="C2138" s="56"/>
      <c r="D2138" s="56"/>
      <c r="E2138" s="74"/>
      <c r="F2138" s="74"/>
      <c r="G2138" s="96"/>
      <c r="H2138" s="56"/>
    </row>
    <row r="2139" spans="1:8" x14ac:dyDescent="0.25">
      <c r="A2139" s="56"/>
      <c r="B2139" s="56"/>
      <c r="C2139" s="56"/>
      <c r="D2139" s="56"/>
      <c r="E2139" s="74"/>
      <c r="F2139" s="74"/>
      <c r="G2139" s="96"/>
      <c r="H2139" s="56"/>
    </row>
    <row r="2140" spans="1:8" x14ac:dyDescent="0.25">
      <c r="A2140" s="56"/>
      <c r="B2140" s="56"/>
      <c r="C2140" s="56"/>
      <c r="D2140" s="56"/>
      <c r="E2140" s="74"/>
      <c r="F2140" s="74"/>
      <c r="G2140" s="96"/>
      <c r="H2140" s="56"/>
    </row>
    <row r="2141" spans="1:8" x14ac:dyDescent="0.25">
      <c r="A2141" s="56"/>
      <c r="B2141" s="56"/>
      <c r="C2141" s="56"/>
      <c r="D2141" s="56"/>
      <c r="E2141" s="74"/>
      <c r="F2141" s="74"/>
      <c r="G2141" s="96"/>
      <c r="H2141" s="56"/>
    </row>
    <row r="2142" spans="1:8" x14ac:dyDescent="0.25">
      <c r="A2142" s="56"/>
      <c r="B2142" s="56"/>
      <c r="C2142" s="56"/>
      <c r="D2142" s="56"/>
      <c r="E2142" s="74"/>
      <c r="F2142" s="74"/>
      <c r="G2142" s="96"/>
      <c r="H2142" s="56"/>
    </row>
    <row r="2143" spans="1:8" x14ac:dyDescent="0.25">
      <c r="A2143" s="56"/>
      <c r="B2143" s="56"/>
      <c r="C2143" s="56"/>
      <c r="D2143" s="56"/>
      <c r="E2143" s="74"/>
      <c r="F2143" s="74"/>
      <c r="G2143" s="96"/>
      <c r="H2143" s="56"/>
    </row>
    <row r="2144" spans="1:8" x14ac:dyDescent="0.25">
      <c r="A2144" s="56"/>
      <c r="B2144" s="56"/>
      <c r="C2144" s="56"/>
      <c r="D2144" s="56"/>
      <c r="E2144" s="74"/>
      <c r="F2144" s="74"/>
      <c r="G2144" s="96"/>
      <c r="H2144" s="56"/>
    </row>
    <row r="2145" spans="1:8" x14ac:dyDescent="0.25">
      <c r="A2145" s="56"/>
      <c r="B2145" s="56"/>
      <c r="C2145" s="56"/>
      <c r="D2145" s="56"/>
      <c r="E2145" s="74"/>
      <c r="F2145" s="74"/>
      <c r="G2145" s="96"/>
      <c r="H2145" s="56"/>
    </row>
    <row r="2146" spans="1:8" x14ac:dyDescent="0.25">
      <c r="A2146" s="56"/>
      <c r="B2146" s="56"/>
      <c r="C2146" s="56"/>
      <c r="D2146" s="56"/>
      <c r="E2146" s="74"/>
      <c r="F2146" s="74"/>
      <c r="G2146" s="96"/>
      <c r="H2146" s="56"/>
    </row>
    <row r="2147" spans="1:8" x14ac:dyDescent="0.25">
      <c r="A2147" s="56"/>
      <c r="B2147" s="56"/>
      <c r="C2147" s="56"/>
      <c r="D2147" s="56"/>
      <c r="E2147" s="74"/>
      <c r="F2147" s="74"/>
      <c r="G2147" s="96"/>
      <c r="H2147" s="56"/>
    </row>
    <row r="2148" spans="1:8" x14ac:dyDescent="0.25">
      <c r="A2148" s="56"/>
      <c r="B2148" s="56"/>
      <c r="C2148" s="56"/>
      <c r="D2148" s="56"/>
      <c r="E2148" s="74"/>
      <c r="F2148" s="74"/>
      <c r="G2148" s="96"/>
      <c r="H2148" s="56"/>
    </row>
    <row r="2149" spans="1:8" x14ac:dyDescent="0.25">
      <c r="A2149" s="56"/>
      <c r="B2149" s="56"/>
      <c r="C2149" s="56"/>
      <c r="D2149" s="56"/>
      <c r="E2149" s="74"/>
      <c r="F2149" s="74"/>
      <c r="G2149" s="96"/>
      <c r="H2149" s="56"/>
    </row>
    <row r="2150" spans="1:8" x14ac:dyDescent="0.25">
      <c r="A2150" s="56"/>
      <c r="B2150" s="56"/>
      <c r="C2150" s="56"/>
      <c r="D2150" s="56"/>
      <c r="E2150" s="74"/>
      <c r="F2150" s="74"/>
      <c r="G2150" s="96"/>
      <c r="H2150" s="56"/>
    </row>
    <row r="2151" spans="1:8" x14ac:dyDescent="0.25">
      <c r="A2151" s="56"/>
      <c r="B2151" s="56"/>
      <c r="C2151" s="56"/>
      <c r="D2151" s="56"/>
      <c r="E2151" s="74"/>
      <c r="F2151" s="74"/>
      <c r="G2151" s="96"/>
      <c r="H2151" s="56"/>
    </row>
    <row r="2152" spans="1:8" x14ac:dyDescent="0.25">
      <c r="A2152" s="56"/>
      <c r="B2152" s="56"/>
      <c r="C2152" s="56"/>
      <c r="D2152" s="56"/>
      <c r="E2152" s="74"/>
      <c r="F2152" s="74"/>
      <c r="G2152" s="96"/>
      <c r="H2152" s="56"/>
    </row>
    <row r="2153" spans="1:8" x14ac:dyDescent="0.25">
      <c r="A2153" s="56"/>
      <c r="B2153" s="56"/>
      <c r="C2153" s="56"/>
      <c r="D2153" s="56"/>
      <c r="E2153" s="74"/>
      <c r="F2153" s="74"/>
      <c r="G2153" s="96"/>
      <c r="H2153" s="56"/>
    </row>
    <row r="2154" spans="1:8" x14ac:dyDescent="0.25">
      <c r="A2154" s="56"/>
      <c r="B2154" s="56"/>
      <c r="C2154" s="56"/>
      <c r="D2154" s="56"/>
      <c r="E2154" s="74"/>
      <c r="F2154" s="74"/>
      <c r="G2154" s="96"/>
      <c r="H2154" s="56"/>
    </row>
    <row r="2155" spans="1:8" x14ac:dyDescent="0.25">
      <c r="A2155" s="56"/>
      <c r="B2155" s="56"/>
      <c r="C2155" s="56"/>
      <c r="D2155" s="56"/>
      <c r="E2155" s="74"/>
      <c r="F2155" s="74"/>
      <c r="G2155" s="96"/>
      <c r="H2155" s="56"/>
    </row>
    <row r="2156" spans="1:8" x14ac:dyDescent="0.25">
      <c r="A2156" s="56"/>
      <c r="B2156" s="56"/>
      <c r="C2156" s="56"/>
      <c r="D2156" s="56"/>
      <c r="E2156" s="74"/>
      <c r="F2156" s="74"/>
      <c r="G2156" s="96"/>
      <c r="H2156" s="56"/>
    </row>
    <row r="2157" spans="1:8" x14ac:dyDescent="0.25">
      <c r="A2157" s="56"/>
      <c r="B2157" s="56"/>
      <c r="C2157" s="56"/>
      <c r="D2157" s="56"/>
      <c r="E2157" s="74"/>
      <c r="F2157" s="74"/>
      <c r="G2157" s="96"/>
      <c r="H2157" s="56"/>
    </row>
    <row r="2158" spans="1:8" x14ac:dyDescent="0.25">
      <c r="A2158" s="56"/>
      <c r="B2158" s="56"/>
      <c r="C2158" s="56"/>
      <c r="D2158" s="56"/>
      <c r="E2158" s="74"/>
      <c r="F2158" s="74"/>
      <c r="G2158" s="96"/>
      <c r="H2158" s="56"/>
    </row>
    <row r="2159" spans="1:8" x14ac:dyDescent="0.25">
      <c r="A2159" s="56"/>
      <c r="B2159" s="56"/>
      <c r="C2159" s="56"/>
      <c r="D2159" s="56"/>
      <c r="E2159" s="74"/>
      <c r="F2159" s="74"/>
      <c r="G2159" s="96"/>
      <c r="H2159" s="56"/>
    </row>
    <row r="2160" spans="1:8" x14ac:dyDescent="0.25">
      <c r="A2160" s="56"/>
      <c r="B2160" s="56"/>
      <c r="C2160" s="56"/>
      <c r="D2160" s="56"/>
      <c r="E2160" s="74"/>
      <c r="F2160" s="74"/>
      <c r="G2160" s="96"/>
      <c r="H2160" s="56"/>
    </row>
    <row r="2161" spans="1:8" x14ac:dyDescent="0.25">
      <c r="A2161" s="56"/>
      <c r="B2161" s="56"/>
      <c r="C2161" s="56"/>
      <c r="D2161" s="56"/>
      <c r="E2161" s="74"/>
      <c r="F2161" s="74"/>
      <c r="G2161" s="96"/>
      <c r="H2161" s="56"/>
    </row>
    <row r="2162" spans="1:8" x14ac:dyDescent="0.25">
      <c r="A2162" s="56"/>
      <c r="B2162" s="56"/>
      <c r="C2162" s="56"/>
      <c r="D2162" s="56"/>
      <c r="E2162" s="74"/>
      <c r="F2162" s="74"/>
      <c r="G2162" s="96"/>
      <c r="H2162" s="56"/>
    </row>
    <row r="2163" spans="1:8" x14ac:dyDescent="0.25">
      <c r="A2163" s="56"/>
      <c r="B2163" s="56"/>
      <c r="C2163" s="56"/>
      <c r="D2163" s="56"/>
      <c r="E2163" s="74"/>
      <c r="F2163" s="74"/>
      <c r="G2163" s="96"/>
      <c r="H2163" s="56"/>
    </row>
    <row r="2164" spans="1:8" x14ac:dyDescent="0.25">
      <c r="A2164" s="56"/>
      <c r="B2164" s="56"/>
      <c r="C2164" s="56"/>
      <c r="D2164" s="56"/>
      <c r="E2164" s="74"/>
      <c r="F2164" s="74"/>
      <c r="G2164" s="96"/>
      <c r="H2164" s="56"/>
    </row>
    <row r="2165" spans="1:8" x14ac:dyDescent="0.25">
      <c r="A2165" s="56"/>
      <c r="B2165" s="56"/>
      <c r="C2165" s="56"/>
      <c r="D2165" s="56"/>
      <c r="E2165" s="74"/>
      <c r="F2165" s="74"/>
      <c r="G2165" s="96"/>
      <c r="H2165" s="56"/>
    </row>
    <row r="2166" spans="1:8" x14ac:dyDescent="0.25">
      <c r="A2166" s="56"/>
      <c r="B2166" s="56"/>
      <c r="C2166" s="56"/>
      <c r="D2166" s="56"/>
      <c r="E2166" s="74"/>
      <c r="F2166" s="74"/>
      <c r="G2166" s="96"/>
      <c r="H2166" s="56"/>
    </row>
    <row r="2167" spans="1:8" x14ac:dyDescent="0.25">
      <c r="A2167" s="56"/>
      <c r="B2167" s="56"/>
      <c r="C2167" s="56"/>
      <c r="D2167" s="56"/>
      <c r="E2167" s="74"/>
      <c r="F2167" s="74"/>
      <c r="G2167" s="96"/>
      <c r="H2167" s="56"/>
    </row>
    <row r="2168" spans="1:8" x14ac:dyDescent="0.25">
      <c r="A2168" s="56"/>
      <c r="B2168" s="56"/>
      <c r="C2168" s="56"/>
      <c r="D2168" s="56"/>
      <c r="E2168" s="74"/>
      <c r="F2168" s="74"/>
      <c r="G2168" s="96"/>
      <c r="H2168" s="56"/>
    </row>
    <row r="2169" spans="1:8" x14ac:dyDescent="0.25">
      <c r="A2169" s="56"/>
      <c r="B2169" s="56"/>
      <c r="C2169" s="56"/>
      <c r="D2169" s="56"/>
      <c r="E2169" s="74"/>
      <c r="F2169" s="74"/>
      <c r="G2169" s="96"/>
      <c r="H2169" s="56"/>
    </row>
    <row r="2170" spans="1:8" x14ac:dyDescent="0.25">
      <c r="A2170" s="56"/>
      <c r="B2170" s="56"/>
      <c r="C2170" s="56"/>
      <c r="D2170" s="56"/>
      <c r="E2170" s="74"/>
      <c r="F2170" s="74"/>
      <c r="G2170" s="96"/>
      <c r="H2170" s="56"/>
    </row>
    <row r="2171" spans="1:8" x14ac:dyDescent="0.25">
      <c r="A2171" s="56"/>
      <c r="B2171" s="56"/>
      <c r="C2171" s="56"/>
      <c r="D2171" s="56"/>
      <c r="E2171" s="74"/>
      <c r="F2171" s="74"/>
      <c r="G2171" s="96"/>
      <c r="H2171" s="56"/>
    </row>
    <row r="2172" spans="1:8" x14ac:dyDescent="0.25">
      <c r="A2172" s="56"/>
      <c r="B2172" s="56"/>
      <c r="C2172" s="56"/>
      <c r="D2172" s="56"/>
      <c r="E2172" s="74"/>
      <c r="F2172" s="74"/>
      <c r="G2172" s="96"/>
      <c r="H2172" s="56"/>
    </row>
    <row r="2173" spans="1:8" x14ac:dyDescent="0.25">
      <c r="A2173" s="56"/>
      <c r="B2173" s="56"/>
      <c r="C2173" s="56"/>
      <c r="D2173" s="56"/>
      <c r="E2173" s="74"/>
      <c r="F2173" s="74"/>
      <c r="G2173" s="96"/>
      <c r="H2173" s="56"/>
    </row>
    <row r="2174" spans="1:8" x14ac:dyDescent="0.25">
      <c r="A2174" s="56"/>
      <c r="B2174" s="56"/>
      <c r="C2174" s="56"/>
      <c r="D2174" s="56"/>
      <c r="E2174" s="74"/>
      <c r="F2174" s="74"/>
      <c r="G2174" s="96"/>
      <c r="H2174" s="56"/>
    </row>
    <row r="2175" spans="1:8" x14ac:dyDescent="0.25">
      <c r="A2175" s="56"/>
      <c r="B2175" s="56"/>
      <c r="C2175" s="56"/>
      <c r="D2175" s="56"/>
      <c r="E2175" s="74"/>
      <c r="F2175" s="74"/>
      <c r="G2175" s="96"/>
      <c r="H2175" s="56"/>
    </row>
    <row r="2176" spans="1:8" x14ac:dyDescent="0.25">
      <c r="A2176" s="56"/>
      <c r="B2176" s="56"/>
      <c r="C2176" s="56"/>
      <c r="D2176" s="56"/>
      <c r="E2176" s="74"/>
      <c r="F2176" s="74"/>
      <c r="G2176" s="96"/>
      <c r="H2176" s="56"/>
    </row>
    <row r="2177" spans="1:8" x14ac:dyDescent="0.25">
      <c r="A2177" s="56"/>
      <c r="B2177" s="56"/>
      <c r="C2177" s="56"/>
      <c r="D2177" s="56"/>
      <c r="E2177" s="74"/>
      <c r="F2177" s="74"/>
      <c r="G2177" s="96"/>
      <c r="H2177" s="56"/>
    </row>
    <row r="2178" spans="1:8" x14ac:dyDescent="0.25">
      <c r="A2178" s="56"/>
      <c r="B2178" s="56"/>
      <c r="C2178" s="56"/>
      <c r="D2178" s="56"/>
      <c r="E2178" s="74"/>
      <c r="F2178" s="74"/>
      <c r="G2178" s="96"/>
      <c r="H2178" s="56"/>
    </row>
    <row r="2179" spans="1:8" x14ac:dyDescent="0.25">
      <c r="A2179" s="56"/>
      <c r="B2179" s="56"/>
      <c r="C2179" s="56"/>
      <c r="D2179" s="56"/>
      <c r="E2179" s="74"/>
      <c r="F2179" s="74"/>
      <c r="G2179" s="96"/>
      <c r="H2179" s="56"/>
    </row>
    <row r="2180" spans="1:8" x14ac:dyDescent="0.25">
      <c r="A2180" s="56"/>
      <c r="B2180" s="56"/>
      <c r="C2180" s="56"/>
      <c r="D2180" s="56"/>
      <c r="E2180" s="74"/>
      <c r="F2180" s="74"/>
      <c r="G2180" s="96"/>
      <c r="H2180" s="56"/>
    </row>
    <row r="2181" spans="1:8" x14ac:dyDescent="0.25">
      <c r="A2181" s="56"/>
      <c r="B2181" s="56"/>
      <c r="C2181" s="56"/>
      <c r="D2181" s="56"/>
      <c r="E2181" s="74"/>
      <c r="F2181" s="74"/>
      <c r="G2181" s="96"/>
      <c r="H2181" s="56"/>
    </row>
    <row r="2182" spans="1:8" x14ac:dyDescent="0.25">
      <c r="A2182" s="56"/>
      <c r="B2182" s="56"/>
      <c r="C2182" s="56"/>
      <c r="D2182" s="56"/>
      <c r="E2182" s="74"/>
      <c r="F2182" s="74"/>
      <c r="G2182" s="96"/>
      <c r="H2182" s="56"/>
    </row>
    <row r="2183" spans="1:8" x14ac:dyDescent="0.25">
      <c r="A2183" s="56"/>
      <c r="B2183" s="56"/>
      <c r="C2183" s="56"/>
      <c r="D2183" s="56"/>
      <c r="E2183" s="74"/>
      <c r="F2183" s="74"/>
      <c r="G2183" s="96"/>
      <c r="H2183" s="56"/>
    </row>
    <row r="2184" spans="1:8" x14ac:dyDescent="0.25">
      <c r="A2184" s="56"/>
      <c r="B2184" s="56"/>
      <c r="C2184" s="56"/>
      <c r="D2184" s="56"/>
      <c r="E2184" s="74"/>
      <c r="F2184" s="74"/>
      <c r="G2184" s="96"/>
      <c r="H2184" s="56"/>
    </row>
    <row r="2185" spans="1:8" x14ac:dyDescent="0.25">
      <c r="A2185" s="56"/>
      <c r="B2185" s="56"/>
      <c r="C2185" s="56"/>
      <c r="D2185" s="56"/>
      <c r="E2185" s="74"/>
      <c r="F2185" s="74"/>
      <c r="G2185" s="96"/>
      <c r="H2185" s="56"/>
    </row>
    <row r="2186" spans="1:8" x14ac:dyDescent="0.25">
      <c r="A2186" s="56"/>
      <c r="B2186" s="56"/>
      <c r="C2186" s="56"/>
      <c r="D2186" s="56"/>
      <c r="E2186" s="74"/>
      <c r="F2186" s="74"/>
      <c r="G2186" s="96"/>
      <c r="H2186" s="56"/>
    </row>
    <row r="2187" spans="1:8" x14ac:dyDescent="0.25">
      <c r="A2187" s="56"/>
      <c r="B2187" s="56"/>
      <c r="C2187" s="56"/>
      <c r="D2187" s="56"/>
      <c r="E2187" s="74"/>
      <c r="F2187" s="74"/>
      <c r="G2187" s="96"/>
      <c r="H2187" s="56"/>
    </row>
    <row r="2188" spans="1:8" x14ac:dyDescent="0.25">
      <c r="A2188" s="56"/>
      <c r="B2188" s="56"/>
      <c r="C2188" s="56"/>
      <c r="D2188" s="56"/>
      <c r="E2188" s="74"/>
      <c r="F2188" s="74"/>
      <c r="G2188" s="96"/>
      <c r="H2188" s="56"/>
    </row>
    <row r="2189" spans="1:8" x14ac:dyDescent="0.25">
      <c r="A2189" s="56"/>
      <c r="B2189" s="56"/>
      <c r="C2189" s="56"/>
      <c r="D2189" s="56"/>
      <c r="E2189" s="74"/>
      <c r="F2189" s="74"/>
      <c r="G2189" s="96"/>
      <c r="H2189" s="56"/>
    </row>
    <row r="2190" spans="1:8" x14ac:dyDescent="0.25">
      <c r="A2190" s="56"/>
      <c r="B2190" s="56"/>
      <c r="C2190" s="56"/>
      <c r="D2190" s="56"/>
      <c r="E2190" s="74"/>
      <c r="F2190" s="74"/>
      <c r="G2190" s="96"/>
      <c r="H2190" s="56"/>
    </row>
    <row r="2191" spans="1:8" x14ac:dyDescent="0.25">
      <c r="A2191" s="56"/>
      <c r="B2191" s="56"/>
      <c r="C2191" s="56"/>
      <c r="D2191" s="56"/>
      <c r="E2191" s="74"/>
      <c r="F2191" s="74"/>
      <c r="G2191" s="96"/>
      <c r="H2191" s="56"/>
    </row>
    <row r="2192" spans="1:8" x14ac:dyDescent="0.25">
      <c r="A2192" s="56"/>
      <c r="B2192" s="56"/>
      <c r="C2192" s="56"/>
      <c r="D2192" s="56"/>
      <c r="E2192" s="74"/>
      <c r="F2192" s="74"/>
      <c r="G2192" s="96"/>
      <c r="H2192" s="56"/>
    </row>
    <row r="2193" spans="1:8" x14ac:dyDescent="0.25">
      <c r="A2193" s="56"/>
      <c r="B2193" s="56"/>
      <c r="C2193" s="56"/>
      <c r="D2193" s="56"/>
      <c r="E2193" s="74"/>
      <c r="F2193" s="74"/>
      <c r="G2193" s="96"/>
      <c r="H2193" s="56"/>
    </row>
    <row r="2194" spans="1:8" x14ac:dyDescent="0.25">
      <c r="A2194" s="56"/>
      <c r="B2194" s="56"/>
      <c r="C2194" s="56"/>
      <c r="D2194" s="56"/>
      <c r="E2194" s="74"/>
      <c r="F2194" s="74"/>
      <c r="G2194" s="96"/>
      <c r="H2194" s="56"/>
    </row>
    <row r="2195" spans="1:8" x14ac:dyDescent="0.25">
      <c r="A2195" s="56"/>
      <c r="B2195" s="56"/>
      <c r="C2195" s="56"/>
      <c r="D2195" s="56"/>
      <c r="E2195" s="74"/>
      <c r="F2195" s="74"/>
      <c r="G2195" s="96"/>
      <c r="H2195" s="56"/>
    </row>
    <row r="2196" spans="1:8" x14ac:dyDescent="0.25">
      <c r="A2196" s="56"/>
      <c r="B2196" s="56"/>
      <c r="C2196" s="56"/>
      <c r="D2196" s="56"/>
      <c r="E2196" s="74"/>
      <c r="F2196" s="74"/>
      <c r="G2196" s="96"/>
      <c r="H2196" s="56"/>
    </row>
    <row r="2197" spans="1:8" x14ac:dyDescent="0.25">
      <c r="A2197" s="56"/>
      <c r="B2197" s="56"/>
      <c r="C2197" s="56"/>
      <c r="D2197" s="56"/>
      <c r="E2197" s="74"/>
      <c r="F2197" s="74"/>
      <c r="G2197" s="96"/>
      <c r="H2197" s="56"/>
    </row>
    <row r="2198" spans="1:8" x14ac:dyDescent="0.25">
      <c r="A2198" s="56"/>
      <c r="B2198" s="56"/>
      <c r="C2198" s="56"/>
      <c r="D2198" s="56"/>
      <c r="E2198" s="74"/>
      <c r="F2198" s="74"/>
      <c r="G2198" s="96"/>
      <c r="H2198" s="56"/>
    </row>
    <row r="2199" spans="1:8" x14ac:dyDescent="0.25">
      <c r="A2199" s="56"/>
      <c r="B2199" s="56"/>
      <c r="C2199" s="56"/>
      <c r="D2199" s="56"/>
      <c r="E2199" s="74"/>
      <c r="F2199" s="74"/>
      <c r="G2199" s="96"/>
      <c r="H2199" s="56"/>
    </row>
    <row r="2200" spans="1:8" x14ac:dyDescent="0.25">
      <c r="A2200" s="56"/>
      <c r="B2200" s="56"/>
      <c r="C2200" s="56"/>
      <c r="D2200" s="56"/>
      <c r="E2200" s="74"/>
      <c r="F2200" s="74"/>
      <c r="G2200" s="96"/>
      <c r="H2200" s="56"/>
    </row>
    <row r="2201" spans="1:8" x14ac:dyDescent="0.25">
      <c r="A2201" s="56"/>
      <c r="B2201" s="56"/>
      <c r="C2201" s="56"/>
      <c r="D2201" s="56"/>
      <c r="E2201" s="74"/>
      <c r="F2201" s="74"/>
      <c r="G2201" s="96"/>
      <c r="H2201" s="56"/>
    </row>
    <row r="2202" spans="1:8" x14ac:dyDescent="0.25">
      <c r="A2202" s="56"/>
      <c r="B2202" s="56"/>
      <c r="C2202" s="56"/>
      <c r="D2202" s="56"/>
      <c r="E2202" s="74"/>
      <c r="F2202" s="74"/>
      <c r="G2202" s="96"/>
      <c r="H2202" s="56"/>
    </row>
    <row r="2203" spans="1:8" x14ac:dyDescent="0.25">
      <c r="A2203" s="56"/>
      <c r="B2203" s="56"/>
      <c r="C2203" s="56"/>
      <c r="D2203" s="56"/>
      <c r="E2203" s="74"/>
      <c r="F2203" s="74"/>
      <c r="G2203" s="96"/>
      <c r="H2203" s="56"/>
    </row>
    <row r="2204" spans="1:8" x14ac:dyDescent="0.25">
      <c r="A2204" s="56"/>
      <c r="B2204" s="56"/>
      <c r="C2204" s="56"/>
      <c r="D2204" s="56"/>
      <c r="E2204" s="74"/>
      <c r="F2204" s="74"/>
      <c r="G2204" s="96"/>
      <c r="H2204" s="56"/>
    </row>
    <row r="2205" spans="1:8" x14ac:dyDescent="0.25">
      <c r="A2205" s="56"/>
      <c r="B2205" s="56"/>
      <c r="C2205" s="56"/>
      <c r="D2205" s="56"/>
      <c r="E2205" s="74"/>
      <c r="F2205" s="74"/>
      <c r="G2205" s="96"/>
      <c r="H2205" s="56"/>
    </row>
    <row r="2206" spans="1:8" x14ac:dyDescent="0.25">
      <c r="A2206" s="56"/>
      <c r="B2206" s="56"/>
      <c r="C2206" s="56"/>
      <c r="D2206" s="56"/>
      <c r="E2206" s="74"/>
      <c r="F2206" s="74"/>
      <c r="G2206" s="96"/>
      <c r="H2206" s="56"/>
    </row>
    <row r="2207" spans="1:8" x14ac:dyDescent="0.25">
      <c r="A2207" s="56"/>
      <c r="B2207" s="56"/>
      <c r="C2207" s="56"/>
      <c r="D2207" s="56"/>
      <c r="E2207" s="74"/>
      <c r="F2207" s="74"/>
      <c r="G2207" s="96"/>
      <c r="H2207" s="56"/>
    </row>
    <row r="2208" spans="1:8" x14ac:dyDescent="0.25">
      <c r="A2208" s="56"/>
      <c r="B2208" s="56"/>
      <c r="C2208" s="56"/>
      <c r="D2208" s="56"/>
      <c r="E2208" s="74"/>
      <c r="F2208" s="74"/>
      <c r="G2208" s="96"/>
      <c r="H2208" s="56"/>
    </row>
    <row r="2209" spans="1:8" x14ac:dyDescent="0.25">
      <c r="A2209" s="56"/>
      <c r="B2209" s="56"/>
      <c r="C2209" s="56"/>
      <c r="D2209" s="56"/>
      <c r="E2209" s="74"/>
      <c r="F2209" s="74"/>
      <c r="G2209" s="96"/>
      <c r="H2209" s="56"/>
    </row>
    <row r="2210" spans="1:8" x14ac:dyDescent="0.25">
      <c r="A2210" s="56"/>
      <c r="B2210" s="56"/>
      <c r="C2210" s="56"/>
      <c r="D2210" s="56"/>
      <c r="E2210" s="74"/>
      <c r="F2210" s="74"/>
      <c r="G2210" s="96"/>
      <c r="H2210" s="56"/>
    </row>
    <row r="2211" spans="1:8" x14ac:dyDescent="0.25">
      <c r="A2211" s="56"/>
      <c r="B2211" s="56"/>
      <c r="C2211" s="56"/>
      <c r="D2211" s="56"/>
      <c r="E2211" s="74"/>
      <c r="F2211" s="74"/>
      <c r="G2211" s="96"/>
      <c r="H2211" s="56"/>
    </row>
    <row r="2212" spans="1:8" x14ac:dyDescent="0.25">
      <c r="A2212" s="56"/>
      <c r="B2212" s="56"/>
      <c r="C2212" s="56"/>
      <c r="D2212" s="56"/>
      <c r="E2212" s="74"/>
      <c r="F2212" s="74"/>
      <c r="G2212" s="96"/>
      <c r="H2212" s="56"/>
    </row>
    <row r="2213" spans="1:8" x14ac:dyDescent="0.25">
      <c r="A2213" s="56"/>
      <c r="B2213" s="56"/>
      <c r="C2213" s="56"/>
      <c r="D2213" s="56"/>
      <c r="E2213" s="74"/>
      <c r="F2213" s="74"/>
      <c r="G2213" s="96"/>
      <c r="H2213" s="56"/>
    </row>
    <row r="2214" spans="1:8" x14ac:dyDescent="0.25">
      <c r="A2214" s="56"/>
      <c r="B2214" s="56"/>
      <c r="C2214" s="56"/>
      <c r="D2214" s="56"/>
      <c r="E2214" s="74"/>
      <c r="F2214" s="74"/>
      <c r="G2214" s="96"/>
      <c r="H2214" s="56"/>
    </row>
    <row r="2215" spans="1:8" x14ac:dyDescent="0.25">
      <c r="A2215" s="56"/>
      <c r="B2215" s="56"/>
      <c r="C2215" s="56"/>
      <c r="D2215" s="56"/>
      <c r="E2215" s="74"/>
      <c r="F2215" s="74"/>
      <c r="G2215" s="96"/>
      <c r="H2215" s="56"/>
    </row>
    <row r="2216" spans="1:8" x14ac:dyDescent="0.25">
      <c r="A2216" s="56"/>
      <c r="B2216" s="56"/>
      <c r="C2216" s="56"/>
      <c r="D2216" s="56"/>
      <c r="E2216" s="74"/>
      <c r="F2216" s="74"/>
      <c r="G2216" s="96"/>
      <c r="H2216" s="56"/>
    </row>
    <row r="2217" spans="1:8" x14ac:dyDescent="0.25">
      <c r="A2217" s="56"/>
      <c r="B2217" s="56"/>
      <c r="C2217" s="56"/>
      <c r="D2217" s="56"/>
      <c r="E2217" s="74"/>
      <c r="F2217" s="74"/>
      <c r="G2217" s="96"/>
      <c r="H2217" s="56"/>
    </row>
    <row r="2218" spans="1:8" x14ac:dyDescent="0.25">
      <c r="A2218" s="56"/>
      <c r="B2218" s="56"/>
      <c r="C2218" s="56"/>
      <c r="D2218" s="56"/>
      <c r="E2218" s="74"/>
      <c r="F2218" s="74"/>
      <c r="G2218" s="96"/>
      <c r="H2218" s="56"/>
    </row>
    <row r="2219" spans="1:8" x14ac:dyDescent="0.25">
      <c r="A2219" s="56"/>
      <c r="B2219" s="56"/>
      <c r="C2219" s="56"/>
      <c r="D2219" s="56"/>
      <c r="E2219" s="74"/>
      <c r="F2219" s="74"/>
      <c r="G2219" s="96"/>
      <c r="H2219" s="56"/>
    </row>
    <row r="2220" spans="1:8" x14ac:dyDescent="0.25">
      <c r="A2220" s="56"/>
      <c r="B2220" s="56"/>
      <c r="C2220" s="56"/>
      <c r="D2220" s="56"/>
      <c r="E2220" s="74"/>
      <c r="F2220" s="74"/>
      <c r="G2220" s="96"/>
      <c r="H2220" s="56"/>
    </row>
    <row r="2221" spans="1:8" x14ac:dyDescent="0.25">
      <c r="A2221" s="56"/>
      <c r="B2221" s="56"/>
      <c r="C2221" s="56"/>
      <c r="D2221" s="56"/>
      <c r="E2221" s="74"/>
      <c r="F2221" s="74"/>
      <c r="G2221" s="96"/>
      <c r="H2221" s="56"/>
    </row>
    <row r="2222" spans="1:8" x14ac:dyDescent="0.25">
      <c r="A2222" s="56"/>
      <c r="B2222" s="56"/>
      <c r="C2222" s="56"/>
      <c r="D2222" s="56"/>
      <c r="E2222" s="74"/>
      <c r="F2222" s="74"/>
      <c r="G2222" s="96"/>
      <c r="H2222" s="56"/>
    </row>
    <row r="2223" spans="1:8" x14ac:dyDescent="0.25">
      <c r="A2223" s="56"/>
      <c r="B2223" s="56"/>
      <c r="C2223" s="56"/>
      <c r="D2223" s="56"/>
      <c r="E2223" s="74"/>
      <c r="F2223" s="74"/>
      <c r="G2223" s="96"/>
      <c r="H2223" s="56"/>
    </row>
    <row r="2224" spans="1:8" x14ac:dyDescent="0.25">
      <c r="A2224" s="56"/>
      <c r="B2224" s="56"/>
      <c r="C2224" s="56"/>
      <c r="D2224" s="56"/>
      <c r="E2224" s="74"/>
      <c r="F2224" s="74"/>
      <c r="G2224" s="96"/>
      <c r="H2224" s="56"/>
    </row>
    <row r="2225" spans="1:8" x14ac:dyDescent="0.25">
      <c r="A2225" s="56"/>
      <c r="B2225" s="56"/>
      <c r="C2225" s="56"/>
      <c r="D2225" s="56"/>
      <c r="E2225" s="74"/>
      <c r="F2225" s="74"/>
      <c r="G2225" s="96"/>
      <c r="H2225" s="56"/>
    </row>
    <row r="2226" spans="1:8" x14ac:dyDescent="0.25">
      <c r="A2226" s="56"/>
      <c r="B2226" s="56"/>
      <c r="C2226" s="56"/>
      <c r="D2226" s="56"/>
      <c r="E2226" s="74"/>
      <c r="F2226" s="74"/>
      <c r="G2226" s="96"/>
      <c r="H2226" s="56"/>
    </row>
    <row r="2227" spans="1:8" x14ac:dyDescent="0.25">
      <c r="A2227" s="56"/>
      <c r="B2227" s="56"/>
      <c r="C2227" s="56"/>
      <c r="D2227" s="56"/>
      <c r="E2227" s="74"/>
      <c r="F2227" s="74"/>
      <c r="G2227" s="96"/>
      <c r="H2227" s="56"/>
    </row>
    <row r="2228" spans="1:8" x14ac:dyDescent="0.25">
      <c r="A2228" s="56"/>
      <c r="B2228" s="56"/>
      <c r="C2228" s="56"/>
      <c r="D2228" s="56"/>
      <c r="E2228" s="74"/>
      <c r="F2228" s="74"/>
      <c r="G2228" s="96"/>
      <c r="H2228" s="56"/>
    </row>
    <row r="2229" spans="1:8" x14ac:dyDescent="0.25">
      <c r="A2229" s="56"/>
      <c r="B2229" s="56"/>
      <c r="C2229" s="56"/>
      <c r="D2229" s="56"/>
      <c r="E2229" s="74"/>
      <c r="F2229" s="74"/>
      <c r="G2229" s="96"/>
      <c r="H2229" s="56"/>
    </row>
    <row r="2230" spans="1:8" x14ac:dyDescent="0.25">
      <c r="A2230" s="56"/>
      <c r="B2230" s="56"/>
      <c r="C2230" s="56"/>
      <c r="D2230" s="56"/>
      <c r="E2230" s="74"/>
      <c r="F2230" s="74"/>
      <c r="G2230" s="96"/>
      <c r="H2230" s="56"/>
    </row>
    <row r="2231" spans="1:8" x14ac:dyDescent="0.25">
      <c r="A2231" s="56"/>
      <c r="B2231" s="56"/>
      <c r="C2231" s="56"/>
      <c r="D2231" s="56"/>
      <c r="E2231" s="74"/>
      <c r="F2231" s="74"/>
      <c r="G2231" s="96"/>
      <c r="H2231" s="56"/>
    </row>
    <row r="2232" spans="1:8" x14ac:dyDescent="0.25">
      <c r="A2232" s="56"/>
      <c r="B2232" s="56"/>
      <c r="C2232" s="56"/>
      <c r="D2232" s="56"/>
      <c r="E2232" s="74"/>
      <c r="F2232" s="74"/>
      <c r="G2232" s="96"/>
      <c r="H2232" s="56"/>
    </row>
    <row r="2233" spans="1:8" x14ac:dyDescent="0.25">
      <c r="A2233" s="56"/>
      <c r="B2233" s="56"/>
      <c r="C2233" s="56"/>
      <c r="D2233" s="56"/>
      <c r="E2233" s="74"/>
      <c r="F2233" s="74"/>
      <c r="G2233" s="96"/>
      <c r="H2233" s="56"/>
    </row>
    <row r="2234" spans="1:8" x14ac:dyDescent="0.25">
      <c r="A2234" s="56"/>
      <c r="B2234" s="56"/>
      <c r="C2234" s="56"/>
      <c r="D2234" s="56"/>
      <c r="E2234" s="74"/>
      <c r="F2234" s="74"/>
      <c r="G2234" s="96"/>
      <c r="H2234" s="56"/>
    </row>
    <row r="2235" spans="1:8" x14ac:dyDescent="0.25">
      <c r="A2235" s="56"/>
      <c r="B2235" s="56"/>
      <c r="C2235" s="56"/>
      <c r="D2235" s="56"/>
      <c r="E2235" s="74"/>
      <c r="F2235" s="74"/>
      <c r="G2235" s="96"/>
      <c r="H2235" s="56"/>
    </row>
    <row r="2236" spans="1:8" x14ac:dyDescent="0.25">
      <c r="A2236" s="56"/>
      <c r="B2236" s="56"/>
      <c r="C2236" s="56"/>
      <c r="D2236" s="56"/>
      <c r="E2236" s="74"/>
      <c r="F2236" s="74"/>
      <c r="G2236" s="96"/>
      <c r="H2236" s="56"/>
    </row>
    <row r="2237" spans="1:8" x14ac:dyDescent="0.25">
      <c r="A2237" s="56"/>
      <c r="B2237" s="56"/>
      <c r="C2237" s="56"/>
      <c r="D2237" s="56"/>
      <c r="E2237" s="74"/>
      <c r="F2237" s="74"/>
      <c r="G2237" s="96"/>
      <c r="H2237" s="56"/>
    </row>
    <row r="2238" spans="1:8" x14ac:dyDescent="0.25">
      <c r="A2238" s="56"/>
      <c r="B2238" s="56"/>
      <c r="C2238" s="56"/>
      <c r="D2238" s="56"/>
      <c r="E2238" s="74"/>
      <c r="F2238" s="74"/>
      <c r="G2238" s="96"/>
      <c r="H2238" s="56"/>
    </row>
    <row r="2239" spans="1:8" x14ac:dyDescent="0.25">
      <c r="A2239" s="56"/>
      <c r="B2239" s="56"/>
      <c r="C2239" s="56"/>
      <c r="D2239" s="56"/>
      <c r="E2239" s="74"/>
      <c r="F2239" s="74"/>
      <c r="G2239" s="96"/>
      <c r="H2239" s="56"/>
    </row>
    <row r="2240" spans="1:8" x14ac:dyDescent="0.25">
      <c r="A2240" s="56"/>
      <c r="B2240" s="56"/>
      <c r="C2240" s="56"/>
      <c r="D2240" s="56"/>
      <c r="E2240" s="74"/>
      <c r="F2240" s="74"/>
      <c r="G2240" s="96"/>
      <c r="H2240" s="56"/>
    </row>
    <row r="2241" spans="1:8" x14ac:dyDescent="0.25">
      <c r="A2241" s="56"/>
      <c r="B2241" s="56"/>
      <c r="C2241" s="56"/>
      <c r="D2241" s="56"/>
      <c r="E2241" s="74"/>
      <c r="F2241" s="74"/>
      <c r="G2241" s="96"/>
      <c r="H2241" s="56"/>
    </row>
    <row r="2242" spans="1:8" x14ac:dyDescent="0.25">
      <c r="A2242" s="56"/>
      <c r="B2242" s="56"/>
      <c r="C2242" s="56"/>
      <c r="D2242" s="56"/>
      <c r="E2242" s="74"/>
      <c r="F2242" s="74"/>
      <c r="G2242" s="96"/>
      <c r="H2242" s="56"/>
    </row>
    <row r="2243" spans="1:8" x14ac:dyDescent="0.25">
      <c r="A2243" s="56"/>
      <c r="B2243" s="56"/>
      <c r="C2243" s="56"/>
      <c r="D2243" s="56"/>
      <c r="E2243" s="74"/>
      <c r="F2243" s="74"/>
      <c r="G2243" s="96"/>
      <c r="H2243" s="56"/>
    </row>
    <row r="2244" spans="1:8" x14ac:dyDescent="0.25">
      <c r="A2244" s="56"/>
      <c r="B2244" s="56"/>
      <c r="C2244" s="56"/>
      <c r="D2244" s="56"/>
      <c r="E2244" s="74"/>
      <c r="F2244" s="74"/>
      <c r="G2244" s="96"/>
      <c r="H2244" s="56"/>
    </row>
    <row r="2245" spans="1:8" x14ac:dyDescent="0.25">
      <c r="A2245" s="56"/>
      <c r="B2245" s="56"/>
      <c r="C2245" s="56"/>
      <c r="D2245" s="56"/>
      <c r="E2245" s="74"/>
      <c r="F2245" s="74"/>
      <c r="G2245" s="96"/>
      <c r="H2245" s="56"/>
    </row>
    <row r="2246" spans="1:8" x14ac:dyDescent="0.25">
      <c r="A2246" s="56"/>
      <c r="B2246" s="56"/>
      <c r="C2246" s="56"/>
      <c r="D2246" s="56"/>
      <c r="E2246" s="74"/>
      <c r="F2246" s="74"/>
      <c r="G2246" s="96"/>
      <c r="H2246" s="56"/>
    </row>
    <row r="2247" spans="1:8" x14ac:dyDescent="0.25">
      <c r="A2247" s="56"/>
      <c r="B2247" s="56"/>
      <c r="C2247" s="56"/>
      <c r="D2247" s="56"/>
      <c r="E2247" s="74"/>
      <c r="F2247" s="74"/>
      <c r="G2247" s="96"/>
      <c r="H2247" s="56"/>
    </row>
    <row r="2248" spans="1:8" x14ac:dyDescent="0.25">
      <c r="A2248" s="56"/>
      <c r="B2248" s="56"/>
      <c r="C2248" s="56"/>
      <c r="D2248" s="56"/>
      <c r="E2248" s="74"/>
      <c r="F2248" s="74"/>
      <c r="G2248" s="96"/>
      <c r="H2248" s="56"/>
    </row>
    <row r="2249" spans="1:8" x14ac:dyDescent="0.25">
      <c r="A2249" s="56"/>
      <c r="B2249" s="56"/>
      <c r="C2249" s="56"/>
      <c r="D2249" s="56"/>
      <c r="E2249" s="74"/>
      <c r="F2249" s="74"/>
      <c r="G2249" s="96"/>
      <c r="H2249" s="56"/>
    </row>
    <row r="2250" spans="1:8" x14ac:dyDescent="0.25">
      <c r="A2250" s="56"/>
      <c r="B2250" s="56"/>
      <c r="C2250" s="56"/>
      <c r="D2250" s="56"/>
      <c r="E2250" s="74"/>
      <c r="F2250" s="74"/>
      <c r="G2250" s="96"/>
      <c r="H2250" s="56"/>
    </row>
    <row r="2251" spans="1:8" x14ac:dyDescent="0.25">
      <c r="A2251" s="56"/>
      <c r="B2251" s="56"/>
      <c r="C2251" s="56"/>
      <c r="D2251" s="56"/>
      <c r="E2251" s="74"/>
      <c r="F2251" s="74"/>
      <c r="G2251" s="96"/>
      <c r="H2251" s="56"/>
    </row>
    <row r="2252" spans="1:8" x14ac:dyDescent="0.25">
      <c r="A2252" s="56"/>
      <c r="B2252" s="56"/>
      <c r="C2252" s="56"/>
      <c r="D2252" s="56"/>
      <c r="E2252" s="74"/>
      <c r="F2252" s="74"/>
      <c r="G2252" s="96"/>
      <c r="H2252" s="56"/>
    </row>
    <row r="2253" spans="1:8" x14ac:dyDescent="0.25">
      <c r="A2253" s="56"/>
      <c r="B2253" s="56"/>
      <c r="C2253" s="56"/>
      <c r="D2253" s="56"/>
      <c r="E2253" s="74"/>
      <c r="F2253" s="74"/>
      <c r="G2253" s="96"/>
      <c r="H2253" s="56"/>
    </row>
    <row r="2254" spans="1:8" x14ac:dyDescent="0.25">
      <c r="A2254" s="56"/>
      <c r="B2254" s="56"/>
      <c r="C2254" s="56"/>
      <c r="D2254" s="56"/>
      <c r="E2254" s="74"/>
      <c r="F2254" s="74"/>
      <c r="G2254" s="96"/>
      <c r="H2254" s="56"/>
    </row>
    <row r="2255" spans="1:8" x14ac:dyDescent="0.25">
      <c r="A2255" s="56"/>
      <c r="B2255" s="56"/>
      <c r="C2255" s="56"/>
      <c r="D2255" s="56"/>
      <c r="E2255" s="74"/>
      <c r="F2255" s="74"/>
      <c r="G2255" s="96"/>
      <c r="H2255" s="56"/>
    </row>
    <row r="2256" spans="1:8" x14ac:dyDescent="0.25">
      <c r="A2256" s="56"/>
      <c r="B2256" s="56"/>
      <c r="C2256" s="56"/>
      <c r="D2256" s="56"/>
      <c r="E2256" s="74"/>
      <c r="F2256" s="74"/>
      <c r="G2256" s="96"/>
      <c r="H2256" s="56"/>
    </row>
    <row r="2257" spans="1:8" x14ac:dyDescent="0.25">
      <c r="A2257" s="56"/>
      <c r="B2257" s="56"/>
      <c r="C2257" s="56"/>
      <c r="D2257" s="56"/>
      <c r="E2257" s="74"/>
      <c r="F2257" s="74"/>
      <c r="G2257" s="96"/>
      <c r="H2257" s="56"/>
    </row>
    <row r="2258" spans="1:8" x14ac:dyDescent="0.25">
      <c r="A2258" s="56"/>
      <c r="B2258" s="56"/>
      <c r="C2258" s="56"/>
      <c r="D2258" s="56"/>
      <c r="E2258" s="74"/>
      <c r="F2258" s="74"/>
      <c r="G2258" s="96"/>
      <c r="H2258" s="56"/>
    </row>
    <row r="2259" spans="1:8" x14ac:dyDescent="0.25">
      <c r="A2259" s="56"/>
      <c r="B2259" s="56"/>
      <c r="C2259" s="56"/>
      <c r="D2259" s="56"/>
      <c r="E2259" s="74"/>
      <c r="F2259" s="74"/>
      <c r="G2259" s="96"/>
      <c r="H2259" s="56"/>
    </row>
    <row r="2260" spans="1:8" x14ac:dyDescent="0.25">
      <c r="A2260" s="56"/>
      <c r="B2260" s="56"/>
      <c r="C2260" s="56"/>
      <c r="D2260" s="56"/>
      <c r="E2260" s="74"/>
      <c r="F2260" s="74"/>
      <c r="G2260" s="96"/>
      <c r="H2260" s="56"/>
    </row>
    <row r="2261" spans="1:8" x14ac:dyDescent="0.25">
      <c r="A2261" s="56"/>
      <c r="B2261" s="56"/>
      <c r="C2261" s="56"/>
      <c r="D2261" s="56"/>
      <c r="E2261" s="74"/>
      <c r="F2261" s="74"/>
      <c r="G2261" s="96"/>
      <c r="H2261" s="56"/>
    </row>
    <row r="2262" spans="1:8" x14ac:dyDescent="0.25">
      <c r="A2262" s="56"/>
      <c r="B2262" s="56"/>
      <c r="C2262" s="56"/>
      <c r="D2262" s="56"/>
      <c r="E2262" s="74"/>
      <c r="F2262" s="74"/>
      <c r="G2262" s="96"/>
      <c r="H2262" s="56"/>
    </row>
    <row r="2263" spans="1:8" x14ac:dyDescent="0.25">
      <c r="A2263" s="56"/>
      <c r="B2263" s="56"/>
      <c r="C2263" s="56"/>
      <c r="D2263" s="56"/>
      <c r="E2263" s="74"/>
      <c r="F2263" s="74"/>
      <c r="G2263" s="96"/>
      <c r="H2263" s="56"/>
    </row>
    <row r="2264" spans="1:8" x14ac:dyDescent="0.25">
      <c r="A2264" s="56"/>
      <c r="B2264" s="56"/>
      <c r="C2264" s="56"/>
      <c r="D2264" s="56"/>
      <c r="E2264" s="74"/>
      <c r="F2264" s="74"/>
      <c r="G2264" s="96"/>
      <c r="H2264" s="56"/>
    </row>
    <row r="2265" spans="1:8" x14ac:dyDescent="0.25">
      <c r="A2265" s="56"/>
      <c r="B2265" s="56"/>
      <c r="C2265" s="56"/>
      <c r="D2265" s="56"/>
      <c r="E2265" s="74"/>
      <c r="F2265" s="74"/>
      <c r="G2265" s="96"/>
      <c r="H2265" s="56"/>
    </row>
    <row r="2266" spans="1:8" x14ac:dyDescent="0.25">
      <c r="A2266" s="56"/>
      <c r="B2266" s="56"/>
      <c r="C2266" s="56"/>
      <c r="D2266" s="56"/>
      <c r="E2266" s="74"/>
      <c r="F2266" s="74"/>
      <c r="G2266" s="96"/>
      <c r="H2266" s="56"/>
    </row>
    <row r="2267" spans="1:8" x14ac:dyDescent="0.25">
      <c r="A2267" s="56"/>
      <c r="B2267" s="56"/>
      <c r="C2267" s="56"/>
      <c r="D2267" s="56"/>
      <c r="E2267" s="74"/>
      <c r="F2267" s="74"/>
      <c r="G2267" s="96"/>
      <c r="H2267" s="56"/>
    </row>
    <row r="2268" spans="1:8" x14ac:dyDescent="0.25">
      <c r="A2268" s="56"/>
      <c r="B2268" s="56"/>
      <c r="C2268" s="56"/>
      <c r="D2268" s="56"/>
      <c r="E2268" s="74"/>
      <c r="F2268" s="74"/>
      <c r="G2268" s="96"/>
      <c r="H2268" s="56"/>
    </row>
    <row r="2269" spans="1:8" x14ac:dyDescent="0.25">
      <c r="A2269" s="56"/>
      <c r="B2269" s="56"/>
      <c r="C2269" s="56"/>
      <c r="D2269" s="56"/>
      <c r="E2269" s="74"/>
      <c r="F2269" s="74"/>
      <c r="G2269" s="96"/>
      <c r="H2269" s="56"/>
    </row>
    <row r="2270" spans="1:8" x14ac:dyDescent="0.25">
      <c r="A2270" s="56"/>
      <c r="B2270" s="56"/>
      <c r="C2270" s="56"/>
      <c r="D2270" s="56"/>
      <c r="E2270" s="74"/>
      <c r="F2270" s="74"/>
      <c r="G2270" s="96"/>
      <c r="H2270" s="56"/>
    </row>
    <row r="2271" spans="1:8" x14ac:dyDescent="0.25">
      <c r="A2271" s="56"/>
      <c r="B2271" s="56"/>
      <c r="C2271" s="56"/>
      <c r="D2271" s="56"/>
      <c r="E2271" s="74"/>
      <c r="F2271" s="74"/>
      <c r="G2271" s="96"/>
      <c r="H2271" s="56"/>
    </row>
    <row r="2272" spans="1:8" x14ac:dyDescent="0.25">
      <c r="A2272" s="56"/>
      <c r="B2272" s="56"/>
      <c r="C2272" s="56"/>
      <c r="D2272" s="56"/>
      <c r="E2272" s="74"/>
      <c r="F2272" s="74"/>
      <c r="G2272" s="96"/>
      <c r="H2272" s="56"/>
    </row>
    <row r="2273" spans="1:8" x14ac:dyDescent="0.25">
      <c r="A2273" s="56"/>
      <c r="B2273" s="56"/>
      <c r="C2273" s="56"/>
      <c r="D2273" s="56"/>
      <c r="E2273" s="74"/>
      <c r="F2273" s="74"/>
      <c r="G2273" s="96"/>
      <c r="H2273" s="56"/>
    </row>
    <row r="2274" spans="1:8" x14ac:dyDescent="0.25">
      <c r="A2274" s="56"/>
      <c r="B2274" s="56"/>
      <c r="C2274" s="56"/>
      <c r="D2274" s="56"/>
      <c r="E2274" s="74"/>
      <c r="F2274" s="74"/>
      <c r="G2274" s="96"/>
      <c r="H2274" s="56"/>
    </row>
    <row r="2275" spans="1:8" x14ac:dyDescent="0.25">
      <c r="A2275" s="56"/>
      <c r="B2275" s="56"/>
      <c r="C2275" s="56"/>
      <c r="D2275" s="56"/>
      <c r="E2275" s="74"/>
      <c r="F2275" s="74"/>
      <c r="G2275" s="96"/>
      <c r="H2275" s="56"/>
    </row>
    <row r="2276" spans="1:8" x14ac:dyDescent="0.25">
      <c r="A2276" s="56"/>
      <c r="B2276" s="56"/>
      <c r="C2276" s="56"/>
      <c r="D2276" s="56"/>
      <c r="E2276" s="74"/>
      <c r="F2276" s="74"/>
      <c r="G2276" s="96"/>
      <c r="H2276" s="56"/>
    </row>
    <row r="2277" spans="1:8" x14ac:dyDescent="0.25">
      <c r="A2277" s="56"/>
      <c r="B2277" s="56"/>
      <c r="C2277" s="56"/>
      <c r="D2277" s="56"/>
      <c r="E2277" s="74"/>
      <c r="F2277" s="74"/>
      <c r="G2277" s="96"/>
      <c r="H2277" s="56"/>
    </row>
    <row r="2278" spans="1:8" x14ac:dyDescent="0.25">
      <c r="A2278" s="56"/>
      <c r="B2278" s="56"/>
      <c r="C2278" s="56"/>
      <c r="D2278" s="56"/>
      <c r="E2278" s="74"/>
      <c r="F2278" s="74"/>
      <c r="G2278" s="96"/>
      <c r="H2278" s="56"/>
    </row>
    <row r="2279" spans="1:8" x14ac:dyDescent="0.25">
      <c r="A2279" s="56"/>
      <c r="B2279" s="56"/>
      <c r="C2279" s="56"/>
      <c r="D2279" s="56"/>
      <c r="E2279" s="74"/>
      <c r="F2279" s="74"/>
      <c r="G2279" s="96"/>
      <c r="H2279" s="56"/>
    </row>
    <row r="2280" spans="1:8" x14ac:dyDescent="0.25">
      <c r="A2280" s="56"/>
      <c r="B2280" s="56"/>
      <c r="C2280" s="56"/>
      <c r="D2280" s="56"/>
      <c r="E2280" s="74"/>
      <c r="F2280" s="74"/>
      <c r="G2280" s="96"/>
      <c r="H2280" s="56"/>
    </row>
    <row r="2281" spans="1:8" x14ac:dyDescent="0.25">
      <c r="A2281" s="56"/>
      <c r="B2281" s="56"/>
      <c r="C2281" s="56"/>
      <c r="D2281" s="56"/>
      <c r="E2281" s="74"/>
      <c r="F2281" s="74"/>
      <c r="G2281" s="96"/>
      <c r="H2281" s="56"/>
    </row>
    <row r="2282" spans="1:8" x14ac:dyDescent="0.25">
      <c r="A2282" s="56"/>
      <c r="B2282" s="56"/>
      <c r="C2282" s="56"/>
      <c r="D2282" s="56"/>
      <c r="E2282" s="74"/>
      <c r="F2282" s="74"/>
      <c r="G2282" s="96"/>
      <c r="H2282" s="56"/>
    </row>
    <row r="2283" spans="1:8" x14ac:dyDescent="0.25">
      <c r="A2283" s="56"/>
      <c r="B2283" s="56"/>
      <c r="C2283" s="56"/>
      <c r="D2283" s="56"/>
      <c r="E2283" s="74"/>
      <c r="F2283" s="74"/>
      <c r="G2283" s="96"/>
      <c r="H2283" s="56"/>
    </row>
    <row r="2284" spans="1:8" x14ac:dyDescent="0.25">
      <c r="A2284" s="56"/>
      <c r="B2284" s="56"/>
      <c r="C2284" s="56"/>
      <c r="D2284" s="56"/>
      <c r="E2284" s="74"/>
      <c r="F2284" s="74"/>
      <c r="G2284" s="96"/>
      <c r="H2284" s="56"/>
    </row>
    <row r="2285" spans="1:8" x14ac:dyDescent="0.25">
      <c r="A2285" s="56"/>
      <c r="B2285" s="56"/>
      <c r="C2285" s="56"/>
      <c r="D2285" s="56"/>
      <c r="E2285" s="74"/>
      <c r="F2285" s="74"/>
      <c r="G2285" s="96"/>
      <c r="H2285" s="56"/>
    </row>
    <row r="2286" spans="1:8" x14ac:dyDescent="0.25">
      <c r="A2286" s="56"/>
      <c r="B2286" s="56"/>
      <c r="C2286" s="56"/>
      <c r="D2286" s="56"/>
      <c r="E2286" s="74"/>
      <c r="F2286" s="74"/>
      <c r="G2286" s="96"/>
      <c r="H2286" s="56"/>
    </row>
    <row r="2287" spans="1:8" x14ac:dyDescent="0.25">
      <c r="A2287" s="56"/>
      <c r="B2287" s="56"/>
      <c r="C2287" s="56"/>
      <c r="D2287" s="56"/>
      <c r="E2287" s="74"/>
      <c r="F2287" s="74"/>
      <c r="G2287" s="96"/>
      <c r="H2287" s="56"/>
    </row>
    <row r="2288" spans="1:8" x14ac:dyDescent="0.25">
      <c r="A2288" s="56"/>
      <c r="B2288" s="56"/>
      <c r="C2288" s="56"/>
      <c r="D2288" s="56"/>
      <c r="E2288" s="74"/>
      <c r="F2288" s="74"/>
      <c r="G2288" s="96"/>
      <c r="H2288" s="56"/>
    </row>
    <row r="2289" spans="1:8" x14ac:dyDescent="0.25">
      <c r="A2289" s="56"/>
      <c r="B2289" s="56"/>
      <c r="C2289" s="56"/>
      <c r="D2289" s="56"/>
      <c r="E2289" s="74"/>
      <c r="F2289" s="74"/>
      <c r="G2289" s="96"/>
      <c r="H2289" s="56"/>
    </row>
    <row r="2290" spans="1:8" x14ac:dyDescent="0.25">
      <c r="A2290" s="56"/>
      <c r="B2290" s="56"/>
      <c r="C2290" s="56"/>
      <c r="D2290" s="56"/>
      <c r="E2290" s="74"/>
      <c r="F2290" s="74"/>
      <c r="G2290" s="96"/>
      <c r="H2290" s="56"/>
    </row>
    <row r="2291" spans="1:8" x14ac:dyDescent="0.25">
      <c r="A2291" s="56"/>
      <c r="B2291" s="56"/>
      <c r="C2291" s="56"/>
      <c r="D2291" s="56"/>
      <c r="E2291" s="74"/>
      <c r="F2291" s="74"/>
      <c r="G2291" s="96"/>
      <c r="H2291" s="56"/>
    </row>
    <row r="2292" spans="1:8" x14ac:dyDescent="0.25">
      <c r="A2292" s="56"/>
      <c r="B2292" s="56"/>
      <c r="C2292" s="56"/>
      <c r="D2292" s="56"/>
      <c r="E2292" s="74"/>
      <c r="F2292" s="74"/>
      <c r="G2292" s="96"/>
      <c r="H2292" s="56"/>
    </row>
    <row r="2293" spans="1:8" x14ac:dyDescent="0.25">
      <c r="A2293" s="56"/>
      <c r="B2293" s="56"/>
      <c r="C2293" s="56"/>
      <c r="D2293" s="56"/>
      <c r="E2293" s="74"/>
      <c r="F2293" s="74"/>
      <c r="G2293" s="96"/>
      <c r="H2293" s="56"/>
    </row>
    <row r="2294" spans="1:8" x14ac:dyDescent="0.25">
      <c r="A2294" s="56"/>
      <c r="B2294" s="56"/>
      <c r="C2294" s="56"/>
      <c r="D2294" s="56"/>
      <c r="E2294" s="74"/>
      <c r="F2294" s="74"/>
      <c r="G2294" s="96"/>
      <c r="H2294" s="56"/>
    </row>
    <row r="2295" spans="1:8" x14ac:dyDescent="0.25">
      <c r="A2295" s="56"/>
      <c r="B2295" s="56"/>
      <c r="C2295" s="56"/>
      <c r="D2295" s="56"/>
      <c r="E2295" s="74"/>
      <c r="F2295" s="74"/>
      <c r="G2295" s="96"/>
      <c r="H2295" s="56"/>
    </row>
    <row r="2296" spans="1:8" x14ac:dyDescent="0.25">
      <c r="A2296" s="56"/>
      <c r="B2296" s="56"/>
      <c r="C2296" s="56"/>
      <c r="D2296" s="56"/>
      <c r="E2296" s="74"/>
      <c r="F2296" s="74"/>
      <c r="G2296" s="96"/>
      <c r="H2296" s="56"/>
    </row>
    <row r="2297" spans="1:8" x14ac:dyDescent="0.25">
      <c r="A2297" s="56"/>
      <c r="B2297" s="56"/>
      <c r="C2297" s="56"/>
      <c r="D2297" s="56"/>
      <c r="E2297" s="74"/>
      <c r="F2297" s="74"/>
      <c r="G2297" s="96"/>
      <c r="H2297" s="56"/>
    </row>
    <row r="2298" spans="1:8" x14ac:dyDescent="0.25">
      <c r="A2298" s="56"/>
      <c r="B2298" s="56"/>
      <c r="C2298" s="56"/>
      <c r="D2298" s="56"/>
      <c r="E2298" s="74"/>
      <c r="F2298" s="74"/>
      <c r="G2298" s="96"/>
      <c r="H2298" s="56"/>
    </row>
    <row r="2299" spans="1:8" x14ac:dyDescent="0.25">
      <c r="A2299" s="56"/>
      <c r="B2299" s="56"/>
      <c r="C2299" s="56"/>
      <c r="D2299" s="56"/>
      <c r="E2299" s="74"/>
      <c r="F2299" s="74"/>
      <c r="G2299" s="96"/>
      <c r="H2299" s="56"/>
    </row>
    <row r="2300" spans="1:8" x14ac:dyDescent="0.25">
      <c r="A2300" s="56"/>
      <c r="B2300" s="56"/>
      <c r="C2300" s="56"/>
      <c r="D2300" s="56"/>
      <c r="E2300" s="74"/>
      <c r="F2300" s="74"/>
      <c r="G2300" s="96"/>
      <c r="H2300" s="56"/>
    </row>
    <row r="2301" spans="1:8" x14ac:dyDescent="0.25">
      <c r="A2301" s="56"/>
      <c r="B2301" s="56"/>
      <c r="C2301" s="56"/>
      <c r="D2301" s="56"/>
      <c r="E2301" s="74"/>
      <c r="F2301" s="74"/>
      <c r="G2301" s="96"/>
      <c r="H2301" s="56"/>
    </row>
    <row r="2302" spans="1:8" x14ac:dyDescent="0.25">
      <c r="A2302" s="56"/>
      <c r="B2302" s="56"/>
      <c r="C2302" s="56"/>
      <c r="D2302" s="56"/>
      <c r="E2302" s="74"/>
      <c r="F2302" s="74"/>
      <c r="G2302" s="96"/>
      <c r="H2302" s="56"/>
    </row>
    <row r="2303" spans="1:8" x14ac:dyDescent="0.25">
      <c r="A2303" s="56"/>
      <c r="B2303" s="56"/>
      <c r="C2303" s="56"/>
      <c r="D2303" s="56"/>
      <c r="E2303" s="74"/>
      <c r="F2303" s="74"/>
      <c r="G2303" s="96"/>
      <c r="H2303" s="56"/>
    </row>
    <row r="2304" spans="1:8" x14ac:dyDescent="0.25">
      <c r="A2304" s="56"/>
      <c r="B2304" s="56"/>
      <c r="C2304" s="56"/>
      <c r="D2304" s="56"/>
      <c r="E2304" s="74"/>
      <c r="F2304" s="74"/>
      <c r="G2304" s="96"/>
      <c r="H2304" s="56"/>
    </row>
    <row r="2305" spans="1:8" x14ac:dyDescent="0.25">
      <c r="A2305" s="56"/>
      <c r="B2305" s="56"/>
      <c r="C2305" s="56"/>
      <c r="D2305" s="56"/>
      <c r="E2305" s="74"/>
      <c r="F2305" s="74"/>
      <c r="G2305" s="96"/>
      <c r="H2305" s="56"/>
    </row>
    <row r="2306" spans="1:8" x14ac:dyDescent="0.25">
      <c r="A2306" s="56"/>
      <c r="B2306" s="56"/>
      <c r="C2306" s="56"/>
      <c r="D2306" s="56"/>
      <c r="E2306" s="74"/>
      <c r="F2306" s="74"/>
      <c r="G2306" s="96"/>
      <c r="H2306" s="56"/>
    </row>
    <row r="2307" spans="1:8" x14ac:dyDescent="0.25">
      <c r="A2307" s="56"/>
      <c r="B2307" s="56"/>
      <c r="C2307" s="56"/>
      <c r="D2307" s="56"/>
      <c r="E2307" s="74"/>
      <c r="F2307" s="74"/>
      <c r="G2307" s="96"/>
      <c r="H2307" s="56"/>
    </row>
    <row r="2308" spans="1:8" x14ac:dyDescent="0.25">
      <c r="A2308" s="56"/>
      <c r="B2308" s="56"/>
      <c r="C2308" s="56"/>
      <c r="D2308" s="56"/>
      <c r="E2308" s="74"/>
      <c r="F2308" s="74"/>
      <c r="G2308" s="96"/>
      <c r="H2308" s="56"/>
    </row>
    <row r="2309" spans="1:8" x14ac:dyDescent="0.25">
      <c r="A2309" s="56"/>
      <c r="B2309" s="56"/>
      <c r="C2309" s="56"/>
      <c r="D2309" s="56"/>
      <c r="E2309" s="74"/>
      <c r="F2309" s="74"/>
      <c r="G2309" s="96"/>
      <c r="H2309" s="56"/>
    </row>
    <row r="2310" spans="1:8" x14ac:dyDescent="0.25">
      <c r="A2310" s="56"/>
      <c r="B2310" s="56"/>
      <c r="C2310" s="56"/>
      <c r="D2310" s="56"/>
      <c r="E2310" s="74"/>
      <c r="F2310" s="74"/>
      <c r="G2310" s="96"/>
      <c r="H2310" s="56"/>
    </row>
    <row r="2311" spans="1:8" x14ac:dyDescent="0.25">
      <c r="A2311" s="56"/>
      <c r="B2311" s="56"/>
      <c r="C2311" s="56"/>
      <c r="D2311" s="56"/>
      <c r="E2311" s="74"/>
      <c r="F2311" s="74"/>
      <c r="G2311" s="96"/>
      <c r="H2311" s="56"/>
    </row>
    <row r="2312" spans="1:8" x14ac:dyDescent="0.25">
      <c r="A2312" s="56"/>
      <c r="B2312" s="56"/>
      <c r="C2312" s="56"/>
      <c r="D2312" s="56"/>
      <c r="E2312" s="74"/>
      <c r="F2312" s="74"/>
      <c r="G2312" s="96"/>
      <c r="H2312" s="56"/>
    </row>
    <row r="2313" spans="1:8" x14ac:dyDescent="0.25">
      <c r="A2313" s="56"/>
      <c r="B2313" s="56"/>
      <c r="C2313" s="56"/>
      <c r="D2313" s="56"/>
      <c r="E2313" s="74"/>
      <c r="F2313" s="74"/>
      <c r="G2313" s="96"/>
      <c r="H2313" s="56"/>
    </row>
    <row r="2314" spans="1:8" x14ac:dyDescent="0.25">
      <c r="A2314" s="56"/>
      <c r="B2314" s="56"/>
      <c r="C2314" s="56"/>
      <c r="D2314" s="56"/>
      <c r="E2314" s="74"/>
      <c r="F2314" s="74"/>
      <c r="G2314" s="96"/>
      <c r="H2314" s="56"/>
    </row>
    <row r="2315" spans="1:8" x14ac:dyDescent="0.25">
      <c r="A2315" s="56"/>
      <c r="B2315" s="56"/>
      <c r="C2315" s="56"/>
      <c r="D2315" s="56"/>
      <c r="E2315" s="74"/>
      <c r="F2315" s="74"/>
      <c r="G2315" s="96"/>
      <c r="H2315" s="56"/>
    </row>
    <row r="2316" spans="1:8" x14ac:dyDescent="0.25">
      <c r="A2316" s="56"/>
      <c r="B2316" s="56"/>
      <c r="C2316" s="56"/>
      <c r="D2316" s="56"/>
      <c r="E2316" s="74"/>
      <c r="F2316" s="74"/>
      <c r="G2316" s="96"/>
      <c r="H2316" s="56"/>
    </row>
    <row r="2317" spans="1:8" x14ac:dyDescent="0.25">
      <c r="A2317" s="56"/>
      <c r="B2317" s="56"/>
      <c r="C2317" s="56"/>
      <c r="D2317" s="56"/>
      <c r="E2317" s="74"/>
      <c r="F2317" s="74"/>
      <c r="G2317" s="96"/>
      <c r="H2317" s="56"/>
    </row>
    <row r="2318" spans="1:8" x14ac:dyDescent="0.25">
      <c r="A2318" s="56"/>
      <c r="B2318" s="56"/>
      <c r="C2318" s="56"/>
      <c r="D2318" s="56"/>
      <c r="E2318" s="74"/>
      <c r="F2318" s="74"/>
      <c r="G2318" s="96"/>
      <c r="H2318" s="56"/>
    </row>
    <row r="2319" spans="1:8" x14ac:dyDescent="0.25">
      <c r="A2319" s="56"/>
      <c r="B2319" s="56"/>
      <c r="C2319" s="56"/>
      <c r="D2319" s="56"/>
      <c r="E2319" s="74"/>
      <c r="F2319" s="74"/>
      <c r="G2319" s="96"/>
      <c r="H2319" s="56"/>
    </row>
    <row r="2320" spans="1:8" x14ac:dyDescent="0.25">
      <c r="A2320" s="56"/>
      <c r="B2320" s="56"/>
      <c r="C2320" s="56"/>
      <c r="D2320" s="56"/>
      <c r="E2320" s="74"/>
      <c r="F2320" s="74"/>
      <c r="G2320" s="96"/>
      <c r="H2320" s="56"/>
    </row>
    <row r="2321" spans="1:8" x14ac:dyDescent="0.25">
      <c r="A2321" s="56"/>
      <c r="B2321" s="56"/>
      <c r="C2321" s="56"/>
      <c r="D2321" s="56"/>
      <c r="E2321" s="74"/>
      <c r="F2321" s="74"/>
      <c r="G2321" s="96"/>
      <c r="H2321" s="56"/>
    </row>
    <row r="2322" spans="1:8" x14ac:dyDescent="0.25">
      <c r="A2322" s="56"/>
      <c r="B2322" s="56"/>
      <c r="C2322" s="56"/>
      <c r="D2322" s="56"/>
      <c r="E2322" s="74"/>
      <c r="F2322" s="74"/>
      <c r="G2322" s="96"/>
      <c r="H2322" s="56"/>
    </row>
    <row r="2323" spans="1:8" x14ac:dyDescent="0.25">
      <c r="A2323" s="56"/>
      <c r="B2323" s="56"/>
      <c r="C2323" s="56"/>
      <c r="D2323" s="56"/>
      <c r="E2323" s="74"/>
      <c r="F2323" s="74"/>
      <c r="G2323" s="96"/>
      <c r="H2323" s="56"/>
    </row>
    <row r="2324" spans="1:8" x14ac:dyDescent="0.25">
      <c r="A2324" s="56"/>
      <c r="B2324" s="56"/>
      <c r="C2324" s="56"/>
      <c r="D2324" s="56"/>
      <c r="E2324" s="74"/>
      <c r="F2324" s="74"/>
      <c r="G2324" s="96"/>
      <c r="H2324" s="56"/>
    </row>
    <row r="2325" spans="1:8" x14ac:dyDescent="0.25">
      <c r="A2325" s="56"/>
      <c r="B2325" s="56"/>
      <c r="C2325" s="56"/>
      <c r="D2325" s="56"/>
      <c r="E2325" s="74"/>
      <c r="F2325" s="74"/>
      <c r="G2325" s="96"/>
      <c r="H2325" s="56"/>
    </row>
    <row r="2326" spans="1:8" x14ac:dyDescent="0.25">
      <c r="A2326" s="56"/>
      <c r="B2326" s="56"/>
      <c r="C2326" s="56"/>
      <c r="D2326" s="56"/>
      <c r="E2326" s="74"/>
      <c r="F2326" s="74"/>
      <c r="G2326" s="96"/>
      <c r="H2326" s="56"/>
    </row>
    <row r="2327" spans="1:8" x14ac:dyDescent="0.25">
      <c r="A2327" s="56"/>
      <c r="B2327" s="56"/>
      <c r="C2327" s="56"/>
      <c r="D2327" s="56"/>
      <c r="E2327" s="74"/>
      <c r="F2327" s="74"/>
      <c r="G2327" s="96"/>
      <c r="H2327" s="56"/>
    </row>
    <row r="2328" spans="1:8" x14ac:dyDescent="0.25">
      <c r="A2328" s="56"/>
      <c r="B2328" s="56"/>
      <c r="C2328" s="56"/>
      <c r="D2328" s="56"/>
      <c r="E2328" s="74"/>
      <c r="F2328" s="74"/>
      <c r="G2328" s="96"/>
      <c r="H2328" s="56"/>
    </row>
    <row r="2329" spans="1:8" x14ac:dyDescent="0.25">
      <c r="A2329" s="56"/>
      <c r="B2329" s="56"/>
      <c r="C2329" s="56"/>
      <c r="D2329" s="56"/>
      <c r="E2329" s="74"/>
      <c r="F2329" s="74"/>
      <c r="G2329" s="96"/>
      <c r="H2329" s="56"/>
    </row>
    <row r="2330" spans="1:8" x14ac:dyDescent="0.25">
      <c r="A2330" s="56"/>
      <c r="B2330" s="56"/>
      <c r="C2330" s="56"/>
      <c r="D2330" s="56"/>
      <c r="E2330" s="74"/>
      <c r="F2330" s="74"/>
      <c r="G2330" s="96"/>
      <c r="H2330" s="56"/>
    </row>
    <row r="2331" spans="1:8" x14ac:dyDescent="0.25">
      <c r="A2331" s="56"/>
      <c r="B2331" s="56"/>
      <c r="C2331" s="56"/>
      <c r="D2331" s="56"/>
      <c r="E2331" s="74"/>
      <c r="F2331" s="74"/>
      <c r="G2331" s="96"/>
      <c r="H2331" s="56"/>
    </row>
    <row r="2332" spans="1:8" x14ac:dyDescent="0.25">
      <c r="A2332" s="56"/>
      <c r="B2332" s="56"/>
      <c r="C2332" s="56"/>
      <c r="D2332" s="56"/>
      <c r="E2332" s="74"/>
      <c r="F2332" s="74"/>
      <c r="G2332" s="96"/>
      <c r="H2332" s="56"/>
    </row>
    <row r="2333" spans="1:8" x14ac:dyDescent="0.25">
      <c r="A2333" s="56"/>
      <c r="B2333" s="56"/>
      <c r="C2333" s="56"/>
      <c r="D2333" s="56"/>
      <c r="E2333" s="74"/>
      <c r="F2333" s="74"/>
      <c r="G2333" s="96"/>
      <c r="H2333" s="56"/>
    </row>
    <row r="2334" spans="1:8" x14ac:dyDescent="0.25">
      <c r="A2334" s="56"/>
      <c r="B2334" s="56"/>
      <c r="C2334" s="56"/>
      <c r="D2334" s="56"/>
      <c r="E2334" s="74"/>
      <c r="F2334" s="74"/>
      <c r="G2334" s="96"/>
      <c r="H2334" s="56"/>
    </row>
    <row r="2335" spans="1:8" x14ac:dyDescent="0.25">
      <c r="A2335" s="56"/>
      <c r="B2335" s="56"/>
      <c r="C2335" s="56"/>
      <c r="D2335" s="56"/>
      <c r="E2335" s="74"/>
      <c r="F2335" s="74"/>
      <c r="G2335" s="96"/>
      <c r="H2335" s="56"/>
    </row>
    <row r="2336" spans="1:8" x14ac:dyDescent="0.25">
      <c r="A2336" s="56"/>
      <c r="B2336" s="56"/>
      <c r="C2336" s="56"/>
      <c r="D2336" s="56"/>
      <c r="E2336" s="74"/>
      <c r="F2336" s="74"/>
      <c r="G2336" s="96"/>
      <c r="H2336" s="56"/>
    </row>
    <row r="2337" spans="1:8" x14ac:dyDescent="0.25">
      <c r="A2337" s="56"/>
      <c r="B2337" s="56"/>
      <c r="C2337" s="56"/>
      <c r="D2337" s="56"/>
      <c r="E2337" s="74"/>
      <c r="F2337" s="74"/>
      <c r="G2337" s="96"/>
      <c r="H2337" s="56"/>
    </row>
    <row r="2338" spans="1:8" x14ac:dyDescent="0.25">
      <c r="A2338" s="56"/>
      <c r="B2338" s="56"/>
      <c r="C2338" s="56"/>
      <c r="D2338" s="56"/>
      <c r="E2338" s="74"/>
      <c r="F2338" s="74"/>
      <c r="G2338" s="96"/>
      <c r="H2338" s="56"/>
    </row>
    <row r="2339" spans="1:8" x14ac:dyDescent="0.25">
      <c r="A2339" s="56"/>
      <c r="B2339" s="56"/>
      <c r="C2339" s="56"/>
      <c r="D2339" s="56"/>
      <c r="E2339" s="74"/>
      <c r="F2339" s="74"/>
      <c r="G2339" s="96"/>
      <c r="H2339" s="56"/>
    </row>
    <row r="2340" spans="1:8" x14ac:dyDescent="0.25">
      <c r="A2340" s="56"/>
      <c r="B2340" s="56"/>
      <c r="C2340" s="56"/>
      <c r="D2340" s="56"/>
      <c r="E2340" s="74"/>
      <c r="F2340" s="74"/>
      <c r="G2340" s="96"/>
      <c r="H2340" s="56"/>
    </row>
    <row r="2341" spans="1:8" x14ac:dyDescent="0.25">
      <c r="A2341" s="56"/>
      <c r="B2341" s="56"/>
      <c r="C2341" s="56"/>
      <c r="D2341" s="56"/>
      <c r="E2341" s="74"/>
      <c r="F2341" s="74"/>
      <c r="G2341" s="96"/>
      <c r="H2341" s="56"/>
    </row>
    <row r="2342" spans="1:8" x14ac:dyDescent="0.25">
      <c r="A2342" s="56"/>
      <c r="B2342" s="56"/>
      <c r="C2342" s="56"/>
      <c r="D2342" s="56"/>
      <c r="E2342" s="74"/>
      <c r="F2342" s="74"/>
      <c r="G2342" s="96"/>
      <c r="H2342" s="56"/>
    </row>
    <row r="2343" spans="1:8" x14ac:dyDescent="0.25">
      <c r="A2343" s="56"/>
      <c r="B2343" s="56"/>
      <c r="C2343" s="56"/>
      <c r="D2343" s="56"/>
      <c r="E2343" s="74"/>
      <c r="F2343" s="74"/>
      <c r="G2343" s="96"/>
      <c r="H2343" s="56"/>
    </row>
    <row r="2344" spans="1:8" x14ac:dyDescent="0.25">
      <c r="A2344" s="56"/>
      <c r="B2344" s="56"/>
      <c r="C2344" s="56"/>
      <c r="D2344" s="56"/>
      <c r="E2344" s="74"/>
      <c r="F2344" s="74"/>
      <c r="G2344" s="96"/>
      <c r="H2344" s="56"/>
    </row>
    <row r="2345" spans="1:8" x14ac:dyDescent="0.25">
      <c r="A2345" s="56"/>
      <c r="B2345" s="56"/>
      <c r="C2345" s="56"/>
      <c r="D2345" s="56"/>
      <c r="E2345" s="74"/>
      <c r="F2345" s="74"/>
      <c r="G2345" s="96"/>
      <c r="H2345" s="56"/>
    </row>
    <row r="2346" spans="1:8" x14ac:dyDescent="0.25">
      <c r="A2346" s="56"/>
      <c r="B2346" s="56"/>
      <c r="C2346" s="56"/>
      <c r="D2346" s="56"/>
      <c r="E2346" s="74"/>
      <c r="F2346" s="74"/>
      <c r="G2346" s="96"/>
      <c r="H2346" s="56"/>
    </row>
    <row r="2347" spans="1:8" x14ac:dyDescent="0.25">
      <c r="A2347" s="56"/>
      <c r="B2347" s="56"/>
      <c r="C2347" s="56"/>
      <c r="D2347" s="56"/>
      <c r="E2347" s="74"/>
      <c r="F2347" s="74"/>
      <c r="G2347" s="96"/>
      <c r="H2347" s="56"/>
    </row>
    <row r="2348" spans="1:8" x14ac:dyDescent="0.25">
      <c r="A2348" s="56"/>
      <c r="B2348" s="56"/>
      <c r="C2348" s="56"/>
      <c r="D2348" s="56"/>
      <c r="E2348" s="74"/>
      <c r="F2348" s="74"/>
      <c r="G2348" s="96"/>
      <c r="H2348" s="56"/>
    </row>
    <row r="2349" spans="1:8" x14ac:dyDescent="0.25">
      <c r="A2349" s="56"/>
      <c r="B2349" s="56"/>
      <c r="C2349" s="56"/>
      <c r="D2349" s="56"/>
      <c r="E2349" s="74"/>
      <c r="F2349" s="74"/>
      <c r="G2349" s="96"/>
      <c r="H2349" s="56"/>
    </row>
    <row r="2350" spans="1:8" x14ac:dyDescent="0.25">
      <c r="A2350" s="56"/>
      <c r="B2350" s="56"/>
      <c r="C2350" s="56"/>
      <c r="D2350" s="56"/>
      <c r="E2350" s="74"/>
      <c r="F2350" s="74"/>
      <c r="G2350" s="96"/>
      <c r="H2350" s="56"/>
    </row>
    <row r="2351" spans="1:8" x14ac:dyDescent="0.25">
      <c r="A2351" s="56"/>
      <c r="B2351" s="56"/>
      <c r="C2351" s="56"/>
      <c r="D2351" s="56"/>
      <c r="E2351" s="74"/>
      <c r="F2351" s="74"/>
      <c r="G2351" s="96"/>
      <c r="H2351" s="56"/>
    </row>
    <row r="2352" spans="1:8" x14ac:dyDescent="0.25">
      <c r="A2352" s="56"/>
      <c r="B2352" s="56"/>
      <c r="C2352" s="56"/>
      <c r="D2352" s="56"/>
      <c r="E2352" s="74"/>
      <c r="F2352" s="74"/>
      <c r="G2352" s="96"/>
      <c r="H2352" s="56"/>
    </row>
    <row r="2353" spans="1:8" x14ac:dyDescent="0.25">
      <c r="A2353" s="56"/>
      <c r="B2353" s="56"/>
      <c r="C2353" s="56"/>
      <c r="D2353" s="56"/>
      <c r="E2353" s="74"/>
      <c r="F2353" s="74"/>
      <c r="G2353" s="96"/>
      <c r="H2353" s="56"/>
    </row>
    <row r="2354" spans="1:8" x14ac:dyDescent="0.25">
      <c r="A2354" s="56"/>
      <c r="B2354" s="56"/>
      <c r="C2354" s="56"/>
      <c r="D2354" s="56"/>
      <c r="E2354" s="74"/>
      <c r="F2354" s="74"/>
      <c r="G2354" s="96"/>
      <c r="H2354" s="56"/>
    </row>
    <row r="2355" spans="1:8" x14ac:dyDescent="0.25">
      <c r="A2355" s="56"/>
      <c r="B2355" s="56"/>
      <c r="C2355" s="56"/>
      <c r="D2355" s="56"/>
      <c r="E2355" s="74"/>
      <c r="F2355" s="74"/>
      <c r="G2355" s="96"/>
      <c r="H2355" s="56"/>
    </row>
    <row r="2356" spans="1:8" x14ac:dyDescent="0.25">
      <c r="A2356" s="56"/>
      <c r="B2356" s="56"/>
      <c r="C2356" s="56"/>
      <c r="D2356" s="56"/>
      <c r="E2356" s="74"/>
      <c r="F2356" s="74"/>
      <c r="G2356" s="96"/>
      <c r="H2356" s="56"/>
    </row>
    <row r="2357" spans="1:8" x14ac:dyDescent="0.25">
      <c r="A2357" s="56"/>
      <c r="B2357" s="56"/>
      <c r="C2357" s="56"/>
      <c r="D2357" s="56"/>
      <c r="E2357" s="74"/>
      <c r="F2357" s="74"/>
      <c r="G2357" s="96"/>
      <c r="H2357" s="56"/>
    </row>
    <row r="2358" spans="1:8" x14ac:dyDescent="0.25">
      <c r="A2358" s="56"/>
      <c r="B2358" s="56"/>
      <c r="C2358" s="56"/>
      <c r="D2358" s="56"/>
      <c r="E2358" s="74"/>
      <c r="F2358" s="74"/>
      <c r="G2358" s="96"/>
      <c r="H2358" s="56"/>
    </row>
    <row r="2359" spans="1:8" x14ac:dyDescent="0.25">
      <c r="A2359" s="56"/>
      <c r="B2359" s="56"/>
      <c r="C2359" s="56"/>
      <c r="D2359" s="56"/>
      <c r="E2359" s="74"/>
      <c r="F2359" s="74"/>
      <c r="G2359" s="96"/>
      <c r="H2359" s="56"/>
    </row>
    <row r="2360" spans="1:8" x14ac:dyDescent="0.25">
      <c r="A2360" s="56"/>
      <c r="B2360" s="56"/>
      <c r="C2360" s="56"/>
      <c r="D2360" s="56"/>
      <c r="E2360" s="74"/>
      <c r="F2360" s="74"/>
      <c r="G2360" s="96"/>
      <c r="H2360" s="56"/>
    </row>
    <row r="2361" spans="1:8" x14ac:dyDescent="0.25">
      <c r="A2361" s="56"/>
      <c r="B2361" s="56"/>
      <c r="C2361" s="56"/>
      <c r="D2361" s="56"/>
      <c r="E2361" s="74"/>
      <c r="F2361" s="74"/>
      <c r="G2361" s="96"/>
      <c r="H2361" s="56"/>
    </row>
    <row r="2362" spans="1:8" x14ac:dyDescent="0.25">
      <c r="A2362" s="56"/>
      <c r="B2362" s="56"/>
      <c r="C2362" s="56"/>
      <c r="D2362" s="56"/>
      <c r="E2362" s="74"/>
      <c r="F2362" s="74"/>
      <c r="G2362" s="96"/>
      <c r="H2362" s="56"/>
    </row>
    <row r="2363" spans="1:8" x14ac:dyDescent="0.25">
      <c r="A2363" s="56"/>
      <c r="B2363" s="56"/>
      <c r="C2363" s="56"/>
      <c r="D2363" s="56"/>
      <c r="E2363" s="74"/>
      <c r="F2363" s="74"/>
      <c r="G2363" s="96"/>
      <c r="H2363" s="56"/>
    </row>
    <row r="2364" spans="1:8" x14ac:dyDescent="0.25">
      <c r="A2364" s="56"/>
      <c r="B2364" s="56"/>
      <c r="C2364" s="56"/>
      <c r="D2364" s="56"/>
      <c r="E2364" s="74"/>
      <c r="F2364" s="74"/>
      <c r="G2364" s="96"/>
      <c r="H2364" s="56"/>
    </row>
    <row r="2365" spans="1:8" x14ac:dyDescent="0.25">
      <c r="A2365" s="56"/>
      <c r="B2365" s="56"/>
      <c r="C2365" s="56"/>
      <c r="D2365" s="56"/>
      <c r="E2365" s="74"/>
      <c r="F2365" s="74"/>
      <c r="G2365" s="96"/>
      <c r="H2365" s="56"/>
    </row>
    <row r="2366" spans="1:8" x14ac:dyDescent="0.25">
      <c r="A2366" s="56"/>
      <c r="B2366" s="56"/>
      <c r="C2366" s="56"/>
      <c r="D2366" s="56"/>
      <c r="E2366" s="74"/>
      <c r="F2366" s="74"/>
      <c r="G2366" s="96"/>
      <c r="H2366" s="56"/>
    </row>
    <row r="2367" spans="1:8" x14ac:dyDescent="0.25">
      <c r="A2367" s="56"/>
      <c r="B2367" s="56"/>
      <c r="C2367" s="56"/>
      <c r="D2367" s="56"/>
      <c r="E2367" s="74"/>
      <c r="F2367" s="74"/>
      <c r="G2367" s="96"/>
      <c r="H2367" s="56"/>
    </row>
    <row r="2368" spans="1:8" x14ac:dyDescent="0.25">
      <c r="A2368" s="56"/>
      <c r="B2368" s="56"/>
      <c r="C2368" s="56"/>
      <c r="D2368" s="56"/>
      <c r="E2368" s="74"/>
      <c r="F2368" s="74"/>
      <c r="G2368" s="96"/>
      <c r="H2368" s="56"/>
    </row>
    <row r="2369" spans="1:8" x14ac:dyDescent="0.25">
      <c r="A2369" s="56"/>
      <c r="B2369" s="56"/>
      <c r="C2369" s="56"/>
      <c r="D2369" s="56"/>
      <c r="E2369" s="74"/>
      <c r="F2369" s="74"/>
      <c r="G2369" s="96"/>
      <c r="H2369" s="56"/>
    </row>
    <row r="2370" spans="1:8" x14ac:dyDescent="0.25">
      <c r="A2370" s="56"/>
      <c r="B2370" s="56"/>
      <c r="C2370" s="56"/>
      <c r="D2370" s="56"/>
      <c r="E2370" s="74"/>
      <c r="F2370" s="74"/>
      <c r="G2370" s="96"/>
      <c r="H2370" s="56"/>
    </row>
    <row r="2371" spans="1:8" x14ac:dyDescent="0.25">
      <c r="A2371" s="56"/>
      <c r="B2371" s="56"/>
      <c r="C2371" s="56"/>
      <c r="D2371" s="56"/>
      <c r="E2371" s="74"/>
      <c r="F2371" s="74"/>
      <c r="G2371" s="96"/>
      <c r="H2371" s="56"/>
    </row>
    <row r="2372" spans="1:8" x14ac:dyDescent="0.25">
      <c r="A2372" s="56"/>
      <c r="B2372" s="56"/>
      <c r="C2372" s="56"/>
      <c r="D2372" s="56"/>
      <c r="E2372" s="74"/>
      <c r="F2372" s="74"/>
      <c r="G2372" s="96"/>
      <c r="H2372" s="56"/>
    </row>
    <row r="2373" spans="1:8" x14ac:dyDescent="0.25">
      <c r="A2373" s="56"/>
      <c r="B2373" s="56"/>
      <c r="C2373" s="56"/>
      <c r="D2373" s="56"/>
      <c r="E2373" s="74"/>
      <c r="F2373" s="74"/>
      <c r="G2373" s="96"/>
      <c r="H2373" s="56"/>
    </row>
    <row r="2374" spans="1:8" x14ac:dyDescent="0.25">
      <c r="A2374" s="56"/>
      <c r="B2374" s="56"/>
      <c r="C2374" s="56"/>
      <c r="D2374" s="56"/>
      <c r="E2374" s="74"/>
      <c r="F2374" s="74"/>
      <c r="G2374" s="96"/>
      <c r="H2374" s="56"/>
    </row>
    <row r="2375" spans="1:8" x14ac:dyDescent="0.25">
      <c r="A2375" s="56"/>
      <c r="B2375" s="56"/>
      <c r="C2375" s="56"/>
      <c r="D2375" s="56"/>
      <c r="E2375" s="74"/>
      <c r="F2375" s="74"/>
      <c r="G2375" s="96"/>
      <c r="H2375" s="56"/>
    </row>
    <row r="2376" spans="1:8" x14ac:dyDescent="0.25">
      <c r="A2376" s="56"/>
      <c r="B2376" s="56"/>
      <c r="C2376" s="56"/>
      <c r="D2376" s="56"/>
      <c r="E2376" s="74"/>
      <c r="F2376" s="74"/>
      <c r="G2376" s="96"/>
      <c r="H2376" s="56"/>
    </row>
    <row r="2377" spans="1:8" x14ac:dyDescent="0.25">
      <c r="A2377" s="56"/>
      <c r="B2377" s="56"/>
      <c r="C2377" s="56"/>
      <c r="D2377" s="56"/>
      <c r="E2377" s="74"/>
      <c r="F2377" s="74"/>
      <c r="G2377" s="96"/>
      <c r="H2377" s="56"/>
    </row>
    <row r="2378" spans="1:8" x14ac:dyDescent="0.25">
      <c r="A2378" s="56"/>
      <c r="B2378" s="56"/>
      <c r="C2378" s="56"/>
      <c r="D2378" s="56"/>
      <c r="E2378" s="74"/>
      <c r="F2378" s="74"/>
      <c r="G2378" s="96"/>
      <c r="H2378" s="56"/>
    </row>
    <row r="2379" spans="1:8" x14ac:dyDescent="0.25">
      <c r="A2379" s="56"/>
      <c r="B2379" s="56"/>
      <c r="C2379" s="56"/>
      <c r="D2379" s="56"/>
      <c r="E2379" s="74"/>
      <c r="F2379" s="74"/>
      <c r="G2379" s="96"/>
      <c r="H2379" s="56"/>
    </row>
    <row r="2380" spans="1:8" x14ac:dyDescent="0.25">
      <c r="A2380" s="56"/>
      <c r="B2380" s="56"/>
      <c r="C2380" s="56"/>
      <c r="D2380" s="56"/>
      <c r="E2380" s="74"/>
      <c r="F2380" s="74"/>
      <c r="G2380" s="96"/>
      <c r="H2380" s="56"/>
    </row>
    <row r="2381" spans="1:8" x14ac:dyDescent="0.25">
      <c r="A2381" s="56"/>
      <c r="B2381" s="56"/>
      <c r="C2381" s="56"/>
      <c r="D2381" s="56"/>
      <c r="E2381" s="74"/>
      <c r="F2381" s="74"/>
      <c r="G2381" s="96"/>
      <c r="H2381" s="56"/>
    </row>
    <row r="2382" spans="1:8" x14ac:dyDescent="0.25">
      <c r="A2382" s="56"/>
      <c r="B2382" s="56"/>
      <c r="C2382" s="56"/>
      <c r="D2382" s="56"/>
      <c r="E2382" s="74"/>
      <c r="F2382" s="74"/>
      <c r="G2382" s="96"/>
      <c r="H2382" s="56"/>
    </row>
    <row r="2383" spans="1:8" x14ac:dyDescent="0.25">
      <c r="A2383" s="56"/>
      <c r="B2383" s="56"/>
      <c r="C2383" s="56"/>
      <c r="D2383" s="56"/>
      <c r="E2383" s="74"/>
      <c r="F2383" s="74"/>
      <c r="G2383" s="96"/>
      <c r="H2383" s="56"/>
    </row>
    <row r="2384" spans="1:8" x14ac:dyDescent="0.25">
      <c r="A2384" s="56"/>
      <c r="B2384" s="56"/>
      <c r="C2384" s="56"/>
      <c r="D2384" s="56"/>
      <c r="E2384" s="74"/>
      <c r="F2384" s="74"/>
      <c r="G2384" s="96"/>
      <c r="H2384" s="56"/>
    </row>
    <row r="2385" spans="1:8" x14ac:dyDescent="0.25">
      <c r="A2385" s="56"/>
      <c r="B2385" s="56"/>
      <c r="C2385" s="56"/>
      <c r="D2385" s="56"/>
      <c r="E2385" s="74"/>
      <c r="F2385" s="74"/>
      <c r="G2385" s="96"/>
      <c r="H2385" s="56"/>
    </row>
    <row r="2386" spans="1:8" x14ac:dyDescent="0.25">
      <c r="A2386" s="56"/>
      <c r="B2386" s="56"/>
      <c r="C2386" s="56"/>
      <c r="D2386" s="56"/>
      <c r="E2386" s="74"/>
      <c r="F2386" s="74"/>
      <c r="G2386" s="96"/>
      <c r="H2386" s="56"/>
    </row>
    <row r="2387" spans="1:8" x14ac:dyDescent="0.25">
      <c r="A2387" s="56"/>
      <c r="B2387" s="56"/>
      <c r="C2387" s="56"/>
      <c r="D2387" s="56"/>
      <c r="E2387" s="74"/>
      <c r="F2387" s="74"/>
      <c r="G2387" s="96"/>
      <c r="H2387" s="56"/>
    </row>
    <row r="2388" spans="1:8" x14ac:dyDescent="0.25">
      <c r="A2388" s="56"/>
      <c r="B2388" s="56"/>
      <c r="C2388" s="56"/>
      <c r="D2388" s="56"/>
      <c r="E2388" s="74"/>
      <c r="F2388" s="74"/>
      <c r="G2388" s="96"/>
      <c r="H2388" s="56"/>
    </row>
    <row r="2389" spans="1:8" x14ac:dyDescent="0.25">
      <c r="A2389" s="56"/>
      <c r="B2389" s="56"/>
      <c r="C2389" s="56"/>
      <c r="D2389" s="56"/>
      <c r="E2389" s="74"/>
      <c r="F2389" s="74"/>
      <c r="G2389" s="96"/>
      <c r="H2389" s="56"/>
    </row>
    <row r="2390" spans="1:8" x14ac:dyDescent="0.25">
      <c r="A2390" s="56"/>
      <c r="B2390" s="56"/>
      <c r="C2390" s="56"/>
      <c r="D2390" s="56"/>
      <c r="E2390" s="74"/>
      <c r="F2390" s="74"/>
      <c r="G2390" s="96"/>
      <c r="H2390" s="56"/>
    </row>
    <row r="2391" spans="1:8" x14ac:dyDescent="0.25">
      <c r="A2391" s="56"/>
      <c r="B2391" s="56"/>
      <c r="C2391" s="56"/>
      <c r="D2391" s="56"/>
      <c r="E2391" s="74"/>
      <c r="F2391" s="74"/>
      <c r="G2391" s="96"/>
      <c r="H2391" s="56"/>
    </row>
    <row r="2392" spans="1:8" x14ac:dyDescent="0.25">
      <c r="A2392" s="56"/>
      <c r="B2392" s="56"/>
      <c r="C2392" s="56"/>
      <c r="D2392" s="56"/>
      <c r="E2392" s="74"/>
      <c r="F2392" s="74"/>
      <c r="G2392" s="96"/>
      <c r="H2392" s="56"/>
    </row>
    <row r="2393" spans="1:8" x14ac:dyDescent="0.25">
      <c r="A2393" s="56"/>
      <c r="B2393" s="56"/>
      <c r="C2393" s="56"/>
      <c r="D2393" s="56"/>
      <c r="E2393" s="74"/>
      <c r="F2393" s="74"/>
      <c r="G2393" s="96"/>
      <c r="H2393" s="56"/>
    </row>
    <row r="2394" spans="1:8" x14ac:dyDescent="0.25">
      <c r="A2394" s="56"/>
      <c r="B2394" s="56"/>
      <c r="C2394" s="56"/>
      <c r="D2394" s="56"/>
      <c r="E2394" s="74"/>
      <c r="F2394" s="74"/>
      <c r="G2394" s="96"/>
      <c r="H2394" s="56"/>
    </row>
    <row r="2395" spans="1:8" x14ac:dyDescent="0.25">
      <c r="A2395" s="56"/>
      <c r="B2395" s="56"/>
      <c r="C2395" s="56"/>
      <c r="D2395" s="56"/>
      <c r="E2395" s="74"/>
      <c r="F2395" s="74"/>
      <c r="G2395" s="96"/>
      <c r="H2395" s="56"/>
    </row>
    <row r="2396" spans="1:8" x14ac:dyDescent="0.25">
      <c r="A2396" s="56"/>
      <c r="B2396" s="56"/>
      <c r="C2396" s="56"/>
      <c r="D2396" s="56"/>
      <c r="E2396" s="74"/>
      <c r="F2396" s="74"/>
      <c r="G2396" s="96"/>
      <c r="H2396" s="56"/>
    </row>
    <row r="2397" spans="1:8" x14ac:dyDescent="0.25">
      <c r="A2397" s="56"/>
      <c r="B2397" s="56"/>
      <c r="C2397" s="56"/>
      <c r="D2397" s="56"/>
      <c r="E2397" s="74"/>
      <c r="F2397" s="74"/>
      <c r="G2397" s="96"/>
      <c r="H2397" s="56"/>
    </row>
    <row r="2398" spans="1:8" x14ac:dyDescent="0.25">
      <c r="A2398" s="56"/>
      <c r="B2398" s="56"/>
      <c r="C2398" s="56"/>
      <c r="D2398" s="56"/>
      <c r="E2398" s="74"/>
      <c r="F2398" s="74"/>
      <c r="G2398" s="96"/>
      <c r="H2398" s="56"/>
    </row>
    <row r="2399" spans="1:8" x14ac:dyDescent="0.25">
      <c r="A2399" s="56"/>
      <c r="B2399" s="56"/>
      <c r="C2399" s="56"/>
      <c r="D2399" s="56"/>
      <c r="E2399" s="74"/>
      <c r="F2399" s="74"/>
      <c r="G2399" s="96"/>
      <c r="H2399" s="56"/>
    </row>
    <row r="2400" spans="1:8" x14ac:dyDescent="0.25">
      <c r="A2400" s="56"/>
      <c r="B2400" s="56"/>
      <c r="C2400" s="56"/>
      <c r="D2400" s="56"/>
      <c r="E2400" s="74"/>
      <c r="F2400" s="74"/>
      <c r="G2400" s="96"/>
      <c r="H2400" s="56"/>
    </row>
    <row r="2401" spans="1:8" x14ac:dyDescent="0.25">
      <c r="A2401" s="56"/>
      <c r="B2401" s="56"/>
      <c r="C2401" s="56"/>
      <c r="D2401" s="56"/>
      <c r="E2401" s="74"/>
      <c r="F2401" s="74"/>
      <c r="G2401" s="96"/>
      <c r="H2401" s="56"/>
    </row>
    <row r="2402" spans="1:8" x14ac:dyDescent="0.25">
      <c r="A2402" s="56"/>
      <c r="B2402" s="56"/>
      <c r="C2402" s="56"/>
      <c r="D2402" s="56"/>
      <c r="E2402" s="74"/>
      <c r="F2402" s="74"/>
      <c r="G2402" s="96"/>
      <c r="H2402" s="56"/>
    </row>
    <row r="2403" spans="1:8" x14ac:dyDescent="0.25">
      <c r="A2403" s="56"/>
      <c r="B2403" s="56"/>
      <c r="C2403" s="56"/>
      <c r="D2403" s="56"/>
      <c r="E2403" s="74"/>
      <c r="F2403" s="74"/>
      <c r="G2403" s="96"/>
      <c r="H2403" s="56"/>
    </row>
    <row r="2404" spans="1:8" x14ac:dyDescent="0.25">
      <c r="A2404" s="56"/>
      <c r="B2404" s="56"/>
      <c r="C2404" s="56"/>
      <c r="D2404" s="56"/>
      <c r="E2404" s="74"/>
      <c r="F2404" s="74"/>
      <c r="G2404" s="96"/>
      <c r="H2404" s="56"/>
    </row>
    <row r="2405" spans="1:8" x14ac:dyDescent="0.25">
      <c r="A2405" s="56"/>
      <c r="B2405" s="56"/>
      <c r="C2405" s="56"/>
      <c r="D2405" s="56"/>
      <c r="E2405" s="74"/>
      <c r="F2405" s="74"/>
      <c r="G2405" s="96"/>
      <c r="H2405" s="56"/>
    </row>
    <row r="2406" spans="1:8" x14ac:dyDescent="0.25">
      <c r="A2406" s="56"/>
      <c r="B2406" s="56"/>
      <c r="C2406" s="56"/>
      <c r="D2406" s="56"/>
      <c r="E2406" s="74"/>
      <c r="F2406" s="74"/>
      <c r="G2406" s="96"/>
      <c r="H2406" s="56"/>
    </row>
    <row r="2407" spans="1:8" x14ac:dyDescent="0.25">
      <c r="A2407" s="56"/>
      <c r="B2407" s="56"/>
      <c r="C2407" s="56"/>
      <c r="D2407" s="56"/>
      <c r="E2407" s="74"/>
      <c r="F2407" s="74"/>
      <c r="G2407" s="96"/>
      <c r="H2407" s="56"/>
    </row>
    <row r="2408" spans="1:8" x14ac:dyDescent="0.25">
      <c r="A2408" s="56"/>
      <c r="B2408" s="56"/>
      <c r="C2408" s="56"/>
      <c r="D2408" s="56"/>
      <c r="E2408" s="74"/>
      <c r="F2408" s="74"/>
      <c r="G2408" s="96"/>
      <c r="H2408" s="56"/>
    </row>
    <row r="2409" spans="1:8" x14ac:dyDescent="0.25">
      <c r="A2409" s="56"/>
      <c r="B2409" s="56"/>
      <c r="C2409" s="56"/>
      <c r="D2409" s="56"/>
      <c r="E2409" s="74"/>
      <c r="F2409" s="74"/>
      <c r="G2409" s="96"/>
      <c r="H2409" s="56"/>
    </row>
    <row r="2410" spans="1:8" x14ac:dyDescent="0.25">
      <c r="A2410" s="56"/>
      <c r="B2410" s="56"/>
      <c r="C2410" s="56"/>
      <c r="D2410" s="56"/>
      <c r="E2410" s="74"/>
      <c r="F2410" s="74"/>
      <c r="G2410" s="96"/>
      <c r="H2410" s="56"/>
    </row>
    <row r="2411" spans="1:8" x14ac:dyDescent="0.25">
      <c r="A2411" s="56"/>
      <c r="B2411" s="56"/>
      <c r="C2411" s="56"/>
      <c r="D2411" s="56"/>
      <c r="E2411" s="74"/>
      <c r="F2411" s="74"/>
      <c r="G2411" s="96"/>
      <c r="H2411" s="56"/>
    </row>
    <row r="2412" spans="1:8" x14ac:dyDescent="0.25">
      <c r="A2412" s="56"/>
      <c r="B2412" s="56"/>
      <c r="C2412" s="56"/>
      <c r="D2412" s="56"/>
      <c r="E2412" s="74"/>
      <c r="F2412" s="74"/>
      <c r="G2412" s="96"/>
      <c r="H2412" s="56"/>
    </row>
    <row r="2413" spans="1:8" x14ac:dyDescent="0.25">
      <c r="A2413" s="56"/>
      <c r="B2413" s="56"/>
      <c r="C2413" s="56"/>
      <c r="D2413" s="56"/>
      <c r="E2413" s="74"/>
      <c r="F2413" s="74"/>
      <c r="G2413" s="96"/>
      <c r="H2413" s="56"/>
    </row>
    <row r="2414" spans="1:8" x14ac:dyDescent="0.25">
      <c r="A2414" s="56"/>
      <c r="B2414" s="56"/>
      <c r="C2414" s="56"/>
      <c r="D2414" s="56"/>
      <c r="E2414" s="74"/>
      <c r="F2414" s="74"/>
      <c r="G2414" s="96"/>
      <c r="H2414" s="56"/>
    </row>
    <row r="2415" spans="1:8" x14ac:dyDescent="0.25">
      <c r="A2415" s="56"/>
      <c r="B2415" s="56"/>
      <c r="C2415" s="56"/>
      <c r="D2415" s="56"/>
      <c r="E2415" s="74"/>
      <c r="F2415" s="74"/>
      <c r="G2415" s="96"/>
      <c r="H2415" s="56"/>
    </row>
    <row r="2416" spans="1:8" x14ac:dyDescent="0.25">
      <c r="A2416" s="56"/>
      <c r="B2416" s="56"/>
      <c r="C2416" s="56"/>
      <c r="D2416" s="56"/>
      <c r="E2416" s="74"/>
      <c r="F2416" s="74"/>
      <c r="G2416" s="96"/>
      <c r="H2416" s="56"/>
    </row>
    <row r="2417" spans="1:8" x14ac:dyDescent="0.25">
      <c r="A2417" s="56"/>
      <c r="B2417" s="56"/>
      <c r="C2417" s="56"/>
      <c r="D2417" s="56"/>
      <c r="E2417" s="74"/>
      <c r="F2417" s="74"/>
      <c r="G2417" s="96"/>
      <c r="H2417" s="56"/>
    </row>
    <row r="2418" spans="1:8" x14ac:dyDescent="0.25">
      <c r="A2418" s="56"/>
      <c r="B2418" s="56"/>
      <c r="C2418" s="56"/>
      <c r="D2418" s="56"/>
      <c r="E2418" s="74"/>
      <c r="F2418" s="74"/>
      <c r="G2418" s="96"/>
      <c r="H2418" s="56"/>
    </row>
    <row r="2419" spans="1:8" x14ac:dyDescent="0.25">
      <c r="A2419" s="56"/>
      <c r="B2419" s="56"/>
      <c r="C2419" s="56"/>
      <c r="D2419" s="56"/>
      <c r="E2419" s="74"/>
      <c r="F2419" s="74"/>
      <c r="G2419" s="96"/>
      <c r="H2419" s="56"/>
    </row>
    <row r="2420" spans="1:8" x14ac:dyDescent="0.25">
      <c r="A2420" s="56"/>
      <c r="B2420" s="56"/>
      <c r="C2420" s="56"/>
      <c r="D2420" s="56"/>
      <c r="E2420" s="74"/>
      <c r="F2420" s="74"/>
      <c r="G2420" s="96"/>
      <c r="H2420" s="56"/>
    </row>
    <row r="2421" spans="1:8" x14ac:dyDescent="0.25">
      <c r="A2421" s="56"/>
      <c r="B2421" s="56"/>
      <c r="C2421" s="56"/>
      <c r="D2421" s="56"/>
      <c r="E2421" s="74"/>
      <c r="F2421" s="74"/>
      <c r="G2421" s="96"/>
      <c r="H2421" s="56"/>
    </row>
    <row r="2422" spans="1:8" x14ac:dyDescent="0.25">
      <c r="A2422" s="56"/>
      <c r="B2422" s="56"/>
      <c r="C2422" s="56"/>
      <c r="D2422" s="56"/>
      <c r="E2422" s="74"/>
      <c r="F2422" s="74"/>
      <c r="G2422" s="96"/>
      <c r="H2422" s="56"/>
    </row>
    <row r="2423" spans="1:8" x14ac:dyDescent="0.25">
      <c r="A2423" s="56"/>
      <c r="B2423" s="56"/>
      <c r="C2423" s="56"/>
      <c r="D2423" s="56"/>
      <c r="E2423" s="74"/>
      <c r="F2423" s="74"/>
      <c r="G2423" s="96"/>
      <c r="H2423" s="56"/>
    </row>
    <row r="2424" spans="1:8" x14ac:dyDescent="0.25">
      <c r="A2424" s="56"/>
      <c r="B2424" s="56"/>
      <c r="C2424" s="56"/>
      <c r="D2424" s="56"/>
      <c r="E2424" s="74"/>
      <c r="F2424" s="74"/>
      <c r="G2424" s="96"/>
      <c r="H2424" s="56"/>
    </row>
    <row r="2425" spans="1:8" x14ac:dyDescent="0.25">
      <c r="A2425" s="56"/>
      <c r="B2425" s="56"/>
      <c r="C2425" s="56"/>
      <c r="D2425" s="56"/>
      <c r="E2425" s="74"/>
      <c r="F2425" s="74"/>
      <c r="G2425" s="96"/>
      <c r="H2425" s="56"/>
    </row>
    <row r="2426" spans="1:8" x14ac:dyDescent="0.25">
      <c r="A2426" s="56"/>
      <c r="B2426" s="56"/>
      <c r="C2426" s="56"/>
      <c r="D2426" s="56"/>
      <c r="E2426" s="74"/>
      <c r="F2426" s="74"/>
      <c r="G2426" s="96"/>
      <c r="H2426" s="56"/>
    </row>
    <row r="2427" spans="1:8" x14ac:dyDescent="0.25">
      <c r="A2427" s="56"/>
      <c r="B2427" s="56"/>
      <c r="C2427" s="56"/>
      <c r="D2427" s="56"/>
      <c r="E2427" s="74"/>
      <c r="F2427" s="74"/>
      <c r="G2427" s="96"/>
      <c r="H2427" s="56"/>
    </row>
    <row r="2428" spans="1:8" x14ac:dyDescent="0.25">
      <c r="A2428" s="56"/>
      <c r="B2428" s="56"/>
      <c r="C2428" s="56"/>
      <c r="D2428" s="56"/>
      <c r="E2428" s="74"/>
      <c r="F2428" s="74"/>
      <c r="G2428" s="96"/>
      <c r="H2428" s="56"/>
    </row>
    <row r="2429" spans="1:8" x14ac:dyDescent="0.25">
      <c r="A2429" s="56"/>
      <c r="B2429" s="56"/>
      <c r="C2429" s="56"/>
      <c r="D2429" s="56"/>
      <c r="E2429" s="74"/>
      <c r="F2429" s="74"/>
      <c r="G2429" s="96"/>
      <c r="H2429" s="56"/>
    </row>
    <row r="2430" spans="1:8" x14ac:dyDescent="0.25">
      <c r="A2430" s="56"/>
      <c r="B2430" s="56"/>
      <c r="C2430" s="56"/>
      <c r="D2430" s="56"/>
      <c r="E2430" s="74"/>
      <c r="F2430" s="74"/>
      <c r="G2430" s="96"/>
      <c r="H2430" s="56"/>
    </row>
    <row r="2431" spans="1:8" x14ac:dyDescent="0.25">
      <c r="A2431" s="56"/>
      <c r="B2431" s="56"/>
      <c r="C2431" s="56"/>
      <c r="D2431" s="56"/>
      <c r="E2431" s="74"/>
      <c r="F2431" s="74"/>
      <c r="G2431" s="96"/>
      <c r="H2431" s="56"/>
    </row>
    <row r="2432" spans="1:8" x14ac:dyDescent="0.25">
      <c r="A2432" s="56"/>
      <c r="B2432" s="56"/>
      <c r="C2432" s="56"/>
      <c r="D2432" s="56"/>
      <c r="E2432" s="74"/>
      <c r="F2432" s="74"/>
      <c r="G2432" s="96"/>
      <c r="H2432" s="56"/>
    </row>
    <row r="2433" spans="1:8" x14ac:dyDescent="0.25">
      <c r="A2433" s="56"/>
      <c r="B2433" s="56"/>
      <c r="C2433" s="56"/>
      <c r="D2433" s="56"/>
      <c r="E2433" s="74"/>
      <c r="F2433" s="74"/>
      <c r="G2433" s="96"/>
      <c r="H2433" s="56"/>
    </row>
    <row r="2434" spans="1:8" x14ac:dyDescent="0.25">
      <c r="A2434" s="56"/>
      <c r="B2434" s="56"/>
      <c r="C2434" s="56"/>
      <c r="D2434" s="56"/>
      <c r="E2434" s="74"/>
      <c r="F2434" s="74"/>
      <c r="G2434" s="96"/>
      <c r="H2434" s="56"/>
    </row>
    <row r="2435" spans="1:8" x14ac:dyDescent="0.25">
      <c r="A2435" s="56"/>
      <c r="B2435" s="56"/>
      <c r="C2435" s="56"/>
      <c r="D2435" s="56"/>
      <c r="E2435" s="74"/>
      <c r="F2435" s="74"/>
      <c r="G2435" s="96"/>
      <c r="H2435" s="56"/>
    </row>
    <row r="2436" spans="1:8" x14ac:dyDescent="0.25">
      <c r="A2436" s="56"/>
      <c r="B2436" s="56"/>
      <c r="C2436" s="56"/>
      <c r="D2436" s="56"/>
      <c r="E2436" s="74"/>
      <c r="F2436" s="74"/>
      <c r="G2436" s="96"/>
      <c r="H2436" s="56"/>
    </row>
    <row r="2437" spans="1:8" x14ac:dyDescent="0.25">
      <c r="A2437" s="56"/>
      <c r="B2437" s="56"/>
      <c r="C2437" s="56"/>
      <c r="D2437" s="56"/>
      <c r="E2437" s="74"/>
      <c r="F2437" s="74"/>
      <c r="G2437" s="96"/>
      <c r="H2437" s="56"/>
    </row>
    <row r="2438" spans="1:8" x14ac:dyDescent="0.25">
      <c r="A2438" s="56"/>
      <c r="B2438" s="56"/>
      <c r="C2438" s="56"/>
      <c r="D2438" s="56"/>
      <c r="E2438" s="74"/>
      <c r="F2438" s="74"/>
      <c r="G2438" s="96"/>
      <c r="H2438" s="56"/>
    </row>
    <row r="2439" spans="1:8" x14ac:dyDescent="0.25">
      <c r="A2439" s="56"/>
      <c r="B2439" s="56"/>
      <c r="C2439" s="56"/>
      <c r="D2439" s="56"/>
      <c r="E2439" s="74"/>
      <c r="F2439" s="74"/>
      <c r="G2439" s="96"/>
      <c r="H2439" s="56"/>
    </row>
    <row r="2440" spans="1:8" x14ac:dyDescent="0.25">
      <c r="A2440" s="56"/>
      <c r="B2440" s="56"/>
      <c r="C2440" s="56"/>
      <c r="D2440" s="56"/>
      <c r="E2440" s="74"/>
      <c r="F2440" s="74"/>
      <c r="G2440" s="96"/>
      <c r="H2440" s="56"/>
    </row>
    <row r="2441" spans="1:8" x14ac:dyDescent="0.25">
      <c r="A2441" s="56"/>
      <c r="B2441" s="56"/>
      <c r="C2441" s="56"/>
      <c r="D2441" s="56"/>
      <c r="E2441" s="74"/>
      <c r="F2441" s="74"/>
      <c r="G2441" s="96"/>
      <c r="H2441" s="56"/>
    </row>
    <row r="2442" spans="1:8" x14ac:dyDescent="0.25">
      <c r="A2442" s="56"/>
      <c r="B2442" s="56"/>
      <c r="C2442" s="56"/>
      <c r="D2442" s="56"/>
      <c r="E2442" s="74"/>
      <c r="F2442" s="74"/>
      <c r="G2442" s="96"/>
      <c r="H2442" s="56"/>
    </row>
    <row r="2443" spans="1:8" x14ac:dyDescent="0.25">
      <c r="A2443" s="56"/>
      <c r="B2443" s="56"/>
      <c r="C2443" s="56"/>
      <c r="D2443" s="56"/>
      <c r="E2443" s="74"/>
      <c r="F2443" s="74"/>
      <c r="G2443" s="96"/>
      <c r="H2443" s="56"/>
    </row>
    <row r="2444" spans="1:8" x14ac:dyDescent="0.25">
      <c r="A2444" s="56"/>
      <c r="B2444" s="56"/>
      <c r="C2444" s="56"/>
      <c r="D2444" s="56"/>
      <c r="E2444" s="74"/>
      <c r="F2444" s="74"/>
      <c r="G2444" s="96"/>
      <c r="H2444" s="56"/>
    </row>
    <row r="2445" spans="1:8" x14ac:dyDescent="0.25">
      <c r="A2445" s="56"/>
      <c r="B2445" s="56"/>
      <c r="C2445" s="56"/>
      <c r="D2445" s="56"/>
      <c r="E2445" s="74"/>
      <c r="F2445" s="74"/>
      <c r="G2445" s="96"/>
      <c r="H2445" s="56"/>
    </row>
    <row r="2446" spans="1:8" x14ac:dyDescent="0.25">
      <c r="A2446" s="56"/>
      <c r="B2446" s="56"/>
      <c r="C2446" s="56"/>
      <c r="D2446" s="56"/>
      <c r="E2446" s="74"/>
      <c r="F2446" s="74"/>
      <c r="G2446" s="96"/>
      <c r="H2446" s="56"/>
    </row>
    <row r="2447" spans="1:8" x14ac:dyDescent="0.25">
      <c r="A2447" s="56"/>
      <c r="B2447" s="56"/>
      <c r="C2447" s="56"/>
      <c r="D2447" s="56"/>
      <c r="E2447" s="74"/>
      <c r="F2447" s="74"/>
      <c r="G2447" s="96"/>
      <c r="H2447" s="56"/>
    </row>
    <row r="2448" spans="1:8" x14ac:dyDescent="0.25">
      <c r="A2448" s="56"/>
      <c r="B2448" s="56"/>
      <c r="C2448" s="56"/>
      <c r="D2448" s="56"/>
      <c r="E2448" s="74"/>
      <c r="F2448" s="74"/>
      <c r="G2448" s="96"/>
      <c r="H2448" s="56"/>
    </row>
    <row r="2449" spans="1:8" x14ac:dyDescent="0.25">
      <c r="A2449" s="56"/>
      <c r="B2449" s="56"/>
      <c r="C2449" s="56"/>
      <c r="D2449" s="56"/>
      <c r="E2449" s="74"/>
      <c r="F2449" s="74"/>
      <c r="G2449" s="96"/>
      <c r="H2449" s="56"/>
    </row>
    <row r="2450" spans="1:8" x14ac:dyDescent="0.25">
      <c r="A2450" s="56"/>
      <c r="B2450" s="56"/>
      <c r="C2450" s="56"/>
      <c r="D2450" s="56"/>
      <c r="E2450" s="74"/>
      <c r="F2450" s="74"/>
      <c r="G2450" s="96"/>
      <c r="H2450" s="56"/>
    </row>
    <row r="2451" spans="1:8" x14ac:dyDescent="0.25">
      <c r="A2451" s="56"/>
      <c r="B2451" s="56"/>
      <c r="C2451" s="56"/>
      <c r="D2451" s="56"/>
      <c r="E2451" s="74"/>
      <c r="F2451" s="74"/>
      <c r="G2451" s="96"/>
      <c r="H2451" s="56"/>
    </row>
    <row r="2452" spans="1:8" x14ac:dyDescent="0.25">
      <c r="A2452" s="56"/>
      <c r="B2452" s="56"/>
      <c r="C2452" s="56"/>
      <c r="D2452" s="56"/>
      <c r="E2452" s="74"/>
      <c r="F2452" s="74"/>
      <c r="G2452" s="96"/>
      <c r="H2452" s="56"/>
    </row>
    <row r="2453" spans="1:8" x14ac:dyDescent="0.25">
      <c r="A2453" s="56"/>
      <c r="B2453" s="56"/>
      <c r="C2453" s="56"/>
      <c r="D2453" s="56"/>
      <c r="E2453" s="74"/>
      <c r="F2453" s="74"/>
      <c r="G2453" s="96"/>
      <c r="H2453" s="56"/>
    </row>
    <row r="2454" spans="1:8" x14ac:dyDescent="0.25">
      <c r="A2454" s="56"/>
      <c r="B2454" s="56"/>
      <c r="C2454" s="56"/>
      <c r="D2454" s="56"/>
      <c r="E2454" s="74"/>
      <c r="F2454" s="74"/>
      <c r="G2454" s="96"/>
      <c r="H2454" s="56"/>
    </row>
    <row r="2455" spans="1:8" x14ac:dyDescent="0.25">
      <c r="A2455" s="56"/>
      <c r="B2455" s="56"/>
      <c r="C2455" s="56"/>
      <c r="D2455" s="56"/>
      <c r="E2455" s="74"/>
      <c r="F2455" s="74"/>
      <c r="G2455" s="96"/>
      <c r="H2455" s="56"/>
    </row>
    <row r="2456" spans="1:8" x14ac:dyDescent="0.25">
      <c r="A2456" s="56"/>
      <c r="B2456" s="56"/>
      <c r="C2456" s="56"/>
      <c r="D2456" s="56"/>
      <c r="E2456" s="74"/>
      <c r="F2456" s="74"/>
      <c r="G2456" s="96"/>
      <c r="H2456" s="56"/>
    </row>
    <row r="2457" spans="1:8" x14ac:dyDescent="0.25">
      <c r="A2457" s="56"/>
      <c r="B2457" s="56"/>
      <c r="C2457" s="56"/>
      <c r="D2457" s="56"/>
      <c r="E2457" s="74"/>
      <c r="F2457" s="74"/>
      <c r="G2457" s="96"/>
      <c r="H2457" s="56"/>
    </row>
    <row r="2458" spans="1:8" x14ac:dyDescent="0.25">
      <c r="A2458" s="56"/>
      <c r="B2458" s="56"/>
      <c r="C2458" s="56"/>
      <c r="D2458" s="56"/>
      <c r="E2458" s="74"/>
      <c r="F2458" s="74"/>
      <c r="G2458" s="96"/>
      <c r="H2458" s="56"/>
    </row>
    <row r="2459" spans="1:8" x14ac:dyDescent="0.25">
      <c r="A2459" s="56"/>
      <c r="B2459" s="56"/>
      <c r="C2459" s="56"/>
      <c r="D2459" s="56"/>
      <c r="E2459" s="74"/>
      <c r="F2459" s="74"/>
      <c r="G2459" s="96"/>
      <c r="H2459" s="56"/>
    </row>
    <row r="2460" spans="1:8" x14ac:dyDescent="0.25">
      <c r="A2460" s="56"/>
      <c r="B2460" s="56"/>
      <c r="C2460" s="56"/>
      <c r="D2460" s="56"/>
      <c r="E2460" s="74"/>
      <c r="F2460" s="74"/>
      <c r="G2460" s="96"/>
      <c r="H2460" s="56"/>
    </row>
    <row r="2461" spans="1:8" x14ac:dyDescent="0.25">
      <c r="A2461" s="56"/>
      <c r="B2461" s="56"/>
      <c r="C2461" s="56"/>
      <c r="D2461" s="56"/>
      <c r="E2461" s="74"/>
      <c r="F2461" s="74"/>
      <c r="G2461" s="96"/>
      <c r="H2461" s="56"/>
    </row>
    <row r="2462" spans="1:8" x14ac:dyDescent="0.25">
      <c r="A2462" s="56"/>
      <c r="B2462" s="56"/>
      <c r="C2462" s="56"/>
      <c r="D2462" s="56"/>
      <c r="E2462" s="74"/>
      <c r="F2462" s="74"/>
      <c r="G2462" s="96"/>
      <c r="H2462" s="56"/>
    </row>
    <row r="2463" spans="1:8" x14ac:dyDescent="0.25">
      <c r="A2463" s="56"/>
      <c r="B2463" s="56"/>
      <c r="C2463" s="56"/>
      <c r="D2463" s="56"/>
      <c r="E2463" s="74"/>
      <c r="F2463" s="74"/>
      <c r="G2463" s="96"/>
      <c r="H2463" s="56"/>
    </row>
    <row r="2464" spans="1:8" x14ac:dyDescent="0.25">
      <c r="A2464" s="56"/>
      <c r="B2464" s="56"/>
      <c r="C2464" s="56"/>
      <c r="D2464" s="56"/>
      <c r="E2464" s="74"/>
      <c r="F2464" s="74"/>
      <c r="G2464" s="96"/>
      <c r="H2464" s="56"/>
    </row>
    <row r="2465" spans="1:8" x14ac:dyDescent="0.25">
      <c r="A2465" s="56"/>
      <c r="B2465" s="56"/>
      <c r="C2465" s="56"/>
      <c r="D2465" s="56"/>
      <c r="E2465" s="74"/>
      <c r="F2465" s="74"/>
      <c r="G2465" s="96"/>
      <c r="H2465" s="56"/>
    </row>
    <row r="2466" spans="1:8" x14ac:dyDescent="0.25">
      <c r="A2466" s="56"/>
      <c r="B2466" s="56"/>
      <c r="C2466" s="56"/>
      <c r="D2466" s="56"/>
      <c r="E2466" s="74"/>
      <c r="F2466" s="74"/>
      <c r="G2466" s="96"/>
      <c r="H2466" s="56"/>
    </row>
    <row r="2467" spans="1:8" x14ac:dyDescent="0.25">
      <c r="A2467" s="56"/>
      <c r="B2467" s="56"/>
      <c r="C2467" s="56"/>
      <c r="D2467" s="56"/>
      <c r="E2467" s="74"/>
      <c r="F2467" s="74"/>
      <c r="G2467" s="96"/>
      <c r="H2467" s="56"/>
    </row>
    <row r="2468" spans="1:8" x14ac:dyDescent="0.25">
      <c r="A2468" s="56"/>
      <c r="B2468" s="56"/>
      <c r="C2468" s="56"/>
      <c r="D2468" s="56"/>
      <c r="E2468" s="74"/>
      <c r="F2468" s="74"/>
      <c r="G2468" s="96"/>
      <c r="H2468" s="56"/>
    </row>
    <row r="2469" spans="1:8" x14ac:dyDescent="0.25">
      <c r="A2469" s="56"/>
      <c r="B2469" s="56"/>
      <c r="C2469" s="56"/>
      <c r="D2469" s="56"/>
      <c r="E2469" s="74"/>
      <c r="F2469" s="74"/>
      <c r="G2469" s="96"/>
      <c r="H2469" s="56"/>
    </row>
    <row r="2470" spans="1:8" x14ac:dyDescent="0.25">
      <c r="A2470" s="56"/>
      <c r="B2470" s="56"/>
      <c r="C2470" s="56"/>
      <c r="D2470" s="56"/>
      <c r="E2470" s="74"/>
      <c r="F2470" s="74"/>
      <c r="G2470" s="96"/>
      <c r="H2470" s="56"/>
    </row>
    <row r="2471" spans="1:8" x14ac:dyDescent="0.25">
      <c r="A2471" s="56"/>
      <c r="B2471" s="56"/>
      <c r="C2471" s="56"/>
      <c r="D2471" s="56"/>
      <c r="E2471" s="74"/>
      <c r="F2471" s="74"/>
      <c r="G2471" s="96"/>
      <c r="H2471" s="56"/>
    </row>
    <row r="2472" spans="1:8" x14ac:dyDescent="0.25">
      <c r="A2472" s="56"/>
      <c r="B2472" s="56"/>
      <c r="C2472" s="56"/>
      <c r="D2472" s="56"/>
      <c r="E2472" s="74"/>
      <c r="F2472" s="74"/>
      <c r="G2472" s="96"/>
      <c r="H2472" s="56"/>
    </row>
    <row r="2473" spans="1:8" x14ac:dyDescent="0.25">
      <c r="A2473" s="56"/>
      <c r="B2473" s="56"/>
      <c r="C2473" s="56"/>
      <c r="D2473" s="56"/>
      <c r="E2473" s="74"/>
      <c r="F2473" s="74"/>
      <c r="G2473" s="96"/>
      <c r="H2473" s="56"/>
    </row>
    <row r="2474" spans="1:8" x14ac:dyDescent="0.25">
      <c r="A2474" s="56"/>
      <c r="B2474" s="56"/>
      <c r="C2474" s="56"/>
      <c r="D2474" s="56"/>
      <c r="E2474" s="74"/>
      <c r="F2474" s="74"/>
      <c r="G2474" s="96"/>
      <c r="H2474" s="56"/>
    </row>
    <row r="2475" spans="1:8" x14ac:dyDescent="0.25">
      <c r="A2475" s="56"/>
      <c r="B2475" s="56"/>
      <c r="C2475" s="56"/>
      <c r="D2475" s="56"/>
      <c r="E2475" s="74"/>
      <c r="F2475" s="74"/>
      <c r="G2475" s="96"/>
      <c r="H2475" s="56"/>
    </row>
    <row r="2476" spans="1:8" x14ac:dyDescent="0.25">
      <c r="A2476" s="56"/>
      <c r="B2476" s="56"/>
      <c r="C2476" s="56"/>
      <c r="D2476" s="56"/>
      <c r="E2476" s="74"/>
      <c r="F2476" s="74"/>
      <c r="G2476" s="96"/>
      <c r="H2476" s="56"/>
    </row>
    <row r="2477" spans="1:8" x14ac:dyDescent="0.25">
      <c r="A2477" s="56"/>
      <c r="B2477" s="56"/>
      <c r="C2477" s="56"/>
      <c r="D2477" s="56"/>
      <c r="E2477" s="74"/>
      <c r="F2477" s="74"/>
      <c r="G2477" s="96"/>
      <c r="H2477" s="56"/>
    </row>
    <row r="2478" spans="1:8" x14ac:dyDescent="0.25">
      <c r="A2478" s="56"/>
      <c r="B2478" s="56"/>
      <c r="C2478" s="56"/>
      <c r="D2478" s="56"/>
      <c r="E2478" s="74"/>
      <c r="F2478" s="74"/>
      <c r="G2478" s="96"/>
      <c r="H2478" s="56"/>
    </row>
    <row r="2479" spans="1:8" x14ac:dyDescent="0.25">
      <c r="A2479" s="56"/>
      <c r="B2479" s="56"/>
      <c r="C2479" s="56"/>
      <c r="D2479" s="56"/>
      <c r="E2479" s="74"/>
      <c r="F2479" s="74"/>
      <c r="G2479" s="96"/>
      <c r="H2479" s="56"/>
    </row>
    <row r="2480" spans="1:8" x14ac:dyDescent="0.25">
      <c r="A2480" s="56"/>
      <c r="B2480" s="56"/>
      <c r="C2480" s="56"/>
      <c r="D2480" s="56"/>
      <c r="E2480" s="74"/>
      <c r="F2480" s="74"/>
      <c r="G2480" s="96"/>
      <c r="H2480" s="56"/>
    </row>
    <row r="2481" spans="1:8" x14ac:dyDescent="0.25">
      <c r="A2481" s="56"/>
      <c r="B2481" s="56"/>
      <c r="C2481" s="56"/>
      <c r="D2481" s="56"/>
      <c r="E2481" s="74"/>
      <c r="F2481" s="74"/>
      <c r="G2481" s="96"/>
      <c r="H2481" s="56"/>
    </row>
    <row r="2482" spans="1:8" x14ac:dyDescent="0.25">
      <c r="A2482" s="56"/>
      <c r="B2482" s="56"/>
      <c r="C2482" s="56"/>
      <c r="D2482" s="56"/>
      <c r="E2482" s="74"/>
      <c r="F2482" s="74"/>
      <c r="G2482" s="96"/>
      <c r="H2482" s="56"/>
    </row>
    <row r="2483" spans="1:8" x14ac:dyDescent="0.25">
      <c r="A2483" s="56"/>
      <c r="B2483" s="56"/>
      <c r="C2483" s="56"/>
      <c r="D2483" s="56"/>
      <c r="E2483" s="74"/>
      <c r="F2483" s="74"/>
      <c r="G2483" s="96"/>
      <c r="H2483" s="56"/>
    </row>
    <row r="2484" spans="1:8" x14ac:dyDescent="0.25">
      <c r="A2484" s="56"/>
      <c r="B2484" s="56"/>
      <c r="C2484" s="56"/>
      <c r="D2484" s="56"/>
      <c r="E2484" s="74"/>
      <c r="F2484" s="74"/>
      <c r="G2484" s="96"/>
      <c r="H2484" s="56"/>
    </row>
    <row r="2485" spans="1:8" x14ac:dyDescent="0.25">
      <c r="A2485" s="56"/>
      <c r="B2485" s="56"/>
      <c r="C2485" s="56"/>
      <c r="D2485" s="56"/>
      <c r="E2485" s="74"/>
      <c r="F2485" s="74"/>
      <c r="G2485" s="96"/>
      <c r="H2485" s="56"/>
    </row>
    <row r="2486" spans="1:8" x14ac:dyDescent="0.25">
      <c r="A2486" s="56"/>
      <c r="B2486" s="56"/>
      <c r="C2486" s="56"/>
      <c r="D2486" s="56"/>
      <c r="E2486" s="74"/>
      <c r="F2486" s="74"/>
      <c r="G2486" s="96"/>
      <c r="H2486" s="56"/>
    </row>
    <row r="2487" spans="1:8" x14ac:dyDescent="0.25">
      <c r="A2487" s="56"/>
      <c r="B2487" s="56"/>
      <c r="C2487" s="56"/>
      <c r="D2487" s="56"/>
      <c r="E2487" s="74"/>
      <c r="F2487" s="74"/>
      <c r="G2487" s="96"/>
      <c r="H2487" s="56"/>
    </row>
    <row r="2488" spans="1:8" x14ac:dyDescent="0.25">
      <c r="A2488" s="56"/>
      <c r="B2488" s="56"/>
      <c r="C2488" s="56"/>
      <c r="D2488" s="56"/>
      <c r="E2488" s="74"/>
      <c r="F2488" s="74"/>
      <c r="G2488" s="96"/>
      <c r="H2488" s="56"/>
    </row>
    <row r="2489" spans="1:8" x14ac:dyDescent="0.25">
      <c r="A2489" s="56"/>
      <c r="B2489" s="56"/>
      <c r="C2489" s="56"/>
      <c r="D2489" s="56"/>
      <c r="E2489" s="74"/>
      <c r="F2489" s="74"/>
      <c r="G2489" s="96"/>
      <c r="H2489" s="56"/>
    </row>
    <row r="2490" spans="1:8" x14ac:dyDescent="0.25">
      <c r="A2490" s="56"/>
      <c r="B2490" s="56"/>
      <c r="C2490" s="56"/>
      <c r="D2490" s="56"/>
      <c r="E2490" s="74"/>
      <c r="F2490" s="74"/>
      <c r="G2490" s="96"/>
      <c r="H2490" s="56"/>
    </row>
    <row r="2491" spans="1:8" x14ac:dyDescent="0.25">
      <c r="A2491" s="56"/>
      <c r="B2491" s="56"/>
      <c r="C2491" s="56"/>
      <c r="D2491" s="56"/>
      <c r="E2491" s="74"/>
      <c r="F2491" s="74"/>
      <c r="G2491" s="96"/>
      <c r="H2491" s="56"/>
    </row>
    <row r="2492" spans="1:8" x14ac:dyDescent="0.25">
      <c r="A2492" s="56"/>
      <c r="B2492" s="56"/>
      <c r="C2492" s="56"/>
      <c r="D2492" s="56"/>
      <c r="E2492" s="74"/>
      <c r="F2492" s="74"/>
      <c r="G2492" s="96"/>
      <c r="H2492" s="56"/>
    </row>
    <row r="2493" spans="1:8" x14ac:dyDescent="0.25">
      <c r="A2493" s="56"/>
      <c r="B2493" s="56"/>
      <c r="C2493" s="56"/>
      <c r="D2493" s="56"/>
      <c r="E2493" s="74"/>
      <c r="F2493" s="74"/>
      <c r="G2493" s="96"/>
      <c r="H2493" s="56"/>
    </row>
    <row r="2494" spans="1:8" x14ac:dyDescent="0.25">
      <c r="A2494" s="56"/>
      <c r="B2494" s="56"/>
      <c r="C2494" s="56"/>
      <c r="D2494" s="56"/>
      <c r="E2494" s="74"/>
      <c r="F2494" s="74"/>
      <c r="G2494" s="96"/>
      <c r="H2494" s="56"/>
    </row>
    <row r="2495" spans="1:8" x14ac:dyDescent="0.25">
      <c r="A2495" s="56"/>
      <c r="B2495" s="56"/>
      <c r="C2495" s="56"/>
      <c r="D2495" s="56"/>
      <c r="E2495" s="74"/>
      <c r="F2495" s="74"/>
      <c r="G2495" s="96"/>
      <c r="H2495" s="56"/>
    </row>
    <row r="2496" spans="1:8" x14ac:dyDescent="0.25">
      <c r="A2496" s="56"/>
      <c r="B2496" s="56"/>
      <c r="C2496" s="56"/>
      <c r="D2496" s="56"/>
      <c r="E2496" s="74"/>
      <c r="F2496" s="74"/>
      <c r="G2496" s="96"/>
      <c r="H2496" s="56"/>
    </row>
    <row r="2497" spans="1:8" x14ac:dyDescent="0.25">
      <c r="A2497" s="56"/>
      <c r="B2497" s="56"/>
      <c r="C2497" s="56"/>
      <c r="D2497" s="56"/>
      <c r="E2497" s="74"/>
      <c r="F2497" s="74"/>
      <c r="G2497" s="96"/>
      <c r="H2497" s="56"/>
    </row>
    <row r="2498" spans="1:8" x14ac:dyDescent="0.25">
      <c r="A2498" s="56"/>
      <c r="B2498" s="56"/>
      <c r="C2498" s="56"/>
      <c r="D2498" s="56"/>
      <c r="E2498" s="74"/>
      <c r="F2498" s="74"/>
      <c r="G2498" s="96"/>
      <c r="H2498" s="56"/>
    </row>
    <row r="2499" spans="1:8" x14ac:dyDescent="0.25">
      <c r="A2499" s="56"/>
      <c r="B2499" s="56"/>
      <c r="C2499" s="56"/>
      <c r="D2499" s="56"/>
      <c r="E2499" s="74"/>
      <c r="F2499" s="74"/>
      <c r="G2499" s="96"/>
      <c r="H2499" s="56"/>
    </row>
    <row r="2500" spans="1:8" x14ac:dyDescent="0.25">
      <c r="A2500" s="56"/>
      <c r="B2500" s="56"/>
      <c r="C2500" s="56"/>
      <c r="D2500" s="56"/>
      <c r="E2500" s="74"/>
      <c r="F2500" s="74"/>
      <c r="G2500" s="96"/>
      <c r="H2500" s="56"/>
    </row>
    <row r="2501" spans="1:8" x14ac:dyDescent="0.25">
      <c r="A2501" s="56"/>
      <c r="B2501" s="56"/>
      <c r="C2501" s="56"/>
      <c r="D2501" s="56"/>
      <c r="E2501" s="74"/>
      <c r="F2501" s="74"/>
      <c r="G2501" s="96"/>
      <c r="H2501" s="56"/>
    </row>
    <row r="2502" spans="1:8" x14ac:dyDescent="0.25">
      <c r="A2502" s="56"/>
      <c r="B2502" s="56"/>
      <c r="C2502" s="56"/>
      <c r="D2502" s="56"/>
      <c r="E2502" s="74"/>
      <c r="F2502" s="74"/>
      <c r="G2502" s="96"/>
      <c r="H2502" s="56"/>
    </row>
    <row r="2503" spans="1:8" x14ac:dyDescent="0.25">
      <c r="A2503" s="56"/>
      <c r="B2503" s="56"/>
      <c r="C2503" s="56"/>
      <c r="D2503" s="56"/>
      <c r="E2503" s="74"/>
      <c r="F2503" s="74"/>
      <c r="G2503" s="96"/>
      <c r="H2503" s="56"/>
    </row>
  </sheetData>
  <sheetProtection sheet="1" objects="1" scenarios="1"/>
  <customSheetViews>
    <customSheetView guid="{C237B0A8-1F2E-4E50-BA11-42B0C3A70AF1}">
      <pane ySplit="3" topLeftCell="A4" activePane="bottomLeft" state="frozen"/>
      <selection pane="bottomLeft" activeCell="A4" sqref="A4"/>
      <pageMargins left="0.7" right="0.7" top="0.75" bottom="0.75" header="0.3" footer="0.3"/>
      <pageSetup orientation="portrait" r:id="rId1"/>
    </customSheetView>
    <customSheetView guid="{4E5F5B91-4469-4C77-9F46-6DE18714EFE5}" showPageBreaks="1">
      <pane ySplit="2" topLeftCell="A3" activePane="bottomLeft" state="frozen"/>
      <selection pane="bottomLeft" activeCell="A3" sqref="A3"/>
      <pageMargins left="0.7" right="0.7" top="0.75" bottom="0.75" header="0.3" footer="0.3"/>
      <pageSetup orientation="portrait" r:id="rId2"/>
    </customSheetView>
    <customSheetView guid="{BC27E39A-788A-4FE6-88A9-7C0F0B262340}" showPageBreaks="1">
      <pane ySplit="2" topLeftCell="A3" activePane="bottomLeft" state="frozen"/>
      <selection pane="bottomLeft"/>
      <pageMargins left="0.7" right="0.7" top="0.75" bottom="0.75" header="0.3" footer="0.3"/>
      <pageSetup scale="80" orientation="portrait" r:id="rId3"/>
    </customSheetView>
    <customSheetView guid="{BB229371-14B7-4049-8D11-6289F81390BA}">
      <pane ySplit="2" topLeftCell="A3" activePane="bottomLeft" state="frozen"/>
      <selection pane="bottomLeft" activeCell="B16" sqref="B16"/>
      <pageMargins left="0.7" right="0.7" top="0.75" bottom="0.75" header="0.3" footer="0.3"/>
      <pageSetup orientation="portrait" r:id="rId4"/>
    </customSheetView>
  </customSheetViews>
  <mergeCells count="1">
    <mergeCell ref="A2:H2"/>
  </mergeCells>
  <dataValidations count="3">
    <dataValidation type="list" allowBlank="1" showInputMessage="1" showErrorMessage="1" sqref="C4:C2503" xr:uid="{D70B3F0F-CB78-4E9E-A08A-1D0AD2BBA804}">
      <formula1>PatIdentifier</formula1>
    </dataValidation>
    <dataValidation type="date" operator="notEqual" allowBlank="1" showInputMessage="1" showErrorMessage="1" errorTitle="Invalid Date" error="The Patient DOB you entered is not a valid date. Please enter a date containing a valid month, day and year." sqref="G4:G2503" xr:uid="{F211B62A-F380-4813-AC5B-D708722C8621}">
      <formula1>ISNUMBER(G4)</formula1>
    </dataValidation>
    <dataValidation type="custom" errorStyle="information" allowBlank="1" showInputMessage="1" showErrorMessage="1" errorTitle="HICN/MBI/Patient ID Info" error="The HICN/MBI/Patient ID you entered has already been reported in another row of the Demographics tab." sqref="D4:D2503" xr:uid="{E59E665A-41B1-44DA-8BC6-E43623308AE8}">
      <formula1>COUNTIF($D$4:$D$2503,D4)=1</formula1>
    </dataValidation>
  </dataValidations>
  <pageMargins left="0.7" right="0.7" top="0.75" bottom="0.75" header="0.3" footer="0.3"/>
  <pageSetup orientation="portrait" r:id="rId5"/>
  <extLst>
    <ext xmlns:x14="http://schemas.microsoft.com/office/spreadsheetml/2009/9/main" uri="{78C0D931-6437-407d-A8EE-F0AAD7539E65}">
      <x14:conditionalFormattings>
        <x14:conditionalFormatting xmlns:xm="http://schemas.microsoft.com/office/excel/2006/main">
          <x14:cfRule type="expression" priority="12" id="{00000000-000E-0000-0200-000006000000}">
            <xm:f>OR(ISTEXT(A4),ISTEXT(B4),ISTEXT(VLOOKUP(C4,'Drop-Downs'!$O$6:$O$8,1,FALSE)),ISTEXT(D4),ISTEXT(E4),ISTEXT(F4),ISNUMBER(G4),ISTEXT(H4))</xm:f>
            <x14:dxf>
              <fill>
                <patternFill>
                  <bgColor rgb="FFBF9FFF"/>
                </patternFill>
              </fill>
            </x14:dxf>
          </x14:cfRule>
          <xm:sqref>A4</xm:sqref>
        </x14:conditionalFormatting>
        <x14:conditionalFormatting xmlns:xm="http://schemas.microsoft.com/office/excel/2006/main">
          <x14:cfRule type="expression" priority="11" id="{00000000-000E-0000-0200-000005000000}">
            <xm:f>OR(ISTEXT(A4),ISTEXT(B4),ISTEXT(VLOOKUP(C4,'Drop-Downs'!$O$6:$O$8,1,FALSE)),ISTEXT(D4),ISTEXT(E4),ISTEXT(F4),ISNUMBER(G4),ISTEXT(H4))</xm:f>
            <x14:dxf>
              <fill>
                <patternFill>
                  <bgColor rgb="FFBF9FFF"/>
                </patternFill>
              </fill>
            </x14:dxf>
          </x14:cfRule>
          <xm:sqref>B4</xm:sqref>
        </x14:conditionalFormatting>
        <x14:conditionalFormatting xmlns:xm="http://schemas.microsoft.com/office/excel/2006/main">
          <x14:cfRule type="expression" priority="10" id="{00000000-000E-0000-0200-000004000000}">
            <xm:f>OR(ISTEXT(A4),ISTEXT(B4),ISTEXT(VLOOKUP(C4,'Drop-Downs'!$O$6:$O$8,1,FALSE)),ISTEXT(D4),ISTEXT(E4),ISTEXT(F4),ISNUMBER(G4),ISTEXT(H4))</xm:f>
            <x14:dxf>
              <fill>
                <patternFill>
                  <bgColor rgb="FFBF9FFF"/>
                </patternFill>
              </fill>
            </x14:dxf>
          </x14:cfRule>
          <xm:sqref>C4</xm:sqref>
        </x14:conditionalFormatting>
        <x14:conditionalFormatting xmlns:xm="http://schemas.microsoft.com/office/excel/2006/main">
          <x14:cfRule type="expression" priority="9" id="{00000000-000E-0000-0200-000003000000}">
            <xm:f>OR(ISTEXT(A4),ISTEXT(B4),ISTEXT(VLOOKUP(C4,'Drop-Downs'!$O$6:$O$8,1,FALSE)),ISTEXT(D4),ISTEXT(E4),ISTEXT(F4),ISNUMBER(G4),ISTEXT(H4))</xm:f>
            <x14:dxf>
              <fill>
                <patternFill>
                  <bgColor rgb="FFBF9FFF"/>
                </patternFill>
              </fill>
            </x14:dxf>
          </x14:cfRule>
          <xm:sqref>E4</xm:sqref>
        </x14:conditionalFormatting>
        <x14:conditionalFormatting xmlns:xm="http://schemas.microsoft.com/office/excel/2006/main">
          <x14:cfRule type="expression" priority="8" id="{00000000-000E-0000-0200-000002000000}">
            <xm:f>OR(ISTEXT(A4),ISTEXT(B4),ISTEXT(VLOOKUP(C4,'Drop-Downs'!$O$6:$O$8,1,FALSE)),ISTEXT(D4),ISTEXT(E4),ISTEXT(F4),ISNUMBER(G4),ISTEXT(H4))</xm:f>
            <x14:dxf>
              <fill>
                <patternFill>
                  <bgColor rgb="FFBF9FFF"/>
                </patternFill>
              </fill>
            </x14:dxf>
          </x14:cfRule>
          <xm:sqref>F4</xm:sqref>
        </x14:conditionalFormatting>
        <x14:conditionalFormatting xmlns:xm="http://schemas.microsoft.com/office/excel/2006/main">
          <x14:cfRule type="expression" priority="7" id="{00000000-000E-0000-0200-000001000000}">
            <xm:f>OR(ISTEXT(A4),ISTEXT(B4),ISTEXT(VLOOKUP(C4,'Drop-Downs'!$O$6:$O$8,1,FALSE)),ISTEXT(D4),ISTEXT(E4),ISTEXT(F4),ISNUMBER(G4),ISTEXT(H4))</xm:f>
            <x14:dxf>
              <fill>
                <patternFill>
                  <bgColor rgb="FFBF9FFF"/>
                </patternFill>
              </fill>
            </x14:dxf>
          </x14:cfRule>
          <xm:sqref>H4</xm:sqref>
        </x14:conditionalFormatting>
        <x14:conditionalFormatting xmlns:xm="http://schemas.microsoft.com/office/excel/2006/main">
          <x14:cfRule type="expression" priority="6" id="{1A594E2D-EB5D-466F-91C2-0AC6EDE1155A}">
            <xm:f>OR(ISTEXT(A5),ISTEXT(B5),ISTEXT(VLOOKUP(C5,'Drop-Downs'!$O$6:$O$8,1,FALSE)),ISTEXT(D5),ISTEXT(E5),ISTEXT(F5),ISNUMBER(G5),ISTEXT(H5))</xm:f>
            <x14:dxf>
              <fill>
                <patternFill>
                  <bgColor rgb="FFBF9FFF"/>
                </patternFill>
              </fill>
            </x14:dxf>
          </x14:cfRule>
          <xm:sqref>A5:A2503</xm:sqref>
        </x14:conditionalFormatting>
        <x14:conditionalFormatting xmlns:xm="http://schemas.microsoft.com/office/excel/2006/main">
          <x14:cfRule type="expression" priority="5" id="{F1A1454B-967D-4CF0-9644-B8C3A61B3BDC}">
            <xm:f>OR(ISTEXT(A5),ISTEXT(B5),ISTEXT(VLOOKUP(C5,'Drop-Downs'!$O$6:$O$8,1,FALSE)),ISTEXT(D5),ISTEXT(E5),ISTEXT(F5),ISNUMBER(G5),ISTEXT(H5))</xm:f>
            <x14:dxf>
              <fill>
                <patternFill>
                  <bgColor rgb="FFBF9FFF"/>
                </patternFill>
              </fill>
            </x14:dxf>
          </x14:cfRule>
          <xm:sqref>B5:B2503</xm:sqref>
        </x14:conditionalFormatting>
        <x14:conditionalFormatting xmlns:xm="http://schemas.microsoft.com/office/excel/2006/main">
          <x14:cfRule type="expression" priority="4" id="{D92C1ACA-603B-49DD-92F0-C241BEC3CB30}">
            <xm:f>OR(ISTEXT(A5),ISTEXT(B5),ISTEXT(VLOOKUP(C5,'Drop-Downs'!$O$6:$O$8,1,FALSE)),ISTEXT(D5),ISTEXT(E5),ISTEXT(F5),ISNUMBER(G5),ISTEXT(H5))</xm:f>
            <x14:dxf>
              <fill>
                <patternFill>
                  <bgColor rgb="FFBF9FFF"/>
                </patternFill>
              </fill>
            </x14:dxf>
          </x14:cfRule>
          <xm:sqref>C5:C2503</xm:sqref>
        </x14:conditionalFormatting>
        <x14:conditionalFormatting xmlns:xm="http://schemas.microsoft.com/office/excel/2006/main">
          <x14:cfRule type="expression" priority="3" id="{5D63B9AF-6987-4A6F-9FBE-423420785FE5}">
            <xm:f>OR(ISTEXT(A5),ISTEXT(B5),ISTEXT(VLOOKUP(C5,'Drop-Downs'!$O$6:$O$8,1,FALSE)),ISTEXT(D5),ISTEXT(E5),ISTEXT(F5),ISNUMBER(G5),ISTEXT(H5))</xm:f>
            <x14:dxf>
              <fill>
                <patternFill>
                  <bgColor rgb="FFBF9FFF"/>
                </patternFill>
              </fill>
            </x14:dxf>
          </x14:cfRule>
          <xm:sqref>E5:E2503</xm:sqref>
        </x14:conditionalFormatting>
        <x14:conditionalFormatting xmlns:xm="http://schemas.microsoft.com/office/excel/2006/main">
          <x14:cfRule type="expression" priority="2" id="{870161C6-BFE8-4CE7-8243-A425AB057509}">
            <xm:f>OR(ISTEXT(A5),ISTEXT(B5),ISTEXT(VLOOKUP(C5,'Drop-Downs'!$O$6:$O$8,1,FALSE)),ISTEXT(D5),ISTEXT(E5),ISTEXT(F5),ISNUMBER(G5),ISTEXT(H5))</xm:f>
            <x14:dxf>
              <fill>
                <patternFill>
                  <bgColor rgb="FFBF9FFF"/>
                </patternFill>
              </fill>
            </x14:dxf>
          </x14:cfRule>
          <xm:sqref>F5:F2503</xm:sqref>
        </x14:conditionalFormatting>
        <x14:conditionalFormatting xmlns:xm="http://schemas.microsoft.com/office/excel/2006/main">
          <x14:cfRule type="expression" priority="1" id="{C786633B-59E0-4E45-9D53-8C277922490E}">
            <xm:f>OR(ISTEXT(A5),ISTEXT(B5),ISTEXT(VLOOKUP(C5,'Drop-Downs'!$O$6:$O$8,1,FALSE)),ISTEXT(D5),ISTEXT(E5),ISTEXT(F5),ISNUMBER(G5),ISTEXT(H5))</xm:f>
            <x14:dxf>
              <fill>
                <patternFill>
                  <bgColor rgb="FFBF9FFF"/>
                </patternFill>
              </fill>
            </x14:dxf>
          </x14:cfRule>
          <xm:sqref>H5:H2503</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16A10-315F-4D83-928A-158F1E060E7B}">
  <dimension ref="A1:AJ2504"/>
  <sheetViews>
    <sheetView zoomScale="90" zoomScaleNormal="90" zoomScaleSheetLayoutView="100" workbookViewId="0">
      <pane xSplit="3" ySplit="4" topLeftCell="D5" activePane="bottomRight" state="frozen"/>
      <selection pane="topRight" activeCell="D1" sqref="D1"/>
      <selection pane="bottomLeft" activeCell="A5" sqref="A5"/>
      <selection pane="bottomRight" activeCell="B5" sqref="B5"/>
    </sheetView>
  </sheetViews>
  <sheetFormatPr defaultRowHeight="15" x14ac:dyDescent="0.25"/>
  <cols>
    <col min="1" max="1" width="13.7109375" style="7" customWidth="1"/>
    <col min="2" max="2" width="17.42578125" style="7" customWidth="1"/>
    <col min="3" max="3" width="17.42578125" style="12" customWidth="1"/>
    <col min="4" max="4" width="18.28515625" style="7" customWidth="1"/>
    <col min="5" max="5" width="15.140625" style="6" customWidth="1"/>
    <col min="6" max="6" width="15.42578125" style="8" bestFit="1" customWidth="1"/>
    <col min="7" max="7" width="18.5703125" style="116" customWidth="1"/>
    <col min="8" max="8" width="19.85546875" style="7" customWidth="1"/>
    <col min="9" max="10" width="17" style="6" customWidth="1"/>
    <col min="11" max="11" width="16.140625" style="8" customWidth="1"/>
    <col min="12" max="12" width="18.42578125" style="7" customWidth="1"/>
    <col min="13" max="14" width="17" style="6" customWidth="1"/>
    <col min="15" max="15" width="18.7109375" style="8" customWidth="1"/>
    <col min="16" max="16" width="17" style="7" customWidth="1"/>
    <col min="17" max="17" width="16.5703125" style="6" customWidth="1"/>
    <col min="18" max="18" width="14.85546875" style="8" bestFit="1" customWidth="1"/>
    <col min="19" max="19" width="20.7109375" style="8" customWidth="1"/>
    <col min="20" max="20" width="21.140625" style="7" customWidth="1"/>
    <col min="21" max="21" width="16.5703125" style="6" customWidth="1"/>
    <col min="22" max="22" width="18.140625" style="8" customWidth="1"/>
    <col min="23" max="23" width="18.140625" style="7" customWidth="1"/>
    <col min="24" max="24" width="16.5703125" style="6" customWidth="1"/>
    <col min="25" max="25" width="18.140625" style="8" customWidth="1"/>
    <col min="26" max="26" width="19.85546875" style="7" customWidth="1"/>
    <col min="27" max="27" width="14.7109375" style="6" customWidth="1"/>
    <col min="28" max="28" width="16.5703125" style="8" customWidth="1"/>
    <col min="29" max="29" width="19.85546875" style="8" customWidth="1"/>
    <col min="30" max="30" width="15.7109375" style="8" customWidth="1"/>
    <col min="31" max="32" width="16.5703125" style="8" customWidth="1"/>
    <col min="33" max="33" width="12.5703125" style="12" customWidth="1"/>
    <col min="34" max="34" width="13.140625" style="12" customWidth="1"/>
    <col min="35" max="35" width="11.140625" style="12" customWidth="1"/>
    <col min="36" max="36" width="13.42578125" style="12" customWidth="1"/>
    <col min="37" max="16384" width="9.140625" style="7"/>
  </cols>
  <sheetData>
    <row r="1" spans="1:36" s="14" customFormat="1" ht="38.25" customHeight="1" x14ac:dyDescent="0.25">
      <c r="A1" s="84" t="s">
        <v>460</v>
      </c>
      <c r="B1" s="85"/>
      <c r="C1" s="85"/>
      <c r="F1" s="168" t="s">
        <v>1908</v>
      </c>
      <c r="G1" s="169"/>
      <c r="H1" s="169"/>
      <c r="I1" s="170"/>
      <c r="J1" s="113"/>
      <c r="O1" s="86"/>
      <c r="P1" s="115"/>
      <c r="Q1" s="87"/>
      <c r="R1" s="86"/>
      <c r="S1" s="86"/>
      <c r="U1" s="90"/>
      <c r="V1" s="85"/>
      <c r="W1" s="109"/>
      <c r="Z1" s="110"/>
      <c r="AA1" s="87"/>
      <c r="AB1" s="88"/>
      <c r="AC1" s="88"/>
      <c r="AD1" s="88"/>
      <c r="AE1" s="88"/>
      <c r="AF1" s="88"/>
      <c r="AG1" s="115"/>
    </row>
    <row r="2" spans="1:36" s="14" customFormat="1" ht="30" customHeight="1" x14ac:dyDescent="0.25">
      <c r="A2" s="165" t="s">
        <v>1733</v>
      </c>
      <c r="B2" s="165"/>
      <c r="C2" s="165"/>
      <c r="D2" s="165"/>
      <c r="E2" s="166"/>
      <c r="F2" s="64" t="s">
        <v>1763</v>
      </c>
      <c r="G2" s="89" t="s">
        <v>464</v>
      </c>
      <c r="H2" s="89" t="s">
        <v>465</v>
      </c>
      <c r="I2" s="65" t="s">
        <v>466</v>
      </c>
      <c r="O2" s="90"/>
      <c r="P2" s="85"/>
      <c r="Q2" s="91"/>
      <c r="R2" s="90"/>
      <c r="S2" s="90"/>
      <c r="T2" s="85"/>
      <c r="U2" s="91"/>
      <c r="V2" s="127"/>
      <c r="X2" s="115"/>
      <c r="Y2" s="90"/>
      <c r="Z2" s="85"/>
      <c r="AA2" s="91"/>
      <c r="AB2" s="110"/>
      <c r="AC2" s="92"/>
      <c r="AD2" s="92"/>
      <c r="AE2" s="92"/>
      <c r="AF2" s="117"/>
    </row>
    <row r="3" spans="1:36" s="14" customFormat="1" ht="16.5" thickBot="1" x14ac:dyDescent="0.3">
      <c r="A3" s="93"/>
      <c r="B3" s="85"/>
      <c r="C3" s="85"/>
      <c r="F3" s="68">
        <f>SUM(AG5:AG2504)</f>
        <v>0</v>
      </c>
      <c r="G3" s="70">
        <f>SUM(AH5:AH2504)</f>
        <v>0</v>
      </c>
      <c r="H3" s="70">
        <f>SUM(AI5:AI2504)</f>
        <v>0</v>
      </c>
      <c r="I3" s="69">
        <f>SUM(AJ5:AJ2504)</f>
        <v>0</v>
      </c>
      <c r="P3" s="85"/>
      <c r="Q3" s="91"/>
      <c r="R3" s="90"/>
      <c r="S3" s="90"/>
      <c r="U3" s="91"/>
      <c r="Y3" s="90"/>
      <c r="Z3" s="109"/>
      <c r="AA3" s="111"/>
      <c r="AC3" s="110"/>
      <c r="AD3" s="110"/>
      <c r="AE3" s="110"/>
      <c r="AF3" s="86"/>
      <c r="AG3" s="167" t="s">
        <v>1732</v>
      </c>
      <c r="AH3" s="167"/>
      <c r="AI3" s="167"/>
      <c r="AJ3" s="167"/>
    </row>
    <row r="4" spans="1:36" s="14" customFormat="1" ht="135" x14ac:dyDescent="0.25">
      <c r="A4" s="39" t="s">
        <v>1779</v>
      </c>
      <c r="B4" s="79" t="s">
        <v>1904</v>
      </c>
      <c r="C4" s="119" t="s">
        <v>1951</v>
      </c>
      <c r="D4" s="44" t="s">
        <v>1782</v>
      </c>
      <c r="E4" s="45" t="s">
        <v>1926</v>
      </c>
      <c r="F4" s="46" t="s">
        <v>1783</v>
      </c>
      <c r="G4" s="46" t="s">
        <v>1950</v>
      </c>
      <c r="H4" s="72" t="s">
        <v>1920</v>
      </c>
      <c r="I4" s="49" t="s">
        <v>1930</v>
      </c>
      <c r="J4" s="49" t="s">
        <v>1932</v>
      </c>
      <c r="K4" s="49" t="s">
        <v>1784</v>
      </c>
      <c r="L4" s="50" t="s">
        <v>1921</v>
      </c>
      <c r="M4" s="49" t="s">
        <v>1931</v>
      </c>
      <c r="N4" s="49" t="s">
        <v>1933</v>
      </c>
      <c r="O4" s="49" t="s">
        <v>1785</v>
      </c>
      <c r="P4" s="26" t="s">
        <v>1786</v>
      </c>
      <c r="Q4" s="25" t="s">
        <v>1927</v>
      </c>
      <c r="R4" s="27" t="s">
        <v>1787</v>
      </c>
      <c r="S4" s="138" t="s">
        <v>2022</v>
      </c>
      <c r="T4" s="26" t="s">
        <v>1788</v>
      </c>
      <c r="U4" s="25" t="s">
        <v>1928</v>
      </c>
      <c r="V4" s="27" t="s">
        <v>1789</v>
      </c>
      <c r="W4" s="26" t="s">
        <v>2023</v>
      </c>
      <c r="X4" s="25" t="s">
        <v>1929</v>
      </c>
      <c r="Y4" s="27" t="s">
        <v>1790</v>
      </c>
      <c r="Z4" s="120" t="s">
        <v>1942</v>
      </c>
      <c r="AA4" s="121" t="s">
        <v>1943</v>
      </c>
      <c r="AB4" s="122" t="s">
        <v>1945</v>
      </c>
      <c r="AC4" s="120" t="s">
        <v>1944</v>
      </c>
      <c r="AD4" s="120" t="s">
        <v>1947</v>
      </c>
      <c r="AE4" s="120" t="s">
        <v>1948</v>
      </c>
      <c r="AF4" s="122" t="s">
        <v>1946</v>
      </c>
      <c r="AG4" s="40" t="s">
        <v>463</v>
      </c>
      <c r="AH4" s="41" t="s">
        <v>464</v>
      </c>
      <c r="AI4" s="42" t="s">
        <v>465</v>
      </c>
      <c r="AJ4" s="43" t="s">
        <v>466</v>
      </c>
    </row>
    <row r="5" spans="1:36" x14ac:dyDescent="0.25">
      <c r="A5" s="11"/>
      <c r="B5" s="11"/>
      <c r="C5" s="114" t="str">
        <f>IF(OR(AND(ISTEXT(B5),ISERROR(VLOOKUP(B5,Demographics,1,FALSE))),ISBLANK(B5)),"",IF(COUNTIF($B$5:B5,B5)&gt;1,"Duplicate",IF(COUNTIF($B$5:$B$2504,B5)=1,"","Original")))</f>
        <v/>
      </c>
      <c r="D5" s="9"/>
      <c r="E5" s="15"/>
      <c r="F5" s="11"/>
      <c r="G5" s="92" t="str">
        <f t="shared" ref="G5:G68" si="0">IF(AND(ISNUMBER(E5),E5&gt;=MPstart,E5&lt;=MPend,OR(D5="Yes",ISTEXT(VLOOKUP(F5,DepEnc,1,FALSE)))),IF(ISERROR(DATEDIF(VLOOKUP(B5,Demographics,4,FALSE),E5,"y")&gt;=18),"No",IF(OR(DATEDIF(VLOOKUP(B5,Demographics,4,FALSE),E5,"y")&lt;18, ISBLANK(VLOOKUP(B5,Demographics,4,FALSE))),"No","Yes")),"")</f>
        <v/>
      </c>
      <c r="H5" s="9"/>
      <c r="I5" s="10"/>
      <c r="J5" s="10"/>
      <c r="K5" s="11"/>
      <c r="L5" s="9"/>
      <c r="M5" s="10"/>
      <c r="N5" s="10"/>
      <c r="O5" s="11"/>
      <c r="P5" s="9"/>
      <c r="Q5" s="10"/>
      <c r="R5" s="139"/>
      <c r="S5" s="92" t="str">
        <f t="shared" ref="S5" si="1">IF(AND(ISNUMBER(E5),E5&gt;=MPstart,E5&lt;=MPend,OR(D5="Yes",ISTEXT(VLOOKUP(F5,DepEnc,1,FALSE))),ISNUMBER(Q5),Q5&gt;=MPstart,Q5&lt;=MPend,OR(P5="Yes",ISTEXT(VLOOKUP(R5,DepScreening,1,FALSE)))),IF(ISERROR(DATEDIF(Q5,E5,"d")),"No",IF(DATEDIF(Q5,E5,"d")&gt;14,"No","Yes")),"")</f>
        <v/>
      </c>
      <c r="U5" s="10"/>
      <c r="W5" s="9"/>
      <c r="X5" s="10"/>
      <c r="Y5" s="11"/>
      <c r="Z5" s="9"/>
      <c r="AA5" s="10"/>
      <c r="AC5" s="9"/>
      <c r="AD5" s="10"/>
      <c r="AE5" s="10"/>
      <c r="AG5" s="12" t="str">
        <f t="shared" ref="AG5" si="2">IF(ISBLANK(B5),"",IF(OR(C5="Duplicate",ISBLANK(E5),NOT(ISNUMBER(E5)),ISERR(DATEDIF(VLOOKUP(B5,Demographics,4,FALSE),E5,"y")&gt;=18),ISBLANK(VLOOKUP(B5,Demographics,4,FALSE)),ISNA(VLOOKUP(B5,Demographics,4,FALSE)),AH5=1,AJ5=1),0,IF(VLOOKUP(B5,Demographics,4,FALSE)&gt;E5,0,IF(AND(DATEDIF(VLOOKUP(B5,Demographics,4,FALSE),E5,"y")&gt;=18,OR(D5="Yes",ISTEXT(VLOOKUP(F5,DepEnc,1,FALSE))),E5&gt;=MPstart,E5&lt;=MPend),1,0))))</f>
        <v/>
      </c>
      <c r="AH5" s="12" t="str">
        <f t="shared" ref="AH5" si="3">IF(ISBLANK(B5),"",IF(OR(C5="Duplicate",ISBLANK(E5),NOT(ISNUMBER(E5)),ISERR(DATEDIF(VLOOKUP(B5,Demographics,4,FALSE),E5,"y")&gt;=18),ISBLANK(VLOOKUP(B5,Demographics,4,FALSE)),ISNA(VLOOKUP(B5,Demographics,4,FALSE))),0,IF(VLOOKUP(B5,Demographics,4,FALSE)&gt;E5,0,IF(AND(IF(AND(DATEDIF(VLOOKUP(B5,Demographics,4,FALSE),E5,"y")&gt;=18,OR(D5="Yes",ISTEXT(VLOOKUP(F5,DepEnc,1,FALSE))),E5&gt;=MPstart,E5&lt;=MPend),1,0)=1,OR(AND(OR(H5="Yes",ISTEXT(VLOOKUP(K5,Depression,1,FALSE))),ISNUMBER(I5),I5&lt;=E5,OR(AND(J5&gt;=E5,J5&gt;I5),ISBLANK(J5))),AND(OR(L5="Yes",ISTEXT(VLOOKUP(O5,Bipolar,1,FALSE))),ISNUMBER(M5),M5&lt;=E5,OR(AND(N5&gt;=E5,N5&gt;M5),ISBLANK(N5))))),1,0))))</f>
        <v/>
      </c>
      <c r="AI5" s="12" t="str">
        <f t="shared" ref="AI5:AI68" si="4">IF(ISBLANK(B5),"",IF(OR(C5="Duplicate",ISBLANK(E5),NOT(ISNUMBER(E5)),ISERR(DATEDIF(Q5,E5,"d")&lt;=14),AG5=0),0,IF(VLOOKUP(B5,Demographics,4,FALSE)&gt;E5,0,IF(AND(OR(P5="Yes",ISTEXT(VLOOKUP(R5,DepScreening,1,FALSE))),Q5&gt;=MPstart,Q5&lt;=MPend,DATEDIF(Q5,E5,"d")&lt;=14,OR(AND(OR(T5="Negative",V5=DepNegative),U5=E5),AND(OR(T5="Positive",V5=DepPositive),U5=E5,OR(W5="Yes",ISTEXT(VLOOKUP(Y5,DepFU,1,FALSE))),X5=E5))),1,0))))</f>
        <v/>
      </c>
      <c r="AJ5" s="12" t="str">
        <f t="shared" ref="AJ5:AJ68" si="5">IF(ISBLANK(B5),"",IF(OR(C5="Duplicate",AH5=1,ISBLANK(E5),NOT(ISNUMBER(E5)),ISERR(DATEDIF(VLOOKUP(B5,Demographics,4,FALSE),E5,"y")&gt;=18),ISERR(DATEDIF(Q5,E5,"d")&lt;=14),ISBLANK(VLOOKUP(B5,Demographics,4,FALSE)),ISNA(VLOOKUP(B5,Demographics,4,FALSE))),0,IF(VLOOKUP(B5,Demographics,4,FALSE)&gt;E5,0,IF(OR(IF(AND(DATEDIF(VLOOKUP(B5,Demographics,4,FALSE),E5,"y")&gt;=18,(AND(OR(D5="Yes",ISTEXT(VLOOKUP(F5,DepEnc,1,FALSE))),E5&gt;=MPstart,E5&lt;=MPend))),1,0)=0,IF(AND(OR(P5="Yes",ISTEXT(VLOOKUP(R5,DepScreening,1,FALSE))),Q5&gt;=MPstart,Q5&lt;=MPend,DATEDIF(Q5,E5,"d")&lt;=14,OR(AND(OR(T5="Negative",V5=DepNegative),U5=E5),AND(OR(T5="Positive",V5=DepPositive),U5=E5,OR(W5="Yes",ISTEXT(VLOOKUP(Y5,DepFU,1,FALSE))),X5=E5))),1,0)=1),0,IF(OR(AND(OR(Z5="Yes",ISTEXT(VLOOKUP(AB5,PatRsn,1,FALSE))),AA5=E5),AND(OR(AC5="Yes",ISTEXT(VLOOKUP(AF5,MedOtherRsn,1,FALSE))),ISNUMBER(AD5),AD5&lt;=E5,OR(AND(AE5&gt;=E5,AE5&gt;AD5),ISBLANK(AE5)))),1,0)))))</f>
        <v/>
      </c>
    </row>
    <row r="6" spans="1:36" x14ac:dyDescent="0.25">
      <c r="A6" s="11"/>
      <c r="B6" s="11"/>
      <c r="C6" s="114" t="str">
        <f>IF(OR(AND(ISTEXT(B6),ISERROR(VLOOKUP(B6,Demographics,1,FALSE))),ISBLANK(B6)),"",IF(COUNTIF($B$5:B6,B6)&gt;1,"Duplicate",IF(COUNTIF($B$5:$B$2504,B6)=1,"","Original")))</f>
        <v/>
      </c>
      <c r="D6" s="9"/>
      <c r="E6" s="15"/>
      <c r="F6" s="11"/>
      <c r="G6" s="92" t="str">
        <f t="shared" si="0"/>
        <v/>
      </c>
      <c r="H6" s="9"/>
      <c r="I6" s="10"/>
      <c r="J6" s="10"/>
      <c r="K6" s="11"/>
      <c r="L6" s="9"/>
      <c r="M6" s="10"/>
      <c r="N6" s="10"/>
      <c r="O6" s="11"/>
      <c r="P6" s="9"/>
      <c r="Q6" s="10"/>
      <c r="R6" s="139"/>
      <c r="S6" s="92" t="str">
        <f t="shared" ref="S6:S69" si="6">IF(AND(ISNUMBER(E6),E6&gt;=MPstart,E6&lt;=MPend,OR(D6="Yes",ISTEXT(VLOOKUP(F6,DepEnc,1,FALSE))),ISNUMBER(Q6),Q6&gt;=MPstart,Q6&lt;=MPend,OR(P6="Yes",ISTEXT(VLOOKUP(R6,DepScreening,1,FALSE)))),IF(ISERROR(DATEDIF(Q6,E6,"d")),"No",IF(DATEDIF(Q6,E6,"d")&gt;14,"No","Yes")),"")</f>
        <v/>
      </c>
      <c r="U6" s="10"/>
      <c r="W6" s="9"/>
      <c r="X6" s="10"/>
      <c r="Y6" s="11"/>
      <c r="Z6" s="9"/>
      <c r="AA6" s="10"/>
      <c r="AC6" s="9"/>
      <c r="AD6" s="10"/>
      <c r="AE6" s="10"/>
      <c r="AG6" s="12" t="str">
        <f t="shared" ref="AG6:AG69" si="7">IF(ISBLANK(B6),"",IF(OR(C6="Duplicate",ISBLANK(E6),NOT(ISNUMBER(E6)),ISERR(DATEDIF(VLOOKUP(B6,Demographics,4,FALSE),E6,"y")&gt;=18),ISBLANK(VLOOKUP(B6,Demographics,4,FALSE)),ISNA(VLOOKUP(B6,Demographics,4,FALSE)),AH6=1,AJ6=1),0,IF(VLOOKUP(B6,Demographics,4,FALSE)&gt;E6,0,IF(AND(DATEDIF(VLOOKUP(B6,Demographics,4,FALSE),E6,"y")&gt;=18,OR(D6="Yes",ISTEXT(VLOOKUP(F6,DepEnc,1,FALSE))),E6&gt;=MPstart,E6&lt;=MPend),1,0))))</f>
        <v/>
      </c>
      <c r="AH6" s="12" t="str">
        <f t="shared" ref="AH6:AH69" si="8">IF(ISBLANK(B6),"",IF(OR(C6="Duplicate",ISBLANK(E6),NOT(ISNUMBER(E6)),ISERR(DATEDIF(VLOOKUP(B6,Demographics,4,FALSE),E6,"y")&gt;=18),ISBLANK(VLOOKUP(B6,Demographics,4,FALSE)),ISNA(VLOOKUP(B6,Demographics,4,FALSE))),0,IF(VLOOKUP(B6,Demographics,4,FALSE)&gt;E6,0,IF(AND(IF(AND(DATEDIF(VLOOKUP(B6,Demographics,4,FALSE),E6,"y")&gt;=18,OR(D6="Yes",ISTEXT(VLOOKUP(F6,DepEnc,1,FALSE))),E6&gt;=MPstart,E6&lt;=MPend),1,0)=1,OR(AND(OR(H6="Yes",ISTEXT(VLOOKUP(K6,Depression,1,FALSE))),ISNUMBER(I6),I6&lt;=E6,OR(AND(J6&gt;=E6,J6&gt;I6),ISBLANK(J6))),AND(OR(L6="Yes",ISTEXT(VLOOKUP(O6,Bipolar,1,FALSE))),ISNUMBER(M6),M6&lt;=E6,OR(AND(N6&gt;=E6,N6&gt;M6),ISBLANK(N6))))),1,0))))</f>
        <v/>
      </c>
      <c r="AI6" s="12" t="str">
        <f t="shared" si="4"/>
        <v/>
      </c>
      <c r="AJ6" s="12" t="str">
        <f t="shared" si="5"/>
        <v/>
      </c>
    </row>
    <row r="7" spans="1:36" x14ac:dyDescent="0.25">
      <c r="A7" s="11"/>
      <c r="B7" s="11"/>
      <c r="C7" s="114" t="str">
        <f>IF(OR(AND(ISTEXT(B7),ISERROR(VLOOKUP(B7,Demographics,1,FALSE))),ISBLANK(B7)),"",IF(COUNTIF($B$5:B7,B7)&gt;1,"Duplicate",IF(COUNTIF($B$5:$B$2504,B7)=1,"","Original")))</f>
        <v/>
      </c>
      <c r="D7" s="9"/>
      <c r="E7" s="15"/>
      <c r="F7" s="11"/>
      <c r="G7" s="92" t="str">
        <f t="shared" si="0"/>
        <v/>
      </c>
      <c r="H7" s="9"/>
      <c r="I7" s="10"/>
      <c r="J7" s="10"/>
      <c r="K7" s="11"/>
      <c r="L7" s="9"/>
      <c r="M7" s="10"/>
      <c r="N7" s="10"/>
      <c r="O7" s="11"/>
      <c r="P7" s="9"/>
      <c r="Q7" s="10"/>
      <c r="R7" s="139"/>
      <c r="S7" s="92" t="str">
        <f t="shared" si="6"/>
        <v/>
      </c>
      <c r="U7" s="10"/>
      <c r="W7" s="9"/>
      <c r="X7" s="10"/>
      <c r="Y7" s="11"/>
      <c r="Z7" s="9"/>
      <c r="AA7" s="10"/>
      <c r="AC7" s="9"/>
      <c r="AD7" s="10"/>
      <c r="AE7" s="10"/>
      <c r="AG7" s="12" t="str">
        <f t="shared" si="7"/>
        <v/>
      </c>
      <c r="AH7" s="12" t="str">
        <f t="shared" si="8"/>
        <v/>
      </c>
      <c r="AI7" s="12" t="str">
        <f t="shared" si="4"/>
        <v/>
      </c>
      <c r="AJ7" s="12" t="str">
        <f t="shared" si="5"/>
        <v/>
      </c>
    </row>
    <row r="8" spans="1:36" x14ac:dyDescent="0.25">
      <c r="A8" s="11"/>
      <c r="B8" s="11"/>
      <c r="C8" s="114" t="str">
        <f>IF(OR(AND(ISTEXT(B8),ISERROR(VLOOKUP(B8,Demographics,1,FALSE))),ISBLANK(B8)),"",IF(COUNTIF($B$5:B8,B8)&gt;1,"Duplicate",IF(COUNTIF($B$5:$B$2504,B8)=1,"","Original")))</f>
        <v/>
      </c>
      <c r="D8" s="9"/>
      <c r="E8" s="15"/>
      <c r="F8" s="11"/>
      <c r="G8" s="92" t="str">
        <f t="shared" si="0"/>
        <v/>
      </c>
      <c r="H8" s="9"/>
      <c r="I8" s="10"/>
      <c r="J8" s="10"/>
      <c r="K8" s="11"/>
      <c r="L8" s="9"/>
      <c r="M8" s="10"/>
      <c r="N8" s="10"/>
      <c r="O8" s="11"/>
      <c r="P8" s="9"/>
      <c r="Q8" s="10"/>
      <c r="R8" s="139"/>
      <c r="S8" s="92" t="str">
        <f t="shared" si="6"/>
        <v/>
      </c>
      <c r="U8" s="10"/>
      <c r="W8" s="9"/>
      <c r="X8" s="10"/>
      <c r="Y8" s="11"/>
      <c r="Z8" s="9"/>
      <c r="AA8" s="10"/>
      <c r="AC8" s="9"/>
      <c r="AD8" s="10"/>
      <c r="AE8" s="10"/>
      <c r="AG8" s="12" t="str">
        <f t="shared" si="7"/>
        <v/>
      </c>
      <c r="AH8" s="12" t="str">
        <f t="shared" si="8"/>
        <v/>
      </c>
      <c r="AI8" s="12" t="str">
        <f t="shared" si="4"/>
        <v/>
      </c>
      <c r="AJ8" s="12" t="str">
        <f t="shared" si="5"/>
        <v/>
      </c>
    </row>
    <row r="9" spans="1:36" x14ac:dyDescent="0.25">
      <c r="A9" s="11"/>
      <c r="B9" s="11"/>
      <c r="C9" s="114" t="str">
        <f>IF(OR(AND(ISTEXT(B9),ISERROR(VLOOKUP(B9,Demographics,1,FALSE))),ISBLANK(B9)),"",IF(COUNTIF($B$5:B9,B9)&gt;1,"Duplicate",IF(COUNTIF($B$5:$B$2504,B9)=1,"","Original")))</f>
        <v/>
      </c>
      <c r="D9" s="9"/>
      <c r="E9" s="15"/>
      <c r="F9" s="11"/>
      <c r="G9" s="92" t="str">
        <f t="shared" si="0"/>
        <v/>
      </c>
      <c r="H9" s="9"/>
      <c r="I9" s="10"/>
      <c r="J9" s="10"/>
      <c r="K9" s="11"/>
      <c r="L9" s="9"/>
      <c r="M9" s="10"/>
      <c r="N9" s="10"/>
      <c r="O9" s="11"/>
      <c r="P9" s="9"/>
      <c r="Q9" s="10"/>
      <c r="R9" s="139"/>
      <c r="S9" s="92" t="str">
        <f t="shared" si="6"/>
        <v/>
      </c>
      <c r="U9" s="10"/>
      <c r="W9" s="9"/>
      <c r="X9" s="10"/>
      <c r="Y9" s="11"/>
      <c r="Z9" s="9"/>
      <c r="AA9" s="10"/>
      <c r="AC9" s="9"/>
      <c r="AD9" s="10"/>
      <c r="AE9" s="10"/>
      <c r="AG9" s="12" t="str">
        <f t="shared" si="7"/>
        <v/>
      </c>
      <c r="AH9" s="12" t="str">
        <f t="shared" si="8"/>
        <v/>
      </c>
      <c r="AI9" s="12" t="str">
        <f t="shared" si="4"/>
        <v/>
      </c>
      <c r="AJ9" s="12" t="str">
        <f t="shared" si="5"/>
        <v/>
      </c>
    </row>
    <row r="10" spans="1:36" x14ac:dyDescent="0.25">
      <c r="A10" s="11"/>
      <c r="B10" s="11"/>
      <c r="C10" s="114" t="str">
        <f>IF(OR(AND(ISTEXT(B10),ISERROR(VLOOKUP(B10,Demographics,1,FALSE))),ISBLANK(B10)),"",IF(COUNTIF($B$5:B10,B10)&gt;1,"Duplicate",IF(COUNTIF($B$5:$B$2504,B10)=1,"","Original")))</f>
        <v/>
      </c>
      <c r="D10" s="9"/>
      <c r="E10" s="15"/>
      <c r="F10" s="11"/>
      <c r="G10" s="92" t="str">
        <f t="shared" si="0"/>
        <v/>
      </c>
      <c r="H10" s="9"/>
      <c r="I10" s="10"/>
      <c r="J10" s="10"/>
      <c r="K10" s="11"/>
      <c r="L10" s="9"/>
      <c r="M10" s="10"/>
      <c r="N10" s="10"/>
      <c r="O10" s="11"/>
      <c r="P10" s="9"/>
      <c r="Q10" s="10"/>
      <c r="R10" s="139"/>
      <c r="S10" s="92" t="str">
        <f t="shared" si="6"/>
        <v/>
      </c>
      <c r="U10" s="10"/>
      <c r="W10" s="9"/>
      <c r="X10" s="10"/>
      <c r="Y10" s="11"/>
      <c r="Z10" s="9"/>
      <c r="AA10" s="10"/>
      <c r="AC10" s="9"/>
      <c r="AD10" s="10"/>
      <c r="AE10" s="10"/>
      <c r="AG10" s="12" t="str">
        <f t="shared" si="7"/>
        <v/>
      </c>
      <c r="AH10" s="12" t="str">
        <f t="shared" si="8"/>
        <v/>
      </c>
      <c r="AI10" s="12" t="str">
        <f t="shared" si="4"/>
        <v/>
      </c>
      <c r="AJ10" s="12" t="str">
        <f t="shared" si="5"/>
        <v/>
      </c>
    </row>
    <row r="11" spans="1:36" x14ac:dyDescent="0.25">
      <c r="A11" s="11"/>
      <c r="B11" s="11"/>
      <c r="C11" s="114" t="str">
        <f>IF(OR(AND(ISTEXT(B11),ISERROR(VLOOKUP(B11,Demographics,1,FALSE))),ISBLANK(B11)),"",IF(COUNTIF($B$5:B11,B11)&gt;1,"Duplicate",IF(COUNTIF($B$5:$B$2504,B11)=1,"","Original")))</f>
        <v/>
      </c>
      <c r="D11" s="9"/>
      <c r="E11" s="15"/>
      <c r="F11" s="11"/>
      <c r="G11" s="92" t="str">
        <f t="shared" si="0"/>
        <v/>
      </c>
      <c r="H11" s="9"/>
      <c r="I11" s="10"/>
      <c r="J11" s="10"/>
      <c r="K11" s="11"/>
      <c r="L11" s="9"/>
      <c r="M11" s="10"/>
      <c r="N11" s="10"/>
      <c r="O11" s="11"/>
      <c r="P11" s="9"/>
      <c r="Q11" s="10"/>
      <c r="R11" s="139"/>
      <c r="S11" s="92" t="str">
        <f t="shared" si="6"/>
        <v/>
      </c>
      <c r="U11" s="10"/>
      <c r="W11" s="9"/>
      <c r="X11" s="10"/>
      <c r="Y11" s="11"/>
      <c r="Z11" s="9"/>
      <c r="AA11" s="10"/>
      <c r="AC11" s="9"/>
      <c r="AD11" s="10"/>
      <c r="AE11" s="10"/>
      <c r="AG11" s="12" t="str">
        <f t="shared" si="7"/>
        <v/>
      </c>
      <c r="AH11" s="12" t="str">
        <f t="shared" si="8"/>
        <v/>
      </c>
      <c r="AI11" s="12" t="str">
        <f t="shared" si="4"/>
        <v/>
      </c>
      <c r="AJ11" s="12" t="str">
        <f t="shared" si="5"/>
        <v/>
      </c>
    </row>
    <row r="12" spans="1:36" x14ac:dyDescent="0.25">
      <c r="A12" s="11"/>
      <c r="B12" s="11"/>
      <c r="C12" s="114" t="str">
        <f>IF(OR(AND(ISTEXT(B12),ISERROR(VLOOKUP(B12,Demographics,1,FALSE))),ISBLANK(B12)),"",IF(COUNTIF($B$5:B12,B12)&gt;1,"Duplicate",IF(COUNTIF($B$5:$B$2504,B12)=1,"","Original")))</f>
        <v/>
      </c>
      <c r="D12" s="9"/>
      <c r="E12" s="15"/>
      <c r="F12" s="11"/>
      <c r="G12" s="92" t="str">
        <f t="shared" si="0"/>
        <v/>
      </c>
      <c r="H12" s="9"/>
      <c r="I12" s="10"/>
      <c r="J12" s="10"/>
      <c r="K12" s="11"/>
      <c r="L12" s="9"/>
      <c r="M12" s="10"/>
      <c r="N12" s="10"/>
      <c r="O12" s="11"/>
      <c r="P12" s="9"/>
      <c r="Q12" s="10"/>
      <c r="R12" s="139"/>
      <c r="S12" s="92" t="str">
        <f t="shared" si="6"/>
        <v/>
      </c>
      <c r="U12" s="10"/>
      <c r="W12" s="9"/>
      <c r="X12" s="10"/>
      <c r="Y12" s="11"/>
      <c r="Z12" s="9"/>
      <c r="AA12" s="10"/>
      <c r="AC12" s="9"/>
      <c r="AD12" s="10"/>
      <c r="AE12" s="10"/>
      <c r="AG12" s="12" t="str">
        <f t="shared" si="7"/>
        <v/>
      </c>
      <c r="AH12" s="12" t="str">
        <f t="shared" si="8"/>
        <v/>
      </c>
      <c r="AI12" s="12" t="str">
        <f t="shared" si="4"/>
        <v/>
      </c>
      <c r="AJ12" s="12" t="str">
        <f t="shared" si="5"/>
        <v/>
      </c>
    </row>
    <row r="13" spans="1:36" x14ac:dyDescent="0.25">
      <c r="A13" s="11"/>
      <c r="B13" s="11"/>
      <c r="C13" s="114" t="str">
        <f>IF(OR(AND(ISTEXT(B13),ISERROR(VLOOKUP(B13,Demographics,1,FALSE))),ISBLANK(B13)),"",IF(COUNTIF($B$5:B13,B13)&gt;1,"Duplicate",IF(COUNTIF($B$5:$B$2504,B13)=1,"","Original")))</f>
        <v/>
      </c>
      <c r="D13" s="9"/>
      <c r="E13" s="15"/>
      <c r="F13" s="11"/>
      <c r="G13" s="92" t="str">
        <f t="shared" si="0"/>
        <v/>
      </c>
      <c r="H13" s="9"/>
      <c r="I13" s="10"/>
      <c r="J13" s="10"/>
      <c r="K13" s="11"/>
      <c r="L13" s="9"/>
      <c r="M13" s="10"/>
      <c r="N13" s="10"/>
      <c r="O13" s="11"/>
      <c r="P13" s="9"/>
      <c r="Q13" s="10"/>
      <c r="R13" s="139"/>
      <c r="S13" s="92" t="str">
        <f t="shared" si="6"/>
        <v/>
      </c>
      <c r="U13" s="10"/>
      <c r="W13" s="9"/>
      <c r="X13" s="10"/>
      <c r="Y13" s="11"/>
      <c r="Z13" s="9"/>
      <c r="AA13" s="10"/>
      <c r="AC13" s="9"/>
      <c r="AD13" s="10"/>
      <c r="AE13" s="10"/>
      <c r="AG13" s="12" t="str">
        <f t="shared" si="7"/>
        <v/>
      </c>
      <c r="AH13" s="12" t="str">
        <f t="shared" si="8"/>
        <v/>
      </c>
      <c r="AI13" s="12" t="str">
        <f t="shared" si="4"/>
        <v/>
      </c>
      <c r="AJ13" s="12" t="str">
        <f t="shared" si="5"/>
        <v/>
      </c>
    </row>
    <row r="14" spans="1:36" x14ac:dyDescent="0.25">
      <c r="A14" s="11"/>
      <c r="B14" s="11"/>
      <c r="C14" s="114" t="str">
        <f>IF(OR(AND(ISTEXT(B14),ISERROR(VLOOKUP(B14,Demographics,1,FALSE))),ISBLANK(B14)),"",IF(COUNTIF($B$5:B14,B14)&gt;1,"Duplicate",IF(COUNTIF($B$5:$B$2504,B14)=1,"","Original")))</f>
        <v/>
      </c>
      <c r="D14" s="9"/>
      <c r="E14" s="15"/>
      <c r="F14" s="11"/>
      <c r="G14" s="92" t="str">
        <f t="shared" si="0"/>
        <v/>
      </c>
      <c r="H14" s="9"/>
      <c r="I14" s="10"/>
      <c r="J14" s="10"/>
      <c r="K14" s="11"/>
      <c r="L14" s="9"/>
      <c r="M14" s="10"/>
      <c r="N14" s="10"/>
      <c r="O14" s="11"/>
      <c r="P14" s="9"/>
      <c r="Q14" s="10"/>
      <c r="R14" s="139"/>
      <c r="S14" s="92" t="str">
        <f t="shared" si="6"/>
        <v/>
      </c>
      <c r="U14" s="10"/>
      <c r="W14" s="9"/>
      <c r="X14" s="10"/>
      <c r="Y14" s="11"/>
      <c r="Z14" s="9"/>
      <c r="AA14" s="10"/>
      <c r="AC14" s="9"/>
      <c r="AD14" s="10"/>
      <c r="AE14" s="10"/>
      <c r="AG14" s="12" t="str">
        <f t="shared" si="7"/>
        <v/>
      </c>
      <c r="AH14" s="12" t="str">
        <f t="shared" si="8"/>
        <v/>
      </c>
      <c r="AI14" s="12" t="str">
        <f t="shared" si="4"/>
        <v/>
      </c>
      <c r="AJ14" s="12" t="str">
        <f t="shared" si="5"/>
        <v/>
      </c>
    </row>
    <row r="15" spans="1:36" x14ac:dyDescent="0.25">
      <c r="A15" s="11"/>
      <c r="B15" s="11"/>
      <c r="C15" s="114" t="str">
        <f>IF(OR(AND(ISTEXT(B15),ISERROR(VLOOKUP(B15,Demographics,1,FALSE))),ISBLANK(B15)),"",IF(COUNTIF($B$5:B15,B15)&gt;1,"Duplicate",IF(COUNTIF($B$5:$B$2504,B15)=1,"","Original")))</f>
        <v/>
      </c>
      <c r="D15" s="9"/>
      <c r="E15" s="15"/>
      <c r="F15" s="11"/>
      <c r="G15" s="92" t="str">
        <f t="shared" si="0"/>
        <v/>
      </c>
      <c r="H15" s="9"/>
      <c r="I15" s="10"/>
      <c r="J15" s="10"/>
      <c r="K15" s="11"/>
      <c r="L15" s="9"/>
      <c r="M15" s="10"/>
      <c r="N15" s="10"/>
      <c r="O15" s="11"/>
      <c r="P15" s="9"/>
      <c r="Q15" s="10"/>
      <c r="R15" s="139"/>
      <c r="S15" s="92" t="str">
        <f t="shared" si="6"/>
        <v/>
      </c>
      <c r="U15" s="10"/>
      <c r="W15" s="9"/>
      <c r="X15" s="10"/>
      <c r="Y15" s="11"/>
      <c r="Z15" s="9"/>
      <c r="AA15" s="10"/>
      <c r="AC15" s="9"/>
      <c r="AD15" s="10"/>
      <c r="AE15" s="10"/>
      <c r="AG15" s="12" t="str">
        <f t="shared" si="7"/>
        <v/>
      </c>
      <c r="AH15" s="12" t="str">
        <f t="shared" si="8"/>
        <v/>
      </c>
      <c r="AI15" s="12" t="str">
        <f t="shared" si="4"/>
        <v/>
      </c>
      <c r="AJ15" s="12" t="str">
        <f t="shared" si="5"/>
        <v/>
      </c>
    </row>
    <row r="16" spans="1:36" x14ac:dyDescent="0.25">
      <c r="A16" s="11"/>
      <c r="B16" s="11"/>
      <c r="C16" s="114" t="str">
        <f>IF(OR(AND(ISTEXT(B16),ISERROR(VLOOKUP(B16,Demographics,1,FALSE))),ISBLANK(B16)),"",IF(COUNTIF($B$5:B16,B16)&gt;1,"Duplicate",IF(COUNTIF($B$5:$B$2504,B16)=1,"","Original")))</f>
        <v/>
      </c>
      <c r="D16" s="9"/>
      <c r="E16" s="15"/>
      <c r="F16" s="11"/>
      <c r="G16" s="92" t="str">
        <f t="shared" si="0"/>
        <v/>
      </c>
      <c r="H16" s="9"/>
      <c r="I16" s="10"/>
      <c r="J16" s="10"/>
      <c r="K16" s="11"/>
      <c r="L16" s="9"/>
      <c r="M16" s="10"/>
      <c r="N16" s="10"/>
      <c r="O16" s="11"/>
      <c r="P16" s="9"/>
      <c r="Q16" s="10"/>
      <c r="R16" s="139"/>
      <c r="S16" s="92" t="str">
        <f t="shared" si="6"/>
        <v/>
      </c>
      <c r="U16" s="10"/>
      <c r="W16" s="9"/>
      <c r="X16" s="10"/>
      <c r="Y16" s="11"/>
      <c r="Z16" s="9"/>
      <c r="AA16" s="10"/>
      <c r="AC16" s="9"/>
      <c r="AD16" s="10"/>
      <c r="AE16" s="10"/>
      <c r="AG16" s="12" t="str">
        <f t="shared" si="7"/>
        <v/>
      </c>
      <c r="AH16" s="12" t="str">
        <f t="shared" si="8"/>
        <v/>
      </c>
      <c r="AI16" s="12" t="str">
        <f t="shared" si="4"/>
        <v/>
      </c>
      <c r="AJ16" s="12" t="str">
        <f t="shared" si="5"/>
        <v/>
      </c>
    </row>
    <row r="17" spans="1:36" x14ac:dyDescent="0.25">
      <c r="A17" s="11"/>
      <c r="B17" s="11"/>
      <c r="C17" s="114" t="str">
        <f>IF(OR(AND(ISTEXT(B17),ISERROR(VLOOKUP(B17,Demographics,1,FALSE))),ISBLANK(B17)),"",IF(COUNTIF($B$5:B17,B17)&gt;1,"Duplicate",IF(COUNTIF($B$5:$B$2504,B17)=1,"","Original")))</f>
        <v/>
      </c>
      <c r="D17" s="9"/>
      <c r="E17" s="15"/>
      <c r="F17" s="11"/>
      <c r="G17" s="92" t="str">
        <f t="shared" si="0"/>
        <v/>
      </c>
      <c r="H17" s="9"/>
      <c r="I17" s="10"/>
      <c r="J17" s="10"/>
      <c r="K17" s="11"/>
      <c r="L17" s="9"/>
      <c r="M17" s="10"/>
      <c r="N17" s="10"/>
      <c r="O17" s="11"/>
      <c r="P17" s="9"/>
      <c r="Q17" s="10"/>
      <c r="R17" s="139"/>
      <c r="S17" s="92" t="str">
        <f t="shared" si="6"/>
        <v/>
      </c>
      <c r="U17" s="10"/>
      <c r="W17" s="9"/>
      <c r="X17" s="10"/>
      <c r="Y17" s="11"/>
      <c r="Z17" s="9"/>
      <c r="AA17" s="10"/>
      <c r="AC17" s="9"/>
      <c r="AD17" s="10"/>
      <c r="AE17" s="10"/>
      <c r="AG17" s="12" t="str">
        <f t="shared" si="7"/>
        <v/>
      </c>
      <c r="AH17" s="12" t="str">
        <f t="shared" si="8"/>
        <v/>
      </c>
      <c r="AI17" s="12" t="str">
        <f t="shared" si="4"/>
        <v/>
      </c>
      <c r="AJ17" s="12" t="str">
        <f t="shared" si="5"/>
        <v/>
      </c>
    </row>
    <row r="18" spans="1:36" x14ac:dyDescent="0.25">
      <c r="A18" s="11"/>
      <c r="B18" s="11"/>
      <c r="C18" s="114" t="str">
        <f>IF(OR(AND(ISTEXT(B18),ISERROR(VLOOKUP(B18,Demographics,1,FALSE))),ISBLANK(B18)),"",IF(COUNTIF($B$5:B18,B18)&gt;1,"Duplicate",IF(COUNTIF($B$5:$B$2504,B18)=1,"","Original")))</f>
        <v/>
      </c>
      <c r="D18" s="9"/>
      <c r="E18" s="15"/>
      <c r="F18" s="11"/>
      <c r="G18" s="92" t="str">
        <f t="shared" si="0"/>
        <v/>
      </c>
      <c r="H18" s="9"/>
      <c r="I18" s="10"/>
      <c r="J18" s="10"/>
      <c r="K18" s="11"/>
      <c r="L18" s="9"/>
      <c r="M18" s="10"/>
      <c r="N18" s="10"/>
      <c r="O18" s="11"/>
      <c r="P18" s="9"/>
      <c r="Q18" s="10"/>
      <c r="R18" s="139"/>
      <c r="S18" s="92" t="str">
        <f t="shared" si="6"/>
        <v/>
      </c>
      <c r="U18" s="10"/>
      <c r="W18" s="9"/>
      <c r="X18" s="10"/>
      <c r="Y18" s="11"/>
      <c r="Z18" s="9"/>
      <c r="AA18" s="10"/>
      <c r="AC18" s="9"/>
      <c r="AD18" s="10"/>
      <c r="AE18" s="10"/>
      <c r="AG18" s="12" t="str">
        <f t="shared" si="7"/>
        <v/>
      </c>
      <c r="AH18" s="12" t="str">
        <f t="shared" si="8"/>
        <v/>
      </c>
      <c r="AI18" s="12" t="str">
        <f t="shared" si="4"/>
        <v/>
      </c>
      <c r="AJ18" s="12" t="str">
        <f t="shared" si="5"/>
        <v/>
      </c>
    </row>
    <row r="19" spans="1:36" x14ac:dyDescent="0.25">
      <c r="A19" s="11"/>
      <c r="B19" s="11"/>
      <c r="C19" s="114" t="str">
        <f>IF(OR(AND(ISTEXT(B19),ISERROR(VLOOKUP(B19,Demographics,1,FALSE))),ISBLANK(B19)),"",IF(COUNTIF($B$5:B19,B19)&gt;1,"Duplicate",IF(COUNTIF($B$5:$B$2504,B19)=1,"","Original")))</f>
        <v/>
      </c>
      <c r="D19" s="9"/>
      <c r="E19" s="15"/>
      <c r="F19" s="11"/>
      <c r="G19" s="92" t="str">
        <f t="shared" si="0"/>
        <v/>
      </c>
      <c r="H19" s="9"/>
      <c r="I19" s="10"/>
      <c r="J19" s="10"/>
      <c r="K19" s="11"/>
      <c r="L19" s="9"/>
      <c r="M19" s="10"/>
      <c r="N19" s="10"/>
      <c r="O19" s="11"/>
      <c r="P19" s="9"/>
      <c r="Q19" s="10"/>
      <c r="R19" s="139"/>
      <c r="S19" s="92" t="str">
        <f t="shared" si="6"/>
        <v/>
      </c>
      <c r="U19" s="10"/>
      <c r="W19" s="9"/>
      <c r="X19" s="10"/>
      <c r="Y19" s="11"/>
      <c r="Z19" s="9"/>
      <c r="AA19" s="10"/>
      <c r="AC19" s="9"/>
      <c r="AD19" s="10"/>
      <c r="AE19" s="10"/>
      <c r="AG19" s="12" t="str">
        <f t="shared" si="7"/>
        <v/>
      </c>
      <c r="AH19" s="12" t="str">
        <f t="shared" si="8"/>
        <v/>
      </c>
      <c r="AI19" s="12" t="str">
        <f t="shared" si="4"/>
        <v/>
      </c>
      <c r="AJ19" s="12" t="str">
        <f t="shared" si="5"/>
        <v/>
      </c>
    </row>
    <row r="20" spans="1:36" x14ac:dyDescent="0.25">
      <c r="A20" s="11"/>
      <c r="B20" s="11"/>
      <c r="C20" s="114" t="str">
        <f>IF(OR(AND(ISTEXT(B20),ISERROR(VLOOKUP(B20,Demographics,1,FALSE))),ISBLANK(B20)),"",IF(COUNTIF($B$5:B20,B20)&gt;1,"Duplicate",IF(COUNTIF($B$5:$B$2504,B20)=1,"","Original")))</f>
        <v/>
      </c>
      <c r="D20" s="9"/>
      <c r="E20" s="15"/>
      <c r="F20" s="11"/>
      <c r="G20" s="92" t="str">
        <f t="shared" si="0"/>
        <v/>
      </c>
      <c r="H20" s="9"/>
      <c r="I20" s="10"/>
      <c r="J20" s="10"/>
      <c r="K20" s="11"/>
      <c r="L20" s="9"/>
      <c r="M20" s="10"/>
      <c r="N20" s="10"/>
      <c r="O20" s="11"/>
      <c r="P20" s="9"/>
      <c r="Q20" s="10"/>
      <c r="R20" s="139"/>
      <c r="S20" s="92" t="str">
        <f t="shared" si="6"/>
        <v/>
      </c>
      <c r="U20" s="10"/>
      <c r="W20" s="9"/>
      <c r="X20" s="10"/>
      <c r="Y20" s="11"/>
      <c r="Z20" s="9"/>
      <c r="AA20" s="10"/>
      <c r="AC20" s="9"/>
      <c r="AD20" s="10"/>
      <c r="AE20" s="10"/>
      <c r="AG20" s="12" t="str">
        <f t="shared" si="7"/>
        <v/>
      </c>
      <c r="AH20" s="12" t="str">
        <f t="shared" si="8"/>
        <v/>
      </c>
      <c r="AI20" s="12" t="str">
        <f t="shared" si="4"/>
        <v/>
      </c>
      <c r="AJ20" s="12" t="str">
        <f t="shared" si="5"/>
        <v/>
      </c>
    </row>
    <row r="21" spans="1:36" x14ac:dyDescent="0.25">
      <c r="A21" s="11"/>
      <c r="B21" s="11"/>
      <c r="C21" s="114" t="str">
        <f>IF(OR(AND(ISTEXT(B21),ISERROR(VLOOKUP(B21,Demographics,1,FALSE))),ISBLANK(B21)),"",IF(COUNTIF($B$5:B21,B21)&gt;1,"Duplicate",IF(COUNTIF($B$5:$B$2504,B21)=1,"","Original")))</f>
        <v/>
      </c>
      <c r="D21" s="9"/>
      <c r="E21" s="15"/>
      <c r="F21" s="11"/>
      <c r="G21" s="92" t="str">
        <f t="shared" si="0"/>
        <v/>
      </c>
      <c r="H21" s="9"/>
      <c r="I21" s="10"/>
      <c r="J21" s="10"/>
      <c r="K21" s="11"/>
      <c r="L21" s="9"/>
      <c r="M21" s="10"/>
      <c r="N21" s="10"/>
      <c r="O21" s="11"/>
      <c r="P21" s="9"/>
      <c r="Q21" s="10"/>
      <c r="R21" s="139"/>
      <c r="S21" s="92" t="str">
        <f t="shared" si="6"/>
        <v/>
      </c>
      <c r="U21" s="10"/>
      <c r="W21" s="9"/>
      <c r="X21" s="10"/>
      <c r="Y21" s="11"/>
      <c r="Z21" s="9"/>
      <c r="AA21" s="10"/>
      <c r="AC21" s="9"/>
      <c r="AD21" s="10"/>
      <c r="AE21" s="10"/>
      <c r="AG21" s="12" t="str">
        <f t="shared" si="7"/>
        <v/>
      </c>
      <c r="AH21" s="12" t="str">
        <f t="shared" si="8"/>
        <v/>
      </c>
      <c r="AI21" s="12" t="str">
        <f t="shared" si="4"/>
        <v/>
      </c>
      <c r="AJ21" s="12" t="str">
        <f t="shared" si="5"/>
        <v/>
      </c>
    </row>
    <row r="22" spans="1:36" x14ac:dyDescent="0.25">
      <c r="A22" s="11"/>
      <c r="B22" s="11"/>
      <c r="C22" s="114" t="str">
        <f>IF(OR(AND(ISTEXT(B22),ISERROR(VLOOKUP(B22,Demographics,1,FALSE))),ISBLANK(B22)),"",IF(COUNTIF($B$5:B22,B22)&gt;1,"Duplicate",IF(COUNTIF($B$5:$B$2504,B22)=1,"","Original")))</f>
        <v/>
      </c>
      <c r="D22" s="9"/>
      <c r="E22" s="15"/>
      <c r="F22" s="11"/>
      <c r="G22" s="92" t="str">
        <f t="shared" si="0"/>
        <v/>
      </c>
      <c r="H22" s="9"/>
      <c r="I22" s="10"/>
      <c r="J22" s="10"/>
      <c r="K22" s="11"/>
      <c r="L22" s="9"/>
      <c r="M22" s="10"/>
      <c r="N22" s="10"/>
      <c r="O22" s="11"/>
      <c r="P22" s="9"/>
      <c r="Q22" s="10"/>
      <c r="R22" s="139"/>
      <c r="S22" s="92" t="str">
        <f t="shared" si="6"/>
        <v/>
      </c>
      <c r="U22" s="10"/>
      <c r="W22" s="9"/>
      <c r="X22" s="10"/>
      <c r="Y22" s="11"/>
      <c r="Z22" s="9"/>
      <c r="AA22" s="10"/>
      <c r="AC22" s="9"/>
      <c r="AD22" s="10"/>
      <c r="AE22" s="10"/>
      <c r="AG22" s="12" t="str">
        <f t="shared" si="7"/>
        <v/>
      </c>
      <c r="AH22" s="12" t="str">
        <f t="shared" si="8"/>
        <v/>
      </c>
      <c r="AI22" s="12" t="str">
        <f t="shared" si="4"/>
        <v/>
      </c>
      <c r="AJ22" s="12" t="str">
        <f t="shared" si="5"/>
        <v/>
      </c>
    </row>
    <row r="23" spans="1:36" x14ac:dyDescent="0.25">
      <c r="A23" s="11"/>
      <c r="B23" s="11"/>
      <c r="C23" s="114" t="str">
        <f>IF(OR(AND(ISTEXT(B23),ISERROR(VLOOKUP(B23,Demographics,1,FALSE))),ISBLANK(B23)),"",IF(COUNTIF($B$5:B23,B23)&gt;1,"Duplicate",IF(COUNTIF($B$5:$B$2504,B23)=1,"","Original")))</f>
        <v/>
      </c>
      <c r="D23" s="9"/>
      <c r="E23" s="15"/>
      <c r="F23" s="11"/>
      <c r="G23" s="92" t="str">
        <f t="shared" si="0"/>
        <v/>
      </c>
      <c r="H23" s="9"/>
      <c r="I23" s="10"/>
      <c r="J23" s="10"/>
      <c r="K23" s="11"/>
      <c r="L23" s="9"/>
      <c r="M23" s="10"/>
      <c r="N23" s="10"/>
      <c r="O23" s="11"/>
      <c r="P23" s="9"/>
      <c r="Q23" s="10"/>
      <c r="R23" s="139"/>
      <c r="S23" s="92" t="str">
        <f t="shared" si="6"/>
        <v/>
      </c>
      <c r="U23" s="10"/>
      <c r="W23" s="9"/>
      <c r="X23" s="10"/>
      <c r="Y23" s="11"/>
      <c r="Z23" s="9"/>
      <c r="AA23" s="10"/>
      <c r="AC23" s="9"/>
      <c r="AD23" s="10"/>
      <c r="AE23" s="10"/>
      <c r="AG23" s="12" t="str">
        <f t="shared" si="7"/>
        <v/>
      </c>
      <c r="AH23" s="12" t="str">
        <f t="shared" si="8"/>
        <v/>
      </c>
      <c r="AI23" s="12" t="str">
        <f t="shared" si="4"/>
        <v/>
      </c>
      <c r="AJ23" s="12" t="str">
        <f t="shared" si="5"/>
        <v/>
      </c>
    </row>
    <row r="24" spans="1:36" x14ac:dyDescent="0.25">
      <c r="A24" s="11"/>
      <c r="B24" s="11"/>
      <c r="C24" s="114" t="str">
        <f>IF(OR(AND(ISTEXT(B24),ISERROR(VLOOKUP(B24,Demographics,1,FALSE))),ISBLANK(B24)),"",IF(COUNTIF($B$5:B24,B24)&gt;1,"Duplicate",IF(COUNTIF($B$5:$B$2504,B24)=1,"","Original")))</f>
        <v/>
      </c>
      <c r="D24" s="9"/>
      <c r="E24" s="15"/>
      <c r="F24" s="11"/>
      <c r="G24" s="92" t="str">
        <f t="shared" si="0"/>
        <v/>
      </c>
      <c r="H24" s="9"/>
      <c r="I24" s="10"/>
      <c r="J24" s="10"/>
      <c r="K24" s="11"/>
      <c r="L24" s="9"/>
      <c r="M24" s="10"/>
      <c r="N24" s="10"/>
      <c r="O24" s="11"/>
      <c r="P24" s="9"/>
      <c r="Q24" s="10"/>
      <c r="R24" s="139"/>
      <c r="S24" s="92" t="str">
        <f t="shared" si="6"/>
        <v/>
      </c>
      <c r="U24" s="10"/>
      <c r="W24" s="9"/>
      <c r="X24" s="10"/>
      <c r="Y24" s="11"/>
      <c r="Z24" s="9"/>
      <c r="AA24" s="10"/>
      <c r="AC24" s="9"/>
      <c r="AD24" s="10"/>
      <c r="AE24" s="10"/>
      <c r="AG24" s="12" t="str">
        <f t="shared" si="7"/>
        <v/>
      </c>
      <c r="AH24" s="12" t="str">
        <f t="shared" si="8"/>
        <v/>
      </c>
      <c r="AI24" s="12" t="str">
        <f t="shared" si="4"/>
        <v/>
      </c>
      <c r="AJ24" s="12" t="str">
        <f t="shared" si="5"/>
        <v/>
      </c>
    </row>
    <row r="25" spans="1:36" x14ac:dyDescent="0.25">
      <c r="A25" s="11"/>
      <c r="B25" s="11"/>
      <c r="C25" s="114" t="str">
        <f>IF(OR(AND(ISTEXT(B25),ISERROR(VLOOKUP(B25,Demographics,1,FALSE))),ISBLANK(B25)),"",IF(COUNTIF($B$5:B25,B25)&gt;1,"Duplicate",IF(COUNTIF($B$5:$B$2504,B25)=1,"","Original")))</f>
        <v/>
      </c>
      <c r="D25" s="9"/>
      <c r="E25" s="15"/>
      <c r="F25" s="11"/>
      <c r="G25" s="92" t="str">
        <f t="shared" si="0"/>
        <v/>
      </c>
      <c r="H25" s="9"/>
      <c r="I25" s="10"/>
      <c r="J25" s="10"/>
      <c r="K25" s="11"/>
      <c r="L25" s="9"/>
      <c r="M25" s="10"/>
      <c r="N25" s="10"/>
      <c r="O25" s="11"/>
      <c r="P25" s="9"/>
      <c r="Q25" s="10"/>
      <c r="R25" s="139"/>
      <c r="S25" s="92" t="str">
        <f t="shared" si="6"/>
        <v/>
      </c>
      <c r="U25" s="10"/>
      <c r="W25" s="9"/>
      <c r="X25" s="10"/>
      <c r="Y25" s="11"/>
      <c r="Z25" s="9"/>
      <c r="AA25" s="10"/>
      <c r="AC25" s="9"/>
      <c r="AD25" s="10"/>
      <c r="AE25" s="10"/>
      <c r="AG25" s="12" t="str">
        <f t="shared" si="7"/>
        <v/>
      </c>
      <c r="AH25" s="12" t="str">
        <f t="shared" si="8"/>
        <v/>
      </c>
      <c r="AI25" s="12" t="str">
        <f t="shared" si="4"/>
        <v/>
      </c>
      <c r="AJ25" s="12" t="str">
        <f t="shared" si="5"/>
        <v/>
      </c>
    </row>
    <row r="26" spans="1:36" x14ac:dyDescent="0.25">
      <c r="A26" s="11"/>
      <c r="B26" s="11"/>
      <c r="C26" s="114" t="str">
        <f>IF(OR(AND(ISTEXT(B26),ISERROR(VLOOKUP(B26,Demographics,1,FALSE))),ISBLANK(B26)),"",IF(COUNTIF($B$5:B26,B26)&gt;1,"Duplicate",IF(COUNTIF($B$5:$B$2504,B26)=1,"","Original")))</f>
        <v/>
      </c>
      <c r="D26" s="9"/>
      <c r="E26" s="15"/>
      <c r="F26" s="11"/>
      <c r="G26" s="92" t="str">
        <f t="shared" si="0"/>
        <v/>
      </c>
      <c r="H26" s="9"/>
      <c r="I26" s="10"/>
      <c r="J26" s="10"/>
      <c r="K26" s="11"/>
      <c r="L26" s="9"/>
      <c r="M26" s="10"/>
      <c r="N26" s="10"/>
      <c r="O26" s="11"/>
      <c r="P26" s="9"/>
      <c r="Q26" s="10"/>
      <c r="R26" s="139"/>
      <c r="S26" s="92" t="str">
        <f t="shared" si="6"/>
        <v/>
      </c>
      <c r="U26" s="10"/>
      <c r="W26" s="9"/>
      <c r="X26" s="10"/>
      <c r="Y26" s="11"/>
      <c r="Z26" s="9"/>
      <c r="AA26" s="10"/>
      <c r="AC26" s="9"/>
      <c r="AD26" s="10"/>
      <c r="AE26" s="10"/>
      <c r="AG26" s="12" t="str">
        <f t="shared" si="7"/>
        <v/>
      </c>
      <c r="AH26" s="12" t="str">
        <f t="shared" si="8"/>
        <v/>
      </c>
      <c r="AI26" s="12" t="str">
        <f t="shared" si="4"/>
        <v/>
      </c>
      <c r="AJ26" s="12" t="str">
        <f t="shared" si="5"/>
        <v/>
      </c>
    </row>
    <row r="27" spans="1:36" x14ac:dyDescent="0.25">
      <c r="A27" s="11"/>
      <c r="B27" s="11"/>
      <c r="C27" s="114" t="str">
        <f>IF(OR(AND(ISTEXT(B27),ISERROR(VLOOKUP(B27,Demographics,1,FALSE))),ISBLANK(B27)),"",IF(COUNTIF($B$5:B27,B27)&gt;1,"Duplicate",IF(COUNTIF($B$5:$B$2504,B27)=1,"","Original")))</f>
        <v/>
      </c>
      <c r="D27" s="9"/>
      <c r="E27" s="15"/>
      <c r="F27" s="11"/>
      <c r="G27" s="92" t="str">
        <f t="shared" si="0"/>
        <v/>
      </c>
      <c r="H27" s="9"/>
      <c r="I27" s="10"/>
      <c r="J27" s="10"/>
      <c r="K27" s="11"/>
      <c r="L27" s="9"/>
      <c r="M27" s="10"/>
      <c r="N27" s="10"/>
      <c r="O27" s="11"/>
      <c r="P27" s="9"/>
      <c r="Q27" s="10"/>
      <c r="R27" s="139"/>
      <c r="S27" s="92" t="str">
        <f t="shared" si="6"/>
        <v/>
      </c>
      <c r="U27" s="10"/>
      <c r="W27" s="9"/>
      <c r="X27" s="10"/>
      <c r="Y27" s="11"/>
      <c r="Z27" s="9"/>
      <c r="AA27" s="10"/>
      <c r="AC27" s="9"/>
      <c r="AD27" s="10"/>
      <c r="AE27" s="10"/>
      <c r="AG27" s="12" t="str">
        <f t="shared" si="7"/>
        <v/>
      </c>
      <c r="AH27" s="12" t="str">
        <f t="shared" si="8"/>
        <v/>
      </c>
      <c r="AI27" s="12" t="str">
        <f t="shared" si="4"/>
        <v/>
      </c>
      <c r="AJ27" s="12" t="str">
        <f t="shared" si="5"/>
        <v/>
      </c>
    </row>
    <row r="28" spans="1:36" x14ac:dyDescent="0.25">
      <c r="A28" s="11"/>
      <c r="B28" s="11"/>
      <c r="C28" s="114" t="str">
        <f>IF(OR(AND(ISTEXT(B28),ISERROR(VLOOKUP(B28,Demographics,1,FALSE))),ISBLANK(B28)),"",IF(COUNTIF($B$5:B28,B28)&gt;1,"Duplicate",IF(COUNTIF($B$5:$B$2504,B28)=1,"","Original")))</f>
        <v/>
      </c>
      <c r="D28" s="9"/>
      <c r="E28" s="15"/>
      <c r="F28" s="11"/>
      <c r="G28" s="92" t="str">
        <f t="shared" si="0"/>
        <v/>
      </c>
      <c r="H28" s="9"/>
      <c r="I28" s="10"/>
      <c r="J28" s="10"/>
      <c r="K28" s="11"/>
      <c r="L28" s="9"/>
      <c r="M28" s="10"/>
      <c r="N28" s="10"/>
      <c r="O28" s="11"/>
      <c r="P28" s="9"/>
      <c r="Q28" s="10"/>
      <c r="R28" s="139"/>
      <c r="S28" s="92" t="str">
        <f t="shared" si="6"/>
        <v/>
      </c>
      <c r="U28" s="10"/>
      <c r="W28" s="9"/>
      <c r="X28" s="10"/>
      <c r="Y28" s="11"/>
      <c r="Z28" s="9"/>
      <c r="AA28" s="10"/>
      <c r="AC28" s="9"/>
      <c r="AD28" s="10"/>
      <c r="AE28" s="10"/>
      <c r="AG28" s="12" t="str">
        <f t="shared" si="7"/>
        <v/>
      </c>
      <c r="AH28" s="12" t="str">
        <f t="shared" si="8"/>
        <v/>
      </c>
      <c r="AI28" s="12" t="str">
        <f t="shared" si="4"/>
        <v/>
      </c>
      <c r="AJ28" s="12" t="str">
        <f t="shared" si="5"/>
        <v/>
      </c>
    </row>
    <row r="29" spans="1:36" x14ac:dyDescent="0.25">
      <c r="A29" s="11"/>
      <c r="B29" s="11"/>
      <c r="C29" s="114" t="str">
        <f>IF(OR(AND(ISTEXT(B29),ISERROR(VLOOKUP(B29,Demographics,1,FALSE))),ISBLANK(B29)),"",IF(COUNTIF($B$5:B29,B29)&gt;1,"Duplicate",IF(COUNTIF($B$5:$B$2504,B29)=1,"","Original")))</f>
        <v/>
      </c>
      <c r="D29" s="9"/>
      <c r="E29" s="15"/>
      <c r="F29" s="11"/>
      <c r="G29" s="92" t="str">
        <f t="shared" si="0"/>
        <v/>
      </c>
      <c r="H29" s="9"/>
      <c r="I29" s="10"/>
      <c r="J29" s="10"/>
      <c r="K29" s="11"/>
      <c r="L29" s="9"/>
      <c r="M29" s="10"/>
      <c r="N29" s="10"/>
      <c r="O29" s="11"/>
      <c r="P29" s="9"/>
      <c r="Q29" s="10"/>
      <c r="R29" s="139"/>
      <c r="S29" s="92" t="str">
        <f t="shared" si="6"/>
        <v/>
      </c>
      <c r="U29" s="10"/>
      <c r="W29" s="9"/>
      <c r="X29" s="10"/>
      <c r="Y29" s="11"/>
      <c r="Z29" s="9"/>
      <c r="AA29" s="10"/>
      <c r="AC29" s="9"/>
      <c r="AD29" s="10"/>
      <c r="AE29" s="10"/>
      <c r="AG29" s="12" t="str">
        <f t="shared" si="7"/>
        <v/>
      </c>
      <c r="AH29" s="12" t="str">
        <f t="shared" si="8"/>
        <v/>
      </c>
      <c r="AI29" s="12" t="str">
        <f t="shared" si="4"/>
        <v/>
      </c>
      <c r="AJ29" s="12" t="str">
        <f t="shared" si="5"/>
        <v/>
      </c>
    </row>
    <row r="30" spans="1:36" x14ac:dyDescent="0.25">
      <c r="A30" s="11"/>
      <c r="B30" s="11"/>
      <c r="C30" s="114" t="str">
        <f>IF(OR(AND(ISTEXT(B30),ISERROR(VLOOKUP(B30,Demographics,1,FALSE))),ISBLANK(B30)),"",IF(COUNTIF($B$5:B30,B30)&gt;1,"Duplicate",IF(COUNTIF($B$5:$B$2504,B30)=1,"","Original")))</f>
        <v/>
      </c>
      <c r="D30" s="9"/>
      <c r="E30" s="15"/>
      <c r="F30" s="11"/>
      <c r="G30" s="92" t="str">
        <f t="shared" si="0"/>
        <v/>
      </c>
      <c r="H30" s="9"/>
      <c r="I30" s="10"/>
      <c r="J30" s="10"/>
      <c r="K30" s="11"/>
      <c r="L30" s="9"/>
      <c r="M30" s="10"/>
      <c r="N30" s="10"/>
      <c r="O30" s="11"/>
      <c r="P30" s="9"/>
      <c r="Q30" s="10"/>
      <c r="R30" s="139"/>
      <c r="S30" s="92" t="str">
        <f t="shared" si="6"/>
        <v/>
      </c>
      <c r="U30" s="10"/>
      <c r="W30" s="9"/>
      <c r="X30" s="10"/>
      <c r="Y30" s="11"/>
      <c r="Z30" s="9"/>
      <c r="AA30" s="10"/>
      <c r="AC30" s="9"/>
      <c r="AD30" s="10"/>
      <c r="AE30" s="10"/>
      <c r="AG30" s="12" t="str">
        <f t="shared" si="7"/>
        <v/>
      </c>
      <c r="AH30" s="12" t="str">
        <f t="shared" si="8"/>
        <v/>
      </c>
      <c r="AI30" s="12" t="str">
        <f t="shared" si="4"/>
        <v/>
      </c>
      <c r="AJ30" s="12" t="str">
        <f t="shared" si="5"/>
        <v/>
      </c>
    </row>
    <row r="31" spans="1:36" x14ac:dyDescent="0.25">
      <c r="A31" s="11"/>
      <c r="B31" s="11"/>
      <c r="C31" s="114" t="str">
        <f>IF(OR(AND(ISTEXT(B31),ISERROR(VLOOKUP(B31,Demographics,1,FALSE))),ISBLANK(B31)),"",IF(COUNTIF($B$5:B31,B31)&gt;1,"Duplicate",IF(COUNTIF($B$5:$B$2504,B31)=1,"","Original")))</f>
        <v/>
      </c>
      <c r="D31" s="9"/>
      <c r="E31" s="15"/>
      <c r="F31" s="11"/>
      <c r="G31" s="92" t="str">
        <f t="shared" si="0"/>
        <v/>
      </c>
      <c r="H31" s="9"/>
      <c r="I31" s="10"/>
      <c r="J31" s="10"/>
      <c r="K31" s="11"/>
      <c r="L31" s="9"/>
      <c r="M31" s="10"/>
      <c r="N31" s="10"/>
      <c r="O31" s="11"/>
      <c r="P31" s="9"/>
      <c r="Q31" s="10"/>
      <c r="R31" s="139"/>
      <c r="S31" s="92" t="str">
        <f t="shared" si="6"/>
        <v/>
      </c>
      <c r="U31" s="10"/>
      <c r="W31" s="9"/>
      <c r="X31" s="10"/>
      <c r="Y31" s="11"/>
      <c r="Z31" s="9"/>
      <c r="AA31" s="10"/>
      <c r="AC31" s="9"/>
      <c r="AD31" s="10"/>
      <c r="AE31" s="10"/>
      <c r="AG31" s="12" t="str">
        <f t="shared" si="7"/>
        <v/>
      </c>
      <c r="AH31" s="12" t="str">
        <f t="shared" si="8"/>
        <v/>
      </c>
      <c r="AI31" s="12" t="str">
        <f t="shared" si="4"/>
        <v/>
      </c>
      <c r="AJ31" s="12" t="str">
        <f t="shared" si="5"/>
        <v/>
      </c>
    </row>
    <row r="32" spans="1:36" x14ac:dyDescent="0.25">
      <c r="A32" s="11"/>
      <c r="B32" s="11"/>
      <c r="C32" s="114" t="str">
        <f>IF(OR(AND(ISTEXT(B32),ISERROR(VLOOKUP(B32,Demographics,1,FALSE))),ISBLANK(B32)),"",IF(COUNTIF($B$5:B32,B32)&gt;1,"Duplicate",IF(COUNTIF($B$5:$B$2504,B32)=1,"","Original")))</f>
        <v/>
      </c>
      <c r="D32" s="9"/>
      <c r="E32" s="15"/>
      <c r="F32" s="11"/>
      <c r="G32" s="92" t="str">
        <f t="shared" si="0"/>
        <v/>
      </c>
      <c r="H32" s="9"/>
      <c r="I32" s="10"/>
      <c r="J32" s="10"/>
      <c r="K32" s="11"/>
      <c r="L32" s="9"/>
      <c r="M32" s="10"/>
      <c r="N32" s="10"/>
      <c r="O32" s="11"/>
      <c r="P32" s="9"/>
      <c r="Q32" s="10"/>
      <c r="R32" s="139"/>
      <c r="S32" s="92" t="str">
        <f t="shared" si="6"/>
        <v/>
      </c>
      <c r="U32" s="10"/>
      <c r="W32" s="9"/>
      <c r="X32" s="10"/>
      <c r="Y32" s="11"/>
      <c r="Z32" s="9"/>
      <c r="AA32" s="10"/>
      <c r="AC32" s="9"/>
      <c r="AD32" s="10"/>
      <c r="AE32" s="10"/>
      <c r="AG32" s="12" t="str">
        <f t="shared" si="7"/>
        <v/>
      </c>
      <c r="AH32" s="12" t="str">
        <f t="shared" si="8"/>
        <v/>
      </c>
      <c r="AI32" s="12" t="str">
        <f t="shared" si="4"/>
        <v/>
      </c>
      <c r="AJ32" s="12" t="str">
        <f t="shared" si="5"/>
        <v/>
      </c>
    </row>
    <row r="33" spans="1:36" x14ac:dyDescent="0.25">
      <c r="A33" s="11"/>
      <c r="B33" s="11"/>
      <c r="C33" s="114" t="str">
        <f>IF(OR(AND(ISTEXT(B33),ISERROR(VLOOKUP(B33,Demographics,1,FALSE))),ISBLANK(B33)),"",IF(COUNTIF($B$5:B33,B33)&gt;1,"Duplicate",IF(COUNTIF($B$5:$B$2504,B33)=1,"","Original")))</f>
        <v/>
      </c>
      <c r="D33" s="9"/>
      <c r="E33" s="15"/>
      <c r="F33" s="11"/>
      <c r="G33" s="92" t="str">
        <f t="shared" si="0"/>
        <v/>
      </c>
      <c r="H33" s="9"/>
      <c r="I33" s="10"/>
      <c r="J33" s="10"/>
      <c r="K33" s="11"/>
      <c r="L33" s="9"/>
      <c r="M33" s="10"/>
      <c r="N33" s="10"/>
      <c r="O33" s="11"/>
      <c r="P33" s="9"/>
      <c r="Q33" s="10"/>
      <c r="R33" s="139"/>
      <c r="S33" s="92" t="str">
        <f t="shared" si="6"/>
        <v/>
      </c>
      <c r="U33" s="10"/>
      <c r="W33" s="9"/>
      <c r="X33" s="10"/>
      <c r="Y33" s="11"/>
      <c r="Z33" s="9"/>
      <c r="AA33" s="10"/>
      <c r="AC33" s="9"/>
      <c r="AD33" s="10"/>
      <c r="AE33" s="10"/>
      <c r="AG33" s="12" t="str">
        <f t="shared" si="7"/>
        <v/>
      </c>
      <c r="AH33" s="12" t="str">
        <f t="shared" si="8"/>
        <v/>
      </c>
      <c r="AI33" s="12" t="str">
        <f t="shared" si="4"/>
        <v/>
      </c>
      <c r="AJ33" s="12" t="str">
        <f t="shared" si="5"/>
        <v/>
      </c>
    </row>
    <row r="34" spans="1:36" x14ac:dyDescent="0.25">
      <c r="A34" s="11"/>
      <c r="B34" s="11"/>
      <c r="C34" s="114" t="str">
        <f>IF(OR(AND(ISTEXT(B34),ISERROR(VLOOKUP(B34,Demographics,1,FALSE))),ISBLANK(B34)),"",IF(COUNTIF($B$5:B34,B34)&gt;1,"Duplicate",IF(COUNTIF($B$5:$B$2504,B34)=1,"","Original")))</f>
        <v/>
      </c>
      <c r="D34" s="9"/>
      <c r="E34" s="15"/>
      <c r="F34" s="11"/>
      <c r="G34" s="92" t="str">
        <f t="shared" si="0"/>
        <v/>
      </c>
      <c r="H34" s="9"/>
      <c r="I34" s="10"/>
      <c r="J34" s="10"/>
      <c r="K34" s="11"/>
      <c r="L34" s="9"/>
      <c r="M34" s="10"/>
      <c r="N34" s="10"/>
      <c r="O34" s="11"/>
      <c r="P34" s="9"/>
      <c r="Q34" s="10"/>
      <c r="R34" s="139"/>
      <c r="S34" s="92" t="str">
        <f t="shared" si="6"/>
        <v/>
      </c>
      <c r="U34" s="10"/>
      <c r="W34" s="9"/>
      <c r="X34" s="10"/>
      <c r="Y34" s="11"/>
      <c r="Z34" s="9"/>
      <c r="AA34" s="10"/>
      <c r="AC34" s="9"/>
      <c r="AD34" s="10"/>
      <c r="AE34" s="10"/>
      <c r="AG34" s="12" t="str">
        <f t="shared" si="7"/>
        <v/>
      </c>
      <c r="AH34" s="12" t="str">
        <f t="shared" si="8"/>
        <v/>
      </c>
      <c r="AI34" s="12" t="str">
        <f t="shared" si="4"/>
        <v/>
      </c>
      <c r="AJ34" s="12" t="str">
        <f t="shared" si="5"/>
        <v/>
      </c>
    </row>
    <row r="35" spans="1:36" x14ac:dyDescent="0.25">
      <c r="A35" s="11"/>
      <c r="B35" s="11"/>
      <c r="C35" s="114" t="str">
        <f>IF(OR(AND(ISTEXT(B35),ISERROR(VLOOKUP(B35,Demographics,1,FALSE))),ISBLANK(B35)),"",IF(COUNTIF($B$5:B35,B35)&gt;1,"Duplicate",IF(COUNTIF($B$5:$B$2504,B35)=1,"","Original")))</f>
        <v/>
      </c>
      <c r="D35" s="9"/>
      <c r="E35" s="15"/>
      <c r="F35" s="11"/>
      <c r="G35" s="92" t="str">
        <f t="shared" si="0"/>
        <v/>
      </c>
      <c r="H35" s="9"/>
      <c r="I35" s="10"/>
      <c r="J35" s="10"/>
      <c r="K35" s="11"/>
      <c r="L35" s="9"/>
      <c r="M35" s="10"/>
      <c r="N35" s="10"/>
      <c r="O35" s="11"/>
      <c r="P35" s="9"/>
      <c r="Q35" s="10"/>
      <c r="R35" s="139"/>
      <c r="S35" s="92" t="str">
        <f t="shared" si="6"/>
        <v/>
      </c>
      <c r="U35" s="10"/>
      <c r="W35" s="9"/>
      <c r="X35" s="10"/>
      <c r="Y35" s="11"/>
      <c r="Z35" s="9"/>
      <c r="AA35" s="10"/>
      <c r="AC35" s="9"/>
      <c r="AD35" s="10"/>
      <c r="AE35" s="10"/>
      <c r="AG35" s="12" t="str">
        <f t="shared" si="7"/>
        <v/>
      </c>
      <c r="AH35" s="12" t="str">
        <f t="shared" si="8"/>
        <v/>
      </c>
      <c r="AI35" s="12" t="str">
        <f t="shared" si="4"/>
        <v/>
      </c>
      <c r="AJ35" s="12" t="str">
        <f t="shared" si="5"/>
        <v/>
      </c>
    </row>
    <row r="36" spans="1:36" x14ac:dyDescent="0.25">
      <c r="A36" s="11"/>
      <c r="B36" s="11"/>
      <c r="C36" s="114" t="str">
        <f>IF(OR(AND(ISTEXT(B36),ISERROR(VLOOKUP(B36,Demographics,1,FALSE))),ISBLANK(B36)),"",IF(COUNTIF($B$5:B36,B36)&gt;1,"Duplicate",IF(COUNTIF($B$5:$B$2504,B36)=1,"","Original")))</f>
        <v/>
      </c>
      <c r="D36" s="9"/>
      <c r="E36" s="15"/>
      <c r="F36" s="11"/>
      <c r="G36" s="92" t="str">
        <f t="shared" si="0"/>
        <v/>
      </c>
      <c r="H36" s="9"/>
      <c r="I36" s="10"/>
      <c r="J36" s="10"/>
      <c r="K36" s="11"/>
      <c r="L36" s="9"/>
      <c r="M36" s="10"/>
      <c r="N36" s="10"/>
      <c r="O36" s="11"/>
      <c r="P36" s="9"/>
      <c r="Q36" s="10"/>
      <c r="R36" s="139"/>
      <c r="S36" s="92" t="str">
        <f t="shared" si="6"/>
        <v/>
      </c>
      <c r="U36" s="10"/>
      <c r="W36" s="9"/>
      <c r="X36" s="10"/>
      <c r="Y36" s="11"/>
      <c r="Z36" s="9"/>
      <c r="AA36" s="10"/>
      <c r="AC36" s="9"/>
      <c r="AD36" s="10"/>
      <c r="AE36" s="10"/>
      <c r="AG36" s="12" t="str">
        <f t="shared" si="7"/>
        <v/>
      </c>
      <c r="AH36" s="12" t="str">
        <f t="shared" si="8"/>
        <v/>
      </c>
      <c r="AI36" s="12" t="str">
        <f t="shared" si="4"/>
        <v/>
      </c>
      <c r="AJ36" s="12" t="str">
        <f t="shared" si="5"/>
        <v/>
      </c>
    </row>
    <row r="37" spans="1:36" x14ac:dyDescent="0.25">
      <c r="A37" s="11"/>
      <c r="B37" s="11"/>
      <c r="C37" s="114" t="str">
        <f>IF(OR(AND(ISTEXT(B37),ISERROR(VLOOKUP(B37,Demographics,1,FALSE))),ISBLANK(B37)),"",IF(COUNTIF($B$5:B37,B37)&gt;1,"Duplicate",IF(COUNTIF($B$5:$B$2504,B37)=1,"","Original")))</f>
        <v/>
      </c>
      <c r="D37" s="9"/>
      <c r="E37" s="15"/>
      <c r="F37" s="11"/>
      <c r="G37" s="92" t="str">
        <f t="shared" si="0"/>
        <v/>
      </c>
      <c r="H37" s="9"/>
      <c r="I37" s="10"/>
      <c r="J37" s="10"/>
      <c r="K37" s="11"/>
      <c r="L37" s="9"/>
      <c r="M37" s="10"/>
      <c r="N37" s="10"/>
      <c r="O37" s="11"/>
      <c r="P37" s="9"/>
      <c r="Q37" s="10"/>
      <c r="R37" s="139"/>
      <c r="S37" s="92" t="str">
        <f t="shared" si="6"/>
        <v/>
      </c>
      <c r="U37" s="10"/>
      <c r="W37" s="9"/>
      <c r="X37" s="10"/>
      <c r="Y37" s="11"/>
      <c r="Z37" s="9"/>
      <c r="AA37" s="10"/>
      <c r="AC37" s="9"/>
      <c r="AD37" s="10"/>
      <c r="AE37" s="10"/>
      <c r="AG37" s="12" t="str">
        <f t="shared" si="7"/>
        <v/>
      </c>
      <c r="AH37" s="12" t="str">
        <f t="shared" si="8"/>
        <v/>
      </c>
      <c r="AI37" s="12" t="str">
        <f t="shared" si="4"/>
        <v/>
      </c>
      <c r="AJ37" s="12" t="str">
        <f t="shared" si="5"/>
        <v/>
      </c>
    </row>
    <row r="38" spans="1:36" x14ac:dyDescent="0.25">
      <c r="A38" s="11"/>
      <c r="B38" s="11"/>
      <c r="C38" s="114" t="str">
        <f>IF(OR(AND(ISTEXT(B38),ISERROR(VLOOKUP(B38,Demographics,1,FALSE))),ISBLANK(B38)),"",IF(COUNTIF($B$5:B38,B38)&gt;1,"Duplicate",IF(COUNTIF($B$5:$B$2504,B38)=1,"","Original")))</f>
        <v/>
      </c>
      <c r="D38" s="9"/>
      <c r="E38" s="15"/>
      <c r="F38" s="11"/>
      <c r="G38" s="92" t="str">
        <f t="shared" si="0"/>
        <v/>
      </c>
      <c r="H38" s="9"/>
      <c r="I38" s="10"/>
      <c r="J38" s="10"/>
      <c r="K38" s="11"/>
      <c r="L38" s="9"/>
      <c r="M38" s="10"/>
      <c r="N38" s="10"/>
      <c r="O38" s="11"/>
      <c r="P38" s="9"/>
      <c r="Q38" s="10"/>
      <c r="R38" s="139"/>
      <c r="S38" s="92" t="str">
        <f t="shared" si="6"/>
        <v/>
      </c>
      <c r="U38" s="10"/>
      <c r="W38" s="9"/>
      <c r="X38" s="10"/>
      <c r="Y38" s="11"/>
      <c r="Z38" s="9"/>
      <c r="AA38" s="10"/>
      <c r="AC38" s="9"/>
      <c r="AD38" s="10"/>
      <c r="AE38" s="10"/>
      <c r="AG38" s="12" t="str">
        <f t="shared" si="7"/>
        <v/>
      </c>
      <c r="AH38" s="12" t="str">
        <f t="shared" si="8"/>
        <v/>
      </c>
      <c r="AI38" s="12" t="str">
        <f t="shared" si="4"/>
        <v/>
      </c>
      <c r="AJ38" s="12" t="str">
        <f t="shared" si="5"/>
        <v/>
      </c>
    </row>
    <row r="39" spans="1:36" x14ac:dyDescent="0.25">
      <c r="A39" s="11"/>
      <c r="B39" s="11"/>
      <c r="C39" s="114" t="str">
        <f>IF(OR(AND(ISTEXT(B39),ISERROR(VLOOKUP(B39,Demographics,1,FALSE))),ISBLANK(B39)),"",IF(COUNTIF($B$5:B39,B39)&gt;1,"Duplicate",IF(COUNTIF($B$5:$B$2504,B39)=1,"","Original")))</f>
        <v/>
      </c>
      <c r="D39" s="9"/>
      <c r="E39" s="15"/>
      <c r="F39" s="11"/>
      <c r="G39" s="92" t="str">
        <f t="shared" si="0"/>
        <v/>
      </c>
      <c r="H39" s="9"/>
      <c r="I39" s="10"/>
      <c r="J39" s="10"/>
      <c r="K39" s="11"/>
      <c r="L39" s="9"/>
      <c r="M39" s="10"/>
      <c r="N39" s="10"/>
      <c r="O39" s="11"/>
      <c r="P39" s="9"/>
      <c r="Q39" s="10"/>
      <c r="R39" s="139"/>
      <c r="S39" s="92" t="str">
        <f t="shared" si="6"/>
        <v/>
      </c>
      <c r="U39" s="10"/>
      <c r="W39" s="9"/>
      <c r="X39" s="10"/>
      <c r="Y39" s="11"/>
      <c r="Z39" s="9"/>
      <c r="AA39" s="10"/>
      <c r="AC39" s="9"/>
      <c r="AD39" s="10"/>
      <c r="AE39" s="10"/>
      <c r="AG39" s="12" t="str">
        <f t="shared" si="7"/>
        <v/>
      </c>
      <c r="AH39" s="12" t="str">
        <f t="shared" si="8"/>
        <v/>
      </c>
      <c r="AI39" s="12" t="str">
        <f t="shared" si="4"/>
        <v/>
      </c>
      <c r="AJ39" s="12" t="str">
        <f t="shared" si="5"/>
        <v/>
      </c>
    </row>
    <row r="40" spans="1:36" x14ac:dyDescent="0.25">
      <c r="A40" s="11"/>
      <c r="B40" s="11"/>
      <c r="C40" s="114" t="str">
        <f>IF(OR(AND(ISTEXT(B40),ISERROR(VLOOKUP(B40,Demographics,1,FALSE))),ISBLANK(B40)),"",IF(COUNTIF($B$5:B40,B40)&gt;1,"Duplicate",IF(COUNTIF($B$5:$B$2504,B40)=1,"","Original")))</f>
        <v/>
      </c>
      <c r="D40" s="9"/>
      <c r="E40" s="15"/>
      <c r="F40" s="11"/>
      <c r="G40" s="92" t="str">
        <f t="shared" si="0"/>
        <v/>
      </c>
      <c r="H40" s="9"/>
      <c r="I40" s="10"/>
      <c r="J40" s="10"/>
      <c r="K40" s="11"/>
      <c r="L40" s="9"/>
      <c r="M40" s="10"/>
      <c r="N40" s="10"/>
      <c r="O40" s="11"/>
      <c r="P40" s="9"/>
      <c r="Q40" s="10"/>
      <c r="R40" s="139"/>
      <c r="S40" s="92" t="str">
        <f t="shared" si="6"/>
        <v/>
      </c>
      <c r="U40" s="10"/>
      <c r="W40" s="9"/>
      <c r="X40" s="10"/>
      <c r="Y40" s="11"/>
      <c r="Z40" s="9"/>
      <c r="AA40" s="10"/>
      <c r="AC40" s="9"/>
      <c r="AD40" s="10"/>
      <c r="AE40" s="10"/>
      <c r="AG40" s="12" t="str">
        <f t="shared" si="7"/>
        <v/>
      </c>
      <c r="AH40" s="12" t="str">
        <f t="shared" si="8"/>
        <v/>
      </c>
      <c r="AI40" s="12" t="str">
        <f t="shared" si="4"/>
        <v/>
      </c>
      <c r="AJ40" s="12" t="str">
        <f t="shared" si="5"/>
        <v/>
      </c>
    </row>
    <row r="41" spans="1:36" x14ac:dyDescent="0.25">
      <c r="A41" s="11"/>
      <c r="B41" s="11"/>
      <c r="C41" s="114" t="str">
        <f>IF(OR(AND(ISTEXT(B41),ISERROR(VLOOKUP(B41,Demographics,1,FALSE))),ISBLANK(B41)),"",IF(COUNTIF($B$5:B41,B41)&gt;1,"Duplicate",IF(COUNTIF($B$5:$B$2504,B41)=1,"","Original")))</f>
        <v/>
      </c>
      <c r="D41" s="9"/>
      <c r="E41" s="15"/>
      <c r="F41" s="11"/>
      <c r="G41" s="92" t="str">
        <f t="shared" si="0"/>
        <v/>
      </c>
      <c r="H41" s="9"/>
      <c r="I41" s="10"/>
      <c r="J41" s="10"/>
      <c r="K41" s="11"/>
      <c r="L41" s="9"/>
      <c r="M41" s="10"/>
      <c r="N41" s="10"/>
      <c r="O41" s="11"/>
      <c r="P41" s="9"/>
      <c r="Q41" s="10"/>
      <c r="R41" s="139"/>
      <c r="S41" s="92" t="str">
        <f t="shared" si="6"/>
        <v/>
      </c>
      <c r="U41" s="10"/>
      <c r="W41" s="9"/>
      <c r="X41" s="10"/>
      <c r="Y41" s="11"/>
      <c r="Z41" s="9"/>
      <c r="AA41" s="10"/>
      <c r="AC41" s="9"/>
      <c r="AD41" s="10"/>
      <c r="AE41" s="10"/>
      <c r="AG41" s="12" t="str">
        <f t="shared" si="7"/>
        <v/>
      </c>
      <c r="AH41" s="12" t="str">
        <f t="shared" si="8"/>
        <v/>
      </c>
      <c r="AI41" s="12" t="str">
        <f t="shared" si="4"/>
        <v/>
      </c>
      <c r="AJ41" s="12" t="str">
        <f t="shared" si="5"/>
        <v/>
      </c>
    </row>
    <row r="42" spans="1:36" x14ac:dyDescent="0.25">
      <c r="A42" s="11"/>
      <c r="B42" s="11"/>
      <c r="C42" s="114" t="str">
        <f>IF(OR(AND(ISTEXT(B42),ISERROR(VLOOKUP(B42,Demographics,1,FALSE))),ISBLANK(B42)),"",IF(COUNTIF($B$5:B42,B42)&gt;1,"Duplicate",IF(COUNTIF($B$5:$B$2504,B42)=1,"","Original")))</f>
        <v/>
      </c>
      <c r="D42" s="9"/>
      <c r="E42" s="15"/>
      <c r="F42" s="11"/>
      <c r="G42" s="92" t="str">
        <f t="shared" si="0"/>
        <v/>
      </c>
      <c r="H42" s="9"/>
      <c r="I42" s="10"/>
      <c r="J42" s="10"/>
      <c r="K42" s="11"/>
      <c r="L42" s="9"/>
      <c r="M42" s="10"/>
      <c r="N42" s="10"/>
      <c r="O42" s="11"/>
      <c r="P42" s="9"/>
      <c r="Q42" s="10"/>
      <c r="R42" s="139"/>
      <c r="S42" s="92" t="str">
        <f t="shared" si="6"/>
        <v/>
      </c>
      <c r="U42" s="10"/>
      <c r="W42" s="9"/>
      <c r="X42" s="10"/>
      <c r="Y42" s="11"/>
      <c r="Z42" s="9"/>
      <c r="AA42" s="10"/>
      <c r="AC42" s="9"/>
      <c r="AD42" s="10"/>
      <c r="AE42" s="10"/>
      <c r="AG42" s="12" t="str">
        <f t="shared" si="7"/>
        <v/>
      </c>
      <c r="AH42" s="12" t="str">
        <f t="shared" si="8"/>
        <v/>
      </c>
      <c r="AI42" s="12" t="str">
        <f t="shared" si="4"/>
        <v/>
      </c>
      <c r="AJ42" s="12" t="str">
        <f t="shared" si="5"/>
        <v/>
      </c>
    </row>
    <row r="43" spans="1:36" x14ac:dyDescent="0.25">
      <c r="A43" s="11"/>
      <c r="B43" s="11"/>
      <c r="C43" s="114" t="str">
        <f>IF(OR(AND(ISTEXT(B43),ISERROR(VLOOKUP(B43,Demographics,1,FALSE))),ISBLANK(B43)),"",IF(COUNTIF($B$5:B43,B43)&gt;1,"Duplicate",IF(COUNTIF($B$5:$B$2504,B43)=1,"","Original")))</f>
        <v/>
      </c>
      <c r="D43" s="9"/>
      <c r="E43" s="15"/>
      <c r="F43" s="11"/>
      <c r="G43" s="92" t="str">
        <f t="shared" si="0"/>
        <v/>
      </c>
      <c r="H43" s="9"/>
      <c r="I43" s="10"/>
      <c r="J43" s="10"/>
      <c r="K43" s="11"/>
      <c r="L43" s="9"/>
      <c r="M43" s="10"/>
      <c r="N43" s="10"/>
      <c r="O43" s="11"/>
      <c r="P43" s="9"/>
      <c r="Q43" s="10"/>
      <c r="R43" s="139"/>
      <c r="S43" s="92" t="str">
        <f t="shared" si="6"/>
        <v/>
      </c>
      <c r="U43" s="10"/>
      <c r="W43" s="9"/>
      <c r="X43" s="10"/>
      <c r="Y43" s="11"/>
      <c r="Z43" s="9"/>
      <c r="AA43" s="10"/>
      <c r="AC43" s="9"/>
      <c r="AD43" s="10"/>
      <c r="AE43" s="10"/>
      <c r="AG43" s="12" t="str">
        <f t="shared" si="7"/>
        <v/>
      </c>
      <c r="AH43" s="12" t="str">
        <f t="shared" si="8"/>
        <v/>
      </c>
      <c r="AI43" s="12" t="str">
        <f t="shared" si="4"/>
        <v/>
      </c>
      <c r="AJ43" s="12" t="str">
        <f t="shared" si="5"/>
        <v/>
      </c>
    </row>
    <row r="44" spans="1:36" x14ac:dyDescent="0.25">
      <c r="A44" s="11"/>
      <c r="B44" s="11"/>
      <c r="C44" s="114" t="str">
        <f>IF(OR(AND(ISTEXT(B44),ISERROR(VLOOKUP(B44,Demographics,1,FALSE))),ISBLANK(B44)),"",IF(COUNTIF($B$5:B44,B44)&gt;1,"Duplicate",IF(COUNTIF($B$5:$B$2504,B44)=1,"","Original")))</f>
        <v/>
      </c>
      <c r="D44" s="9"/>
      <c r="E44" s="15"/>
      <c r="F44" s="11"/>
      <c r="G44" s="92" t="str">
        <f t="shared" si="0"/>
        <v/>
      </c>
      <c r="H44" s="9"/>
      <c r="I44" s="10"/>
      <c r="J44" s="10"/>
      <c r="K44" s="11"/>
      <c r="L44" s="9"/>
      <c r="M44" s="10"/>
      <c r="N44" s="10"/>
      <c r="O44" s="11"/>
      <c r="P44" s="9"/>
      <c r="Q44" s="10"/>
      <c r="R44" s="139"/>
      <c r="S44" s="92" t="str">
        <f t="shared" si="6"/>
        <v/>
      </c>
      <c r="U44" s="10"/>
      <c r="W44" s="9"/>
      <c r="X44" s="10"/>
      <c r="Y44" s="11"/>
      <c r="Z44" s="9"/>
      <c r="AA44" s="10"/>
      <c r="AC44" s="9"/>
      <c r="AD44" s="10"/>
      <c r="AE44" s="10"/>
      <c r="AG44" s="12" t="str">
        <f t="shared" si="7"/>
        <v/>
      </c>
      <c r="AH44" s="12" t="str">
        <f t="shared" si="8"/>
        <v/>
      </c>
      <c r="AI44" s="12" t="str">
        <f t="shared" si="4"/>
        <v/>
      </c>
      <c r="AJ44" s="12" t="str">
        <f t="shared" si="5"/>
        <v/>
      </c>
    </row>
    <row r="45" spans="1:36" x14ac:dyDescent="0.25">
      <c r="A45" s="11"/>
      <c r="B45" s="11"/>
      <c r="C45" s="114" t="str">
        <f>IF(OR(AND(ISTEXT(B45),ISERROR(VLOOKUP(B45,Demographics,1,FALSE))),ISBLANK(B45)),"",IF(COUNTIF($B$5:B45,B45)&gt;1,"Duplicate",IF(COUNTIF($B$5:$B$2504,B45)=1,"","Original")))</f>
        <v/>
      </c>
      <c r="D45" s="9"/>
      <c r="E45" s="15"/>
      <c r="F45" s="11"/>
      <c r="G45" s="92" t="str">
        <f t="shared" si="0"/>
        <v/>
      </c>
      <c r="H45" s="9"/>
      <c r="I45" s="10"/>
      <c r="J45" s="10"/>
      <c r="K45" s="11"/>
      <c r="L45" s="9"/>
      <c r="M45" s="10"/>
      <c r="N45" s="10"/>
      <c r="O45" s="11"/>
      <c r="P45" s="9"/>
      <c r="Q45" s="10"/>
      <c r="R45" s="139"/>
      <c r="S45" s="92" t="str">
        <f t="shared" si="6"/>
        <v/>
      </c>
      <c r="U45" s="10"/>
      <c r="W45" s="9"/>
      <c r="X45" s="10"/>
      <c r="Y45" s="11"/>
      <c r="Z45" s="9"/>
      <c r="AA45" s="10"/>
      <c r="AC45" s="9"/>
      <c r="AD45" s="10"/>
      <c r="AE45" s="10"/>
      <c r="AG45" s="12" t="str">
        <f t="shared" si="7"/>
        <v/>
      </c>
      <c r="AH45" s="12" t="str">
        <f t="shared" si="8"/>
        <v/>
      </c>
      <c r="AI45" s="12" t="str">
        <f t="shared" si="4"/>
        <v/>
      </c>
      <c r="AJ45" s="12" t="str">
        <f t="shared" si="5"/>
        <v/>
      </c>
    </row>
    <row r="46" spans="1:36" x14ac:dyDescent="0.25">
      <c r="A46" s="11"/>
      <c r="B46" s="11"/>
      <c r="C46" s="114" t="str">
        <f>IF(OR(AND(ISTEXT(B46),ISERROR(VLOOKUP(B46,Demographics,1,FALSE))),ISBLANK(B46)),"",IF(COUNTIF($B$5:B46,B46)&gt;1,"Duplicate",IF(COUNTIF($B$5:$B$2504,B46)=1,"","Original")))</f>
        <v/>
      </c>
      <c r="D46" s="9"/>
      <c r="E46" s="15"/>
      <c r="F46" s="11"/>
      <c r="G46" s="92" t="str">
        <f t="shared" si="0"/>
        <v/>
      </c>
      <c r="H46" s="9"/>
      <c r="I46" s="10"/>
      <c r="J46" s="10"/>
      <c r="K46" s="11"/>
      <c r="L46" s="9"/>
      <c r="M46" s="10"/>
      <c r="N46" s="10"/>
      <c r="O46" s="11"/>
      <c r="P46" s="9"/>
      <c r="Q46" s="10"/>
      <c r="R46" s="139"/>
      <c r="S46" s="92" t="str">
        <f t="shared" si="6"/>
        <v/>
      </c>
      <c r="U46" s="10"/>
      <c r="W46" s="9"/>
      <c r="X46" s="10"/>
      <c r="Y46" s="11"/>
      <c r="Z46" s="9"/>
      <c r="AA46" s="10"/>
      <c r="AC46" s="9"/>
      <c r="AD46" s="10"/>
      <c r="AE46" s="10"/>
      <c r="AG46" s="12" t="str">
        <f t="shared" si="7"/>
        <v/>
      </c>
      <c r="AH46" s="12" t="str">
        <f t="shared" si="8"/>
        <v/>
      </c>
      <c r="AI46" s="12" t="str">
        <f t="shared" si="4"/>
        <v/>
      </c>
      <c r="AJ46" s="12" t="str">
        <f t="shared" si="5"/>
        <v/>
      </c>
    </row>
    <row r="47" spans="1:36" x14ac:dyDescent="0.25">
      <c r="A47" s="11"/>
      <c r="B47" s="11"/>
      <c r="C47" s="114" t="str">
        <f>IF(OR(AND(ISTEXT(B47),ISERROR(VLOOKUP(B47,Demographics,1,FALSE))),ISBLANK(B47)),"",IF(COUNTIF($B$5:B47,B47)&gt;1,"Duplicate",IF(COUNTIF($B$5:$B$2504,B47)=1,"","Original")))</f>
        <v/>
      </c>
      <c r="D47" s="9"/>
      <c r="E47" s="15"/>
      <c r="F47" s="11"/>
      <c r="G47" s="92" t="str">
        <f t="shared" si="0"/>
        <v/>
      </c>
      <c r="H47" s="9"/>
      <c r="I47" s="10"/>
      <c r="J47" s="10"/>
      <c r="K47" s="11"/>
      <c r="L47" s="9"/>
      <c r="M47" s="10"/>
      <c r="N47" s="10"/>
      <c r="O47" s="11"/>
      <c r="P47" s="9"/>
      <c r="Q47" s="10"/>
      <c r="R47" s="139"/>
      <c r="S47" s="92" t="str">
        <f t="shared" si="6"/>
        <v/>
      </c>
      <c r="U47" s="10"/>
      <c r="W47" s="9"/>
      <c r="X47" s="10"/>
      <c r="Y47" s="11"/>
      <c r="Z47" s="9"/>
      <c r="AA47" s="10"/>
      <c r="AC47" s="9"/>
      <c r="AD47" s="10"/>
      <c r="AE47" s="10"/>
      <c r="AG47" s="12" t="str">
        <f t="shared" si="7"/>
        <v/>
      </c>
      <c r="AH47" s="12" t="str">
        <f t="shared" si="8"/>
        <v/>
      </c>
      <c r="AI47" s="12" t="str">
        <f t="shared" si="4"/>
        <v/>
      </c>
      <c r="AJ47" s="12" t="str">
        <f t="shared" si="5"/>
        <v/>
      </c>
    </row>
    <row r="48" spans="1:36" x14ac:dyDescent="0.25">
      <c r="A48" s="11"/>
      <c r="B48" s="11"/>
      <c r="C48" s="114" t="str">
        <f>IF(OR(AND(ISTEXT(B48),ISERROR(VLOOKUP(B48,Demographics,1,FALSE))),ISBLANK(B48)),"",IF(COUNTIF($B$5:B48,B48)&gt;1,"Duplicate",IF(COUNTIF($B$5:$B$2504,B48)=1,"","Original")))</f>
        <v/>
      </c>
      <c r="D48" s="9"/>
      <c r="E48" s="15"/>
      <c r="F48" s="11"/>
      <c r="G48" s="92" t="str">
        <f t="shared" si="0"/>
        <v/>
      </c>
      <c r="H48" s="9"/>
      <c r="I48" s="10"/>
      <c r="J48" s="10"/>
      <c r="K48" s="11"/>
      <c r="L48" s="9"/>
      <c r="M48" s="10"/>
      <c r="N48" s="10"/>
      <c r="O48" s="11"/>
      <c r="P48" s="9"/>
      <c r="Q48" s="10"/>
      <c r="R48" s="139"/>
      <c r="S48" s="92" t="str">
        <f t="shared" si="6"/>
        <v/>
      </c>
      <c r="U48" s="10"/>
      <c r="W48" s="9"/>
      <c r="X48" s="10"/>
      <c r="Y48" s="11"/>
      <c r="Z48" s="9"/>
      <c r="AA48" s="10"/>
      <c r="AC48" s="9"/>
      <c r="AD48" s="10"/>
      <c r="AE48" s="10"/>
      <c r="AG48" s="12" t="str">
        <f t="shared" si="7"/>
        <v/>
      </c>
      <c r="AH48" s="12" t="str">
        <f t="shared" si="8"/>
        <v/>
      </c>
      <c r="AI48" s="12" t="str">
        <f t="shared" si="4"/>
        <v/>
      </c>
      <c r="AJ48" s="12" t="str">
        <f t="shared" si="5"/>
        <v/>
      </c>
    </row>
    <row r="49" spans="1:36" x14ac:dyDescent="0.25">
      <c r="A49" s="11"/>
      <c r="B49" s="11"/>
      <c r="C49" s="114" t="str">
        <f>IF(OR(AND(ISTEXT(B49),ISERROR(VLOOKUP(B49,Demographics,1,FALSE))),ISBLANK(B49)),"",IF(COUNTIF($B$5:B49,B49)&gt;1,"Duplicate",IF(COUNTIF($B$5:$B$2504,B49)=1,"","Original")))</f>
        <v/>
      </c>
      <c r="D49" s="9"/>
      <c r="E49" s="15"/>
      <c r="F49" s="11"/>
      <c r="G49" s="92" t="str">
        <f t="shared" si="0"/>
        <v/>
      </c>
      <c r="H49" s="9"/>
      <c r="I49" s="10"/>
      <c r="J49" s="10"/>
      <c r="K49" s="11"/>
      <c r="L49" s="9"/>
      <c r="M49" s="10"/>
      <c r="N49" s="10"/>
      <c r="O49" s="11"/>
      <c r="P49" s="9"/>
      <c r="Q49" s="10"/>
      <c r="R49" s="139"/>
      <c r="S49" s="92" t="str">
        <f t="shared" si="6"/>
        <v/>
      </c>
      <c r="U49" s="10"/>
      <c r="W49" s="9"/>
      <c r="X49" s="10"/>
      <c r="Y49" s="11"/>
      <c r="Z49" s="9"/>
      <c r="AA49" s="10"/>
      <c r="AC49" s="9"/>
      <c r="AD49" s="10"/>
      <c r="AE49" s="10"/>
      <c r="AG49" s="12" t="str">
        <f t="shared" si="7"/>
        <v/>
      </c>
      <c r="AH49" s="12" t="str">
        <f t="shared" si="8"/>
        <v/>
      </c>
      <c r="AI49" s="12" t="str">
        <f t="shared" si="4"/>
        <v/>
      </c>
      <c r="AJ49" s="12" t="str">
        <f t="shared" si="5"/>
        <v/>
      </c>
    </row>
    <row r="50" spans="1:36" x14ac:dyDescent="0.25">
      <c r="A50" s="11"/>
      <c r="B50" s="11"/>
      <c r="C50" s="114" t="str">
        <f>IF(OR(AND(ISTEXT(B50),ISERROR(VLOOKUP(B50,Demographics,1,FALSE))),ISBLANK(B50)),"",IF(COUNTIF($B$5:B50,B50)&gt;1,"Duplicate",IF(COUNTIF($B$5:$B$2504,B50)=1,"","Original")))</f>
        <v/>
      </c>
      <c r="D50" s="9"/>
      <c r="E50" s="15"/>
      <c r="F50" s="11"/>
      <c r="G50" s="92" t="str">
        <f t="shared" si="0"/>
        <v/>
      </c>
      <c r="H50" s="9"/>
      <c r="I50" s="10"/>
      <c r="J50" s="10"/>
      <c r="K50" s="11"/>
      <c r="L50" s="9"/>
      <c r="M50" s="10"/>
      <c r="N50" s="10"/>
      <c r="O50" s="11"/>
      <c r="P50" s="9"/>
      <c r="Q50" s="10"/>
      <c r="R50" s="139"/>
      <c r="S50" s="92" t="str">
        <f t="shared" si="6"/>
        <v/>
      </c>
      <c r="U50" s="10"/>
      <c r="W50" s="9"/>
      <c r="X50" s="10"/>
      <c r="Y50" s="11"/>
      <c r="Z50" s="9"/>
      <c r="AA50" s="10"/>
      <c r="AC50" s="9"/>
      <c r="AD50" s="10"/>
      <c r="AE50" s="10"/>
      <c r="AG50" s="12" t="str">
        <f t="shared" si="7"/>
        <v/>
      </c>
      <c r="AH50" s="12" t="str">
        <f t="shared" si="8"/>
        <v/>
      </c>
      <c r="AI50" s="12" t="str">
        <f t="shared" si="4"/>
        <v/>
      </c>
      <c r="AJ50" s="12" t="str">
        <f t="shared" si="5"/>
        <v/>
      </c>
    </row>
    <row r="51" spans="1:36" x14ac:dyDescent="0.25">
      <c r="A51" s="11"/>
      <c r="B51" s="11"/>
      <c r="C51" s="114" t="str">
        <f>IF(OR(AND(ISTEXT(B51),ISERROR(VLOOKUP(B51,Demographics,1,FALSE))),ISBLANK(B51)),"",IF(COUNTIF($B$5:B51,B51)&gt;1,"Duplicate",IF(COUNTIF($B$5:$B$2504,B51)=1,"","Original")))</f>
        <v/>
      </c>
      <c r="D51" s="9"/>
      <c r="E51" s="15"/>
      <c r="F51" s="11"/>
      <c r="G51" s="92" t="str">
        <f t="shared" si="0"/>
        <v/>
      </c>
      <c r="H51" s="9"/>
      <c r="I51" s="10"/>
      <c r="J51" s="10"/>
      <c r="K51" s="11"/>
      <c r="L51" s="9"/>
      <c r="M51" s="10"/>
      <c r="N51" s="10"/>
      <c r="O51" s="11"/>
      <c r="P51" s="9"/>
      <c r="Q51" s="10"/>
      <c r="R51" s="139"/>
      <c r="S51" s="92" t="str">
        <f t="shared" si="6"/>
        <v/>
      </c>
      <c r="U51" s="10"/>
      <c r="W51" s="9"/>
      <c r="X51" s="10"/>
      <c r="Y51" s="11"/>
      <c r="Z51" s="9"/>
      <c r="AA51" s="10"/>
      <c r="AC51" s="9"/>
      <c r="AD51" s="10"/>
      <c r="AE51" s="10"/>
      <c r="AG51" s="12" t="str">
        <f t="shared" si="7"/>
        <v/>
      </c>
      <c r="AH51" s="12" t="str">
        <f t="shared" si="8"/>
        <v/>
      </c>
      <c r="AI51" s="12" t="str">
        <f t="shared" si="4"/>
        <v/>
      </c>
      <c r="AJ51" s="12" t="str">
        <f t="shared" si="5"/>
        <v/>
      </c>
    </row>
    <row r="52" spans="1:36" x14ac:dyDescent="0.25">
      <c r="A52" s="11"/>
      <c r="B52" s="11"/>
      <c r="C52" s="114" t="str">
        <f>IF(OR(AND(ISTEXT(B52),ISERROR(VLOOKUP(B52,Demographics,1,FALSE))),ISBLANK(B52)),"",IF(COUNTIF($B$5:B52,B52)&gt;1,"Duplicate",IF(COUNTIF($B$5:$B$2504,B52)=1,"","Original")))</f>
        <v/>
      </c>
      <c r="D52" s="9"/>
      <c r="E52" s="15"/>
      <c r="F52" s="11"/>
      <c r="G52" s="92" t="str">
        <f t="shared" si="0"/>
        <v/>
      </c>
      <c r="H52" s="9"/>
      <c r="I52" s="10"/>
      <c r="J52" s="10"/>
      <c r="K52" s="11"/>
      <c r="L52" s="9"/>
      <c r="M52" s="10"/>
      <c r="N52" s="10"/>
      <c r="O52" s="11"/>
      <c r="P52" s="9"/>
      <c r="Q52" s="10"/>
      <c r="R52" s="139"/>
      <c r="S52" s="92" t="str">
        <f t="shared" si="6"/>
        <v/>
      </c>
      <c r="U52" s="10"/>
      <c r="W52" s="9"/>
      <c r="X52" s="10"/>
      <c r="Y52" s="11"/>
      <c r="Z52" s="9"/>
      <c r="AA52" s="10"/>
      <c r="AC52" s="9"/>
      <c r="AD52" s="10"/>
      <c r="AE52" s="10"/>
      <c r="AG52" s="12" t="str">
        <f t="shared" si="7"/>
        <v/>
      </c>
      <c r="AH52" s="12" t="str">
        <f t="shared" si="8"/>
        <v/>
      </c>
      <c r="AI52" s="12" t="str">
        <f t="shared" si="4"/>
        <v/>
      </c>
      <c r="AJ52" s="12" t="str">
        <f t="shared" si="5"/>
        <v/>
      </c>
    </row>
    <row r="53" spans="1:36" x14ac:dyDescent="0.25">
      <c r="A53" s="11"/>
      <c r="B53" s="11"/>
      <c r="C53" s="114" t="str">
        <f>IF(OR(AND(ISTEXT(B53),ISERROR(VLOOKUP(B53,Demographics,1,FALSE))),ISBLANK(B53)),"",IF(COUNTIF($B$5:B53,B53)&gt;1,"Duplicate",IF(COUNTIF($B$5:$B$2504,B53)=1,"","Original")))</f>
        <v/>
      </c>
      <c r="D53" s="9"/>
      <c r="E53" s="15"/>
      <c r="F53" s="11"/>
      <c r="G53" s="92" t="str">
        <f t="shared" si="0"/>
        <v/>
      </c>
      <c r="H53" s="9"/>
      <c r="I53" s="10"/>
      <c r="J53" s="10"/>
      <c r="K53" s="11"/>
      <c r="L53" s="9"/>
      <c r="M53" s="10"/>
      <c r="N53" s="10"/>
      <c r="O53" s="11"/>
      <c r="P53" s="9"/>
      <c r="Q53" s="10"/>
      <c r="R53" s="139"/>
      <c r="S53" s="92" t="str">
        <f t="shared" si="6"/>
        <v/>
      </c>
      <c r="U53" s="10"/>
      <c r="W53" s="9"/>
      <c r="X53" s="10"/>
      <c r="Y53" s="11"/>
      <c r="Z53" s="9"/>
      <c r="AA53" s="10"/>
      <c r="AC53" s="9"/>
      <c r="AD53" s="10"/>
      <c r="AE53" s="10"/>
      <c r="AG53" s="12" t="str">
        <f t="shared" si="7"/>
        <v/>
      </c>
      <c r="AH53" s="12" t="str">
        <f t="shared" si="8"/>
        <v/>
      </c>
      <c r="AI53" s="12" t="str">
        <f t="shared" si="4"/>
        <v/>
      </c>
      <c r="AJ53" s="12" t="str">
        <f t="shared" si="5"/>
        <v/>
      </c>
    </row>
    <row r="54" spans="1:36" x14ac:dyDescent="0.25">
      <c r="A54" s="11"/>
      <c r="B54" s="11"/>
      <c r="C54" s="114" t="str">
        <f>IF(OR(AND(ISTEXT(B54),ISERROR(VLOOKUP(B54,Demographics,1,FALSE))),ISBLANK(B54)),"",IF(COUNTIF($B$5:B54,B54)&gt;1,"Duplicate",IF(COUNTIF($B$5:$B$2504,B54)=1,"","Original")))</f>
        <v/>
      </c>
      <c r="D54" s="9"/>
      <c r="E54" s="15"/>
      <c r="F54" s="11"/>
      <c r="G54" s="92" t="str">
        <f t="shared" si="0"/>
        <v/>
      </c>
      <c r="H54" s="9"/>
      <c r="I54" s="10"/>
      <c r="J54" s="10"/>
      <c r="K54" s="11"/>
      <c r="L54" s="9"/>
      <c r="M54" s="10"/>
      <c r="N54" s="10"/>
      <c r="O54" s="11"/>
      <c r="P54" s="9"/>
      <c r="Q54" s="10"/>
      <c r="R54" s="139"/>
      <c r="S54" s="92" t="str">
        <f t="shared" si="6"/>
        <v/>
      </c>
      <c r="U54" s="10"/>
      <c r="W54" s="9"/>
      <c r="X54" s="10"/>
      <c r="Y54" s="11"/>
      <c r="Z54" s="9"/>
      <c r="AA54" s="10"/>
      <c r="AC54" s="9"/>
      <c r="AD54" s="10"/>
      <c r="AE54" s="10"/>
      <c r="AG54" s="12" t="str">
        <f t="shared" si="7"/>
        <v/>
      </c>
      <c r="AH54" s="12" t="str">
        <f t="shared" si="8"/>
        <v/>
      </c>
      <c r="AI54" s="12" t="str">
        <f t="shared" si="4"/>
        <v/>
      </c>
      <c r="AJ54" s="12" t="str">
        <f t="shared" si="5"/>
        <v/>
      </c>
    </row>
    <row r="55" spans="1:36" x14ac:dyDescent="0.25">
      <c r="A55" s="11"/>
      <c r="B55" s="11"/>
      <c r="C55" s="114" t="str">
        <f>IF(OR(AND(ISTEXT(B55),ISERROR(VLOOKUP(B55,Demographics,1,FALSE))),ISBLANK(B55)),"",IF(COUNTIF($B$5:B55,B55)&gt;1,"Duplicate",IF(COUNTIF($B$5:$B$2504,B55)=1,"","Original")))</f>
        <v/>
      </c>
      <c r="D55" s="9"/>
      <c r="E55" s="15"/>
      <c r="F55" s="11"/>
      <c r="G55" s="92" t="str">
        <f t="shared" si="0"/>
        <v/>
      </c>
      <c r="H55" s="9"/>
      <c r="I55" s="10"/>
      <c r="J55" s="10"/>
      <c r="K55" s="11"/>
      <c r="L55" s="9"/>
      <c r="M55" s="10"/>
      <c r="N55" s="10"/>
      <c r="O55" s="11"/>
      <c r="P55" s="9"/>
      <c r="Q55" s="10"/>
      <c r="R55" s="139"/>
      <c r="S55" s="92" t="str">
        <f t="shared" si="6"/>
        <v/>
      </c>
      <c r="U55" s="10"/>
      <c r="W55" s="9"/>
      <c r="X55" s="10"/>
      <c r="Y55" s="11"/>
      <c r="Z55" s="9"/>
      <c r="AA55" s="10"/>
      <c r="AC55" s="9"/>
      <c r="AD55" s="10"/>
      <c r="AE55" s="10"/>
      <c r="AG55" s="12" t="str">
        <f t="shared" si="7"/>
        <v/>
      </c>
      <c r="AH55" s="12" t="str">
        <f t="shared" si="8"/>
        <v/>
      </c>
      <c r="AI55" s="12" t="str">
        <f t="shared" si="4"/>
        <v/>
      </c>
      <c r="AJ55" s="12" t="str">
        <f t="shared" si="5"/>
        <v/>
      </c>
    </row>
    <row r="56" spans="1:36" x14ac:dyDescent="0.25">
      <c r="A56" s="11"/>
      <c r="B56" s="11"/>
      <c r="C56" s="114" t="str">
        <f>IF(OR(AND(ISTEXT(B56),ISERROR(VLOOKUP(B56,Demographics,1,FALSE))),ISBLANK(B56)),"",IF(COUNTIF($B$5:B56,B56)&gt;1,"Duplicate",IF(COUNTIF($B$5:$B$2504,B56)=1,"","Original")))</f>
        <v/>
      </c>
      <c r="D56" s="9"/>
      <c r="E56" s="15"/>
      <c r="F56" s="11"/>
      <c r="G56" s="92" t="str">
        <f t="shared" si="0"/>
        <v/>
      </c>
      <c r="H56" s="9"/>
      <c r="I56" s="10"/>
      <c r="J56" s="10"/>
      <c r="K56" s="11"/>
      <c r="L56" s="9"/>
      <c r="M56" s="10"/>
      <c r="N56" s="10"/>
      <c r="O56" s="11"/>
      <c r="P56" s="9"/>
      <c r="Q56" s="10"/>
      <c r="R56" s="139"/>
      <c r="S56" s="92" t="str">
        <f t="shared" si="6"/>
        <v/>
      </c>
      <c r="U56" s="10"/>
      <c r="W56" s="9"/>
      <c r="X56" s="10"/>
      <c r="Y56" s="11"/>
      <c r="Z56" s="9"/>
      <c r="AA56" s="10"/>
      <c r="AC56" s="9"/>
      <c r="AD56" s="10"/>
      <c r="AE56" s="10"/>
      <c r="AG56" s="12" t="str">
        <f t="shared" si="7"/>
        <v/>
      </c>
      <c r="AH56" s="12" t="str">
        <f t="shared" si="8"/>
        <v/>
      </c>
      <c r="AI56" s="12" t="str">
        <f t="shared" si="4"/>
        <v/>
      </c>
      <c r="AJ56" s="12" t="str">
        <f t="shared" si="5"/>
        <v/>
      </c>
    </row>
    <row r="57" spans="1:36" x14ac:dyDescent="0.25">
      <c r="A57" s="11"/>
      <c r="B57" s="11"/>
      <c r="C57" s="114" t="str">
        <f>IF(OR(AND(ISTEXT(B57),ISERROR(VLOOKUP(B57,Demographics,1,FALSE))),ISBLANK(B57)),"",IF(COUNTIF($B$5:B57,B57)&gt;1,"Duplicate",IF(COUNTIF($B$5:$B$2504,B57)=1,"","Original")))</f>
        <v/>
      </c>
      <c r="D57" s="9"/>
      <c r="E57" s="15"/>
      <c r="F57" s="11"/>
      <c r="G57" s="92" t="str">
        <f t="shared" si="0"/>
        <v/>
      </c>
      <c r="H57" s="9"/>
      <c r="I57" s="10"/>
      <c r="J57" s="10"/>
      <c r="K57" s="11"/>
      <c r="L57" s="9"/>
      <c r="M57" s="10"/>
      <c r="N57" s="10"/>
      <c r="O57" s="11"/>
      <c r="P57" s="9"/>
      <c r="Q57" s="10"/>
      <c r="R57" s="139"/>
      <c r="S57" s="92" t="str">
        <f t="shared" si="6"/>
        <v/>
      </c>
      <c r="U57" s="10"/>
      <c r="W57" s="9"/>
      <c r="X57" s="10"/>
      <c r="Y57" s="11"/>
      <c r="Z57" s="9"/>
      <c r="AA57" s="10"/>
      <c r="AC57" s="9"/>
      <c r="AD57" s="10"/>
      <c r="AE57" s="10"/>
      <c r="AG57" s="12" t="str">
        <f t="shared" si="7"/>
        <v/>
      </c>
      <c r="AH57" s="12" t="str">
        <f t="shared" si="8"/>
        <v/>
      </c>
      <c r="AI57" s="12" t="str">
        <f t="shared" si="4"/>
        <v/>
      </c>
      <c r="AJ57" s="12" t="str">
        <f t="shared" si="5"/>
        <v/>
      </c>
    </row>
    <row r="58" spans="1:36" x14ac:dyDescent="0.25">
      <c r="A58" s="11"/>
      <c r="B58" s="11"/>
      <c r="C58" s="114" t="str">
        <f>IF(OR(AND(ISTEXT(B58),ISERROR(VLOOKUP(B58,Demographics,1,FALSE))),ISBLANK(B58)),"",IF(COUNTIF($B$5:B58,B58)&gt;1,"Duplicate",IF(COUNTIF($B$5:$B$2504,B58)=1,"","Original")))</f>
        <v/>
      </c>
      <c r="D58" s="9"/>
      <c r="E58" s="15"/>
      <c r="F58" s="11"/>
      <c r="G58" s="92" t="str">
        <f t="shared" si="0"/>
        <v/>
      </c>
      <c r="H58" s="9"/>
      <c r="I58" s="10"/>
      <c r="J58" s="10"/>
      <c r="K58" s="11"/>
      <c r="L58" s="9"/>
      <c r="M58" s="10"/>
      <c r="N58" s="10"/>
      <c r="O58" s="11"/>
      <c r="P58" s="9"/>
      <c r="Q58" s="10"/>
      <c r="R58" s="139"/>
      <c r="S58" s="92" t="str">
        <f t="shared" si="6"/>
        <v/>
      </c>
      <c r="U58" s="10"/>
      <c r="W58" s="9"/>
      <c r="X58" s="10"/>
      <c r="Y58" s="11"/>
      <c r="Z58" s="9"/>
      <c r="AA58" s="10"/>
      <c r="AC58" s="9"/>
      <c r="AD58" s="10"/>
      <c r="AE58" s="10"/>
      <c r="AG58" s="12" t="str">
        <f t="shared" si="7"/>
        <v/>
      </c>
      <c r="AH58" s="12" t="str">
        <f t="shared" si="8"/>
        <v/>
      </c>
      <c r="AI58" s="12" t="str">
        <f t="shared" si="4"/>
        <v/>
      </c>
      <c r="AJ58" s="12" t="str">
        <f t="shared" si="5"/>
        <v/>
      </c>
    </row>
    <row r="59" spans="1:36" x14ac:dyDescent="0.25">
      <c r="A59" s="11"/>
      <c r="B59" s="11"/>
      <c r="C59" s="114" t="str">
        <f>IF(OR(AND(ISTEXT(B59),ISERROR(VLOOKUP(B59,Demographics,1,FALSE))),ISBLANK(B59)),"",IF(COUNTIF($B$5:B59,B59)&gt;1,"Duplicate",IF(COUNTIF($B$5:$B$2504,B59)=1,"","Original")))</f>
        <v/>
      </c>
      <c r="D59" s="9"/>
      <c r="E59" s="15"/>
      <c r="F59" s="11"/>
      <c r="G59" s="92" t="str">
        <f t="shared" si="0"/>
        <v/>
      </c>
      <c r="H59" s="9"/>
      <c r="I59" s="10"/>
      <c r="J59" s="10"/>
      <c r="K59" s="11"/>
      <c r="L59" s="9"/>
      <c r="M59" s="10"/>
      <c r="N59" s="10"/>
      <c r="O59" s="11"/>
      <c r="P59" s="9"/>
      <c r="Q59" s="10"/>
      <c r="R59" s="139"/>
      <c r="S59" s="92" t="str">
        <f t="shared" si="6"/>
        <v/>
      </c>
      <c r="U59" s="10"/>
      <c r="W59" s="9"/>
      <c r="X59" s="10"/>
      <c r="Y59" s="11"/>
      <c r="Z59" s="9"/>
      <c r="AA59" s="10"/>
      <c r="AC59" s="9"/>
      <c r="AD59" s="10"/>
      <c r="AE59" s="10"/>
      <c r="AG59" s="12" t="str">
        <f t="shared" si="7"/>
        <v/>
      </c>
      <c r="AH59" s="12" t="str">
        <f t="shared" si="8"/>
        <v/>
      </c>
      <c r="AI59" s="12" t="str">
        <f t="shared" si="4"/>
        <v/>
      </c>
      <c r="AJ59" s="12" t="str">
        <f t="shared" si="5"/>
        <v/>
      </c>
    </row>
    <row r="60" spans="1:36" x14ac:dyDescent="0.25">
      <c r="A60" s="11"/>
      <c r="B60" s="11"/>
      <c r="C60" s="114" t="str">
        <f>IF(OR(AND(ISTEXT(B60),ISERROR(VLOOKUP(B60,Demographics,1,FALSE))),ISBLANK(B60)),"",IF(COUNTIF($B$5:B60,B60)&gt;1,"Duplicate",IF(COUNTIF($B$5:$B$2504,B60)=1,"","Original")))</f>
        <v/>
      </c>
      <c r="D60" s="9"/>
      <c r="E60" s="15"/>
      <c r="F60" s="11"/>
      <c r="G60" s="92" t="str">
        <f t="shared" si="0"/>
        <v/>
      </c>
      <c r="H60" s="9"/>
      <c r="I60" s="10"/>
      <c r="J60" s="10"/>
      <c r="K60" s="11"/>
      <c r="L60" s="9"/>
      <c r="M60" s="10"/>
      <c r="N60" s="10"/>
      <c r="O60" s="11"/>
      <c r="P60" s="9"/>
      <c r="Q60" s="10"/>
      <c r="R60" s="139"/>
      <c r="S60" s="92" t="str">
        <f t="shared" si="6"/>
        <v/>
      </c>
      <c r="U60" s="10"/>
      <c r="W60" s="9"/>
      <c r="X60" s="10"/>
      <c r="Y60" s="11"/>
      <c r="Z60" s="9"/>
      <c r="AA60" s="10"/>
      <c r="AC60" s="9"/>
      <c r="AD60" s="10"/>
      <c r="AE60" s="10"/>
      <c r="AG60" s="12" t="str">
        <f t="shared" si="7"/>
        <v/>
      </c>
      <c r="AH60" s="12" t="str">
        <f t="shared" si="8"/>
        <v/>
      </c>
      <c r="AI60" s="12" t="str">
        <f t="shared" si="4"/>
        <v/>
      </c>
      <c r="AJ60" s="12" t="str">
        <f t="shared" si="5"/>
        <v/>
      </c>
    </row>
    <row r="61" spans="1:36" x14ac:dyDescent="0.25">
      <c r="A61" s="11"/>
      <c r="B61" s="11"/>
      <c r="C61" s="114" t="str">
        <f>IF(OR(AND(ISTEXT(B61),ISERROR(VLOOKUP(B61,Demographics,1,FALSE))),ISBLANK(B61)),"",IF(COUNTIF($B$5:B61,B61)&gt;1,"Duplicate",IF(COUNTIF($B$5:$B$2504,B61)=1,"","Original")))</f>
        <v/>
      </c>
      <c r="D61" s="9"/>
      <c r="E61" s="15"/>
      <c r="F61" s="11"/>
      <c r="G61" s="92" t="str">
        <f t="shared" si="0"/>
        <v/>
      </c>
      <c r="H61" s="9"/>
      <c r="I61" s="10"/>
      <c r="J61" s="10"/>
      <c r="K61" s="11"/>
      <c r="L61" s="9"/>
      <c r="M61" s="10"/>
      <c r="N61" s="10"/>
      <c r="O61" s="11"/>
      <c r="P61" s="9"/>
      <c r="Q61" s="10"/>
      <c r="R61" s="139"/>
      <c r="S61" s="92" t="str">
        <f t="shared" si="6"/>
        <v/>
      </c>
      <c r="U61" s="10"/>
      <c r="W61" s="9"/>
      <c r="X61" s="10"/>
      <c r="Y61" s="11"/>
      <c r="Z61" s="9"/>
      <c r="AA61" s="10"/>
      <c r="AC61" s="9"/>
      <c r="AD61" s="10"/>
      <c r="AE61" s="10"/>
      <c r="AG61" s="12" t="str">
        <f t="shared" si="7"/>
        <v/>
      </c>
      <c r="AH61" s="12" t="str">
        <f t="shared" si="8"/>
        <v/>
      </c>
      <c r="AI61" s="12" t="str">
        <f t="shared" si="4"/>
        <v/>
      </c>
      <c r="AJ61" s="12" t="str">
        <f t="shared" si="5"/>
        <v/>
      </c>
    </row>
    <row r="62" spans="1:36" x14ac:dyDescent="0.25">
      <c r="A62" s="11"/>
      <c r="B62" s="11"/>
      <c r="C62" s="114" t="str">
        <f>IF(OR(AND(ISTEXT(B62),ISERROR(VLOOKUP(B62,Demographics,1,FALSE))),ISBLANK(B62)),"",IF(COUNTIF($B$5:B62,B62)&gt;1,"Duplicate",IF(COUNTIF($B$5:$B$2504,B62)=1,"","Original")))</f>
        <v/>
      </c>
      <c r="D62" s="9"/>
      <c r="E62" s="15"/>
      <c r="F62" s="11"/>
      <c r="G62" s="92" t="str">
        <f t="shared" si="0"/>
        <v/>
      </c>
      <c r="H62" s="9"/>
      <c r="I62" s="10"/>
      <c r="J62" s="10"/>
      <c r="K62" s="11"/>
      <c r="L62" s="9"/>
      <c r="M62" s="10"/>
      <c r="N62" s="10"/>
      <c r="O62" s="11"/>
      <c r="P62" s="9"/>
      <c r="Q62" s="10"/>
      <c r="R62" s="139"/>
      <c r="S62" s="92" t="str">
        <f t="shared" si="6"/>
        <v/>
      </c>
      <c r="U62" s="10"/>
      <c r="W62" s="9"/>
      <c r="X62" s="10"/>
      <c r="Y62" s="11"/>
      <c r="Z62" s="9"/>
      <c r="AA62" s="10"/>
      <c r="AC62" s="9"/>
      <c r="AD62" s="10"/>
      <c r="AE62" s="10"/>
      <c r="AG62" s="12" t="str">
        <f t="shared" si="7"/>
        <v/>
      </c>
      <c r="AH62" s="12" t="str">
        <f t="shared" si="8"/>
        <v/>
      </c>
      <c r="AI62" s="12" t="str">
        <f t="shared" si="4"/>
        <v/>
      </c>
      <c r="AJ62" s="12" t="str">
        <f t="shared" si="5"/>
        <v/>
      </c>
    </row>
    <row r="63" spans="1:36" x14ac:dyDescent="0.25">
      <c r="A63" s="11"/>
      <c r="B63" s="11"/>
      <c r="C63" s="114" t="str">
        <f>IF(OR(AND(ISTEXT(B63),ISERROR(VLOOKUP(B63,Demographics,1,FALSE))),ISBLANK(B63)),"",IF(COUNTIF($B$5:B63,B63)&gt;1,"Duplicate",IF(COUNTIF($B$5:$B$2504,B63)=1,"","Original")))</f>
        <v/>
      </c>
      <c r="D63" s="9"/>
      <c r="E63" s="15"/>
      <c r="F63" s="11"/>
      <c r="G63" s="92" t="str">
        <f t="shared" si="0"/>
        <v/>
      </c>
      <c r="H63" s="9"/>
      <c r="I63" s="10"/>
      <c r="J63" s="10"/>
      <c r="K63" s="11"/>
      <c r="L63" s="9"/>
      <c r="M63" s="10"/>
      <c r="N63" s="10"/>
      <c r="O63" s="11"/>
      <c r="P63" s="9"/>
      <c r="Q63" s="10"/>
      <c r="R63" s="139"/>
      <c r="S63" s="92" t="str">
        <f t="shared" si="6"/>
        <v/>
      </c>
      <c r="U63" s="10"/>
      <c r="W63" s="9"/>
      <c r="X63" s="10"/>
      <c r="Y63" s="11"/>
      <c r="Z63" s="9"/>
      <c r="AA63" s="10"/>
      <c r="AC63" s="9"/>
      <c r="AD63" s="10"/>
      <c r="AE63" s="10"/>
      <c r="AG63" s="12" t="str">
        <f t="shared" si="7"/>
        <v/>
      </c>
      <c r="AH63" s="12" t="str">
        <f t="shared" si="8"/>
        <v/>
      </c>
      <c r="AI63" s="12" t="str">
        <f t="shared" si="4"/>
        <v/>
      </c>
      <c r="AJ63" s="12" t="str">
        <f t="shared" si="5"/>
        <v/>
      </c>
    </row>
    <row r="64" spans="1:36" x14ac:dyDescent="0.25">
      <c r="A64" s="11"/>
      <c r="B64" s="11"/>
      <c r="C64" s="114" t="str">
        <f>IF(OR(AND(ISTEXT(B64),ISERROR(VLOOKUP(B64,Demographics,1,FALSE))),ISBLANK(B64)),"",IF(COUNTIF($B$5:B64,B64)&gt;1,"Duplicate",IF(COUNTIF($B$5:$B$2504,B64)=1,"","Original")))</f>
        <v/>
      </c>
      <c r="D64" s="9"/>
      <c r="E64" s="15"/>
      <c r="F64" s="11"/>
      <c r="G64" s="92" t="str">
        <f t="shared" si="0"/>
        <v/>
      </c>
      <c r="H64" s="9"/>
      <c r="I64" s="10"/>
      <c r="J64" s="10"/>
      <c r="K64" s="11"/>
      <c r="L64" s="9"/>
      <c r="M64" s="10"/>
      <c r="N64" s="10"/>
      <c r="O64" s="11"/>
      <c r="P64" s="9"/>
      <c r="Q64" s="10"/>
      <c r="R64" s="139"/>
      <c r="S64" s="92" t="str">
        <f t="shared" si="6"/>
        <v/>
      </c>
      <c r="U64" s="10"/>
      <c r="W64" s="9"/>
      <c r="X64" s="10"/>
      <c r="Y64" s="11"/>
      <c r="Z64" s="9"/>
      <c r="AA64" s="10"/>
      <c r="AC64" s="9"/>
      <c r="AD64" s="10"/>
      <c r="AE64" s="10"/>
      <c r="AG64" s="12" t="str">
        <f t="shared" si="7"/>
        <v/>
      </c>
      <c r="AH64" s="12" t="str">
        <f t="shared" si="8"/>
        <v/>
      </c>
      <c r="AI64" s="12" t="str">
        <f t="shared" si="4"/>
        <v/>
      </c>
      <c r="AJ64" s="12" t="str">
        <f t="shared" si="5"/>
        <v/>
      </c>
    </row>
    <row r="65" spans="1:36" x14ac:dyDescent="0.25">
      <c r="A65" s="11"/>
      <c r="B65" s="11"/>
      <c r="C65" s="114" t="str">
        <f>IF(OR(AND(ISTEXT(B65),ISERROR(VLOOKUP(B65,Demographics,1,FALSE))),ISBLANK(B65)),"",IF(COUNTIF($B$5:B65,B65)&gt;1,"Duplicate",IF(COUNTIF($B$5:$B$2504,B65)=1,"","Original")))</f>
        <v/>
      </c>
      <c r="D65" s="9"/>
      <c r="E65" s="15"/>
      <c r="F65" s="11"/>
      <c r="G65" s="92" t="str">
        <f t="shared" si="0"/>
        <v/>
      </c>
      <c r="H65" s="9"/>
      <c r="I65" s="10"/>
      <c r="J65" s="10"/>
      <c r="K65" s="11"/>
      <c r="L65" s="9"/>
      <c r="M65" s="10"/>
      <c r="N65" s="10"/>
      <c r="O65" s="11"/>
      <c r="P65" s="9"/>
      <c r="Q65" s="10"/>
      <c r="R65" s="139"/>
      <c r="S65" s="92" t="str">
        <f t="shared" si="6"/>
        <v/>
      </c>
      <c r="U65" s="10"/>
      <c r="W65" s="9"/>
      <c r="X65" s="10"/>
      <c r="Y65" s="11"/>
      <c r="Z65" s="9"/>
      <c r="AA65" s="10"/>
      <c r="AC65" s="9"/>
      <c r="AD65" s="10"/>
      <c r="AE65" s="10"/>
      <c r="AG65" s="12" t="str">
        <f t="shared" si="7"/>
        <v/>
      </c>
      <c r="AH65" s="12" t="str">
        <f t="shared" si="8"/>
        <v/>
      </c>
      <c r="AI65" s="12" t="str">
        <f t="shared" si="4"/>
        <v/>
      </c>
      <c r="AJ65" s="12" t="str">
        <f t="shared" si="5"/>
        <v/>
      </c>
    </row>
    <row r="66" spans="1:36" x14ac:dyDescent="0.25">
      <c r="A66" s="11"/>
      <c r="B66" s="11"/>
      <c r="C66" s="114" t="str">
        <f>IF(OR(AND(ISTEXT(B66),ISERROR(VLOOKUP(B66,Demographics,1,FALSE))),ISBLANK(B66)),"",IF(COUNTIF($B$5:B66,B66)&gt;1,"Duplicate",IF(COUNTIF($B$5:$B$2504,B66)=1,"","Original")))</f>
        <v/>
      </c>
      <c r="D66" s="9"/>
      <c r="E66" s="15"/>
      <c r="F66" s="11"/>
      <c r="G66" s="92" t="str">
        <f t="shared" si="0"/>
        <v/>
      </c>
      <c r="H66" s="9"/>
      <c r="I66" s="10"/>
      <c r="J66" s="10"/>
      <c r="K66" s="11"/>
      <c r="L66" s="9"/>
      <c r="M66" s="10"/>
      <c r="N66" s="10"/>
      <c r="O66" s="11"/>
      <c r="P66" s="9"/>
      <c r="Q66" s="10"/>
      <c r="R66" s="139"/>
      <c r="S66" s="92" t="str">
        <f t="shared" si="6"/>
        <v/>
      </c>
      <c r="U66" s="10"/>
      <c r="W66" s="9"/>
      <c r="X66" s="10"/>
      <c r="Y66" s="11"/>
      <c r="Z66" s="9"/>
      <c r="AA66" s="10"/>
      <c r="AC66" s="9"/>
      <c r="AD66" s="10"/>
      <c r="AE66" s="10"/>
      <c r="AG66" s="12" t="str">
        <f t="shared" si="7"/>
        <v/>
      </c>
      <c r="AH66" s="12" t="str">
        <f t="shared" si="8"/>
        <v/>
      </c>
      <c r="AI66" s="12" t="str">
        <f t="shared" si="4"/>
        <v/>
      </c>
      <c r="AJ66" s="12" t="str">
        <f t="shared" si="5"/>
        <v/>
      </c>
    </row>
    <row r="67" spans="1:36" x14ac:dyDescent="0.25">
      <c r="A67" s="11"/>
      <c r="B67" s="11"/>
      <c r="C67" s="114" t="str">
        <f>IF(OR(AND(ISTEXT(B67),ISERROR(VLOOKUP(B67,Demographics,1,FALSE))),ISBLANK(B67)),"",IF(COUNTIF($B$5:B67,B67)&gt;1,"Duplicate",IF(COUNTIF($B$5:$B$2504,B67)=1,"","Original")))</f>
        <v/>
      </c>
      <c r="D67" s="9"/>
      <c r="E67" s="15"/>
      <c r="F67" s="11"/>
      <c r="G67" s="92" t="str">
        <f t="shared" si="0"/>
        <v/>
      </c>
      <c r="H67" s="9"/>
      <c r="I67" s="10"/>
      <c r="J67" s="10"/>
      <c r="K67" s="11"/>
      <c r="L67" s="9"/>
      <c r="M67" s="10"/>
      <c r="N67" s="10"/>
      <c r="O67" s="11"/>
      <c r="P67" s="9"/>
      <c r="Q67" s="10"/>
      <c r="R67" s="139"/>
      <c r="S67" s="92" t="str">
        <f t="shared" si="6"/>
        <v/>
      </c>
      <c r="U67" s="10"/>
      <c r="W67" s="9"/>
      <c r="X67" s="10"/>
      <c r="Y67" s="11"/>
      <c r="Z67" s="9"/>
      <c r="AA67" s="10"/>
      <c r="AC67" s="9"/>
      <c r="AD67" s="10"/>
      <c r="AE67" s="10"/>
      <c r="AG67" s="12" t="str">
        <f t="shared" si="7"/>
        <v/>
      </c>
      <c r="AH67" s="12" t="str">
        <f t="shared" si="8"/>
        <v/>
      </c>
      <c r="AI67" s="12" t="str">
        <f t="shared" si="4"/>
        <v/>
      </c>
      <c r="AJ67" s="12" t="str">
        <f t="shared" si="5"/>
        <v/>
      </c>
    </row>
    <row r="68" spans="1:36" x14ac:dyDescent="0.25">
      <c r="A68" s="11"/>
      <c r="B68" s="11"/>
      <c r="C68" s="114" t="str">
        <f>IF(OR(AND(ISTEXT(B68),ISERROR(VLOOKUP(B68,Demographics,1,FALSE))),ISBLANK(B68)),"",IF(COUNTIF($B$5:B68,B68)&gt;1,"Duplicate",IF(COUNTIF($B$5:$B$2504,B68)=1,"","Original")))</f>
        <v/>
      </c>
      <c r="D68" s="9"/>
      <c r="E68" s="15"/>
      <c r="F68" s="11"/>
      <c r="G68" s="92" t="str">
        <f t="shared" si="0"/>
        <v/>
      </c>
      <c r="H68" s="9"/>
      <c r="I68" s="10"/>
      <c r="J68" s="10"/>
      <c r="K68" s="11"/>
      <c r="L68" s="9"/>
      <c r="M68" s="10"/>
      <c r="N68" s="10"/>
      <c r="O68" s="11"/>
      <c r="P68" s="9"/>
      <c r="Q68" s="10"/>
      <c r="R68" s="139"/>
      <c r="S68" s="92" t="str">
        <f t="shared" si="6"/>
        <v/>
      </c>
      <c r="U68" s="10"/>
      <c r="W68" s="9"/>
      <c r="X68" s="10"/>
      <c r="Y68" s="11"/>
      <c r="Z68" s="9"/>
      <c r="AA68" s="10"/>
      <c r="AC68" s="9"/>
      <c r="AD68" s="10"/>
      <c r="AE68" s="10"/>
      <c r="AG68" s="12" t="str">
        <f t="shared" si="7"/>
        <v/>
      </c>
      <c r="AH68" s="12" t="str">
        <f t="shared" si="8"/>
        <v/>
      </c>
      <c r="AI68" s="12" t="str">
        <f t="shared" si="4"/>
        <v/>
      </c>
      <c r="AJ68" s="12" t="str">
        <f t="shared" si="5"/>
        <v/>
      </c>
    </row>
    <row r="69" spans="1:36" x14ac:dyDescent="0.25">
      <c r="A69" s="11"/>
      <c r="B69" s="11"/>
      <c r="C69" s="114" t="str">
        <f>IF(OR(AND(ISTEXT(B69),ISERROR(VLOOKUP(B69,Demographics,1,FALSE))),ISBLANK(B69)),"",IF(COUNTIF($B$5:B69,B69)&gt;1,"Duplicate",IF(COUNTIF($B$5:$B$2504,B69)=1,"","Original")))</f>
        <v/>
      </c>
      <c r="D69" s="9"/>
      <c r="E69" s="15"/>
      <c r="F69" s="11"/>
      <c r="G69" s="92" t="str">
        <f t="shared" ref="G69:G132" si="9">IF(AND(ISNUMBER(E69),E69&gt;=MPstart,E69&lt;=MPend,OR(D69="Yes",ISTEXT(VLOOKUP(F69,DepEnc,1,FALSE)))),IF(ISERROR(DATEDIF(VLOOKUP(B69,Demographics,4,FALSE),E69,"y")&gt;=18),"No",IF(OR(DATEDIF(VLOOKUP(B69,Demographics,4,FALSE),E69,"y")&lt;18, ISBLANK(VLOOKUP(B69,Demographics,4,FALSE))),"No","Yes")),"")</f>
        <v/>
      </c>
      <c r="H69" s="9"/>
      <c r="I69" s="10"/>
      <c r="J69" s="10"/>
      <c r="K69" s="11"/>
      <c r="L69" s="9"/>
      <c r="M69" s="10"/>
      <c r="N69" s="10"/>
      <c r="O69" s="11"/>
      <c r="P69" s="9"/>
      <c r="Q69" s="10"/>
      <c r="R69" s="139"/>
      <c r="S69" s="92" t="str">
        <f t="shared" si="6"/>
        <v/>
      </c>
      <c r="U69" s="10"/>
      <c r="W69" s="9"/>
      <c r="X69" s="10"/>
      <c r="Y69" s="11"/>
      <c r="Z69" s="9"/>
      <c r="AA69" s="10"/>
      <c r="AC69" s="9"/>
      <c r="AD69" s="10"/>
      <c r="AE69" s="10"/>
      <c r="AG69" s="12" t="str">
        <f t="shared" si="7"/>
        <v/>
      </c>
      <c r="AH69" s="12" t="str">
        <f t="shared" si="8"/>
        <v/>
      </c>
      <c r="AI69" s="12" t="str">
        <f t="shared" ref="AI69:AI132" si="10">IF(ISBLANK(B69),"",IF(OR(C69="Duplicate",ISBLANK(E69),NOT(ISNUMBER(E69)),ISERR(DATEDIF(Q69,E69,"d")&lt;=14),AG69=0),0,IF(VLOOKUP(B69,Demographics,4,FALSE)&gt;E69,0,IF(AND(OR(P69="Yes",ISTEXT(VLOOKUP(R69,DepScreening,1,FALSE))),Q69&gt;=MPstart,Q69&lt;=MPend,DATEDIF(Q69,E69,"d")&lt;=14,OR(AND(OR(T69="Negative",V69=DepNegative),U69=E69),AND(OR(T69="Positive",V69=DepPositive),U69=E69,OR(W69="Yes",ISTEXT(VLOOKUP(Y69,DepFU,1,FALSE))),X69=E69))),1,0))))</f>
        <v/>
      </c>
      <c r="AJ69" s="12" t="str">
        <f t="shared" ref="AJ69:AJ132" si="11">IF(ISBLANK(B69),"",IF(OR(C69="Duplicate",AH69=1,ISBLANK(E69),NOT(ISNUMBER(E69)),ISERR(DATEDIF(VLOOKUP(B69,Demographics,4,FALSE),E69,"y")&gt;=18),ISERR(DATEDIF(Q69,E69,"d")&lt;=14),ISBLANK(VLOOKUP(B69,Demographics,4,FALSE)),ISNA(VLOOKUP(B69,Demographics,4,FALSE))),0,IF(VLOOKUP(B69,Demographics,4,FALSE)&gt;E69,0,IF(OR(IF(AND(DATEDIF(VLOOKUP(B69,Demographics,4,FALSE),E69,"y")&gt;=18,(AND(OR(D69="Yes",ISTEXT(VLOOKUP(F69,DepEnc,1,FALSE))),E69&gt;=MPstart,E69&lt;=MPend))),1,0)=0,IF(AND(OR(P69="Yes",ISTEXT(VLOOKUP(R69,DepScreening,1,FALSE))),Q69&gt;=MPstart,Q69&lt;=MPend,DATEDIF(Q69,E69,"d")&lt;=14,OR(AND(OR(T69="Negative",V69=DepNegative),U69=E69),AND(OR(T69="Positive",V69=DepPositive),U69=E69,OR(W69="Yes",ISTEXT(VLOOKUP(Y69,DepFU,1,FALSE))),X69=E69))),1,0)=1),0,IF(OR(AND(OR(Z69="Yes",ISTEXT(VLOOKUP(AB69,PatRsn,1,FALSE))),AA69=E69),AND(OR(AC69="Yes",ISTEXT(VLOOKUP(AF69,MedOtherRsn,1,FALSE))),ISNUMBER(AD69),AD69&lt;=E69,OR(AND(AE69&gt;=E69,AE69&gt;AD69),ISBLANK(AE69)))),1,0)))))</f>
        <v/>
      </c>
    </row>
    <row r="70" spans="1:36" x14ac:dyDescent="0.25">
      <c r="A70" s="11"/>
      <c r="B70" s="11"/>
      <c r="C70" s="114" t="str">
        <f>IF(OR(AND(ISTEXT(B70),ISERROR(VLOOKUP(B70,Demographics,1,FALSE))),ISBLANK(B70)),"",IF(COUNTIF($B$5:B70,B70)&gt;1,"Duplicate",IF(COUNTIF($B$5:$B$2504,B70)=1,"","Original")))</f>
        <v/>
      </c>
      <c r="D70" s="9"/>
      <c r="E70" s="15"/>
      <c r="F70" s="11"/>
      <c r="G70" s="92" t="str">
        <f t="shared" si="9"/>
        <v/>
      </c>
      <c r="H70" s="9"/>
      <c r="I70" s="10"/>
      <c r="J70" s="10"/>
      <c r="K70" s="11"/>
      <c r="L70" s="9"/>
      <c r="M70" s="10"/>
      <c r="N70" s="10"/>
      <c r="O70" s="11"/>
      <c r="P70" s="9"/>
      <c r="Q70" s="10"/>
      <c r="R70" s="139"/>
      <c r="S70" s="92" t="str">
        <f t="shared" ref="S70:S133" si="12">IF(AND(ISNUMBER(E70),E70&gt;=MPstart,E70&lt;=MPend,OR(D70="Yes",ISTEXT(VLOOKUP(F70,DepEnc,1,FALSE))),ISNUMBER(Q70),Q70&gt;=MPstart,Q70&lt;=MPend,OR(P70="Yes",ISTEXT(VLOOKUP(R70,DepScreening,1,FALSE)))),IF(ISERROR(DATEDIF(Q70,E70,"d")),"No",IF(DATEDIF(Q70,E70,"d")&gt;14,"No","Yes")),"")</f>
        <v/>
      </c>
      <c r="U70" s="10"/>
      <c r="W70" s="9"/>
      <c r="X70" s="10"/>
      <c r="Y70" s="11"/>
      <c r="Z70" s="9"/>
      <c r="AA70" s="10"/>
      <c r="AC70" s="9"/>
      <c r="AD70" s="10"/>
      <c r="AE70" s="10"/>
      <c r="AG70" s="12" t="str">
        <f t="shared" ref="AG70:AG133" si="13">IF(ISBLANK(B70),"",IF(OR(C70="Duplicate",ISBLANK(E70),NOT(ISNUMBER(E70)),ISERR(DATEDIF(VLOOKUP(B70,Demographics,4,FALSE),E70,"y")&gt;=18),ISBLANK(VLOOKUP(B70,Demographics,4,FALSE)),ISNA(VLOOKUP(B70,Demographics,4,FALSE)),AH70=1,AJ70=1),0,IF(VLOOKUP(B70,Demographics,4,FALSE)&gt;E70,0,IF(AND(DATEDIF(VLOOKUP(B70,Demographics,4,FALSE),E70,"y")&gt;=18,OR(D70="Yes",ISTEXT(VLOOKUP(F70,DepEnc,1,FALSE))),E70&gt;=MPstart,E70&lt;=MPend),1,0))))</f>
        <v/>
      </c>
      <c r="AH70" s="12" t="str">
        <f t="shared" ref="AH70:AH133" si="14">IF(ISBLANK(B70),"",IF(OR(C70="Duplicate",ISBLANK(E70),NOT(ISNUMBER(E70)),ISERR(DATEDIF(VLOOKUP(B70,Demographics,4,FALSE),E70,"y")&gt;=18),ISBLANK(VLOOKUP(B70,Demographics,4,FALSE)),ISNA(VLOOKUP(B70,Demographics,4,FALSE))),0,IF(VLOOKUP(B70,Demographics,4,FALSE)&gt;E70,0,IF(AND(IF(AND(DATEDIF(VLOOKUP(B70,Demographics,4,FALSE),E70,"y")&gt;=18,OR(D70="Yes",ISTEXT(VLOOKUP(F70,DepEnc,1,FALSE))),E70&gt;=MPstart,E70&lt;=MPend),1,0)=1,OR(AND(OR(H70="Yes",ISTEXT(VLOOKUP(K70,Depression,1,FALSE))),ISNUMBER(I70),I70&lt;=E70,OR(AND(J70&gt;=E70,J70&gt;I70),ISBLANK(J70))),AND(OR(L70="Yes",ISTEXT(VLOOKUP(O70,Bipolar,1,FALSE))),ISNUMBER(M70),M70&lt;=E70,OR(AND(N70&gt;=E70,N70&gt;M70),ISBLANK(N70))))),1,0))))</f>
        <v/>
      </c>
      <c r="AI70" s="12" t="str">
        <f t="shared" si="10"/>
        <v/>
      </c>
      <c r="AJ70" s="12" t="str">
        <f t="shared" si="11"/>
        <v/>
      </c>
    </row>
    <row r="71" spans="1:36" x14ac:dyDescent="0.25">
      <c r="A71" s="11"/>
      <c r="B71" s="11"/>
      <c r="C71" s="114" t="str">
        <f>IF(OR(AND(ISTEXT(B71),ISERROR(VLOOKUP(B71,Demographics,1,FALSE))),ISBLANK(B71)),"",IF(COUNTIF($B$5:B71,B71)&gt;1,"Duplicate",IF(COUNTIF($B$5:$B$2504,B71)=1,"","Original")))</f>
        <v/>
      </c>
      <c r="D71" s="9"/>
      <c r="E71" s="15"/>
      <c r="F71" s="11"/>
      <c r="G71" s="92" t="str">
        <f t="shared" si="9"/>
        <v/>
      </c>
      <c r="H71" s="9"/>
      <c r="I71" s="10"/>
      <c r="J71" s="10"/>
      <c r="K71" s="11"/>
      <c r="L71" s="9"/>
      <c r="M71" s="10"/>
      <c r="N71" s="10"/>
      <c r="O71" s="11"/>
      <c r="P71" s="9"/>
      <c r="Q71" s="10"/>
      <c r="R71" s="139"/>
      <c r="S71" s="92" t="str">
        <f t="shared" si="12"/>
        <v/>
      </c>
      <c r="U71" s="10"/>
      <c r="W71" s="9"/>
      <c r="X71" s="10"/>
      <c r="Y71" s="11"/>
      <c r="Z71" s="9"/>
      <c r="AA71" s="10"/>
      <c r="AC71" s="9"/>
      <c r="AD71" s="10"/>
      <c r="AE71" s="10"/>
      <c r="AG71" s="12" t="str">
        <f t="shared" si="13"/>
        <v/>
      </c>
      <c r="AH71" s="12" t="str">
        <f t="shared" si="14"/>
        <v/>
      </c>
      <c r="AI71" s="12" t="str">
        <f t="shared" si="10"/>
        <v/>
      </c>
      <c r="AJ71" s="12" t="str">
        <f t="shared" si="11"/>
        <v/>
      </c>
    </row>
    <row r="72" spans="1:36" x14ac:dyDescent="0.25">
      <c r="A72" s="11"/>
      <c r="B72" s="11"/>
      <c r="C72" s="114" t="str">
        <f>IF(OR(AND(ISTEXT(B72),ISERROR(VLOOKUP(B72,Demographics,1,FALSE))),ISBLANK(B72)),"",IF(COUNTIF($B$5:B72,B72)&gt;1,"Duplicate",IF(COUNTIF($B$5:$B$2504,B72)=1,"","Original")))</f>
        <v/>
      </c>
      <c r="D72" s="9"/>
      <c r="E72" s="15"/>
      <c r="F72" s="11"/>
      <c r="G72" s="92" t="str">
        <f t="shared" si="9"/>
        <v/>
      </c>
      <c r="H72" s="9"/>
      <c r="I72" s="10"/>
      <c r="J72" s="10"/>
      <c r="K72" s="11"/>
      <c r="L72" s="9"/>
      <c r="M72" s="10"/>
      <c r="N72" s="10"/>
      <c r="O72" s="11"/>
      <c r="P72" s="9"/>
      <c r="Q72" s="10"/>
      <c r="R72" s="139"/>
      <c r="S72" s="92" t="str">
        <f t="shared" si="12"/>
        <v/>
      </c>
      <c r="U72" s="10"/>
      <c r="W72" s="9"/>
      <c r="X72" s="10"/>
      <c r="Y72" s="11"/>
      <c r="Z72" s="9"/>
      <c r="AA72" s="10"/>
      <c r="AC72" s="9"/>
      <c r="AD72" s="10"/>
      <c r="AE72" s="10"/>
      <c r="AG72" s="12" t="str">
        <f t="shared" si="13"/>
        <v/>
      </c>
      <c r="AH72" s="12" t="str">
        <f t="shared" si="14"/>
        <v/>
      </c>
      <c r="AI72" s="12" t="str">
        <f t="shared" si="10"/>
        <v/>
      </c>
      <c r="AJ72" s="12" t="str">
        <f t="shared" si="11"/>
        <v/>
      </c>
    </row>
    <row r="73" spans="1:36" x14ac:dyDescent="0.25">
      <c r="A73" s="11"/>
      <c r="B73" s="11"/>
      <c r="C73" s="114" t="str">
        <f>IF(OR(AND(ISTEXT(B73),ISERROR(VLOOKUP(B73,Demographics,1,FALSE))),ISBLANK(B73)),"",IF(COUNTIF($B$5:B73,B73)&gt;1,"Duplicate",IF(COUNTIF($B$5:$B$2504,B73)=1,"","Original")))</f>
        <v/>
      </c>
      <c r="D73" s="9"/>
      <c r="E73" s="15"/>
      <c r="F73" s="11"/>
      <c r="G73" s="92" t="str">
        <f t="shared" si="9"/>
        <v/>
      </c>
      <c r="H73" s="9"/>
      <c r="I73" s="10"/>
      <c r="J73" s="10"/>
      <c r="K73" s="11"/>
      <c r="L73" s="9"/>
      <c r="M73" s="10"/>
      <c r="N73" s="10"/>
      <c r="O73" s="11"/>
      <c r="P73" s="9"/>
      <c r="Q73" s="10"/>
      <c r="R73" s="139"/>
      <c r="S73" s="92" t="str">
        <f t="shared" si="12"/>
        <v/>
      </c>
      <c r="U73" s="10"/>
      <c r="W73" s="9"/>
      <c r="X73" s="10"/>
      <c r="Y73" s="11"/>
      <c r="Z73" s="9"/>
      <c r="AA73" s="10"/>
      <c r="AC73" s="9"/>
      <c r="AD73" s="10"/>
      <c r="AE73" s="10"/>
      <c r="AG73" s="12" t="str">
        <f t="shared" si="13"/>
        <v/>
      </c>
      <c r="AH73" s="12" t="str">
        <f t="shared" si="14"/>
        <v/>
      </c>
      <c r="AI73" s="12" t="str">
        <f t="shared" si="10"/>
        <v/>
      </c>
      <c r="AJ73" s="12" t="str">
        <f t="shared" si="11"/>
        <v/>
      </c>
    </row>
    <row r="74" spans="1:36" x14ac:dyDescent="0.25">
      <c r="A74" s="11"/>
      <c r="B74" s="11"/>
      <c r="C74" s="114" t="str">
        <f>IF(OR(AND(ISTEXT(B74),ISERROR(VLOOKUP(B74,Demographics,1,FALSE))),ISBLANK(B74)),"",IF(COUNTIF($B$5:B74,B74)&gt;1,"Duplicate",IF(COUNTIF($B$5:$B$2504,B74)=1,"","Original")))</f>
        <v/>
      </c>
      <c r="D74" s="9"/>
      <c r="E74" s="15"/>
      <c r="F74" s="11"/>
      <c r="G74" s="92" t="str">
        <f t="shared" si="9"/>
        <v/>
      </c>
      <c r="H74" s="9"/>
      <c r="I74" s="10"/>
      <c r="J74" s="10"/>
      <c r="K74" s="11"/>
      <c r="L74" s="9"/>
      <c r="M74" s="10"/>
      <c r="N74" s="10"/>
      <c r="O74" s="11"/>
      <c r="P74" s="9"/>
      <c r="Q74" s="10"/>
      <c r="R74" s="139"/>
      <c r="S74" s="92" t="str">
        <f t="shared" si="12"/>
        <v/>
      </c>
      <c r="U74" s="10"/>
      <c r="W74" s="9"/>
      <c r="X74" s="10"/>
      <c r="Y74" s="11"/>
      <c r="Z74" s="9"/>
      <c r="AA74" s="10"/>
      <c r="AC74" s="9"/>
      <c r="AD74" s="10"/>
      <c r="AE74" s="10"/>
      <c r="AG74" s="12" t="str">
        <f t="shared" si="13"/>
        <v/>
      </c>
      <c r="AH74" s="12" t="str">
        <f t="shared" si="14"/>
        <v/>
      </c>
      <c r="AI74" s="12" t="str">
        <f t="shared" si="10"/>
        <v/>
      </c>
      <c r="AJ74" s="12" t="str">
        <f t="shared" si="11"/>
        <v/>
      </c>
    </row>
    <row r="75" spans="1:36" x14ac:dyDescent="0.25">
      <c r="A75" s="11"/>
      <c r="B75" s="11"/>
      <c r="C75" s="114" t="str">
        <f>IF(OR(AND(ISTEXT(B75),ISERROR(VLOOKUP(B75,Demographics,1,FALSE))),ISBLANK(B75)),"",IF(COUNTIF($B$5:B75,B75)&gt;1,"Duplicate",IF(COUNTIF($B$5:$B$2504,B75)=1,"","Original")))</f>
        <v/>
      </c>
      <c r="D75" s="9"/>
      <c r="E75" s="15"/>
      <c r="F75" s="11"/>
      <c r="G75" s="92" t="str">
        <f t="shared" si="9"/>
        <v/>
      </c>
      <c r="H75" s="9"/>
      <c r="I75" s="10"/>
      <c r="J75" s="10"/>
      <c r="K75" s="11"/>
      <c r="L75" s="9"/>
      <c r="M75" s="10"/>
      <c r="N75" s="10"/>
      <c r="O75" s="11"/>
      <c r="P75" s="9"/>
      <c r="Q75" s="10"/>
      <c r="R75" s="139"/>
      <c r="S75" s="92" t="str">
        <f t="shared" si="12"/>
        <v/>
      </c>
      <c r="U75" s="10"/>
      <c r="W75" s="9"/>
      <c r="X75" s="10"/>
      <c r="Y75" s="11"/>
      <c r="Z75" s="9"/>
      <c r="AA75" s="10"/>
      <c r="AC75" s="9"/>
      <c r="AD75" s="10"/>
      <c r="AE75" s="10"/>
      <c r="AG75" s="12" t="str">
        <f t="shared" si="13"/>
        <v/>
      </c>
      <c r="AH75" s="12" t="str">
        <f t="shared" si="14"/>
        <v/>
      </c>
      <c r="AI75" s="12" t="str">
        <f t="shared" si="10"/>
        <v/>
      </c>
      <c r="AJ75" s="12" t="str">
        <f t="shared" si="11"/>
        <v/>
      </c>
    </row>
    <row r="76" spans="1:36" x14ac:dyDescent="0.25">
      <c r="A76" s="11"/>
      <c r="B76" s="11"/>
      <c r="C76" s="114" t="str">
        <f>IF(OR(AND(ISTEXT(B76),ISERROR(VLOOKUP(B76,Demographics,1,FALSE))),ISBLANK(B76)),"",IF(COUNTIF($B$5:B76,B76)&gt;1,"Duplicate",IF(COUNTIF($B$5:$B$2504,B76)=1,"","Original")))</f>
        <v/>
      </c>
      <c r="D76" s="9"/>
      <c r="E76" s="15"/>
      <c r="F76" s="11"/>
      <c r="G76" s="92" t="str">
        <f t="shared" si="9"/>
        <v/>
      </c>
      <c r="H76" s="9"/>
      <c r="I76" s="10"/>
      <c r="J76" s="10"/>
      <c r="K76" s="11"/>
      <c r="L76" s="9"/>
      <c r="M76" s="10"/>
      <c r="N76" s="10"/>
      <c r="O76" s="11"/>
      <c r="P76" s="9"/>
      <c r="Q76" s="10"/>
      <c r="R76" s="139"/>
      <c r="S76" s="92" t="str">
        <f t="shared" si="12"/>
        <v/>
      </c>
      <c r="U76" s="10"/>
      <c r="W76" s="9"/>
      <c r="X76" s="10"/>
      <c r="Y76" s="11"/>
      <c r="Z76" s="9"/>
      <c r="AA76" s="10"/>
      <c r="AC76" s="9"/>
      <c r="AD76" s="10"/>
      <c r="AE76" s="10"/>
      <c r="AG76" s="12" t="str">
        <f t="shared" si="13"/>
        <v/>
      </c>
      <c r="AH76" s="12" t="str">
        <f t="shared" si="14"/>
        <v/>
      </c>
      <c r="AI76" s="12" t="str">
        <f t="shared" si="10"/>
        <v/>
      </c>
      <c r="AJ76" s="12" t="str">
        <f t="shared" si="11"/>
        <v/>
      </c>
    </row>
    <row r="77" spans="1:36" x14ac:dyDescent="0.25">
      <c r="A77" s="11"/>
      <c r="B77" s="11"/>
      <c r="C77" s="114" t="str">
        <f>IF(OR(AND(ISTEXT(B77),ISERROR(VLOOKUP(B77,Demographics,1,FALSE))),ISBLANK(B77)),"",IF(COUNTIF($B$5:B77,B77)&gt;1,"Duplicate",IF(COUNTIF($B$5:$B$2504,B77)=1,"","Original")))</f>
        <v/>
      </c>
      <c r="D77" s="9"/>
      <c r="E77" s="15"/>
      <c r="F77" s="11"/>
      <c r="G77" s="92" t="str">
        <f t="shared" si="9"/>
        <v/>
      </c>
      <c r="H77" s="9"/>
      <c r="I77" s="10"/>
      <c r="J77" s="10"/>
      <c r="K77" s="11"/>
      <c r="L77" s="9"/>
      <c r="M77" s="10"/>
      <c r="N77" s="10"/>
      <c r="O77" s="11"/>
      <c r="P77" s="9"/>
      <c r="Q77" s="10"/>
      <c r="R77" s="139"/>
      <c r="S77" s="92" t="str">
        <f t="shared" si="12"/>
        <v/>
      </c>
      <c r="U77" s="10"/>
      <c r="W77" s="9"/>
      <c r="X77" s="10"/>
      <c r="Y77" s="11"/>
      <c r="Z77" s="9"/>
      <c r="AA77" s="10"/>
      <c r="AC77" s="9"/>
      <c r="AD77" s="10"/>
      <c r="AE77" s="10"/>
      <c r="AG77" s="12" t="str">
        <f t="shared" si="13"/>
        <v/>
      </c>
      <c r="AH77" s="12" t="str">
        <f t="shared" si="14"/>
        <v/>
      </c>
      <c r="AI77" s="12" t="str">
        <f t="shared" si="10"/>
        <v/>
      </c>
      <c r="AJ77" s="12" t="str">
        <f t="shared" si="11"/>
        <v/>
      </c>
    </row>
    <row r="78" spans="1:36" x14ac:dyDescent="0.25">
      <c r="A78" s="11"/>
      <c r="B78" s="11"/>
      <c r="C78" s="114" t="str">
        <f>IF(OR(AND(ISTEXT(B78),ISERROR(VLOOKUP(B78,Demographics,1,FALSE))),ISBLANK(B78)),"",IF(COUNTIF($B$5:B78,B78)&gt;1,"Duplicate",IF(COUNTIF($B$5:$B$2504,B78)=1,"","Original")))</f>
        <v/>
      </c>
      <c r="D78" s="9"/>
      <c r="E78" s="15"/>
      <c r="F78" s="11"/>
      <c r="G78" s="92" t="str">
        <f t="shared" si="9"/>
        <v/>
      </c>
      <c r="H78" s="9"/>
      <c r="I78" s="10"/>
      <c r="J78" s="10"/>
      <c r="K78" s="11"/>
      <c r="L78" s="9"/>
      <c r="M78" s="10"/>
      <c r="N78" s="10"/>
      <c r="O78" s="11"/>
      <c r="P78" s="9"/>
      <c r="Q78" s="10"/>
      <c r="R78" s="139"/>
      <c r="S78" s="92" t="str">
        <f t="shared" si="12"/>
        <v/>
      </c>
      <c r="U78" s="10"/>
      <c r="W78" s="9"/>
      <c r="X78" s="10"/>
      <c r="Y78" s="11"/>
      <c r="Z78" s="9"/>
      <c r="AA78" s="10"/>
      <c r="AC78" s="9"/>
      <c r="AD78" s="10"/>
      <c r="AE78" s="10"/>
      <c r="AG78" s="12" t="str">
        <f t="shared" si="13"/>
        <v/>
      </c>
      <c r="AH78" s="12" t="str">
        <f t="shared" si="14"/>
        <v/>
      </c>
      <c r="AI78" s="12" t="str">
        <f t="shared" si="10"/>
        <v/>
      </c>
      <c r="AJ78" s="12" t="str">
        <f t="shared" si="11"/>
        <v/>
      </c>
    </row>
    <row r="79" spans="1:36" x14ac:dyDescent="0.25">
      <c r="A79" s="11"/>
      <c r="B79" s="11"/>
      <c r="C79" s="114" t="str">
        <f>IF(OR(AND(ISTEXT(B79),ISERROR(VLOOKUP(B79,Demographics,1,FALSE))),ISBLANK(B79)),"",IF(COUNTIF($B$5:B79,B79)&gt;1,"Duplicate",IF(COUNTIF($B$5:$B$2504,B79)=1,"","Original")))</f>
        <v/>
      </c>
      <c r="D79" s="9"/>
      <c r="E79" s="15"/>
      <c r="F79" s="11"/>
      <c r="G79" s="92" t="str">
        <f t="shared" si="9"/>
        <v/>
      </c>
      <c r="H79" s="9"/>
      <c r="I79" s="10"/>
      <c r="J79" s="10"/>
      <c r="K79" s="11"/>
      <c r="L79" s="9"/>
      <c r="M79" s="10"/>
      <c r="N79" s="10"/>
      <c r="O79" s="11"/>
      <c r="P79" s="9"/>
      <c r="Q79" s="10"/>
      <c r="R79" s="139"/>
      <c r="S79" s="92" t="str">
        <f t="shared" si="12"/>
        <v/>
      </c>
      <c r="U79" s="10"/>
      <c r="W79" s="9"/>
      <c r="X79" s="10"/>
      <c r="Y79" s="11"/>
      <c r="Z79" s="9"/>
      <c r="AA79" s="10"/>
      <c r="AC79" s="9"/>
      <c r="AD79" s="10"/>
      <c r="AE79" s="10"/>
      <c r="AG79" s="12" t="str">
        <f t="shared" si="13"/>
        <v/>
      </c>
      <c r="AH79" s="12" t="str">
        <f t="shared" si="14"/>
        <v/>
      </c>
      <c r="AI79" s="12" t="str">
        <f t="shared" si="10"/>
        <v/>
      </c>
      <c r="AJ79" s="12" t="str">
        <f t="shared" si="11"/>
        <v/>
      </c>
    </row>
    <row r="80" spans="1:36" x14ac:dyDescent="0.25">
      <c r="A80" s="11"/>
      <c r="B80" s="11"/>
      <c r="C80" s="114" t="str">
        <f>IF(OR(AND(ISTEXT(B80),ISERROR(VLOOKUP(B80,Demographics,1,FALSE))),ISBLANK(B80)),"",IF(COUNTIF($B$5:B80,B80)&gt;1,"Duplicate",IF(COUNTIF($B$5:$B$2504,B80)=1,"","Original")))</f>
        <v/>
      </c>
      <c r="D80" s="9"/>
      <c r="E80" s="15"/>
      <c r="F80" s="11"/>
      <c r="G80" s="92" t="str">
        <f t="shared" si="9"/>
        <v/>
      </c>
      <c r="H80" s="9"/>
      <c r="I80" s="10"/>
      <c r="J80" s="10"/>
      <c r="K80" s="11"/>
      <c r="L80" s="9"/>
      <c r="M80" s="10"/>
      <c r="N80" s="10"/>
      <c r="O80" s="11"/>
      <c r="P80" s="9"/>
      <c r="Q80" s="10"/>
      <c r="R80" s="139"/>
      <c r="S80" s="92" t="str">
        <f t="shared" si="12"/>
        <v/>
      </c>
      <c r="U80" s="10"/>
      <c r="W80" s="9"/>
      <c r="X80" s="10"/>
      <c r="Y80" s="11"/>
      <c r="Z80" s="9"/>
      <c r="AA80" s="10"/>
      <c r="AC80" s="9"/>
      <c r="AD80" s="10"/>
      <c r="AE80" s="10"/>
      <c r="AG80" s="12" t="str">
        <f t="shared" si="13"/>
        <v/>
      </c>
      <c r="AH80" s="12" t="str">
        <f t="shared" si="14"/>
        <v/>
      </c>
      <c r="AI80" s="12" t="str">
        <f t="shared" si="10"/>
        <v/>
      </c>
      <c r="AJ80" s="12" t="str">
        <f t="shared" si="11"/>
        <v/>
      </c>
    </row>
    <row r="81" spans="1:36" x14ac:dyDescent="0.25">
      <c r="A81" s="11"/>
      <c r="B81" s="11"/>
      <c r="C81" s="114" t="str">
        <f>IF(OR(AND(ISTEXT(B81),ISERROR(VLOOKUP(B81,Demographics,1,FALSE))),ISBLANK(B81)),"",IF(COUNTIF($B$5:B81,B81)&gt;1,"Duplicate",IF(COUNTIF($B$5:$B$2504,B81)=1,"","Original")))</f>
        <v/>
      </c>
      <c r="D81" s="9"/>
      <c r="E81" s="15"/>
      <c r="F81" s="11"/>
      <c r="G81" s="92" t="str">
        <f t="shared" si="9"/>
        <v/>
      </c>
      <c r="H81" s="9"/>
      <c r="I81" s="10"/>
      <c r="J81" s="10"/>
      <c r="K81" s="11"/>
      <c r="L81" s="9"/>
      <c r="M81" s="10"/>
      <c r="N81" s="10"/>
      <c r="O81" s="11"/>
      <c r="P81" s="9"/>
      <c r="Q81" s="10"/>
      <c r="R81" s="139"/>
      <c r="S81" s="92" t="str">
        <f t="shared" si="12"/>
        <v/>
      </c>
      <c r="U81" s="10"/>
      <c r="W81" s="9"/>
      <c r="X81" s="10"/>
      <c r="Y81" s="11"/>
      <c r="Z81" s="9"/>
      <c r="AA81" s="10"/>
      <c r="AC81" s="9"/>
      <c r="AD81" s="10"/>
      <c r="AE81" s="10"/>
      <c r="AG81" s="12" t="str">
        <f t="shared" si="13"/>
        <v/>
      </c>
      <c r="AH81" s="12" t="str">
        <f t="shared" si="14"/>
        <v/>
      </c>
      <c r="AI81" s="12" t="str">
        <f t="shared" si="10"/>
        <v/>
      </c>
      <c r="AJ81" s="12" t="str">
        <f t="shared" si="11"/>
        <v/>
      </c>
    </row>
    <row r="82" spans="1:36" x14ac:dyDescent="0.25">
      <c r="A82" s="11"/>
      <c r="B82" s="11"/>
      <c r="C82" s="114" t="str">
        <f>IF(OR(AND(ISTEXT(B82),ISERROR(VLOOKUP(B82,Demographics,1,FALSE))),ISBLANK(B82)),"",IF(COUNTIF($B$5:B82,B82)&gt;1,"Duplicate",IF(COUNTIF($B$5:$B$2504,B82)=1,"","Original")))</f>
        <v/>
      </c>
      <c r="D82" s="9"/>
      <c r="E82" s="15"/>
      <c r="F82" s="11"/>
      <c r="G82" s="92" t="str">
        <f t="shared" si="9"/>
        <v/>
      </c>
      <c r="H82" s="9"/>
      <c r="I82" s="10"/>
      <c r="J82" s="10"/>
      <c r="K82" s="11"/>
      <c r="L82" s="9"/>
      <c r="M82" s="10"/>
      <c r="N82" s="10"/>
      <c r="O82" s="11"/>
      <c r="P82" s="9"/>
      <c r="Q82" s="10"/>
      <c r="R82" s="139"/>
      <c r="S82" s="92" t="str">
        <f t="shared" si="12"/>
        <v/>
      </c>
      <c r="U82" s="10"/>
      <c r="W82" s="9"/>
      <c r="X82" s="10"/>
      <c r="Y82" s="11"/>
      <c r="Z82" s="9"/>
      <c r="AA82" s="10"/>
      <c r="AC82" s="9"/>
      <c r="AD82" s="10"/>
      <c r="AE82" s="10"/>
      <c r="AG82" s="12" t="str">
        <f t="shared" si="13"/>
        <v/>
      </c>
      <c r="AH82" s="12" t="str">
        <f t="shared" si="14"/>
        <v/>
      </c>
      <c r="AI82" s="12" t="str">
        <f t="shared" si="10"/>
        <v/>
      </c>
      <c r="AJ82" s="12" t="str">
        <f t="shared" si="11"/>
        <v/>
      </c>
    </row>
    <row r="83" spans="1:36" x14ac:dyDescent="0.25">
      <c r="A83" s="11"/>
      <c r="B83" s="11"/>
      <c r="C83" s="114" t="str">
        <f>IF(OR(AND(ISTEXT(B83),ISERROR(VLOOKUP(B83,Demographics,1,FALSE))),ISBLANK(B83)),"",IF(COUNTIF($B$5:B83,B83)&gt;1,"Duplicate",IF(COUNTIF($B$5:$B$2504,B83)=1,"","Original")))</f>
        <v/>
      </c>
      <c r="D83" s="9"/>
      <c r="E83" s="15"/>
      <c r="F83" s="11"/>
      <c r="G83" s="92" t="str">
        <f t="shared" si="9"/>
        <v/>
      </c>
      <c r="H83" s="9"/>
      <c r="I83" s="10"/>
      <c r="J83" s="10"/>
      <c r="K83" s="11"/>
      <c r="L83" s="9"/>
      <c r="M83" s="10"/>
      <c r="N83" s="10"/>
      <c r="O83" s="11"/>
      <c r="P83" s="9"/>
      <c r="Q83" s="10"/>
      <c r="R83" s="139"/>
      <c r="S83" s="92" t="str">
        <f t="shared" si="12"/>
        <v/>
      </c>
      <c r="U83" s="10"/>
      <c r="W83" s="9"/>
      <c r="X83" s="10"/>
      <c r="Y83" s="11"/>
      <c r="Z83" s="9"/>
      <c r="AA83" s="10"/>
      <c r="AC83" s="9"/>
      <c r="AD83" s="10"/>
      <c r="AE83" s="10"/>
      <c r="AG83" s="12" t="str">
        <f t="shared" si="13"/>
        <v/>
      </c>
      <c r="AH83" s="12" t="str">
        <f t="shared" si="14"/>
        <v/>
      </c>
      <c r="AI83" s="12" t="str">
        <f t="shared" si="10"/>
        <v/>
      </c>
      <c r="AJ83" s="12" t="str">
        <f t="shared" si="11"/>
        <v/>
      </c>
    </row>
    <row r="84" spans="1:36" x14ac:dyDescent="0.25">
      <c r="A84" s="11"/>
      <c r="B84" s="11"/>
      <c r="C84" s="114" t="str">
        <f>IF(OR(AND(ISTEXT(B84),ISERROR(VLOOKUP(B84,Demographics,1,FALSE))),ISBLANK(B84)),"",IF(COUNTIF($B$5:B84,B84)&gt;1,"Duplicate",IF(COUNTIF($B$5:$B$2504,B84)=1,"","Original")))</f>
        <v/>
      </c>
      <c r="D84" s="9"/>
      <c r="E84" s="15"/>
      <c r="F84" s="11"/>
      <c r="G84" s="92" t="str">
        <f t="shared" si="9"/>
        <v/>
      </c>
      <c r="H84" s="9"/>
      <c r="I84" s="10"/>
      <c r="J84" s="10"/>
      <c r="K84" s="11"/>
      <c r="L84" s="9"/>
      <c r="M84" s="10"/>
      <c r="N84" s="10"/>
      <c r="O84" s="11"/>
      <c r="P84" s="9"/>
      <c r="Q84" s="10"/>
      <c r="R84" s="139"/>
      <c r="S84" s="92" t="str">
        <f t="shared" si="12"/>
        <v/>
      </c>
      <c r="U84" s="10"/>
      <c r="W84" s="9"/>
      <c r="X84" s="10"/>
      <c r="Y84" s="11"/>
      <c r="Z84" s="9"/>
      <c r="AA84" s="10"/>
      <c r="AC84" s="9"/>
      <c r="AD84" s="10"/>
      <c r="AE84" s="10"/>
      <c r="AG84" s="12" t="str">
        <f t="shared" si="13"/>
        <v/>
      </c>
      <c r="AH84" s="12" t="str">
        <f t="shared" si="14"/>
        <v/>
      </c>
      <c r="AI84" s="12" t="str">
        <f t="shared" si="10"/>
        <v/>
      </c>
      <c r="AJ84" s="12" t="str">
        <f t="shared" si="11"/>
        <v/>
      </c>
    </row>
    <row r="85" spans="1:36" x14ac:dyDescent="0.25">
      <c r="A85" s="11"/>
      <c r="B85" s="11"/>
      <c r="C85" s="114" t="str">
        <f>IF(OR(AND(ISTEXT(B85),ISERROR(VLOOKUP(B85,Demographics,1,FALSE))),ISBLANK(B85)),"",IF(COUNTIF($B$5:B85,B85)&gt;1,"Duplicate",IF(COUNTIF($B$5:$B$2504,B85)=1,"","Original")))</f>
        <v/>
      </c>
      <c r="D85" s="9"/>
      <c r="E85" s="15"/>
      <c r="F85" s="11"/>
      <c r="G85" s="92" t="str">
        <f t="shared" si="9"/>
        <v/>
      </c>
      <c r="H85" s="9"/>
      <c r="I85" s="10"/>
      <c r="J85" s="10"/>
      <c r="K85" s="11"/>
      <c r="L85" s="9"/>
      <c r="M85" s="10"/>
      <c r="N85" s="10"/>
      <c r="O85" s="11"/>
      <c r="P85" s="9"/>
      <c r="Q85" s="10"/>
      <c r="R85" s="139"/>
      <c r="S85" s="92" t="str">
        <f t="shared" si="12"/>
        <v/>
      </c>
      <c r="U85" s="10"/>
      <c r="W85" s="9"/>
      <c r="X85" s="10"/>
      <c r="Y85" s="11"/>
      <c r="Z85" s="9"/>
      <c r="AA85" s="10"/>
      <c r="AC85" s="9"/>
      <c r="AD85" s="10"/>
      <c r="AE85" s="10"/>
      <c r="AG85" s="12" t="str">
        <f t="shared" si="13"/>
        <v/>
      </c>
      <c r="AH85" s="12" t="str">
        <f t="shared" si="14"/>
        <v/>
      </c>
      <c r="AI85" s="12" t="str">
        <f t="shared" si="10"/>
        <v/>
      </c>
      <c r="AJ85" s="12" t="str">
        <f t="shared" si="11"/>
        <v/>
      </c>
    </row>
    <row r="86" spans="1:36" x14ac:dyDescent="0.25">
      <c r="A86" s="11"/>
      <c r="B86" s="11"/>
      <c r="C86" s="114" t="str">
        <f>IF(OR(AND(ISTEXT(B86),ISERROR(VLOOKUP(B86,Demographics,1,FALSE))),ISBLANK(B86)),"",IF(COUNTIF($B$5:B86,B86)&gt;1,"Duplicate",IF(COUNTIF($B$5:$B$2504,B86)=1,"","Original")))</f>
        <v/>
      </c>
      <c r="D86" s="9"/>
      <c r="E86" s="15"/>
      <c r="F86" s="11"/>
      <c r="G86" s="92" t="str">
        <f t="shared" si="9"/>
        <v/>
      </c>
      <c r="H86" s="9"/>
      <c r="I86" s="10"/>
      <c r="J86" s="10"/>
      <c r="K86" s="11"/>
      <c r="L86" s="9"/>
      <c r="M86" s="10"/>
      <c r="N86" s="10"/>
      <c r="O86" s="11"/>
      <c r="P86" s="9"/>
      <c r="Q86" s="10"/>
      <c r="R86" s="139"/>
      <c r="S86" s="92" t="str">
        <f t="shared" si="12"/>
        <v/>
      </c>
      <c r="U86" s="10"/>
      <c r="W86" s="9"/>
      <c r="X86" s="10"/>
      <c r="Y86" s="11"/>
      <c r="Z86" s="9"/>
      <c r="AA86" s="10"/>
      <c r="AC86" s="9"/>
      <c r="AD86" s="10"/>
      <c r="AE86" s="10"/>
      <c r="AG86" s="12" t="str">
        <f t="shared" si="13"/>
        <v/>
      </c>
      <c r="AH86" s="12" t="str">
        <f t="shared" si="14"/>
        <v/>
      </c>
      <c r="AI86" s="12" t="str">
        <f t="shared" si="10"/>
        <v/>
      </c>
      <c r="AJ86" s="12" t="str">
        <f t="shared" si="11"/>
        <v/>
      </c>
    </row>
    <row r="87" spans="1:36" x14ac:dyDescent="0.25">
      <c r="A87" s="11"/>
      <c r="B87" s="11"/>
      <c r="C87" s="114" t="str">
        <f>IF(OR(AND(ISTEXT(B87),ISERROR(VLOOKUP(B87,Demographics,1,FALSE))),ISBLANK(B87)),"",IF(COUNTIF($B$5:B87,B87)&gt;1,"Duplicate",IF(COUNTIF($B$5:$B$2504,B87)=1,"","Original")))</f>
        <v/>
      </c>
      <c r="D87" s="9"/>
      <c r="E87" s="15"/>
      <c r="F87" s="11"/>
      <c r="G87" s="92" t="str">
        <f t="shared" si="9"/>
        <v/>
      </c>
      <c r="H87" s="9"/>
      <c r="I87" s="10"/>
      <c r="J87" s="10"/>
      <c r="K87" s="11"/>
      <c r="L87" s="9"/>
      <c r="M87" s="10"/>
      <c r="N87" s="10"/>
      <c r="O87" s="11"/>
      <c r="P87" s="9"/>
      <c r="Q87" s="10"/>
      <c r="R87" s="139"/>
      <c r="S87" s="92" t="str">
        <f t="shared" si="12"/>
        <v/>
      </c>
      <c r="U87" s="10"/>
      <c r="W87" s="9"/>
      <c r="X87" s="10"/>
      <c r="Y87" s="11"/>
      <c r="Z87" s="9"/>
      <c r="AA87" s="10"/>
      <c r="AC87" s="9"/>
      <c r="AD87" s="10"/>
      <c r="AE87" s="10"/>
      <c r="AG87" s="12" t="str">
        <f t="shared" si="13"/>
        <v/>
      </c>
      <c r="AH87" s="12" t="str">
        <f t="shared" si="14"/>
        <v/>
      </c>
      <c r="AI87" s="12" t="str">
        <f t="shared" si="10"/>
        <v/>
      </c>
      <c r="AJ87" s="12" t="str">
        <f t="shared" si="11"/>
        <v/>
      </c>
    </row>
    <row r="88" spans="1:36" x14ac:dyDescent="0.25">
      <c r="A88" s="11"/>
      <c r="B88" s="11"/>
      <c r="C88" s="114" t="str">
        <f>IF(OR(AND(ISTEXT(B88),ISERROR(VLOOKUP(B88,Demographics,1,FALSE))),ISBLANK(B88)),"",IF(COUNTIF($B$5:B88,B88)&gt;1,"Duplicate",IF(COUNTIF($B$5:$B$2504,B88)=1,"","Original")))</f>
        <v/>
      </c>
      <c r="D88" s="9"/>
      <c r="E88" s="15"/>
      <c r="F88" s="11"/>
      <c r="G88" s="92" t="str">
        <f t="shared" si="9"/>
        <v/>
      </c>
      <c r="H88" s="9"/>
      <c r="I88" s="10"/>
      <c r="J88" s="10"/>
      <c r="K88" s="11"/>
      <c r="L88" s="9"/>
      <c r="M88" s="10"/>
      <c r="N88" s="10"/>
      <c r="O88" s="11"/>
      <c r="P88" s="9"/>
      <c r="Q88" s="10"/>
      <c r="R88" s="139"/>
      <c r="S88" s="92" t="str">
        <f t="shared" si="12"/>
        <v/>
      </c>
      <c r="U88" s="10"/>
      <c r="W88" s="9"/>
      <c r="X88" s="10"/>
      <c r="Y88" s="11"/>
      <c r="Z88" s="9"/>
      <c r="AA88" s="10"/>
      <c r="AC88" s="9"/>
      <c r="AD88" s="10"/>
      <c r="AE88" s="10"/>
      <c r="AG88" s="12" t="str">
        <f t="shared" si="13"/>
        <v/>
      </c>
      <c r="AH88" s="12" t="str">
        <f t="shared" si="14"/>
        <v/>
      </c>
      <c r="AI88" s="12" t="str">
        <f t="shared" si="10"/>
        <v/>
      </c>
      <c r="AJ88" s="12" t="str">
        <f t="shared" si="11"/>
        <v/>
      </c>
    </row>
    <row r="89" spans="1:36" x14ac:dyDescent="0.25">
      <c r="A89" s="11"/>
      <c r="B89" s="11"/>
      <c r="C89" s="114" t="str">
        <f>IF(OR(AND(ISTEXT(B89),ISERROR(VLOOKUP(B89,Demographics,1,FALSE))),ISBLANK(B89)),"",IF(COUNTIF($B$5:B89,B89)&gt;1,"Duplicate",IF(COUNTIF($B$5:$B$2504,B89)=1,"","Original")))</f>
        <v/>
      </c>
      <c r="D89" s="9"/>
      <c r="E89" s="15"/>
      <c r="F89" s="11"/>
      <c r="G89" s="92" t="str">
        <f t="shared" si="9"/>
        <v/>
      </c>
      <c r="H89" s="9"/>
      <c r="I89" s="10"/>
      <c r="J89" s="10"/>
      <c r="K89" s="11"/>
      <c r="L89" s="9"/>
      <c r="M89" s="10"/>
      <c r="N89" s="10"/>
      <c r="O89" s="11"/>
      <c r="P89" s="9"/>
      <c r="Q89" s="10"/>
      <c r="R89" s="139"/>
      <c r="S89" s="92" t="str">
        <f t="shared" si="12"/>
        <v/>
      </c>
      <c r="U89" s="10"/>
      <c r="W89" s="9"/>
      <c r="X89" s="10"/>
      <c r="Y89" s="11"/>
      <c r="Z89" s="9"/>
      <c r="AA89" s="10"/>
      <c r="AC89" s="9"/>
      <c r="AD89" s="10"/>
      <c r="AE89" s="10"/>
      <c r="AG89" s="12" t="str">
        <f t="shared" si="13"/>
        <v/>
      </c>
      <c r="AH89" s="12" t="str">
        <f t="shared" si="14"/>
        <v/>
      </c>
      <c r="AI89" s="12" t="str">
        <f t="shared" si="10"/>
        <v/>
      </c>
      <c r="AJ89" s="12" t="str">
        <f t="shared" si="11"/>
        <v/>
      </c>
    </row>
    <row r="90" spans="1:36" x14ac:dyDescent="0.25">
      <c r="A90" s="11"/>
      <c r="B90" s="11"/>
      <c r="C90" s="114" t="str">
        <f>IF(OR(AND(ISTEXT(B90),ISERROR(VLOOKUP(B90,Demographics,1,FALSE))),ISBLANK(B90)),"",IF(COUNTIF($B$5:B90,B90)&gt;1,"Duplicate",IF(COUNTIF($B$5:$B$2504,B90)=1,"","Original")))</f>
        <v/>
      </c>
      <c r="D90" s="9"/>
      <c r="E90" s="15"/>
      <c r="F90" s="11"/>
      <c r="G90" s="92" t="str">
        <f t="shared" si="9"/>
        <v/>
      </c>
      <c r="H90" s="9"/>
      <c r="I90" s="10"/>
      <c r="J90" s="10"/>
      <c r="K90" s="11"/>
      <c r="L90" s="9"/>
      <c r="M90" s="10"/>
      <c r="N90" s="10"/>
      <c r="O90" s="11"/>
      <c r="P90" s="9"/>
      <c r="Q90" s="10"/>
      <c r="R90" s="139"/>
      <c r="S90" s="92" t="str">
        <f t="shared" si="12"/>
        <v/>
      </c>
      <c r="U90" s="10"/>
      <c r="W90" s="9"/>
      <c r="X90" s="10"/>
      <c r="Y90" s="11"/>
      <c r="Z90" s="9"/>
      <c r="AA90" s="10"/>
      <c r="AC90" s="9"/>
      <c r="AD90" s="10"/>
      <c r="AE90" s="10"/>
      <c r="AG90" s="12" t="str">
        <f t="shared" si="13"/>
        <v/>
      </c>
      <c r="AH90" s="12" t="str">
        <f t="shared" si="14"/>
        <v/>
      </c>
      <c r="AI90" s="12" t="str">
        <f t="shared" si="10"/>
        <v/>
      </c>
      <c r="AJ90" s="12" t="str">
        <f t="shared" si="11"/>
        <v/>
      </c>
    </row>
    <row r="91" spans="1:36" x14ac:dyDescent="0.25">
      <c r="A91" s="11"/>
      <c r="B91" s="11"/>
      <c r="C91" s="114" t="str">
        <f>IF(OR(AND(ISTEXT(B91),ISERROR(VLOOKUP(B91,Demographics,1,FALSE))),ISBLANK(B91)),"",IF(COUNTIF($B$5:B91,B91)&gt;1,"Duplicate",IF(COUNTIF($B$5:$B$2504,B91)=1,"","Original")))</f>
        <v/>
      </c>
      <c r="D91" s="9"/>
      <c r="E91" s="15"/>
      <c r="F91" s="11"/>
      <c r="G91" s="92" t="str">
        <f t="shared" si="9"/>
        <v/>
      </c>
      <c r="H91" s="9"/>
      <c r="I91" s="10"/>
      <c r="J91" s="10"/>
      <c r="K91" s="11"/>
      <c r="L91" s="9"/>
      <c r="M91" s="10"/>
      <c r="N91" s="10"/>
      <c r="O91" s="11"/>
      <c r="P91" s="9"/>
      <c r="Q91" s="10"/>
      <c r="R91" s="139"/>
      <c r="S91" s="92" t="str">
        <f t="shared" si="12"/>
        <v/>
      </c>
      <c r="U91" s="10"/>
      <c r="W91" s="9"/>
      <c r="X91" s="10"/>
      <c r="Y91" s="11"/>
      <c r="Z91" s="9"/>
      <c r="AA91" s="10"/>
      <c r="AC91" s="9"/>
      <c r="AD91" s="10"/>
      <c r="AE91" s="10"/>
      <c r="AG91" s="12" t="str">
        <f t="shared" si="13"/>
        <v/>
      </c>
      <c r="AH91" s="12" t="str">
        <f t="shared" si="14"/>
        <v/>
      </c>
      <c r="AI91" s="12" t="str">
        <f t="shared" si="10"/>
        <v/>
      </c>
      <c r="AJ91" s="12" t="str">
        <f t="shared" si="11"/>
        <v/>
      </c>
    </row>
    <row r="92" spans="1:36" x14ac:dyDescent="0.25">
      <c r="A92" s="11"/>
      <c r="B92" s="11"/>
      <c r="C92" s="114" t="str">
        <f>IF(OR(AND(ISTEXT(B92),ISERROR(VLOOKUP(B92,Demographics,1,FALSE))),ISBLANK(B92)),"",IF(COUNTIF($B$5:B92,B92)&gt;1,"Duplicate",IF(COUNTIF($B$5:$B$2504,B92)=1,"","Original")))</f>
        <v/>
      </c>
      <c r="D92" s="9"/>
      <c r="E92" s="15"/>
      <c r="F92" s="11"/>
      <c r="G92" s="92" t="str">
        <f t="shared" si="9"/>
        <v/>
      </c>
      <c r="H92" s="9"/>
      <c r="I92" s="10"/>
      <c r="J92" s="10"/>
      <c r="K92" s="11"/>
      <c r="L92" s="9"/>
      <c r="M92" s="10"/>
      <c r="N92" s="10"/>
      <c r="O92" s="11"/>
      <c r="P92" s="9"/>
      <c r="Q92" s="10"/>
      <c r="R92" s="139"/>
      <c r="S92" s="92" t="str">
        <f t="shared" si="12"/>
        <v/>
      </c>
      <c r="U92" s="10"/>
      <c r="W92" s="9"/>
      <c r="X92" s="10"/>
      <c r="Y92" s="11"/>
      <c r="Z92" s="9"/>
      <c r="AA92" s="10"/>
      <c r="AC92" s="9"/>
      <c r="AD92" s="10"/>
      <c r="AE92" s="10"/>
      <c r="AG92" s="12" t="str">
        <f t="shared" si="13"/>
        <v/>
      </c>
      <c r="AH92" s="12" t="str">
        <f t="shared" si="14"/>
        <v/>
      </c>
      <c r="AI92" s="12" t="str">
        <f t="shared" si="10"/>
        <v/>
      </c>
      <c r="AJ92" s="12" t="str">
        <f t="shared" si="11"/>
        <v/>
      </c>
    </row>
    <row r="93" spans="1:36" x14ac:dyDescent="0.25">
      <c r="A93" s="11"/>
      <c r="B93" s="11"/>
      <c r="C93" s="114" t="str">
        <f>IF(OR(AND(ISTEXT(B93),ISERROR(VLOOKUP(B93,Demographics,1,FALSE))),ISBLANK(B93)),"",IF(COUNTIF($B$5:B93,B93)&gt;1,"Duplicate",IF(COUNTIF($B$5:$B$2504,B93)=1,"","Original")))</f>
        <v/>
      </c>
      <c r="D93" s="9"/>
      <c r="E93" s="15"/>
      <c r="F93" s="11"/>
      <c r="G93" s="92" t="str">
        <f t="shared" si="9"/>
        <v/>
      </c>
      <c r="H93" s="9"/>
      <c r="I93" s="10"/>
      <c r="J93" s="10"/>
      <c r="K93" s="11"/>
      <c r="L93" s="9"/>
      <c r="M93" s="10"/>
      <c r="N93" s="10"/>
      <c r="O93" s="11"/>
      <c r="P93" s="9"/>
      <c r="Q93" s="10"/>
      <c r="R93" s="139"/>
      <c r="S93" s="92" t="str">
        <f t="shared" si="12"/>
        <v/>
      </c>
      <c r="U93" s="10"/>
      <c r="W93" s="9"/>
      <c r="X93" s="10"/>
      <c r="Y93" s="11"/>
      <c r="Z93" s="9"/>
      <c r="AA93" s="10"/>
      <c r="AC93" s="9"/>
      <c r="AD93" s="10"/>
      <c r="AE93" s="10"/>
      <c r="AG93" s="12" t="str">
        <f t="shared" si="13"/>
        <v/>
      </c>
      <c r="AH93" s="12" t="str">
        <f t="shared" si="14"/>
        <v/>
      </c>
      <c r="AI93" s="12" t="str">
        <f t="shared" si="10"/>
        <v/>
      </c>
      <c r="AJ93" s="12" t="str">
        <f t="shared" si="11"/>
        <v/>
      </c>
    </row>
    <row r="94" spans="1:36" x14ac:dyDescent="0.25">
      <c r="A94" s="11"/>
      <c r="B94" s="11"/>
      <c r="C94" s="114" t="str">
        <f>IF(OR(AND(ISTEXT(B94),ISERROR(VLOOKUP(B94,Demographics,1,FALSE))),ISBLANK(B94)),"",IF(COUNTIF($B$5:B94,B94)&gt;1,"Duplicate",IF(COUNTIF($B$5:$B$2504,B94)=1,"","Original")))</f>
        <v/>
      </c>
      <c r="D94" s="9"/>
      <c r="E94" s="15"/>
      <c r="F94" s="11"/>
      <c r="G94" s="92" t="str">
        <f t="shared" si="9"/>
        <v/>
      </c>
      <c r="H94" s="9"/>
      <c r="I94" s="10"/>
      <c r="J94" s="10"/>
      <c r="K94" s="11"/>
      <c r="L94" s="9"/>
      <c r="M94" s="10"/>
      <c r="N94" s="10"/>
      <c r="O94" s="11"/>
      <c r="P94" s="9"/>
      <c r="Q94" s="10"/>
      <c r="R94" s="139"/>
      <c r="S94" s="92" t="str">
        <f t="shared" si="12"/>
        <v/>
      </c>
      <c r="U94" s="10"/>
      <c r="W94" s="9"/>
      <c r="X94" s="10"/>
      <c r="Y94" s="11"/>
      <c r="Z94" s="9"/>
      <c r="AA94" s="10"/>
      <c r="AC94" s="9"/>
      <c r="AD94" s="10"/>
      <c r="AE94" s="10"/>
      <c r="AG94" s="12" t="str">
        <f t="shared" si="13"/>
        <v/>
      </c>
      <c r="AH94" s="12" t="str">
        <f t="shared" si="14"/>
        <v/>
      </c>
      <c r="AI94" s="12" t="str">
        <f t="shared" si="10"/>
        <v/>
      </c>
      <c r="AJ94" s="12" t="str">
        <f t="shared" si="11"/>
        <v/>
      </c>
    </row>
    <row r="95" spans="1:36" x14ac:dyDescent="0.25">
      <c r="A95" s="11"/>
      <c r="B95" s="11"/>
      <c r="C95" s="114" t="str">
        <f>IF(OR(AND(ISTEXT(B95),ISERROR(VLOOKUP(B95,Demographics,1,FALSE))),ISBLANK(B95)),"",IF(COUNTIF($B$5:B95,B95)&gt;1,"Duplicate",IF(COUNTIF($B$5:$B$2504,B95)=1,"","Original")))</f>
        <v/>
      </c>
      <c r="D95" s="9"/>
      <c r="E95" s="15"/>
      <c r="F95" s="11"/>
      <c r="G95" s="92" t="str">
        <f t="shared" si="9"/>
        <v/>
      </c>
      <c r="H95" s="9"/>
      <c r="I95" s="10"/>
      <c r="J95" s="10"/>
      <c r="K95" s="11"/>
      <c r="L95" s="9"/>
      <c r="M95" s="10"/>
      <c r="N95" s="10"/>
      <c r="O95" s="11"/>
      <c r="P95" s="9"/>
      <c r="Q95" s="10"/>
      <c r="R95" s="139"/>
      <c r="S95" s="92" t="str">
        <f t="shared" si="12"/>
        <v/>
      </c>
      <c r="U95" s="10"/>
      <c r="W95" s="9"/>
      <c r="X95" s="10"/>
      <c r="Y95" s="11"/>
      <c r="Z95" s="9"/>
      <c r="AA95" s="10"/>
      <c r="AC95" s="9"/>
      <c r="AD95" s="10"/>
      <c r="AE95" s="10"/>
      <c r="AG95" s="12" t="str">
        <f t="shared" si="13"/>
        <v/>
      </c>
      <c r="AH95" s="12" t="str">
        <f t="shared" si="14"/>
        <v/>
      </c>
      <c r="AI95" s="12" t="str">
        <f t="shared" si="10"/>
        <v/>
      </c>
      <c r="AJ95" s="12" t="str">
        <f t="shared" si="11"/>
        <v/>
      </c>
    </row>
    <row r="96" spans="1:36" x14ac:dyDescent="0.25">
      <c r="A96" s="11"/>
      <c r="B96" s="11"/>
      <c r="C96" s="114" t="str">
        <f>IF(OR(AND(ISTEXT(B96),ISERROR(VLOOKUP(B96,Demographics,1,FALSE))),ISBLANK(B96)),"",IF(COUNTIF($B$5:B96,B96)&gt;1,"Duplicate",IF(COUNTIF($B$5:$B$2504,B96)=1,"","Original")))</f>
        <v/>
      </c>
      <c r="D96" s="9"/>
      <c r="E96" s="15"/>
      <c r="F96" s="11"/>
      <c r="G96" s="92" t="str">
        <f t="shared" si="9"/>
        <v/>
      </c>
      <c r="H96" s="9"/>
      <c r="I96" s="10"/>
      <c r="J96" s="10"/>
      <c r="K96" s="11"/>
      <c r="L96" s="9"/>
      <c r="M96" s="10"/>
      <c r="N96" s="10"/>
      <c r="O96" s="11"/>
      <c r="P96" s="9"/>
      <c r="Q96" s="10"/>
      <c r="R96" s="139"/>
      <c r="S96" s="92" t="str">
        <f t="shared" si="12"/>
        <v/>
      </c>
      <c r="U96" s="10"/>
      <c r="W96" s="9"/>
      <c r="X96" s="10"/>
      <c r="Y96" s="11"/>
      <c r="Z96" s="9"/>
      <c r="AA96" s="10"/>
      <c r="AC96" s="9"/>
      <c r="AD96" s="10"/>
      <c r="AE96" s="10"/>
      <c r="AG96" s="12" t="str">
        <f t="shared" si="13"/>
        <v/>
      </c>
      <c r="AH96" s="12" t="str">
        <f t="shared" si="14"/>
        <v/>
      </c>
      <c r="AI96" s="12" t="str">
        <f t="shared" si="10"/>
        <v/>
      </c>
      <c r="AJ96" s="12" t="str">
        <f t="shared" si="11"/>
        <v/>
      </c>
    </row>
    <row r="97" spans="1:36" x14ac:dyDescent="0.25">
      <c r="A97" s="11"/>
      <c r="B97" s="11"/>
      <c r="C97" s="114" t="str">
        <f>IF(OR(AND(ISTEXT(B97),ISERROR(VLOOKUP(B97,Demographics,1,FALSE))),ISBLANK(B97)),"",IF(COUNTIF($B$5:B97,B97)&gt;1,"Duplicate",IF(COUNTIF($B$5:$B$2504,B97)=1,"","Original")))</f>
        <v/>
      </c>
      <c r="D97" s="9"/>
      <c r="E97" s="15"/>
      <c r="F97" s="11"/>
      <c r="G97" s="92" t="str">
        <f t="shared" si="9"/>
        <v/>
      </c>
      <c r="H97" s="9"/>
      <c r="I97" s="10"/>
      <c r="J97" s="10"/>
      <c r="K97" s="11"/>
      <c r="L97" s="9"/>
      <c r="M97" s="10"/>
      <c r="N97" s="10"/>
      <c r="O97" s="11"/>
      <c r="P97" s="9"/>
      <c r="Q97" s="10"/>
      <c r="R97" s="139"/>
      <c r="S97" s="92" t="str">
        <f t="shared" si="12"/>
        <v/>
      </c>
      <c r="U97" s="10"/>
      <c r="W97" s="9"/>
      <c r="X97" s="10"/>
      <c r="Y97" s="11"/>
      <c r="Z97" s="9"/>
      <c r="AA97" s="10"/>
      <c r="AC97" s="9"/>
      <c r="AD97" s="10"/>
      <c r="AE97" s="10"/>
      <c r="AG97" s="12" t="str">
        <f t="shared" si="13"/>
        <v/>
      </c>
      <c r="AH97" s="12" t="str">
        <f t="shared" si="14"/>
        <v/>
      </c>
      <c r="AI97" s="12" t="str">
        <f t="shared" si="10"/>
        <v/>
      </c>
      <c r="AJ97" s="12" t="str">
        <f t="shared" si="11"/>
        <v/>
      </c>
    </row>
    <row r="98" spans="1:36" x14ac:dyDescent="0.25">
      <c r="A98" s="11"/>
      <c r="B98" s="11"/>
      <c r="C98" s="114" t="str">
        <f>IF(OR(AND(ISTEXT(B98),ISERROR(VLOOKUP(B98,Demographics,1,FALSE))),ISBLANK(B98)),"",IF(COUNTIF($B$5:B98,B98)&gt;1,"Duplicate",IF(COUNTIF($B$5:$B$2504,B98)=1,"","Original")))</f>
        <v/>
      </c>
      <c r="D98" s="9"/>
      <c r="E98" s="15"/>
      <c r="F98" s="11"/>
      <c r="G98" s="92" t="str">
        <f t="shared" si="9"/>
        <v/>
      </c>
      <c r="H98" s="9"/>
      <c r="I98" s="10"/>
      <c r="J98" s="10"/>
      <c r="K98" s="11"/>
      <c r="L98" s="9"/>
      <c r="M98" s="10"/>
      <c r="N98" s="10"/>
      <c r="O98" s="11"/>
      <c r="P98" s="9"/>
      <c r="Q98" s="10"/>
      <c r="R98" s="139"/>
      <c r="S98" s="92" t="str">
        <f t="shared" si="12"/>
        <v/>
      </c>
      <c r="U98" s="10"/>
      <c r="W98" s="9"/>
      <c r="X98" s="10"/>
      <c r="Y98" s="11"/>
      <c r="Z98" s="9"/>
      <c r="AA98" s="10"/>
      <c r="AC98" s="9"/>
      <c r="AD98" s="10"/>
      <c r="AE98" s="10"/>
      <c r="AG98" s="12" t="str">
        <f t="shared" si="13"/>
        <v/>
      </c>
      <c r="AH98" s="12" t="str">
        <f t="shared" si="14"/>
        <v/>
      </c>
      <c r="AI98" s="12" t="str">
        <f t="shared" si="10"/>
        <v/>
      </c>
      <c r="AJ98" s="12" t="str">
        <f t="shared" si="11"/>
        <v/>
      </c>
    </row>
    <row r="99" spans="1:36" x14ac:dyDescent="0.25">
      <c r="A99" s="11"/>
      <c r="B99" s="11"/>
      <c r="C99" s="114" t="str">
        <f>IF(OR(AND(ISTEXT(B99),ISERROR(VLOOKUP(B99,Demographics,1,FALSE))),ISBLANK(B99)),"",IF(COUNTIF($B$5:B99,B99)&gt;1,"Duplicate",IF(COUNTIF($B$5:$B$2504,B99)=1,"","Original")))</f>
        <v/>
      </c>
      <c r="D99" s="9"/>
      <c r="E99" s="15"/>
      <c r="F99" s="11"/>
      <c r="G99" s="92" t="str">
        <f t="shared" si="9"/>
        <v/>
      </c>
      <c r="H99" s="9"/>
      <c r="I99" s="10"/>
      <c r="J99" s="10"/>
      <c r="K99" s="11"/>
      <c r="L99" s="9"/>
      <c r="M99" s="10"/>
      <c r="N99" s="10"/>
      <c r="O99" s="11"/>
      <c r="P99" s="9"/>
      <c r="Q99" s="10"/>
      <c r="R99" s="139"/>
      <c r="S99" s="92" t="str">
        <f t="shared" si="12"/>
        <v/>
      </c>
      <c r="U99" s="10"/>
      <c r="W99" s="9"/>
      <c r="X99" s="10"/>
      <c r="Y99" s="11"/>
      <c r="Z99" s="9"/>
      <c r="AA99" s="10"/>
      <c r="AC99" s="9"/>
      <c r="AD99" s="10"/>
      <c r="AE99" s="10"/>
      <c r="AG99" s="12" t="str">
        <f t="shared" si="13"/>
        <v/>
      </c>
      <c r="AH99" s="12" t="str">
        <f t="shared" si="14"/>
        <v/>
      </c>
      <c r="AI99" s="12" t="str">
        <f t="shared" si="10"/>
        <v/>
      </c>
      <c r="AJ99" s="12" t="str">
        <f t="shared" si="11"/>
        <v/>
      </c>
    </row>
    <row r="100" spans="1:36" x14ac:dyDescent="0.25">
      <c r="A100" s="11"/>
      <c r="B100" s="11"/>
      <c r="C100" s="114" t="str">
        <f>IF(OR(AND(ISTEXT(B100),ISERROR(VLOOKUP(B100,Demographics,1,FALSE))),ISBLANK(B100)),"",IF(COUNTIF($B$5:B100,B100)&gt;1,"Duplicate",IF(COUNTIF($B$5:$B$2504,B100)=1,"","Original")))</f>
        <v/>
      </c>
      <c r="D100" s="9"/>
      <c r="E100" s="15"/>
      <c r="F100" s="11"/>
      <c r="G100" s="92" t="str">
        <f t="shared" si="9"/>
        <v/>
      </c>
      <c r="H100" s="9"/>
      <c r="I100" s="10"/>
      <c r="J100" s="10"/>
      <c r="K100" s="11"/>
      <c r="L100" s="9"/>
      <c r="M100" s="10"/>
      <c r="N100" s="10"/>
      <c r="O100" s="11"/>
      <c r="P100" s="9"/>
      <c r="Q100" s="10"/>
      <c r="R100" s="139"/>
      <c r="S100" s="92" t="str">
        <f t="shared" si="12"/>
        <v/>
      </c>
      <c r="U100" s="10"/>
      <c r="W100" s="9"/>
      <c r="X100" s="10"/>
      <c r="Y100" s="11"/>
      <c r="Z100" s="9"/>
      <c r="AA100" s="10"/>
      <c r="AC100" s="9"/>
      <c r="AD100" s="10"/>
      <c r="AE100" s="10"/>
      <c r="AG100" s="12" t="str">
        <f t="shared" si="13"/>
        <v/>
      </c>
      <c r="AH100" s="12" t="str">
        <f t="shared" si="14"/>
        <v/>
      </c>
      <c r="AI100" s="12" t="str">
        <f t="shared" si="10"/>
        <v/>
      </c>
      <c r="AJ100" s="12" t="str">
        <f t="shared" si="11"/>
        <v/>
      </c>
    </row>
    <row r="101" spans="1:36" x14ac:dyDescent="0.25">
      <c r="A101" s="11"/>
      <c r="B101" s="11"/>
      <c r="C101" s="114" t="str">
        <f>IF(OR(AND(ISTEXT(B101),ISERROR(VLOOKUP(B101,Demographics,1,FALSE))),ISBLANK(B101)),"",IF(COUNTIF($B$5:B101,B101)&gt;1,"Duplicate",IF(COUNTIF($B$5:$B$2504,B101)=1,"","Original")))</f>
        <v/>
      </c>
      <c r="D101" s="9"/>
      <c r="E101" s="15"/>
      <c r="F101" s="11"/>
      <c r="G101" s="92" t="str">
        <f t="shared" si="9"/>
        <v/>
      </c>
      <c r="H101" s="9"/>
      <c r="I101" s="10"/>
      <c r="J101" s="10"/>
      <c r="K101" s="11"/>
      <c r="L101" s="9"/>
      <c r="M101" s="10"/>
      <c r="N101" s="10"/>
      <c r="O101" s="11"/>
      <c r="P101" s="9"/>
      <c r="Q101" s="10"/>
      <c r="R101" s="139"/>
      <c r="S101" s="92" t="str">
        <f t="shared" si="12"/>
        <v/>
      </c>
      <c r="U101" s="10"/>
      <c r="W101" s="9"/>
      <c r="X101" s="10"/>
      <c r="Y101" s="11"/>
      <c r="Z101" s="9"/>
      <c r="AA101" s="10"/>
      <c r="AC101" s="9"/>
      <c r="AD101" s="10"/>
      <c r="AE101" s="10"/>
      <c r="AG101" s="12" t="str">
        <f t="shared" si="13"/>
        <v/>
      </c>
      <c r="AH101" s="12" t="str">
        <f t="shared" si="14"/>
        <v/>
      </c>
      <c r="AI101" s="12" t="str">
        <f t="shared" si="10"/>
        <v/>
      </c>
      <c r="AJ101" s="12" t="str">
        <f t="shared" si="11"/>
        <v/>
      </c>
    </row>
    <row r="102" spans="1:36" x14ac:dyDescent="0.25">
      <c r="A102" s="11"/>
      <c r="B102" s="11"/>
      <c r="C102" s="114" t="str">
        <f>IF(OR(AND(ISTEXT(B102),ISERROR(VLOOKUP(B102,Demographics,1,FALSE))),ISBLANK(B102)),"",IF(COUNTIF($B$5:B102,B102)&gt;1,"Duplicate",IF(COUNTIF($B$5:$B$2504,B102)=1,"","Original")))</f>
        <v/>
      </c>
      <c r="D102" s="9"/>
      <c r="E102" s="15"/>
      <c r="F102" s="11"/>
      <c r="G102" s="92" t="str">
        <f t="shared" si="9"/>
        <v/>
      </c>
      <c r="H102" s="9"/>
      <c r="I102" s="10"/>
      <c r="J102" s="10"/>
      <c r="K102" s="11"/>
      <c r="L102" s="9"/>
      <c r="M102" s="10"/>
      <c r="N102" s="10"/>
      <c r="O102" s="11"/>
      <c r="P102" s="9"/>
      <c r="Q102" s="10"/>
      <c r="R102" s="139"/>
      <c r="S102" s="92" t="str">
        <f t="shared" si="12"/>
        <v/>
      </c>
      <c r="U102" s="10"/>
      <c r="W102" s="9"/>
      <c r="X102" s="10"/>
      <c r="Y102" s="11"/>
      <c r="Z102" s="9"/>
      <c r="AA102" s="10"/>
      <c r="AC102" s="9"/>
      <c r="AD102" s="10"/>
      <c r="AE102" s="10"/>
      <c r="AG102" s="12" t="str">
        <f t="shared" si="13"/>
        <v/>
      </c>
      <c r="AH102" s="12" t="str">
        <f t="shared" si="14"/>
        <v/>
      </c>
      <c r="AI102" s="12" t="str">
        <f t="shared" si="10"/>
        <v/>
      </c>
      <c r="AJ102" s="12" t="str">
        <f t="shared" si="11"/>
        <v/>
      </c>
    </row>
    <row r="103" spans="1:36" x14ac:dyDescent="0.25">
      <c r="A103" s="11"/>
      <c r="B103" s="11"/>
      <c r="C103" s="114" t="str">
        <f>IF(OR(AND(ISTEXT(B103),ISERROR(VLOOKUP(B103,Demographics,1,FALSE))),ISBLANK(B103)),"",IF(COUNTIF($B$5:B103,B103)&gt;1,"Duplicate",IF(COUNTIF($B$5:$B$2504,B103)=1,"","Original")))</f>
        <v/>
      </c>
      <c r="D103" s="9"/>
      <c r="E103" s="15"/>
      <c r="F103" s="11"/>
      <c r="G103" s="92" t="str">
        <f t="shared" si="9"/>
        <v/>
      </c>
      <c r="H103" s="9"/>
      <c r="I103" s="10"/>
      <c r="J103" s="10"/>
      <c r="K103" s="11"/>
      <c r="L103" s="9"/>
      <c r="M103" s="10"/>
      <c r="N103" s="10"/>
      <c r="O103" s="11"/>
      <c r="P103" s="9"/>
      <c r="Q103" s="10"/>
      <c r="R103" s="139"/>
      <c r="S103" s="92" t="str">
        <f t="shared" si="12"/>
        <v/>
      </c>
      <c r="U103" s="10"/>
      <c r="W103" s="9"/>
      <c r="X103" s="10"/>
      <c r="Y103" s="11"/>
      <c r="Z103" s="9"/>
      <c r="AA103" s="10"/>
      <c r="AC103" s="9"/>
      <c r="AD103" s="10"/>
      <c r="AE103" s="10"/>
      <c r="AG103" s="12" t="str">
        <f t="shared" si="13"/>
        <v/>
      </c>
      <c r="AH103" s="12" t="str">
        <f t="shared" si="14"/>
        <v/>
      </c>
      <c r="AI103" s="12" t="str">
        <f t="shared" si="10"/>
        <v/>
      </c>
      <c r="AJ103" s="12" t="str">
        <f t="shared" si="11"/>
        <v/>
      </c>
    </row>
    <row r="104" spans="1:36" x14ac:dyDescent="0.25">
      <c r="A104" s="11"/>
      <c r="B104" s="11"/>
      <c r="C104" s="114" t="str">
        <f>IF(OR(AND(ISTEXT(B104),ISERROR(VLOOKUP(B104,Demographics,1,FALSE))),ISBLANK(B104)),"",IF(COUNTIF($B$5:B104,B104)&gt;1,"Duplicate",IF(COUNTIF($B$5:$B$2504,B104)=1,"","Original")))</f>
        <v/>
      </c>
      <c r="D104" s="9"/>
      <c r="E104" s="15"/>
      <c r="F104" s="11"/>
      <c r="G104" s="92" t="str">
        <f t="shared" si="9"/>
        <v/>
      </c>
      <c r="H104" s="9"/>
      <c r="I104" s="10"/>
      <c r="J104" s="10"/>
      <c r="K104" s="11"/>
      <c r="L104" s="9"/>
      <c r="M104" s="10"/>
      <c r="N104" s="10"/>
      <c r="O104" s="11"/>
      <c r="P104" s="9"/>
      <c r="Q104" s="10"/>
      <c r="R104" s="139"/>
      <c r="S104" s="92" t="str">
        <f t="shared" si="12"/>
        <v/>
      </c>
      <c r="U104" s="10"/>
      <c r="W104" s="9"/>
      <c r="X104" s="10"/>
      <c r="Y104" s="11"/>
      <c r="Z104" s="9"/>
      <c r="AA104" s="10"/>
      <c r="AC104" s="9"/>
      <c r="AD104" s="10"/>
      <c r="AE104" s="10"/>
      <c r="AG104" s="12" t="str">
        <f t="shared" si="13"/>
        <v/>
      </c>
      <c r="AH104" s="12" t="str">
        <f t="shared" si="14"/>
        <v/>
      </c>
      <c r="AI104" s="12" t="str">
        <f t="shared" si="10"/>
        <v/>
      </c>
      <c r="AJ104" s="12" t="str">
        <f t="shared" si="11"/>
        <v/>
      </c>
    </row>
    <row r="105" spans="1:36" x14ac:dyDescent="0.25">
      <c r="A105" s="11"/>
      <c r="B105" s="11"/>
      <c r="C105" s="114" t="str">
        <f>IF(OR(AND(ISTEXT(B105),ISERROR(VLOOKUP(B105,Demographics,1,FALSE))),ISBLANK(B105)),"",IF(COUNTIF($B$5:B105,B105)&gt;1,"Duplicate",IF(COUNTIF($B$5:$B$2504,B105)=1,"","Original")))</f>
        <v/>
      </c>
      <c r="D105" s="9"/>
      <c r="E105" s="15"/>
      <c r="F105" s="11"/>
      <c r="G105" s="92" t="str">
        <f t="shared" si="9"/>
        <v/>
      </c>
      <c r="H105" s="9"/>
      <c r="I105" s="10"/>
      <c r="J105" s="10"/>
      <c r="K105" s="11"/>
      <c r="L105" s="9"/>
      <c r="M105" s="10"/>
      <c r="N105" s="10"/>
      <c r="O105" s="11"/>
      <c r="P105" s="9"/>
      <c r="Q105" s="10"/>
      <c r="R105" s="139"/>
      <c r="S105" s="92" t="str">
        <f t="shared" si="12"/>
        <v/>
      </c>
      <c r="U105" s="10"/>
      <c r="W105" s="9"/>
      <c r="X105" s="10"/>
      <c r="Y105" s="11"/>
      <c r="Z105" s="9"/>
      <c r="AA105" s="10"/>
      <c r="AC105" s="9"/>
      <c r="AD105" s="10"/>
      <c r="AE105" s="10"/>
      <c r="AG105" s="12" t="str">
        <f t="shared" si="13"/>
        <v/>
      </c>
      <c r="AH105" s="12" t="str">
        <f t="shared" si="14"/>
        <v/>
      </c>
      <c r="AI105" s="12" t="str">
        <f t="shared" si="10"/>
        <v/>
      </c>
      <c r="AJ105" s="12" t="str">
        <f t="shared" si="11"/>
        <v/>
      </c>
    </row>
    <row r="106" spans="1:36" x14ac:dyDescent="0.25">
      <c r="A106" s="11"/>
      <c r="B106" s="11"/>
      <c r="C106" s="114" t="str">
        <f>IF(OR(AND(ISTEXT(B106),ISERROR(VLOOKUP(B106,Demographics,1,FALSE))),ISBLANK(B106)),"",IF(COUNTIF($B$5:B106,B106)&gt;1,"Duplicate",IF(COUNTIF($B$5:$B$2504,B106)=1,"","Original")))</f>
        <v/>
      </c>
      <c r="D106" s="9"/>
      <c r="E106" s="15"/>
      <c r="F106" s="11"/>
      <c r="G106" s="92" t="str">
        <f t="shared" si="9"/>
        <v/>
      </c>
      <c r="H106" s="9"/>
      <c r="I106" s="10"/>
      <c r="J106" s="10"/>
      <c r="K106" s="11"/>
      <c r="L106" s="9"/>
      <c r="M106" s="10"/>
      <c r="N106" s="10"/>
      <c r="O106" s="11"/>
      <c r="P106" s="9"/>
      <c r="Q106" s="10"/>
      <c r="R106" s="139"/>
      <c r="S106" s="92" t="str">
        <f t="shared" si="12"/>
        <v/>
      </c>
      <c r="U106" s="10"/>
      <c r="W106" s="9"/>
      <c r="X106" s="10"/>
      <c r="Y106" s="11"/>
      <c r="Z106" s="9"/>
      <c r="AA106" s="10"/>
      <c r="AC106" s="9"/>
      <c r="AD106" s="10"/>
      <c r="AE106" s="10"/>
      <c r="AG106" s="12" t="str">
        <f t="shared" si="13"/>
        <v/>
      </c>
      <c r="AH106" s="12" t="str">
        <f t="shared" si="14"/>
        <v/>
      </c>
      <c r="AI106" s="12" t="str">
        <f t="shared" si="10"/>
        <v/>
      </c>
      <c r="AJ106" s="12" t="str">
        <f t="shared" si="11"/>
        <v/>
      </c>
    </row>
    <row r="107" spans="1:36" x14ac:dyDescent="0.25">
      <c r="A107" s="11"/>
      <c r="B107" s="11"/>
      <c r="C107" s="114" t="str">
        <f>IF(OR(AND(ISTEXT(B107),ISERROR(VLOOKUP(B107,Demographics,1,FALSE))),ISBLANK(B107)),"",IF(COUNTIF($B$5:B107,B107)&gt;1,"Duplicate",IF(COUNTIF($B$5:$B$2504,B107)=1,"","Original")))</f>
        <v/>
      </c>
      <c r="D107" s="9"/>
      <c r="E107" s="15"/>
      <c r="F107" s="11"/>
      <c r="G107" s="92" t="str">
        <f t="shared" si="9"/>
        <v/>
      </c>
      <c r="H107" s="9"/>
      <c r="I107" s="10"/>
      <c r="J107" s="10"/>
      <c r="K107" s="11"/>
      <c r="L107" s="9"/>
      <c r="M107" s="10"/>
      <c r="N107" s="10"/>
      <c r="O107" s="11"/>
      <c r="P107" s="9"/>
      <c r="Q107" s="10"/>
      <c r="R107" s="139"/>
      <c r="S107" s="92" t="str">
        <f t="shared" si="12"/>
        <v/>
      </c>
      <c r="U107" s="10"/>
      <c r="W107" s="9"/>
      <c r="X107" s="10"/>
      <c r="Y107" s="11"/>
      <c r="Z107" s="9"/>
      <c r="AA107" s="10"/>
      <c r="AC107" s="9"/>
      <c r="AD107" s="10"/>
      <c r="AE107" s="10"/>
      <c r="AG107" s="12" t="str">
        <f t="shared" si="13"/>
        <v/>
      </c>
      <c r="AH107" s="12" t="str">
        <f t="shared" si="14"/>
        <v/>
      </c>
      <c r="AI107" s="12" t="str">
        <f t="shared" si="10"/>
        <v/>
      </c>
      <c r="AJ107" s="12" t="str">
        <f t="shared" si="11"/>
        <v/>
      </c>
    </row>
    <row r="108" spans="1:36" x14ac:dyDescent="0.25">
      <c r="A108" s="11"/>
      <c r="B108" s="11"/>
      <c r="C108" s="114" t="str">
        <f>IF(OR(AND(ISTEXT(B108),ISERROR(VLOOKUP(B108,Demographics,1,FALSE))),ISBLANK(B108)),"",IF(COUNTIF($B$5:B108,B108)&gt;1,"Duplicate",IF(COUNTIF($B$5:$B$2504,B108)=1,"","Original")))</f>
        <v/>
      </c>
      <c r="D108" s="9"/>
      <c r="E108" s="15"/>
      <c r="F108" s="11"/>
      <c r="G108" s="92" t="str">
        <f t="shared" si="9"/>
        <v/>
      </c>
      <c r="H108" s="9"/>
      <c r="I108" s="10"/>
      <c r="J108" s="10"/>
      <c r="K108" s="11"/>
      <c r="L108" s="9"/>
      <c r="M108" s="10"/>
      <c r="N108" s="10"/>
      <c r="O108" s="11"/>
      <c r="P108" s="9"/>
      <c r="Q108" s="10"/>
      <c r="R108" s="139"/>
      <c r="S108" s="92" t="str">
        <f t="shared" si="12"/>
        <v/>
      </c>
      <c r="U108" s="10"/>
      <c r="W108" s="9"/>
      <c r="X108" s="10"/>
      <c r="Y108" s="11"/>
      <c r="Z108" s="9"/>
      <c r="AA108" s="10"/>
      <c r="AC108" s="9"/>
      <c r="AD108" s="10"/>
      <c r="AE108" s="10"/>
      <c r="AG108" s="12" t="str">
        <f t="shared" si="13"/>
        <v/>
      </c>
      <c r="AH108" s="12" t="str">
        <f t="shared" si="14"/>
        <v/>
      </c>
      <c r="AI108" s="12" t="str">
        <f t="shared" si="10"/>
        <v/>
      </c>
      <c r="AJ108" s="12" t="str">
        <f t="shared" si="11"/>
        <v/>
      </c>
    </row>
    <row r="109" spans="1:36" x14ac:dyDescent="0.25">
      <c r="A109" s="11"/>
      <c r="B109" s="11"/>
      <c r="C109" s="114" t="str">
        <f>IF(OR(AND(ISTEXT(B109),ISERROR(VLOOKUP(B109,Demographics,1,FALSE))),ISBLANK(B109)),"",IF(COUNTIF($B$5:B109,B109)&gt;1,"Duplicate",IF(COUNTIF($B$5:$B$2504,B109)=1,"","Original")))</f>
        <v/>
      </c>
      <c r="D109" s="9"/>
      <c r="E109" s="15"/>
      <c r="F109" s="11"/>
      <c r="G109" s="92" t="str">
        <f t="shared" si="9"/>
        <v/>
      </c>
      <c r="H109" s="9"/>
      <c r="I109" s="10"/>
      <c r="J109" s="10"/>
      <c r="K109" s="11"/>
      <c r="L109" s="9"/>
      <c r="M109" s="10"/>
      <c r="N109" s="10"/>
      <c r="O109" s="11"/>
      <c r="P109" s="9"/>
      <c r="Q109" s="10"/>
      <c r="R109" s="139"/>
      <c r="S109" s="92" t="str">
        <f t="shared" si="12"/>
        <v/>
      </c>
      <c r="U109" s="10"/>
      <c r="W109" s="9"/>
      <c r="X109" s="10"/>
      <c r="Y109" s="11"/>
      <c r="Z109" s="9"/>
      <c r="AA109" s="10"/>
      <c r="AC109" s="9"/>
      <c r="AD109" s="10"/>
      <c r="AE109" s="10"/>
      <c r="AG109" s="12" t="str">
        <f t="shared" si="13"/>
        <v/>
      </c>
      <c r="AH109" s="12" t="str">
        <f t="shared" si="14"/>
        <v/>
      </c>
      <c r="AI109" s="12" t="str">
        <f t="shared" si="10"/>
        <v/>
      </c>
      <c r="AJ109" s="12" t="str">
        <f t="shared" si="11"/>
        <v/>
      </c>
    </row>
    <row r="110" spans="1:36" x14ac:dyDescent="0.25">
      <c r="A110" s="11"/>
      <c r="B110" s="11"/>
      <c r="C110" s="114" t="str">
        <f>IF(OR(AND(ISTEXT(B110),ISERROR(VLOOKUP(B110,Demographics,1,FALSE))),ISBLANK(B110)),"",IF(COUNTIF($B$5:B110,B110)&gt;1,"Duplicate",IF(COUNTIF($B$5:$B$2504,B110)=1,"","Original")))</f>
        <v/>
      </c>
      <c r="D110" s="9"/>
      <c r="E110" s="15"/>
      <c r="F110" s="11"/>
      <c r="G110" s="92" t="str">
        <f t="shared" si="9"/>
        <v/>
      </c>
      <c r="H110" s="9"/>
      <c r="I110" s="10"/>
      <c r="J110" s="10"/>
      <c r="K110" s="11"/>
      <c r="L110" s="9"/>
      <c r="M110" s="10"/>
      <c r="N110" s="10"/>
      <c r="O110" s="11"/>
      <c r="P110" s="9"/>
      <c r="Q110" s="10"/>
      <c r="R110" s="139"/>
      <c r="S110" s="92" t="str">
        <f t="shared" si="12"/>
        <v/>
      </c>
      <c r="U110" s="10"/>
      <c r="W110" s="9"/>
      <c r="X110" s="10"/>
      <c r="Y110" s="11"/>
      <c r="Z110" s="9"/>
      <c r="AA110" s="10"/>
      <c r="AC110" s="9"/>
      <c r="AD110" s="10"/>
      <c r="AE110" s="10"/>
      <c r="AG110" s="12" t="str">
        <f t="shared" si="13"/>
        <v/>
      </c>
      <c r="AH110" s="12" t="str">
        <f t="shared" si="14"/>
        <v/>
      </c>
      <c r="AI110" s="12" t="str">
        <f t="shared" si="10"/>
        <v/>
      </c>
      <c r="AJ110" s="12" t="str">
        <f t="shared" si="11"/>
        <v/>
      </c>
    </row>
    <row r="111" spans="1:36" x14ac:dyDescent="0.25">
      <c r="A111" s="11"/>
      <c r="B111" s="11"/>
      <c r="C111" s="114" t="str">
        <f>IF(OR(AND(ISTEXT(B111),ISERROR(VLOOKUP(B111,Demographics,1,FALSE))),ISBLANK(B111)),"",IF(COUNTIF($B$5:B111,B111)&gt;1,"Duplicate",IF(COUNTIF($B$5:$B$2504,B111)=1,"","Original")))</f>
        <v/>
      </c>
      <c r="D111" s="9"/>
      <c r="E111" s="15"/>
      <c r="F111" s="11"/>
      <c r="G111" s="92" t="str">
        <f t="shared" si="9"/>
        <v/>
      </c>
      <c r="H111" s="9"/>
      <c r="I111" s="10"/>
      <c r="J111" s="10"/>
      <c r="K111" s="11"/>
      <c r="L111" s="9"/>
      <c r="M111" s="10"/>
      <c r="N111" s="10"/>
      <c r="O111" s="11"/>
      <c r="P111" s="9"/>
      <c r="Q111" s="10"/>
      <c r="R111" s="139"/>
      <c r="S111" s="92" t="str">
        <f t="shared" si="12"/>
        <v/>
      </c>
      <c r="U111" s="10"/>
      <c r="W111" s="9"/>
      <c r="X111" s="10"/>
      <c r="Y111" s="11"/>
      <c r="Z111" s="9"/>
      <c r="AA111" s="10"/>
      <c r="AC111" s="9"/>
      <c r="AD111" s="10"/>
      <c r="AE111" s="10"/>
      <c r="AG111" s="12" t="str">
        <f t="shared" si="13"/>
        <v/>
      </c>
      <c r="AH111" s="12" t="str">
        <f t="shared" si="14"/>
        <v/>
      </c>
      <c r="AI111" s="12" t="str">
        <f t="shared" si="10"/>
        <v/>
      </c>
      <c r="AJ111" s="12" t="str">
        <f t="shared" si="11"/>
        <v/>
      </c>
    </row>
    <row r="112" spans="1:36" x14ac:dyDescent="0.25">
      <c r="A112" s="11"/>
      <c r="B112" s="11"/>
      <c r="C112" s="114" t="str">
        <f>IF(OR(AND(ISTEXT(B112),ISERROR(VLOOKUP(B112,Demographics,1,FALSE))),ISBLANK(B112)),"",IF(COUNTIF($B$5:B112,B112)&gt;1,"Duplicate",IF(COUNTIF($B$5:$B$2504,B112)=1,"","Original")))</f>
        <v/>
      </c>
      <c r="D112" s="9"/>
      <c r="E112" s="15"/>
      <c r="F112" s="11"/>
      <c r="G112" s="92" t="str">
        <f t="shared" si="9"/>
        <v/>
      </c>
      <c r="H112" s="9"/>
      <c r="I112" s="10"/>
      <c r="J112" s="10"/>
      <c r="K112" s="11"/>
      <c r="L112" s="9"/>
      <c r="M112" s="10"/>
      <c r="N112" s="10"/>
      <c r="O112" s="11"/>
      <c r="P112" s="9"/>
      <c r="Q112" s="10"/>
      <c r="R112" s="139"/>
      <c r="S112" s="92" t="str">
        <f t="shared" si="12"/>
        <v/>
      </c>
      <c r="U112" s="10"/>
      <c r="W112" s="9"/>
      <c r="X112" s="10"/>
      <c r="Y112" s="11"/>
      <c r="Z112" s="9"/>
      <c r="AA112" s="10"/>
      <c r="AC112" s="9"/>
      <c r="AD112" s="10"/>
      <c r="AE112" s="10"/>
      <c r="AG112" s="12" t="str">
        <f t="shared" si="13"/>
        <v/>
      </c>
      <c r="AH112" s="12" t="str">
        <f t="shared" si="14"/>
        <v/>
      </c>
      <c r="AI112" s="12" t="str">
        <f t="shared" si="10"/>
        <v/>
      </c>
      <c r="AJ112" s="12" t="str">
        <f t="shared" si="11"/>
        <v/>
      </c>
    </row>
    <row r="113" spans="1:36" x14ac:dyDescent="0.25">
      <c r="A113" s="11"/>
      <c r="B113" s="11"/>
      <c r="C113" s="114" t="str">
        <f>IF(OR(AND(ISTEXT(B113),ISERROR(VLOOKUP(B113,Demographics,1,FALSE))),ISBLANK(B113)),"",IF(COUNTIF($B$5:B113,B113)&gt;1,"Duplicate",IF(COUNTIF($B$5:$B$2504,B113)=1,"","Original")))</f>
        <v/>
      </c>
      <c r="D113" s="9"/>
      <c r="E113" s="15"/>
      <c r="F113" s="11"/>
      <c r="G113" s="92" t="str">
        <f t="shared" si="9"/>
        <v/>
      </c>
      <c r="H113" s="9"/>
      <c r="I113" s="10"/>
      <c r="J113" s="10"/>
      <c r="K113" s="11"/>
      <c r="L113" s="9"/>
      <c r="M113" s="10"/>
      <c r="N113" s="10"/>
      <c r="O113" s="11"/>
      <c r="P113" s="9"/>
      <c r="Q113" s="10"/>
      <c r="R113" s="139"/>
      <c r="S113" s="92" t="str">
        <f t="shared" si="12"/>
        <v/>
      </c>
      <c r="U113" s="10"/>
      <c r="W113" s="9"/>
      <c r="X113" s="10"/>
      <c r="Y113" s="11"/>
      <c r="Z113" s="9"/>
      <c r="AA113" s="10"/>
      <c r="AC113" s="9"/>
      <c r="AD113" s="10"/>
      <c r="AE113" s="10"/>
      <c r="AG113" s="12" t="str">
        <f t="shared" si="13"/>
        <v/>
      </c>
      <c r="AH113" s="12" t="str">
        <f t="shared" si="14"/>
        <v/>
      </c>
      <c r="AI113" s="12" t="str">
        <f t="shared" si="10"/>
        <v/>
      </c>
      <c r="AJ113" s="12" t="str">
        <f t="shared" si="11"/>
        <v/>
      </c>
    </row>
    <row r="114" spans="1:36" x14ac:dyDescent="0.25">
      <c r="A114" s="11"/>
      <c r="B114" s="11"/>
      <c r="C114" s="114" t="str">
        <f>IF(OR(AND(ISTEXT(B114),ISERROR(VLOOKUP(B114,Demographics,1,FALSE))),ISBLANK(B114)),"",IF(COUNTIF($B$5:B114,B114)&gt;1,"Duplicate",IF(COUNTIF($B$5:$B$2504,B114)=1,"","Original")))</f>
        <v/>
      </c>
      <c r="D114" s="9"/>
      <c r="E114" s="15"/>
      <c r="F114" s="11"/>
      <c r="G114" s="92" t="str">
        <f t="shared" si="9"/>
        <v/>
      </c>
      <c r="H114" s="9"/>
      <c r="I114" s="10"/>
      <c r="J114" s="10"/>
      <c r="K114" s="11"/>
      <c r="L114" s="9"/>
      <c r="M114" s="10"/>
      <c r="N114" s="10"/>
      <c r="O114" s="11"/>
      <c r="P114" s="9"/>
      <c r="Q114" s="10"/>
      <c r="R114" s="139"/>
      <c r="S114" s="92" t="str">
        <f t="shared" si="12"/>
        <v/>
      </c>
      <c r="U114" s="10"/>
      <c r="W114" s="9"/>
      <c r="X114" s="10"/>
      <c r="Y114" s="11"/>
      <c r="Z114" s="9"/>
      <c r="AA114" s="10"/>
      <c r="AC114" s="9"/>
      <c r="AD114" s="10"/>
      <c r="AE114" s="10"/>
      <c r="AG114" s="12" t="str">
        <f t="shared" si="13"/>
        <v/>
      </c>
      <c r="AH114" s="12" t="str">
        <f t="shared" si="14"/>
        <v/>
      </c>
      <c r="AI114" s="12" t="str">
        <f t="shared" si="10"/>
        <v/>
      </c>
      <c r="AJ114" s="12" t="str">
        <f t="shared" si="11"/>
        <v/>
      </c>
    </row>
    <row r="115" spans="1:36" x14ac:dyDescent="0.25">
      <c r="A115" s="11"/>
      <c r="B115" s="11"/>
      <c r="C115" s="114" t="str">
        <f>IF(OR(AND(ISTEXT(B115),ISERROR(VLOOKUP(B115,Demographics,1,FALSE))),ISBLANK(B115)),"",IF(COUNTIF($B$5:B115,B115)&gt;1,"Duplicate",IF(COUNTIF($B$5:$B$2504,B115)=1,"","Original")))</f>
        <v/>
      </c>
      <c r="D115" s="9"/>
      <c r="E115" s="15"/>
      <c r="F115" s="11"/>
      <c r="G115" s="92" t="str">
        <f t="shared" si="9"/>
        <v/>
      </c>
      <c r="H115" s="9"/>
      <c r="I115" s="10"/>
      <c r="J115" s="10"/>
      <c r="K115" s="11"/>
      <c r="L115" s="9"/>
      <c r="M115" s="10"/>
      <c r="N115" s="10"/>
      <c r="O115" s="11"/>
      <c r="P115" s="9"/>
      <c r="Q115" s="10"/>
      <c r="R115" s="139"/>
      <c r="S115" s="92" t="str">
        <f t="shared" si="12"/>
        <v/>
      </c>
      <c r="U115" s="10"/>
      <c r="W115" s="9"/>
      <c r="X115" s="10"/>
      <c r="Y115" s="11"/>
      <c r="Z115" s="9"/>
      <c r="AA115" s="10"/>
      <c r="AC115" s="9"/>
      <c r="AD115" s="10"/>
      <c r="AE115" s="10"/>
      <c r="AG115" s="12" t="str">
        <f t="shared" si="13"/>
        <v/>
      </c>
      <c r="AH115" s="12" t="str">
        <f t="shared" si="14"/>
        <v/>
      </c>
      <c r="AI115" s="12" t="str">
        <f t="shared" si="10"/>
        <v/>
      </c>
      <c r="AJ115" s="12" t="str">
        <f t="shared" si="11"/>
        <v/>
      </c>
    </row>
    <row r="116" spans="1:36" x14ac:dyDescent="0.25">
      <c r="A116" s="11"/>
      <c r="B116" s="11"/>
      <c r="C116" s="114" t="str">
        <f>IF(OR(AND(ISTEXT(B116),ISERROR(VLOOKUP(B116,Demographics,1,FALSE))),ISBLANK(B116)),"",IF(COUNTIF($B$5:B116,B116)&gt;1,"Duplicate",IF(COUNTIF($B$5:$B$2504,B116)=1,"","Original")))</f>
        <v/>
      </c>
      <c r="D116" s="9"/>
      <c r="E116" s="15"/>
      <c r="F116" s="11"/>
      <c r="G116" s="92" t="str">
        <f t="shared" si="9"/>
        <v/>
      </c>
      <c r="H116" s="9"/>
      <c r="I116" s="10"/>
      <c r="J116" s="10"/>
      <c r="K116" s="11"/>
      <c r="L116" s="9"/>
      <c r="M116" s="10"/>
      <c r="N116" s="10"/>
      <c r="O116" s="11"/>
      <c r="P116" s="9"/>
      <c r="Q116" s="10"/>
      <c r="R116" s="139"/>
      <c r="S116" s="92" t="str">
        <f t="shared" si="12"/>
        <v/>
      </c>
      <c r="U116" s="10"/>
      <c r="W116" s="9"/>
      <c r="X116" s="10"/>
      <c r="Y116" s="11"/>
      <c r="Z116" s="9"/>
      <c r="AA116" s="10"/>
      <c r="AC116" s="9"/>
      <c r="AD116" s="10"/>
      <c r="AE116" s="10"/>
      <c r="AG116" s="12" t="str">
        <f t="shared" si="13"/>
        <v/>
      </c>
      <c r="AH116" s="12" t="str">
        <f t="shared" si="14"/>
        <v/>
      </c>
      <c r="AI116" s="12" t="str">
        <f t="shared" si="10"/>
        <v/>
      </c>
      <c r="AJ116" s="12" t="str">
        <f t="shared" si="11"/>
        <v/>
      </c>
    </row>
    <row r="117" spans="1:36" x14ac:dyDescent="0.25">
      <c r="A117" s="11"/>
      <c r="B117" s="11"/>
      <c r="C117" s="114" t="str">
        <f>IF(OR(AND(ISTEXT(B117),ISERROR(VLOOKUP(B117,Demographics,1,FALSE))),ISBLANK(B117)),"",IF(COUNTIF($B$5:B117,B117)&gt;1,"Duplicate",IF(COUNTIF($B$5:$B$2504,B117)=1,"","Original")))</f>
        <v/>
      </c>
      <c r="D117" s="9"/>
      <c r="E117" s="15"/>
      <c r="F117" s="11"/>
      <c r="G117" s="92" t="str">
        <f t="shared" si="9"/>
        <v/>
      </c>
      <c r="H117" s="9"/>
      <c r="I117" s="10"/>
      <c r="J117" s="10"/>
      <c r="K117" s="11"/>
      <c r="L117" s="9"/>
      <c r="M117" s="10"/>
      <c r="N117" s="10"/>
      <c r="O117" s="11"/>
      <c r="P117" s="9"/>
      <c r="Q117" s="10"/>
      <c r="R117" s="139"/>
      <c r="S117" s="92" t="str">
        <f t="shared" si="12"/>
        <v/>
      </c>
      <c r="U117" s="10"/>
      <c r="W117" s="9"/>
      <c r="X117" s="10"/>
      <c r="Y117" s="11"/>
      <c r="Z117" s="9"/>
      <c r="AA117" s="10"/>
      <c r="AC117" s="9"/>
      <c r="AD117" s="10"/>
      <c r="AE117" s="10"/>
      <c r="AG117" s="12" t="str">
        <f t="shared" si="13"/>
        <v/>
      </c>
      <c r="AH117" s="12" t="str">
        <f t="shared" si="14"/>
        <v/>
      </c>
      <c r="AI117" s="12" t="str">
        <f t="shared" si="10"/>
        <v/>
      </c>
      <c r="AJ117" s="12" t="str">
        <f t="shared" si="11"/>
        <v/>
      </c>
    </row>
    <row r="118" spans="1:36" x14ac:dyDescent="0.25">
      <c r="A118" s="11"/>
      <c r="B118" s="11"/>
      <c r="C118" s="114" t="str">
        <f>IF(OR(AND(ISTEXT(B118),ISERROR(VLOOKUP(B118,Demographics,1,FALSE))),ISBLANK(B118)),"",IF(COUNTIF($B$5:B118,B118)&gt;1,"Duplicate",IF(COUNTIF($B$5:$B$2504,B118)=1,"","Original")))</f>
        <v/>
      </c>
      <c r="D118" s="9"/>
      <c r="E118" s="15"/>
      <c r="F118" s="11"/>
      <c r="G118" s="92" t="str">
        <f t="shared" si="9"/>
        <v/>
      </c>
      <c r="H118" s="9"/>
      <c r="I118" s="10"/>
      <c r="J118" s="10"/>
      <c r="K118" s="11"/>
      <c r="L118" s="9"/>
      <c r="M118" s="10"/>
      <c r="N118" s="10"/>
      <c r="O118" s="11"/>
      <c r="P118" s="9"/>
      <c r="Q118" s="10"/>
      <c r="R118" s="139"/>
      <c r="S118" s="92" t="str">
        <f t="shared" si="12"/>
        <v/>
      </c>
      <c r="U118" s="10"/>
      <c r="W118" s="9"/>
      <c r="X118" s="10"/>
      <c r="Y118" s="11"/>
      <c r="Z118" s="9"/>
      <c r="AA118" s="10"/>
      <c r="AC118" s="9"/>
      <c r="AD118" s="10"/>
      <c r="AE118" s="10"/>
      <c r="AG118" s="12" t="str">
        <f t="shared" si="13"/>
        <v/>
      </c>
      <c r="AH118" s="12" t="str">
        <f t="shared" si="14"/>
        <v/>
      </c>
      <c r="AI118" s="12" t="str">
        <f t="shared" si="10"/>
        <v/>
      </c>
      <c r="AJ118" s="12" t="str">
        <f t="shared" si="11"/>
        <v/>
      </c>
    </row>
    <row r="119" spans="1:36" x14ac:dyDescent="0.25">
      <c r="A119" s="11"/>
      <c r="B119" s="11"/>
      <c r="C119" s="114" t="str">
        <f>IF(OR(AND(ISTEXT(B119),ISERROR(VLOOKUP(B119,Demographics,1,FALSE))),ISBLANK(B119)),"",IF(COUNTIF($B$5:B119,B119)&gt;1,"Duplicate",IF(COUNTIF($B$5:$B$2504,B119)=1,"","Original")))</f>
        <v/>
      </c>
      <c r="D119" s="9"/>
      <c r="E119" s="15"/>
      <c r="F119" s="11"/>
      <c r="G119" s="92" t="str">
        <f t="shared" si="9"/>
        <v/>
      </c>
      <c r="H119" s="9"/>
      <c r="I119" s="10"/>
      <c r="J119" s="10"/>
      <c r="K119" s="11"/>
      <c r="L119" s="9"/>
      <c r="M119" s="10"/>
      <c r="N119" s="10"/>
      <c r="O119" s="11"/>
      <c r="P119" s="9"/>
      <c r="Q119" s="10"/>
      <c r="R119" s="139"/>
      <c r="S119" s="92" t="str">
        <f t="shared" si="12"/>
        <v/>
      </c>
      <c r="U119" s="10"/>
      <c r="W119" s="9"/>
      <c r="X119" s="10"/>
      <c r="Y119" s="11"/>
      <c r="Z119" s="9"/>
      <c r="AA119" s="10"/>
      <c r="AC119" s="9"/>
      <c r="AD119" s="10"/>
      <c r="AE119" s="10"/>
      <c r="AG119" s="12" t="str">
        <f t="shared" si="13"/>
        <v/>
      </c>
      <c r="AH119" s="12" t="str">
        <f t="shared" si="14"/>
        <v/>
      </c>
      <c r="AI119" s="12" t="str">
        <f t="shared" si="10"/>
        <v/>
      </c>
      <c r="AJ119" s="12" t="str">
        <f t="shared" si="11"/>
        <v/>
      </c>
    </row>
    <row r="120" spans="1:36" x14ac:dyDescent="0.25">
      <c r="A120" s="11"/>
      <c r="B120" s="11"/>
      <c r="C120" s="114" t="str">
        <f>IF(OR(AND(ISTEXT(B120),ISERROR(VLOOKUP(B120,Demographics,1,FALSE))),ISBLANK(B120)),"",IF(COUNTIF($B$5:B120,B120)&gt;1,"Duplicate",IF(COUNTIF($B$5:$B$2504,B120)=1,"","Original")))</f>
        <v/>
      </c>
      <c r="D120" s="9"/>
      <c r="E120" s="15"/>
      <c r="F120" s="11"/>
      <c r="G120" s="92" t="str">
        <f t="shared" si="9"/>
        <v/>
      </c>
      <c r="H120" s="9"/>
      <c r="I120" s="10"/>
      <c r="J120" s="10"/>
      <c r="K120" s="11"/>
      <c r="L120" s="9"/>
      <c r="M120" s="10"/>
      <c r="N120" s="10"/>
      <c r="O120" s="11"/>
      <c r="P120" s="9"/>
      <c r="Q120" s="10"/>
      <c r="R120" s="139"/>
      <c r="S120" s="92" t="str">
        <f t="shared" si="12"/>
        <v/>
      </c>
      <c r="U120" s="10"/>
      <c r="W120" s="9"/>
      <c r="X120" s="10"/>
      <c r="Y120" s="11"/>
      <c r="Z120" s="9"/>
      <c r="AA120" s="10"/>
      <c r="AC120" s="9"/>
      <c r="AD120" s="10"/>
      <c r="AE120" s="10"/>
      <c r="AG120" s="12" t="str">
        <f t="shared" si="13"/>
        <v/>
      </c>
      <c r="AH120" s="12" t="str">
        <f t="shared" si="14"/>
        <v/>
      </c>
      <c r="AI120" s="12" t="str">
        <f t="shared" si="10"/>
        <v/>
      </c>
      <c r="AJ120" s="12" t="str">
        <f t="shared" si="11"/>
        <v/>
      </c>
    </row>
    <row r="121" spans="1:36" x14ac:dyDescent="0.25">
      <c r="A121" s="11"/>
      <c r="B121" s="11"/>
      <c r="C121" s="114" t="str">
        <f>IF(OR(AND(ISTEXT(B121),ISERROR(VLOOKUP(B121,Demographics,1,FALSE))),ISBLANK(B121)),"",IF(COUNTIF($B$5:B121,B121)&gt;1,"Duplicate",IF(COUNTIF($B$5:$B$2504,B121)=1,"","Original")))</f>
        <v/>
      </c>
      <c r="D121" s="9"/>
      <c r="E121" s="15"/>
      <c r="F121" s="11"/>
      <c r="G121" s="92" t="str">
        <f t="shared" si="9"/>
        <v/>
      </c>
      <c r="H121" s="9"/>
      <c r="I121" s="10"/>
      <c r="J121" s="10"/>
      <c r="K121" s="11"/>
      <c r="L121" s="9"/>
      <c r="M121" s="10"/>
      <c r="N121" s="10"/>
      <c r="O121" s="11"/>
      <c r="P121" s="9"/>
      <c r="Q121" s="10"/>
      <c r="R121" s="139"/>
      <c r="S121" s="92" t="str">
        <f t="shared" si="12"/>
        <v/>
      </c>
      <c r="U121" s="10"/>
      <c r="W121" s="9"/>
      <c r="X121" s="10"/>
      <c r="Y121" s="11"/>
      <c r="Z121" s="9"/>
      <c r="AA121" s="10"/>
      <c r="AC121" s="9"/>
      <c r="AD121" s="10"/>
      <c r="AE121" s="10"/>
      <c r="AG121" s="12" t="str">
        <f t="shared" si="13"/>
        <v/>
      </c>
      <c r="AH121" s="12" t="str">
        <f t="shared" si="14"/>
        <v/>
      </c>
      <c r="AI121" s="12" t="str">
        <f t="shared" si="10"/>
        <v/>
      </c>
      <c r="AJ121" s="12" t="str">
        <f t="shared" si="11"/>
        <v/>
      </c>
    </row>
    <row r="122" spans="1:36" x14ac:dyDescent="0.25">
      <c r="A122" s="11"/>
      <c r="B122" s="11"/>
      <c r="C122" s="114" t="str">
        <f>IF(OR(AND(ISTEXT(B122),ISERROR(VLOOKUP(B122,Demographics,1,FALSE))),ISBLANK(B122)),"",IF(COUNTIF($B$5:B122,B122)&gt;1,"Duplicate",IF(COUNTIF($B$5:$B$2504,B122)=1,"","Original")))</f>
        <v/>
      </c>
      <c r="D122" s="9"/>
      <c r="E122" s="15"/>
      <c r="F122" s="11"/>
      <c r="G122" s="92" t="str">
        <f t="shared" si="9"/>
        <v/>
      </c>
      <c r="H122" s="9"/>
      <c r="I122" s="10"/>
      <c r="J122" s="10"/>
      <c r="K122" s="11"/>
      <c r="L122" s="9"/>
      <c r="M122" s="10"/>
      <c r="N122" s="10"/>
      <c r="O122" s="11"/>
      <c r="P122" s="9"/>
      <c r="Q122" s="10"/>
      <c r="R122" s="139"/>
      <c r="S122" s="92" t="str">
        <f t="shared" si="12"/>
        <v/>
      </c>
      <c r="U122" s="10"/>
      <c r="W122" s="9"/>
      <c r="X122" s="10"/>
      <c r="Y122" s="11"/>
      <c r="Z122" s="9"/>
      <c r="AA122" s="10"/>
      <c r="AC122" s="9"/>
      <c r="AD122" s="10"/>
      <c r="AE122" s="10"/>
      <c r="AG122" s="12" t="str">
        <f t="shared" si="13"/>
        <v/>
      </c>
      <c r="AH122" s="12" t="str">
        <f t="shared" si="14"/>
        <v/>
      </c>
      <c r="AI122" s="12" t="str">
        <f t="shared" si="10"/>
        <v/>
      </c>
      <c r="AJ122" s="12" t="str">
        <f t="shared" si="11"/>
        <v/>
      </c>
    </row>
    <row r="123" spans="1:36" x14ac:dyDescent="0.25">
      <c r="A123" s="11"/>
      <c r="B123" s="11"/>
      <c r="C123" s="114" t="str">
        <f>IF(OR(AND(ISTEXT(B123),ISERROR(VLOOKUP(B123,Demographics,1,FALSE))),ISBLANK(B123)),"",IF(COUNTIF($B$5:B123,B123)&gt;1,"Duplicate",IF(COUNTIF($B$5:$B$2504,B123)=1,"","Original")))</f>
        <v/>
      </c>
      <c r="D123" s="9"/>
      <c r="E123" s="15"/>
      <c r="F123" s="11"/>
      <c r="G123" s="92" t="str">
        <f t="shared" si="9"/>
        <v/>
      </c>
      <c r="H123" s="9"/>
      <c r="I123" s="10"/>
      <c r="J123" s="10"/>
      <c r="K123" s="11"/>
      <c r="L123" s="9"/>
      <c r="M123" s="10"/>
      <c r="N123" s="10"/>
      <c r="O123" s="11"/>
      <c r="P123" s="9"/>
      <c r="Q123" s="10"/>
      <c r="R123" s="139"/>
      <c r="S123" s="92" t="str">
        <f t="shared" si="12"/>
        <v/>
      </c>
      <c r="U123" s="10"/>
      <c r="W123" s="9"/>
      <c r="X123" s="10"/>
      <c r="Y123" s="11"/>
      <c r="Z123" s="9"/>
      <c r="AA123" s="10"/>
      <c r="AC123" s="9"/>
      <c r="AD123" s="10"/>
      <c r="AE123" s="10"/>
      <c r="AG123" s="12" t="str">
        <f t="shared" si="13"/>
        <v/>
      </c>
      <c r="AH123" s="12" t="str">
        <f t="shared" si="14"/>
        <v/>
      </c>
      <c r="AI123" s="12" t="str">
        <f t="shared" si="10"/>
        <v/>
      </c>
      <c r="AJ123" s="12" t="str">
        <f t="shared" si="11"/>
        <v/>
      </c>
    </row>
    <row r="124" spans="1:36" x14ac:dyDescent="0.25">
      <c r="A124" s="11"/>
      <c r="B124" s="11"/>
      <c r="C124" s="114" t="str">
        <f>IF(OR(AND(ISTEXT(B124),ISERROR(VLOOKUP(B124,Demographics,1,FALSE))),ISBLANK(B124)),"",IF(COUNTIF($B$5:B124,B124)&gt;1,"Duplicate",IF(COUNTIF($B$5:$B$2504,B124)=1,"","Original")))</f>
        <v/>
      </c>
      <c r="D124" s="9"/>
      <c r="E124" s="15"/>
      <c r="F124" s="11"/>
      <c r="G124" s="92" t="str">
        <f t="shared" si="9"/>
        <v/>
      </c>
      <c r="H124" s="9"/>
      <c r="I124" s="10"/>
      <c r="J124" s="10"/>
      <c r="K124" s="11"/>
      <c r="L124" s="9"/>
      <c r="M124" s="10"/>
      <c r="N124" s="10"/>
      <c r="O124" s="11"/>
      <c r="P124" s="9"/>
      <c r="Q124" s="10"/>
      <c r="R124" s="139"/>
      <c r="S124" s="92" t="str">
        <f t="shared" si="12"/>
        <v/>
      </c>
      <c r="U124" s="10"/>
      <c r="W124" s="9"/>
      <c r="X124" s="10"/>
      <c r="Y124" s="11"/>
      <c r="Z124" s="9"/>
      <c r="AA124" s="10"/>
      <c r="AC124" s="9"/>
      <c r="AD124" s="10"/>
      <c r="AE124" s="10"/>
      <c r="AG124" s="12" t="str">
        <f t="shared" si="13"/>
        <v/>
      </c>
      <c r="AH124" s="12" t="str">
        <f t="shared" si="14"/>
        <v/>
      </c>
      <c r="AI124" s="12" t="str">
        <f t="shared" si="10"/>
        <v/>
      </c>
      <c r="AJ124" s="12" t="str">
        <f t="shared" si="11"/>
        <v/>
      </c>
    </row>
    <row r="125" spans="1:36" x14ac:dyDescent="0.25">
      <c r="A125" s="11"/>
      <c r="B125" s="11"/>
      <c r="C125" s="114" t="str">
        <f>IF(OR(AND(ISTEXT(B125),ISERROR(VLOOKUP(B125,Demographics,1,FALSE))),ISBLANK(B125)),"",IF(COUNTIF($B$5:B125,B125)&gt;1,"Duplicate",IF(COUNTIF($B$5:$B$2504,B125)=1,"","Original")))</f>
        <v/>
      </c>
      <c r="D125" s="9"/>
      <c r="E125" s="15"/>
      <c r="F125" s="11"/>
      <c r="G125" s="92" t="str">
        <f t="shared" si="9"/>
        <v/>
      </c>
      <c r="H125" s="9"/>
      <c r="I125" s="10"/>
      <c r="J125" s="10"/>
      <c r="K125" s="11"/>
      <c r="L125" s="9"/>
      <c r="M125" s="10"/>
      <c r="N125" s="10"/>
      <c r="O125" s="11"/>
      <c r="P125" s="9"/>
      <c r="Q125" s="10"/>
      <c r="R125" s="139"/>
      <c r="S125" s="92" t="str">
        <f t="shared" si="12"/>
        <v/>
      </c>
      <c r="U125" s="10"/>
      <c r="W125" s="9"/>
      <c r="X125" s="10"/>
      <c r="Y125" s="11"/>
      <c r="Z125" s="9"/>
      <c r="AA125" s="10"/>
      <c r="AC125" s="9"/>
      <c r="AD125" s="10"/>
      <c r="AE125" s="10"/>
      <c r="AG125" s="12" t="str">
        <f t="shared" si="13"/>
        <v/>
      </c>
      <c r="AH125" s="12" t="str">
        <f t="shared" si="14"/>
        <v/>
      </c>
      <c r="AI125" s="12" t="str">
        <f t="shared" si="10"/>
        <v/>
      </c>
      <c r="AJ125" s="12" t="str">
        <f t="shared" si="11"/>
        <v/>
      </c>
    </row>
    <row r="126" spans="1:36" x14ac:dyDescent="0.25">
      <c r="A126" s="11"/>
      <c r="B126" s="11"/>
      <c r="C126" s="114" t="str">
        <f>IF(OR(AND(ISTEXT(B126),ISERROR(VLOOKUP(B126,Demographics,1,FALSE))),ISBLANK(B126)),"",IF(COUNTIF($B$5:B126,B126)&gt;1,"Duplicate",IF(COUNTIF($B$5:$B$2504,B126)=1,"","Original")))</f>
        <v/>
      </c>
      <c r="D126" s="9"/>
      <c r="E126" s="15"/>
      <c r="F126" s="11"/>
      <c r="G126" s="92" t="str">
        <f t="shared" si="9"/>
        <v/>
      </c>
      <c r="H126" s="9"/>
      <c r="I126" s="10"/>
      <c r="J126" s="10"/>
      <c r="K126" s="11"/>
      <c r="L126" s="9"/>
      <c r="M126" s="10"/>
      <c r="N126" s="10"/>
      <c r="O126" s="11"/>
      <c r="P126" s="9"/>
      <c r="Q126" s="10"/>
      <c r="R126" s="139"/>
      <c r="S126" s="92" t="str">
        <f t="shared" si="12"/>
        <v/>
      </c>
      <c r="U126" s="10"/>
      <c r="W126" s="9"/>
      <c r="X126" s="10"/>
      <c r="Y126" s="11"/>
      <c r="Z126" s="9"/>
      <c r="AA126" s="10"/>
      <c r="AC126" s="9"/>
      <c r="AD126" s="10"/>
      <c r="AE126" s="10"/>
      <c r="AG126" s="12" t="str">
        <f t="shared" si="13"/>
        <v/>
      </c>
      <c r="AH126" s="12" t="str">
        <f t="shared" si="14"/>
        <v/>
      </c>
      <c r="AI126" s="12" t="str">
        <f t="shared" si="10"/>
        <v/>
      </c>
      <c r="AJ126" s="12" t="str">
        <f t="shared" si="11"/>
        <v/>
      </c>
    </row>
    <row r="127" spans="1:36" x14ac:dyDescent="0.25">
      <c r="A127" s="11"/>
      <c r="B127" s="11"/>
      <c r="C127" s="114" t="str">
        <f>IF(OR(AND(ISTEXT(B127),ISERROR(VLOOKUP(B127,Demographics,1,FALSE))),ISBLANK(B127)),"",IF(COUNTIF($B$5:B127,B127)&gt;1,"Duplicate",IF(COUNTIF($B$5:$B$2504,B127)=1,"","Original")))</f>
        <v/>
      </c>
      <c r="D127" s="9"/>
      <c r="E127" s="15"/>
      <c r="F127" s="11"/>
      <c r="G127" s="92" t="str">
        <f t="shared" si="9"/>
        <v/>
      </c>
      <c r="H127" s="9"/>
      <c r="I127" s="10"/>
      <c r="J127" s="10"/>
      <c r="K127" s="11"/>
      <c r="L127" s="9"/>
      <c r="M127" s="10"/>
      <c r="N127" s="10"/>
      <c r="O127" s="11"/>
      <c r="P127" s="9"/>
      <c r="Q127" s="10"/>
      <c r="R127" s="139"/>
      <c r="S127" s="92" t="str">
        <f t="shared" si="12"/>
        <v/>
      </c>
      <c r="U127" s="10"/>
      <c r="W127" s="9"/>
      <c r="X127" s="10"/>
      <c r="Y127" s="11"/>
      <c r="Z127" s="9"/>
      <c r="AA127" s="10"/>
      <c r="AC127" s="9"/>
      <c r="AD127" s="10"/>
      <c r="AE127" s="10"/>
      <c r="AG127" s="12" t="str">
        <f t="shared" si="13"/>
        <v/>
      </c>
      <c r="AH127" s="12" t="str">
        <f t="shared" si="14"/>
        <v/>
      </c>
      <c r="AI127" s="12" t="str">
        <f t="shared" si="10"/>
        <v/>
      </c>
      <c r="AJ127" s="12" t="str">
        <f t="shared" si="11"/>
        <v/>
      </c>
    </row>
    <row r="128" spans="1:36" x14ac:dyDescent="0.25">
      <c r="A128" s="11"/>
      <c r="B128" s="11"/>
      <c r="C128" s="114" t="str">
        <f>IF(OR(AND(ISTEXT(B128),ISERROR(VLOOKUP(B128,Demographics,1,FALSE))),ISBLANK(B128)),"",IF(COUNTIF($B$5:B128,B128)&gt;1,"Duplicate",IF(COUNTIF($B$5:$B$2504,B128)=1,"","Original")))</f>
        <v/>
      </c>
      <c r="D128" s="9"/>
      <c r="E128" s="15"/>
      <c r="F128" s="11"/>
      <c r="G128" s="92" t="str">
        <f t="shared" si="9"/>
        <v/>
      </c>
      <c r="H128" s="9"/>
      <c r="I128" s="10"/>
      <c r="J128" s="10"/>
      <c r="K128" s="11"/>
      <c r="L128" s="9"/>
      <c r="M128" s="10"/>
      <c r="N128" s="10"/>
      <c r="O128" s="11"/>
      <c r="P128" s="9"/>
      <c r="Q128" s="10"/>
      <c r="R128" s="139"/>
      <c r="S128" s="92" t="str">
        <f t="shared" si="12"/>
        <v/>
      </c>
      <c r="U128" s="10"/>
      <c r="W128" s="9"/>
      <c r="X128" s="10"/>
      <c r="Y128" s="11"/>
      <c r="Z128" s="9"/>
      <c r="AA128" s="10"/>
      <c r="AC128" s="9"/>
      <c r="AD128" s="10"/>
      <c r="AE128" s="10"/>
      <c r="AG128" s="12" t="str">
        <f t="shared" si="13"/>
        <v/>
      </c>
      <c r="AH128" s="12" t="str">
        <f t="shared" si="14"/>
        <v/>
      </c>
      <c r="AI128" s="12" t="str">
        <f t="shared" si="10"/>
        <v/>
      </c>
      <c r="AJ128" s="12" t="str">
        <f t="shared" si="11"/>
        <v/>
      </c>
    </row>
    <row r="129" spans="1:36" x14ac:dyDescent="0.25">
      <c r="A129" s="11"/>
      <c r="B129" s="11"/>
      <c r="C129" s="114" t="str">
        <f>IF(OR(AND(ISTEXT(B129),ISERROR(VLOOKUP(B129,Demographics,1,FALSE))),ISBLANK(B129)),"",IF(COUNTIF($B$5:B129,B129)&gt;1,"Duplicate",IF(COUNTIF($B$5:$B$2504,B129)=1,"","Original")))</f>
        <v/>
      </c>
      <c r="D129" s="9"/>
      <c r="E129" s="15"/>
      <c r="F129" s="11"/>
      <c r="G129" s="92" t="str">
        <f t="shared" si="9"/>
        <v/>
      </c>
      <c r="H129" s="9"/>
      <c r="I129" s="10"/>
      <c r="J129" s="10"/>
      <c r="K129" s="11"/>
      <c r="L129" s="9"/>
      <c r="M129" s="10"/>
      <c r="N129" s="10"/>
      <c r="O129" s="11"/>
      <c r="P129" s="9"/>
      <c r="Q129" s="10"/>
      <c r="R129" s="139"/>
      <c r="S129" s="92" t="str">
        <f t="shared" si="12"/>
        <v/>
      </c>
      <c r="U129" s="10"/>
      <c r="W129" s="9"/>
      <c r="X129" s="10"/>
      <c r="Y129" s="11"/>
      <c r="Z129" s="9"/>
      <c r="AA129" s="10"/>
      <c r="AC129" s="9"/>
      <c r="AD129" s="10"/>
      <c r="AE129" s="10"/>
      <c r="AG129" s="12" t="str">
        <f t="shared" si="13"/>
        <v/>
      </c>
      <c r="AH129" s="12" t="str">
        <f t="shared" si="14"/>
        <v/>
      </c>
      <c r="AI129" s="12" t="str">
        <f t="shared" si="10"/>
        <v/>
      </c>
      <c r="AJ129" s="12" t="str">
        <f t="shared" si="11"/>
        <v/>
      </c>
    </row>
    <row r="130" spans="1:36" x14ac:dyDescent="0.25">
      <c r="A130" s="11"/>
      <c r="B130" s="11"/>
      <c r="C130" s="114" t="str">
        <f>IF(OR(AND(ISTEXT(B130),ISERROR(VLOOKUP(B130,Demographics,1,FALSE))),ISBLANK(B130)),"",IF(COUNTIF($B$5:B130,B130)&gt;1,"Duplicate",IF(COUNTIF($B$5:$B$2504,B130)=1,"","Original")))</f>
        <v/>
      </c>
      <c r="D130" s="9"/>
      <c r="E130" s="15"/>
      <c r="F130" s="11"/>
      <c r="G130" s="92" t="str">
        <f t="shared" si="9"/>
        <v/>
      </c>
      <c r="H130" s="9"/>
      <c r="I130" s="10"/>
      <c r="J130" s="10"/>
      <c r="K130" s="11"/>
      <c r="L130" s="9"/>
      <c r="M130" s="10"/>
      <c r="N130" s="10"/>
      <c r="O130" s="11"/>
      <c r="P130" s="9"/>
      <c r="Q130" s="10"/>
      <c r="R130" s="139"/>
      <c r="S130" s="92" t="str">
        <f t="shared" si="12"/>
        <v/>
      </c>
      <c r="U130" s="10"/>
      <c r="W130" s="9"/>
      <c r="X130" s="10"/>
      <c r="Y130" s="11"/>
      <c r="Z130" s="9"/>
      <c r="AA130" s="10"/>
      <c r="AC130" s="9"/>
      <c r="AD130" s="10"/>
      <c r="AE130" s="10"/>
      <c r="AG130" s="12" t="str">
        <f t="shared" si="13"/>
        <v/>
      </c>
      <c r="AH130" s="12" t="str">
        <f t="shared" si="14"/>
        <v/>
      </c>
      <c r="AI130" s="12" t="str">
        <f t="shared" si="10"/>
        <v/>
      </c>
      <c r="AJ130" s="12" t="str">
        <f t="shared" si="11"/>
        <v/>
      </c>
    </row>
    <row r="131" spans="1:36" x14ac:dyDescent="0.25">
      <c r="A131" s="11"/>
      <c r="B131" s="11"/>
      <c r="C131" s="114" t="str">
        <f>IF(OR(AND(ISTEXT(B131),ISERROR(VLOOKUP(B131,Demographics,1,FALSE))),ISBLANK(B131)),"",IF(COUNTIF($B$5:B131,B131)&gt;1,"Duplicate",IF(COUNTIF($B$5:$B$2504,B131)=1,"","Original")))</f>
        <v/>
      </c>
      <c r="D131" s="9"/>
      <c r="E131" s="15"/>
      <c r="F131" s="11"/>
      <c r="G131" s="92" t="str">
        <f t="shared" si="9"/>
        <v/>
      </c>
      <c r="H131" s="9"/>
      <c r="I131" s="10"/>
      <c r="J131" s="10"/>
      <c r="K131" s="11"/>
      <c r="L131" s="9"/>
      <c r="M131" s="10"/>
      <c r="N131" s="10"/>
      <c r="O131" s="11"/>
      <c r="P131" s="9"/>
      <c r="Q131" s="10"/>
      <c r="R131" s="139"/>
      <c r="S131" s="92" t="str">
        <f t="shared" si="12"/>
        <v/>
      </c>
      <c r="U131" s="10"/>
      <c r="W131" s="9"/>
      <c r="X131" s="10"/>
      <c r="Y131" s="11"/>
      <c r="Z131" s="9"/>
      <c r="AA131" s="10"/>
      <c r="AC131" s="9"/>
      <c r="AD131" s="10"/>
      <c r="AE131" s="10"/>
      <c r="AG131" s="12" t="str">
        <f t="shared" si="13"/>
        <v/>
      </c>
      <c r="AH131" s="12" t="str">
        <f t="shared" si="14"/>
        <v/>
      </c>
      <c r="AI131" s="12" t="str">
        <f t="shared" si="10"/>
        <v/>
      </c>
      <c r="AJ131" s="12" t="str">
        <f t="shared" si="11"/>
        <v/>
      </c>
    </row>
    <row r="132" spans="1:36" x14ac:dyDescent="0.25">
      <c r="A132" s="11"/>
      <c r="B132" s="11"/>
      <c r="C132" s="114" t="str">
        <f>IF(OR(AND(ISTEXT(B132),ISERROR(VLOOKUP(B132,Demographics,1,FALSE))),ISBLANK(B132)),"",IF(COUNTIF($B$5:B132,B132)&gt;1,"Duplicate",IF(COUNTIF($B$5:$B$2504,B132)=1,"","Original")))</f>
        <v/>
      </c>
      <c r="D132" s="9"/>
      <c r="E132" s="15"/>
      <c r="F132" s="11"/>
      <c r="G132" s="92" t="str">
        <f t="shared" si="9"/>
        <v/>
      </c>
      <c r="H132" s="9"/>
      <c r="I132" s="10"/>
      <c r="J132" s="10"/>
      <c r="K132" s="11"/>
      <c r="L132" s="9"/>
      <c r="M132" s="10"/>
      <c r="N132" s="10"/>
      <c r="O132" s="11"/>
      <c r="P132" s="9"/>
      <c r="Q132" s="10"/>
      <c r="R132" s="139"/>
      <c r="S132" s="92" t="str">
        <f t="shared" si="12"/>
        <v/>
      </c>
      <c r="U132" s="10"/>
      <c r="W132" s="9"/>
      <c r="X132" s="10"/>
      <c r="Y132" s="11"/>
      <c r="Z132" s="9"/>
      <c r="AA132" s="10"/>
      <c r="AC132" s="9"/>
      <c r="AD132" s="10"/>
      <c r="AE132" s="10"/>
      <c r="AG132" s="12" t="str">
        <f t="shared" si="13"/>
        <v/>
      </c>
      <c r="AH132" s="12" t="str">
        <f t="shared" si="14"/>
        <v/>
      </c>
      <c r="AI132" s="12" t="str">
        <f t="shared" si="10"/>
        <v/>
      </c>
      <c r="AJ132" s="12" t="str">
        <f t="shared" si="11"/>
        <v/>
      </c>
    </row>
    <row r="133" spans="1:36" x14ac:dyDescent="0.25">
      <c r="A133" s="11"/>
      <c r="B133" s="11"/>
      <c r="C133" s="114" t="str">
        <f>IF(OR(AND(ISTEXT(B133),ISERROR(VLOOKUP(B133,Demographics,1,FALSE))),ISBLANK(B133)),"",IF(COUNTIF($B$5:B133,B133)&gt;1,"Duplicate",IF(COUNTIF($B$5:$B$2504,B133)=1,"","Original")))</f>
        <v/>
      </c>
      <c r="D133" s="9"/>
      <c r="E133" s="15"/>
      <c r="F133" s="11"/>
      <c r="G133" s="92" t="str">
        <f t="shared" ref="G133:G196" si="15">IF(AND(ISNUMBER(E133),E133&gt;=MPstart,E133&lt;=MPend,OR(D133="Yes",ISTEXT(VLOOKUP(F133,DepEnc,1,FALSE)))),IF(ISERROR(DATEDIF(VLOOKUP(B133,Demographics,4,FALSE),E133,"y")&gt;=18),"No",IF(OR(DATEDIF(VLOOKUP(B133,Demographics,4,FALSE),E133,"y")&lt;18, ISBLANK(VLOOKUP(B133,Demographics,4,FALSE))),"No","Yes")),"")</f>
        <v/>
      </c>
      <c r="H133" s="9"/>
      <c r="I133" s="10"/>
      <c r="J133" s="10"/>
      <c r="K133" s="11"/>
      <c r="L133" s="9"/>
      <c r="M133" s="10"/>
      <c r="N133" s="10"/>
      <c r="O133" s="11"/>
      <c r="P133" s="9"/>
      <c r="Q133" s="10"/>
      <c r="R133" s="139"/>
      <c r="S133" s="92" t="str">
        <f t="shared" si="12"/>
        <v/>
      </c>
      <c r="U133" s="10"/>
      <c r="W133" s="9"/>
      <c r="X133" s="10"/>
      <c r="Y133" s="11"/>
      <c r="Z133" s="9"/>
      <c r="AA133" s="10"/>
      <c r="AC133" s="9"/>
      <c r="AD133" s="10"/>
      <c r="AE133" s="10"/>
      <c r="AG133" s="12" t="str">
        <f t="shared" si="13"/>
        <v/>
      </c>
      <c r="AH133" s="12" t="str">
        <f t="shared" si="14"/>
        <v/>
      </c>
      <c r="AI133" s="12" t="str">
        <f t="shared" ref="AI133:AI196" si="16">IF(ISBLANK(B133),"",IF(OR(C133="Duplicate",ISBLANK(E133),NOT(ISNUMBER(E133)),ISERR(DATEDIF(Q133,E133,"d")&lt;=14),AG133=0),0,IF(VLOOKUP(B133,Demographics,4,FALSE)&gt;E133,0,IF(AND(OR(P133="Yes",ISTEXT(VLOOKUP(R133,DepScreening,1,FALSE))),Q133&gt;=MPstart,Q133&lt;=MPend,DATEDIF(Q133,E133,"d")&lt;=14,OR(AND(OR(T133="Negative",V133=DepNegative),U133=E133),AND(OR(T133="Positive",V133=DepPositive),U133=E133,OR(W133="Yes",ISTEXT(VLOOKUP(Y133,DepFU,1,FALSE))),X133=E133))),1,0))))</f>
        <v/>
      </c>
      <c r="AJ133" s="12" t="str">
        <f t="shared" ref="AJ133:AJ196" si="17">IF(ISBLANK(B133),"",IF(OR(C133="Duplicate",AH133=1,ISBLANK(E133),NOT(ISNUMBER(E133)),ISERR(DATEDIF(VLOOKUP(B133,Demographics,4,FALSE),E133,"y")&gt;=18),ISERR(DATEDIF(Q133,E133,"d")&lt;=14),ISBLANK(VLOOKUP(B133,Demographics,4,FALSE)),ISNA(VLOOKUP(B133,Demographics,4,FALSE))),0,IF(VLOOKUP(B133,Demographics,4,FALSE)&gt;E133,0,IF(OR(IF(AND(DATEDIF(VLOOKUP(B133,Demographics,4,FALSE),E133,"y")&gt;=18,(AND(OR(D133="Yes",ISTEXT(VLOOKUP(F133,DepEnc,1,FALSE))),E133&gt;=MPstart,E133&lt;=MPend))),1,0)=0,IF(AND(OR(P133="Yes",ISTEXT(VLOOKUP(R133,DepScreening,1,FALSE))),Q133&gt;=MPstart,Q133&lt;=MPend,DATEDIF(Q133,E133,"d")&lt;=14,OR(AND(OR(T133="Negative",V133=DepNegative),U133=E133),AND(OR(T133="Positive",V133=DepPositive),U133=E133,OR(W133="Yes",ISTEXT(VLOOKUP(Y133,DepFU,1,FALSE))),X133=E133))),1,0)=1),0,IF(OR(AND(OR(Z133="Yes",ISTEXT(VLOOKUP(AB133,PatRsn,1,FALSE))),AA133=E133),AND(OR(AC133="Yes",ISTEXT(VLOOKUP(AF133,MedOtherRsn,1,FALSE))),ISNUMBER(AD133),AD133&lt;=E133,OR(AND(AE133&gt;=E133,AE133&gt;AD133),ISBLANK(AE133)))),1,0)))))</f>
        <v/>
      </c>
    </row>
    <row r="134" spans="1:36" x14ac:dyDescent="0.25">
      <c r="A134" s="11"/>
      <c r="B134" s="11"/>
      <c r="C134" s="114" t="str">
        <f>IF(OR(AND(ISTEXT(B134),ISERROR(VLOOKUP(B134,Demographics,1,FALSE))),ISBLANK(B134)),"",IF(COUNTIF($B$5:B134,B134)&gt;1,"Duplicate",IF(COUNTIF($B$5:$B$2504,B134)=1,"","Original")))</f>
        <v/>
      </c>
      <c r="D134" s="9"/>
      <c r="E134" s="15"/>
      <c r="F134" s="11"/>
      <c r="G134" s="92" t="str">
        <f t="shared" si="15"/>
        <v/>
      </c>
      <c r="H134" s="9"/>
      <c r="I134" s="10"/>
      <c r="J134" s="10"/>
      <c r="K134" s="11"/>
      <c r="L134" s="9"/>
      <c r="M134" s="10"/>
      <c r="N134" s="10"/>
      <c r="O134" s="11"/>
      <c r="P134" s="9"/>
      <c r="Q134" s="10"/>
      <c r="R134" s="139"/>
      <c r="S134" s="92" t="str">
        <f t="shared" ref="S134:S197" si="18">IF(AND(ISNUMBER(E134),E134&gt;=MPstart,E134&lt;=MPend,OR(D134="Yes",ISTEXT(VLOOKUP(F134,DepEnc,1,FALSE))),ISNUMBER(Q134),Q134&gt;=MPstart,Q134&lt;=MPend,OR(P134="Yes",ISTEXT(VLOOKUP(R134,DepScreening,1,FALSE)))),IF(ISERROR(DATEDIF(Q134,E134,"d")),"No",IF(DATEDIF(Q134,E134,"d")&gt;14,"No","Yes")),"")</f>
        <v/>
      </c>
      <c r="U134" s="10"/>
      <c r="W134" s="9"/>
      <c r="X134" s="10"/>
      <c r="Y134" s="11"/>
      <c r="Z134" s="9"/>
      <c r="AA134" s="10"/>
      <c r="AC134" s="9"/>
      <c r="AD134" s="10"/>
      <c r="AE134" s="10"/>
      <c r="AG134" s="12" t="str">
        <f t="shared" ref="AG134:AG197" si="19">IF(ISBLANK(B134),"",IF(OR(C134="Duplicate",ISBLANK(E134),NOT(ISNUMBER(E134)),ISERR(DATEDIF(VLOOKUP(B134,Demographics,4,FALSE),E134,"y")&gt;=18),ISBLANK(VLOOKUP(B134,Demographics,4,FALSE)),ISNA(VLOOKUP(B134,Demographics,4,FALSE)),AH134=1,AJ134=1),0,IF(VLOOKUP(B134,Demographics,4,FALSE)&gt;E134,0,IF(AND(DATEDIF(VLOOKUP(B134,Demographics,4,FALSE),E134,"y")&gt;=18,OR(D134="Yes",ISTEXT(VLOOKUP(F134,DepEnc,1,FALSE))),E134&gt;=MPstart,E134&lt;=MPend),1,0))))</f>
        <v/>
      </c>
      <c r="AH134" s="12" t="str">
        <f t="shared" ref="AH134:AH197" si="20">IF(ISBLANK(B134),"",IF(OR(C134="Duplicate",ISBLANK(E134),NOT(ISNUMBER(E134)),ISERR(DATEDIF(VLOOKUP(B134,Demographics,4,FALSE),E134,"y")&gt;=18),ISBLANK(VLOOKUP(B134,Demographics,4,FALSE)),ISNA(VLOOKUP(B134,Demographics,4,FALSE))),0,IF(VLOOKUP(B134,Demographics,4,FALSE)&gt;E134,0,IF(AND(IF(AND(DATEDIF(VLOOKUP(B134,Demographics,4,FALSE),E134,"y")&gt;=18,OR(D134="Yes",ISTEXT(VLOOKUP(F134,DepEnc,1,FALSE))),E134&gt;=MPstart,E134&lt;=MPend),1,0)=1,OR(AND(OR(H134="Yes",ISTEXT(VLOOKUP(K134,Depression,1,FALSE))),ISNUMBER(I134),I134&lt;=E134,OR(AND(J134&gt;=E134,J134&gt;I134),ISBLANK(J134))),AND(OR(L134="Yes",ISTEXT(VLOOKUP(O134,Bipolar,1,FALSE))),ISNUMBER(M134),M134&lt;=E134,OR(AND(N134&gt;=E134,N134&gt;M134),ISBLANK(N134))))),1,0))))</f>
        <v/>
      </c>
      <c r="AI134" s="12" t="str">
        <f t="shared" si="16"/>
        <v/>
      </c>
      <c r="AJ134" s="12" t="str">
        <f t="shared" si="17"/>
        <v/>
      </c>
    </row>
    <row r="135" spans="1:36" x14ac:dyDescent="0.25">
      <c r="A135" s="11"/>
      <c r="B135" s="11"/>
      <c r="C135" s="114" t="str">
        <f>IF(OR(AND(ISTEXT(B135),ISERROR(VLOOKUP(B135,Demographics,1,FALSE))),ISBLANK(B135)),"",IF(COUNTIF($B$5:B135,B135)&gt;1,"Duplicate",IF(COUNTIF($B$5:$B$2504,B135)=1,"","Original")))</f>
        <v/>
      </c>
      <c r="D135" s="9"/>
      <c r="E135" s="15"/>
      <c r="F135" s="11"/>
      <c r="G135" s="92" t="str">
        <f t="shared" si="15"/>
        <v/>
      </c>
      <c r="H135" s="9"/>
      <c r="I135" s="10"/>
      <c r="J135" s="10"/>
      <c r="K135" s="11"/>
      <c r="L135" s="9"/>
      <c r="M135" s="10"/>
      <c r="N135" s="10"/>
      <c r="O135" s="11"/>
      <c r="P135" s="9"/>
      <c r="Q135" s="10"/>
      <c r="R135" s="139"/>
      <c r="S135" s="92" t="str">
        <f t="shared" si="18"/>
        <v/>
      </c>
      <c r="U135" s="10"/>
      <c r="W135" s="9"/>
      <c r="X135" s="10"/>
      <c r="Y135" s="11"/>
      <c r="Z135" s="9"/>
      <c r="AA135" s="10"/>
      <c r="AC135" s="9"/>
      <c r="AD135" s="10"/>
      <c r="AE135" s="10"/>
      <c r="AG135" s="12" t="str">
        <f t="shared" si="19"/>
        <v/>
      </c>
      <c r="AH135" s="12" t="str">
        <f t="shared" si="20"/>
        <v/>
      </c>
      <c r="AI135" s="12" t="str">
        <f t="shared" si="16"/>
        <v/>
      </c>
      <c r="AJ135" s="12" t="str">
        <f t="shared" si="17"/>
        <v/>
      </c>
    </row>
    <row r="136" spans="1:36" x14ac:dyDescent="0.25">
      <c r="A136" s="11"/>
      <c r="B136" s="11"/>
      <c r="C136" s="114" t="str">
        <f>IF(OR(AND(ISTEXT(B136),ISERROR(VLOOKUP(B136,Demographics,1,FALSE))),ISBLANK(B136)),"",IF(COUNTIF($B$5:B136,B136)&gt;1,"Duplicate",IF(COUNTIF($B$5:$B$2504,B136)=1,"","Original")))</f>
        <v/>
      </c>
      <c r="D136" s="9"/>
      <c r="E136" s="15"/>
      <c r="F136" s="11"/>
      <c r="G136" s="92" t="str">
        <f t="shared" si="15"/>
        <v/>
      </c>
      <c r="H136" s="9"/>
      <c r="I136" s="10"/>
      <c r="J136" s="10"/>
      <c r="K136" s="11"/>
      <c r="L136" s="9"/>
      <c r="M136" s="10"/>
      <c r="N136" s="10"/>
      <c r="O136" s="11"/>
      <c r="P136" s="9"/>
      <c r="Q136" s="10"/>
      <c r="R136" s="139"/>
      <c r="S136" s="92" t="str">
        <f t="shared" si="18"/>
        <v/>
      </c>
      <c r="U136" s="10"/>
      <c r="W136" s="9"/>
      <c r="X136" s="10"/>
      <c r="Y136" s="11"/>
      <c r="Z136" s="9"/>
      <c r="AA136" s="10"/>
      <c r="AC136" s="9"/>
      <c r="AD136" s="10"/>
      <c r="AE136" s="10"/>
      <c r="AG136" s="12" t="str">
        <f t="shared" si="19"/>
        <v/>
      </c>
      <c r="AH136" s="12" t="str">
        <f t="shared" si="20"/>
        <v/>
      </c>
      <c r="AI136" s="12" t="str">
        <f t="shared" si="16"/>
        <v/>
      </c>
      <c r="AJ136" s="12" t="str">
        <f t="shared" si="17"/>
        <v/>
      </c>
    </row>
    <row r="137" spans="1:36" x14ac:dyDescent="0.25">
      <c r="A137" s="11"/>
      <c r="B137" s="11"/>
      <c r="C137" s="114" t="str">
        <f>IF(OR(AND(ISTEXT(B137),ISERROR(VLOOKUP(B137,Demographics,1,FALSE))),ISBLANK(B137)),"",IF(COUNTIF($B$5:B137,B137)&gt;1,"Duplicate",IF(COUNTIF($B$5:$B$2504,B137)=1,"","Original")))</f>
        <v/>
      </c>
      <c r="D137" s="9"/>
      <c r="E137" s="15"/>
      <c r="F137" s="11"/>
      <c r="G137" s="92" t="str">
        <f t="shared" si="15"/>
        <v/>
      </c>
      <c r="H137" s="9"/>
      <c r="I137" s="10"/>
      <c r="J137" s="10"/>
      <c r="K137" s="11"/>
      <c r="L137" s="9"/>
      <c r="M137" s="10"/>
      <c r="N137" s="10"/>
      <c r="O137" s="11"/>
      <c r="P137" s="9"/>
      <c r="Q137" s="10"/>
      <c r="R137" s="139"/>
      <c r="S137" s="92" t="str">
        <f t="shared" si="18"/>
        <v/>
      </c>
      <c r="U137" s="10"/>
      <c r="W137" s="9"/>
      <c r="X137" s="10"/>
      <c r="Y137" s="11"/>
      <c r="Z137" s="9"/>
      <c r="AA137" s="10"/>
      <c r="AC137" s="9"/>
      <c r="AD137" s="10"/>
      <c r="AE137" s="10"/>
      <c r="AG137" s="12" t="str">
        <f t="shared" si="19"/>
        <v/>
      </c>
      <c r="AH137" s="12" t="str">
        <f t="shared" si="20"/>
        <v/>
      </c>
      <c r="AI137" s="12" t="str">
        <f t="shared" si="16"/>
        <v/>
      </c>
      <c r="AJ137" s="12" t="str">
        <f t="shared" si="17"/>
        <v/>
      </c>
    </row>
    <row r="138" spans="1:36" x14ac:dyDescent="0.25">
      <c r="A138" s="11"/>
      <c r="B138" s="11"/>
      <c r="C138" s="114" t="str">
        <f>IF(OR(AND(ISTEXT(B138),ISERROR(VLOOKUP(B138,Demographics,1,FALSE))),ISBLANK(B138)),"",IF(COUNTIF($B$5:B138,B138)&gt;1,"Duplicate",IF(COUNTIF($B$5:$B$2504,B138)=1,"","Original")))</f>
        <v/>
      </c>
      <c r="D138" s="9"/>
      <c r="E138" s="15"/>
      <c r="F138" s="11"/>
      <c r="G138" s="92" t="str">
        <f t="shared" si="15"/>
        <v/>
      </c>
      <c r="H138" s="9"/>
      <c r="I138" s="10"/>
      <c r="J138" s="10"/>
      <c r="K138" s="11"/>
      <c r="L138" s="9"/>
      <c r="M138" s="10"/>
      <c r="N138" s="10"/>
      <c r="O138" s="11"/>
      <c r="P138" s="9"/>
      <c r="Q138" s="10"/>
      <c r="R138" s="139"/>
      <c r="S138" s="92" t="str">
        <f t="shared" si="18"/>
        <v/>
      </c>
      <c r="U138" s="10"/>
      <c r="W138" s="9"/>
      <c r="X138" s="10"/>
      <c r="Y138" s="11"/>
      <c r="Z138" s="9"/>
      <c r="AA138" s="10"/>
      <c r="AC138" s="9"/>
      <c r="AD138" s="10"/>
      <c r="AE138" s="10"/>
      <c r="AG138" s="12" t="str">
        <f t="shared" si="19"/>
        <v/>
      </c>
      <c r="AH138" s="12" t="str">
        <f t="shared" si="20"/>
        <v/>
      </c>
      <c r="AI138" s="12" t="str">
        <f t="shared" si="16"/>
        <v/>
      </c>
      <c r="AJ138" s="12" t="str">
        <f t="shared" si="17"/>
        <v/>
      </c>
    </row>
    <row r="139" spans="1:36" x14ac:dyDescent="0.25">
      <c r="A139" s="11"/>
      <c r="B139" s="11"/>
      <c r="C139" s="114" t="str">
        <f>IF(OR(AND(ISTEXT(B139),ISERROR(VLOOKUP(B139,Demographics,1,FALSE))),ISBLANK(B139)),"",IF(COUNTIF($B$5:B139,B139)&gt;1,"Duplicate",IF(COUNTIF($B$5:$B$2504,B139)=1,"","Original")))</f>
        <v/>
      </c>
      <c r="D139" s="9"/>
      <c r="E139" s="15"/>
      <c r="F139" s="11"/>
      <c r="G139" s="92" t="str">
        <f t="shared" si="15"/>
        <v/>
      </c>
      <c r="H139" s="9"/>
      <c r="I139" s="10"/>
      <c r="J139" s="10"/>
      <c r="K139" s="11"/>
      <c r="L139" s="9"/>
      <c r="M139" s="10"/>
      <c r="N139" s="10"/>
      <c r="O139" s="11"/>
      <c r="P139" s="9"/>
      <c r="Q139" s="10"/>
      <c r="R139" s="139"/>
      <c r="S139" s="92" t="str">
        <f t="shared" si="18"/>
        <v/>
      </c>
      <c r="U139" s="10"/>
      <c r="W139" s="9"/>
      <c r="X139" s="10"/>
      <c r="Y139" s="11"/>
      <c r="Z139" s="9"/>
      <c r="AA139" s="10"/>
      <c r="AC139" s="9"/>
      <c r="AD139" s="10"/>
      <c r="AE139" s="10"/>
      <c r="AG139" s="12" t="str">
        <f t="shared" si="19"/>
        <v/>
      </c>
      <c r="AH139" s="12" t="str">
        <f t="shared" si="20"/>
        <v/>
      </c>
      <c r="AI139" s="12" t="str">
        <f t="shared" si="16"/>
        <v/>
      </c>
      <c r="AJ139" s="12" t="str">
        <f t="shared" si="17"/>
        <v/>
      </c>
    </row>
    <row r="140" spans="1:36" x14ac:dyDescent="0.25">
      <c r="A140" s="11"/>
      <c r="B140" s="11"/>
      <c r="C140" s="114" t="str">
        <f>IF(OR(AND(ISTEXT(B140),ISERROR(VLOOKUP(B140,Demographics,1,FALSE))),ISBLANK(B140)),"",IF(COUNTIF($B$5:B140,B140)&gt;1,"Duplicate",IF(COUNTIF($B$5:$B$2504,B140)=1,"","Original")))</f>
        <v/>
      </c>
      <c r="D140" s="9"/>
      <c r="E140" s="15"/>
      <c r="F140" s="11"/>
      <c r="G140" s="92" t="str">
        <f t="shared" si="15"/>
        <v/>
      </c>
      <c r="H140" s="9"/>
      <c r="I140" s="10"/>
      <c r="J140" s="10"/>
      <c r="K140" s="11"/>
      <c r="L140" s="9"/>
      <c r="M140" s="10"/>
      <c r="N140" s="10"/>
      <c r="O140" s="11"/>
      <c r="P140" s="9"/>
      <c r="Q140" s="10"/>
      <c r="R140" s="139"/>
      <c r="S140" s="92" t="str">
        <f t="shared" si="18"/>
        <v/>
      </c>
      <c r="U140" s="10"/>
      <c r="W140" s="9"/>
      <c r="X140" s="10"/>
      <c r="Y140" s="11"/>
      <c r="Z140" s="9"/>
      <c r="AA140" s="10"/>
      <c r="AC140" s="9"/>
      <c r="AD140" s="10"/>
      <c r="AE140" s="10"/>
      <c r="AG140" s="12" t="str">
        <f t="shared" si="19"/>
        <v/>
      </c>
      <c r="AH140" s="12" t="str">
        <f t="shared" si="20"/>
        <v/>
      </c>
      <c r="AI140" s="12" t="str">
        <f t="shared" si="16"/>
        <v/>
      </c>
      <c r="AJ140" s="12" t="str">
        <f t="shared" si="17"/>
        <v/>
      </c>
    </row>
    <row r="141" spans="1:36" x14ac:dyDescent="0.25">
      <c r="A141" s="11"/>
      <c r="B141" s="11"/>
      <c r="C141" s="114" t="str">
        <f>IF(OR(AND(ISTEXT(B141),ISERROR(VLOOKUP(B141,Demographics,1,FALSE))),ISBLANK(B141)),"",IF(COUNTIF($B$5:B141,B141)&gt;1,"Duplicate",IF(COUNTIF($B$5:$B$2504,B141)=1,"","Original")))</f>
        <v/>
      </c>
      <c r="D141" s="9"/>
      <c r="E141" s="15"/>
      <c r="F141" s="11"/>
      <c r="G141" s="92" t="str">
        <f t="shared" si="15"/>
        <v/>
      </c>
      <c r="H141" s="9"/>
      <c r="I141" s="10"/>
      <c r="J141" s="10"/>
      <c r="K141" s="11"/>
      <c r="L141" s="9"/>
      <c r="M141" s="10"/>
      <c r="N141" s="10"/>
      <c r="O141" s="11"/>
      <c r="P141" s="9"/>
      <c r="Q141" s="10"/>
      <c r="R141" s="139"/>
      <c r="S141" s="92" t="str">
        <f t="shared" si="18"/>
        <v/>
      </c>
      <c r="U141" s="10"/>
      <c r="W141" s="9"/>
      <c r="X141" s="10"/>
      <c r="Y141" s="11"/>
      <c r="Z141" s="9"/>
      <c r="AA141" s="10"/>
      <c r="AC141" s="9"/>
      <c r="AD141" s="10"/>
      <c r="AE141" s="10"/>
      <c r="AG141" s="12" t="str">
        <f t="shared" si="19"/>
        <v/>
      </c>
      <c r="AH141" s="12" t="str">
        <f t="shared" si="20"/>
        <v/>
      </c>
      <c r="AI141" s="12" t="str">
        <f t="shared" si="16"/>
        <v/>
      </c>
      <c r="AJ141" s="12" t="str">
        <f t="shared" si="17"/>
        <v/>
      </c>
    </row>
    <row r="142" spans="1:36" x14ac:dyDescent="0.25">
      <c r="A142" s="11"/>
      <c r="B142" s="11"/>
      <c r="C142" s="114" t="str">
        <f>IF(OR(AND(ISTEXT(B142),ISERROR(VLOOKUP(B142,Demographics,1,FALSE))),ISBLANK(B142)),"",IF(COUNTIF($B$5:B142,B142)&gt;1,"Duplicate",IF(COUNTIF($B$5:$B$2504,B142)=1,"","Original")))</f>
        <v/>
      </c>
      <c r="D142" s="9"/>
      <c r="E142" s="15"/>
      <c r="F142" s="11"/>
      <c r="G142" s="92" t="str">
        <f t="shared" si="15"/>
        <v/>
      </c>
      <c r="H142" s="9"/>
      <c r="I142" s="10"/>
      <c r="J142" s="10"/>
      <c r="K142" s="11"/>
      <c r="L142" s="9"/>
      <c r="M142" s="10"/>
      <c r="N142" s="10"/>
      <c r="O142" s="11"/>
      <c r="P142" s="9"/>
      <c r="Q142" s="10"/>
      <c r="R142" s="139"/>
      <c r="S142" s="92" t="str">
        <f t="shared" si="18"/>
        <v/>
      </c>
      <c r="U142" s="10"/>
      <c r="W142" s="9"/>
      <c r="X142" s="10"/>
      <c r="Y142" s="11"/>
      <c r="Z142" s="9"/>
      <c r="AA142" s="10"/>
      <c r="AC142" s="9"/>
      <c r="AD142" s="10"/>
      <c r="AE142" s="10"/>
      <c r="AG142" s="12" t="str">
        <f t="shared" si="19"/>
        <v/>
      </c>
      <c r="AH142" s="12" t="str">
        <f t="shared" si="20"/>
        <v/>
      </c>
      <c r="AI142" s="12" t="str">
        <f t="shared" si="16"/>
        <v/>
      </c>
      <c r="AJ142" s="12" t="str">
        <f t="shared" si="17"/>
        <v/>
      </c>
    </row>
    <row r="143" spans="1:36" x14ac:dyDescent="0.25">
      <c r="A143" s="11"/>
      <c r="B143" s="11"/>
      <c r="C143" s="114" t="str">
        <f>IF(OR(AND(ISTEXT(B143),ISERROR(VLOOKUP(B143,Demographics,1,FALSE))),ISBLANK(B143)),"",IF(COUNTIF($B$5:B143,B143)&gt;1,"Duplicate",IF(COUNTIF($B$5:$B$2504,B143)=1,"","Original")))</f>
        <v/>
      </c>
      <c r="D143" s="9"/>
      <c r="E143" s="15"/>
      <c r="F143" s="11"/>
      <c r="G143" s="92" t="str">
        <f t="shared" si="15"/>
        <v/>
      </c>
      <c r="H143" s="9"/>
      <c r="I143" s="10"/>
      <c r="J143" s="10"/>
      <c r="K143" s="11"/>
      <c r="L143" s="9"/>
      <c r="M143" s="10"/>
      <c r="N143" s="10"/>
      <c r="O143" s="11"/>
      <c r="P143" s="9"/>
      <c r="Q143" s="10"/>
      <c r="R143" s="139"/>
      <c r="S143" s="92" t="str">
        <f t="shared" si="18"/>
        <v/>
      </c>
      <c r="U143" s="10"/>
      <c r="W143" s="9"/>
      <c r="X143" s="10"/>
      <c r="Y143" s="11"/>
      <c r="Z143" s="9"/>
      <c r="AA143" s="10"/>
      <c r="AC143" s="9"/>
      <c r="AD143" s="10"/>
      <c r="AE143" s="10"/>
      <c r="AG143" s="12" t="str">
        <f t="shared" si="19"/>
        <v/>
      </c>
      <c r="AH143" s="12" t="str">
        <f t="shared" si="20"/>
        <v/>
      </c>
      <c r="AI143" s="12" t="str">
        <f t="shared" si="16"/>
        <v/>
      </c>
      <c r="AJ143" s="12" t="str">
        <f t="shared" si="17"/>
        <v/>
      </c>
    </row>
    <row r="144" spans="1:36" x14ac:dyDescent="0.25">
      <c r="A144" s="11"/>
      <c r="B144" s="11"/>
      <c r="C144" s="114" t="str">
        <f>IF(OR(AND(ISTEXT(B144),ISERROR(VLOOKUP(B144,Demographics,1,FALSE))),ISBLANK(B144)),"",IF(COUNTIF($B$5:B144,B144)&gt;1,"Duplicate",IF(COUNTIF($B$5:$B$2504,B144)=1,"","Original")))</f>
        <v/>
      </c>
      <c r="D144" s="9"/>
      <c r="E144" s="15"/>
      <c r="F144" s="11"/>
      <c r="G144" s="92" t="str">
        <f t="shared" si="15"/>
        <v/>
      </c>
      <c r="H144" s="9"/>
      <c r="I144" s="10"/>
      <c r="J144" s="10"/>
      <c r="K144" s="11"/>
      <c r="L144" s="9"/>
      <c r="M144" s="10"/>
      <c r="N144" s="10"/>
      <c r="O144" s="11"/>
      <c r="P144" s="9"/>
      <c r="Q144" s="10"/>
      <c r="R144" s="139"/>
      <c r="S144" s="92" t="str">
        <f t="shared" si="18"/>
        <v/>
      </c>
      <c r="U144" s="10"/>
      <c r="W144" s="9"/>
      <c r="X144" s="10"/>
      <c r="Y144" s="11"/>
      <c r="Z144" s="9"/>
      <c r="AA144" s="10"/>
      <c r="AC144" s="9"/>
      <c r="AD144" s="10"/>
      <c r="AE144" s="10"/>
      <c r="AG144" s="12" t="str">
        <f t="shared" si="19"/>
        <v/>
      </c>
      <c r="AH144" s="12" t="str">
        <f t="shared" si="20"/>
        <v/>
      </c>
      <c r="AI144" s="12" t="str">
        <f t="shared" si="16"/>
        <v/>
      </c>
      <c r="AJ144" s="12" t="str">
        <f t="shared" si="17"/>
        <v/>
      </c>
    </row>
    <row r="145" spans="1:36" x14ac:dyDescent="0.25">
      <c r="A145" s="11"/>
      <c r="B145" s="11"/>
      <c r="C145" s="114" t="str">
        <f>IF(OR(AND(ISTEXT(B145),ISERROR(VLOOKUP(B145,Demographics,1,FALSE))),ISBLANK(B145)),"",IF(COUNTIF($B$5:B145,B145)&gt;1,"Duplicate",IF(COUNTIF($B$5:$B$2504,B145)=1,"","Original")))</f>
        <v/>
      </c>
      <c r="D145" s="9"/>
      <c r="E145" s="15"/>
      <c r="F145" s="11"/>
      <c r="G145" s="92" t="str">
        <f t="shared" si="15"/>
        <v/>
      </c>
      <c r="H145" s="9"/>
      <c r="I145" s="10"/>
      <c r="J145" s="10"/>
      <c r="K145" s="11"/>
      <c r="L145" s="9"/>
      <c r="M145" s="10"/>
      <c r="N145" s="10"/>
      <c r="O145" s="11"/>
      <c r="P145" s="9"/>
      <c r="Q145" s="10"/>
      <c r="R145" s="139"/>
      <c r="S145" s="92" t="str">
        <f t="shared" si="18"/>
        <v/>
      </c>
      <c r="U145" s="10"/>
      <c r="W145" s="9"/>
      <c r="X145" s="10"/>
      <c r="Y145" s="11"/>
      <c r="Z145" s="9"/>
      <c r="AA145" s="10"/>
      <c r="AC145" s="9"/>
      <c r="AD145" s="10"/>
      <c r="AE145" s="10"/>
      <c r="AG145" s="12" t="str">
        <f t="shared" si="19"/>
        <v/>
      </c>
      <c r="AH145" s="12" t="str">
        <f t="shared" si="20"/>
        <v/>
      </c>
      <c r="AI145" s="12" t="str">
        <f t="shared" si="16"/>
        <v/>
      </c>
      <c r="AJ145" s="12" t="str">
        <f t="shared" si="17"/>
        <v/>
      </c>
    </row>
    <row r="146" spans="1:36" x14ac:dyDescent="0.25">
      <c r="A146" s="11"/>
      <c r="B146" s="11"/>
      <c r="C146" s="114" t="str">
        <f>IF(OR(AND(ISTEXT(B146),ISERROR(VLOOKUP(B146,Demographics,1,FALSE))),ISBLANK(B146)),"",IF(COUNTIF($B$5:B146,B146)&gt;1,"Duplicate",IF(COUNTIF($B$5:$B$2504,B146)=1,"","Original")))</f>
        <v/>
      </c>
      <c r="D146" s="9"/>
      <c r="E146" s="15"/>
      <c r="F146" s="11"/>
      <c r="G146" s="92" t="str">
        <f t="shared" si="15"/>
        <v/>
      </c>
      <c r="H146" s="9"/>
      <c r="I146" s="10"/>
      <c r="J146" s="10"/>
      <c r="K146" s="11"/>
      <c r="L146" s="9"/>
      <c r="M146" s="10"/>
      <c r="N146" s="10"/>
      <c r="O146" s="11"/>
      <c r="P146" s="9"/>
      <c r="Q146" s="10"/>
      <c r="R146" s="139"/>
      <c r="S146" s="92" t="str">
        <f t="shared" si="18"/>
        <v/>
      </c>
      <c r="U146" s="10"/>
      <c r="W146" s="9"/>
      <c r="X146" s="10"/>
      <c r="Y146" s="11"/>
      <c r="Z146" s="9"/>
      <c r="AA146" s="10"/>
      <c r="AC146" s="9"/>
      <c r="AD146" s="10"/>
      <c r="AE146" s="10"/>
      <c r="AG146" s="12" t="str">
        <f t="shared" si="19"/>
        <v/>
      </c>
      <c r="AH146" s="12" t="str">
        <f t="shared" si="20"/>
        <v/>
      </c>
      <c r="AI146" s="12" t="str">
        <f t="shared" si="16"/>
        <v/>
      </c>
      <c r="AJ146" s="12" t="str">
        <f t="shared" si="17"/>
        <v/>
      </c>
    </row>
    <row r="147" spans="1:36" x14ac:dyDescent="0.25">
      <c r="A147" s="11"/>
      <c r="B147" s="11"/>
      <c r="C147" s="114" t="str">
        <f>IF(OR(AND(ISTEXT(B147),ISERROR(VLOOKUP(B147,Demographics,1,FALSE))),ISBLANK(B147)),"",IF(COUNTIF($B$5:B147,B147)&gt;1,"Duplicate",IF(COUNTIF($B$5:$B$2504,B147)=1,"","Original")))</f>
        <v/>
      </c>
      <c r="D147" s="9"/>
      <c r="E147" s="15"/>
      <c r="F147" s="11"/>
      <c r="G147" s="92" t="str">
        <f t="shared" si="15"/>
        <v/>
      </c>
      <c r="H147" s="9"/>
      <c r="I147" s="10"/>
      <c r="J147" s="10"/>
      <c r="K147" s="11"/>
      <c r="L147" s="9"/>
      <c r="M147" s="10"/>
      <c r="N147" s="10"/>
      <c r="O147" s="11"/>
      <c r="P147" s="9"/>
      <c r="Q147" s="10"/>
      <c r="R147" s="139"/>
      <c r="S147" s="92" t="str">
        <f t="shared" si="18"/>
        <v/>
      </c>
      <c r="U147" s="10"/>
      <c r="W147" s="9"/>
      <c r="X147" s="10"/>
      <c r="Y147" s="11"/>
      <c r="Z147" s="9"/>
      <c r="AA147" s="10"/>
      <c r="AC147" s="9"/>
      <c r="AD147" s="10"/>
      <c r="AE147" s="10"/>
      <c r="AG147" s="12" t="str">
        <f t="shared" si="19"/>
        <v/>
      </c>
      <c r="AH147" s="12" t="str">
        <f t="shared" si="20"/>
        <v/>
      </c>
      <c r="AI147" s="12" t="str">
        <f t="shared" si="16"/>
        <v/>
      </c>
      <c r="AJ147" s="12" t="str">
        <f t="shared" si="17"/>
        <v/>
      </c>
    </row>
    <row r="148" spans="1:36" x14ac:dyDescent="0.25">
      <c r="A148" s="11"/>
      <c r="B148" s="11"/>
      <c r="C148" s="114" t="str">
        <f>IF(OR(AND(ISTEXT(B148),ISERROR(VLOOKUP(B148,Demographics,1,FALSE))),ISBLANK(B148)),"",IF(COUNTIF($B$5:B148,B148)&gt;1,"Duplicate",IF(COUNTIF($B$5:$B$2504,B148)=1,"","Original")))</f>
        <v/>
      </c>
      <c r="D148" s="9"/>
      <c r="E148" s="15"/>
      <c r="F148" s="11"/>
      <c r="G148" s="92" t="str">
        <f t="shared" si="15"/>
        <v/>
      </c>
      <c r="H148" s="9"/>
      <c r="I148" s="10"/>
      <c r="J148" s="10"/>
      <c r="K148" s="11"/>
      <c r="L148" s="9"/>
      <c r="M148" s="10"/>
      <c r="N148" s="10"/>
      <c r="O148" s="11"/>
      <c r="P148" s="9"/>
      <c r="Q148" s="10"/>
      <c r="R148" s="139"/>
      <c r="S148" s="92" t="str">
        <f t="shared" si="18"/>
        <v/>
      </c>
      <c r="U148" s="10"/>
      <c r="W148" s="9"/>
      <c r="X148" s="10"/>
      <c r="Y148" s="11"/>
      <c r="Z148" s="9"/>
      <c r="AA148" s="10"/>
      <c r="AC148" s="9"/>
      <c r="AD148" s="10"/>
      <c r="AE148" s="10"/>
      <c r="AG148" s="12" t="str">
        <f t="shared" si="19"/>
        <v/>
      </c>
      <c r="AH148" s="12" t="str">
        <f t="shared" si="20"/>
        <v/>
      </c>
      <c r="AI148" s="12" t="str">
        <f t="shared" si="16"/>
        <v/>
      </c>
      <c r="AJ148" s="12" t="str">
        <f t="shared" si="17"/>
        <v/>
      </c>
    </row>
    <row r="149" spans="1:36" x14ac:dyDescent="0.25">
      <c r="A149" s="11"/>
      <c r="B149" s="11"/>
      <c r="C149" s="114" t="str">
        <f>IF(OR(AND(ISTEXT(B149),ISERROR(VLOOKUP(B149,Demographics,1,FALSE))),ISBLANK(B149)),"",IF(COUNTIF($B$5:B149,B149)&gt;1,"Duplicate",IF(COUNTIF($B$5:$B$2504,B149)=1,"","Original")))</f>
        <v/>
      </c>
      <c r="D149" s="9"/>
      <c r="E149" s="15"/>
      <c r="F149" s="11"/>
      <c r="G149" s="92" t="str">
        <f t="shared" si="15"/>
        <v/>
      </c>
      <c r="H149" s="9"/>
      <c r="I149" s="10"/>
      <c r="J149" s="10"/>
      <c r="K149" s="11"/>
      <c r="L149" s="9"/>
      <c r="M149" s="10"/>
      <c r="N149" s="10"/>
      <c r="O149" s="11"/>
      <c r="P149" s="9"/>
      <c r="Q149" s="10"/>
      <c r="R149" s="139"/>
      <c r="S149" s="92" t="str">
        <f t="shared" si="18"/>
        <v/>
      </c>
      <c r="U149" s="10"/>
      <c r="W149" s="9"/>
      <c r="X149" s="10"/>
      <c r="Y149" s="11"/>
      <c r="Z149" s="9"/>
      <c r="AA149" s="10"/>
      <c r="AC149" s="9"/>
      <c r="AD149" s="10"/>
      <c r="AE149" s="10"/>
      <c r="AG149" s="12" t="str">
        <f t="shared" si="19"/>
        <v/>
      </c>
      <c r="AH149" s="12" t="str">
        <f t="shared" si="20"/>
        <v/>
      </c>
      <c r="AI149" s="12" t="str">
        <f t="shared" si="16"/>
        <v/>
      </c>
      <c r="AJ149" s="12" t="str">
        <f t="shared" si="17"/>
        <v/>
      </c>
    </row>
    <row r="150" spans="1:36" x14ac:dyDescent="0.25">
      <c r="A150" s="11"/>
      <c r="B150" s="11"/>
      <c r="C150" s="114" t="str">
        <f>IF(OR(AND(ISTEXT(B150),ISERROR(VLOOKUP(B150,Demographics,1,FALSE))),ISBLANK(B150)),"",IF(COUNTIF($B$5:B150,B150)&gt;1,"Duplicate",IF(COUNTIF($B$5:$B$2504,B150)=1,"","Original")))</f>
        <v/>
      </c>
      <c r="D150" s="9"/>
      <c r="E150" s="15"/>
      <c r="F150" s="11"/>
      <c r="G150" s="92" t="str">
        <f t="shared" si="15"/>
        <v/>
      </c>
      <c r="H150" s="9"/>
      <c r="I150" s="10"/>
      <c r="J150" s="10"/>
      <c r="K150" s="11"/>
      <c r="L150" s="9"/>
      <c r="M150" s="10"/>
      <c r="N150" s="10"/>
      <c r="O150" s="11"/>
      <c r="P150" s="9"/>
      <c r="Q150" s="10"/>
      <c r="R150" s="139"/>
      <c r="S150" s="92" t="str">
        <f t="shared" si="18"/>
        <v/>
      </c>
      <c r="U150" s="10"/>
      <c r="W150" s="9"/>
      <c r="X150" s="10"/>
      <c r="Y150" s="11"/>
      <c r="Z150" s="9"/>
      <c r="AA150" s="10"/>
      <c r="AC150" s="9"/>
      <c r="AD150" s="10"/>
      <c r="AE150" s="10"/>
      <c r="AG150" s="12" t="str">
        <f t="shared" si="19"/>
        <v/>
      </c>
      <c r="AH150" s="12" t="str">
        <f t="shared" si="20"/>
        <v/>
      </c>
      <c r="AI150" s="12" t="str">
        <f t="shared" si="16"/>
        <v/>
      </c>
      <c r="AJ150" s="12" t="str">
        <f t="shared" si="17"/>
        <v/>
      </c>
    </row>
    <row r="151" spans="1:36" x14ac:dyDescent="0.25">
      <c r="A151" s="11"/>
      <c r="B151" s="11"/>
      <c r="C151" s="114" t="str">
        <f>IF(OR(AND(ISTEXT(B151),ISERROR(VLOOKUP(B151,Demographics,1,FALSE))),ISBLANK(B151)),"",IF(COUNTIF($B$5:B151,B151)&gt;1,"Duplicate",IF(COUNTIF($B$5:$B$2504,B151)=1,"","Original")))</f>
        <v/>
      </c>
      <c r="D151" s="9"/>
      <c r="E151" s="15"/>
      <c r="F151" s="11"/>
      <c r="G151" s="92" t="str">
        <f t="shared" si="15"/>
        <v/>
      </c>
      <c r="H151" s="9"/>
      <c r="I151" s="10"/>
      <c r="J151" s="10"/>
      <c r="K151" s="11"/>
      <c r="L151" s="9"/>
      <c r="M151" s="10"/>
      <c r="N151" s="10"/>
      <c r="O151" s="11"/>
      <c r="P151" s="9"/>
      <c r="Q151" s="10"/>
      <c r="R151" s="139"/>
      <c r="S151" s="92" t="str">
        <f t="shared" si="18"/>
        <v/>
      </c>
      <c r="U151" s="10"/>
      <c r="W151" s="9"/>
      <c r="X151" s="10"/>
      <c r="Y151" s="11"/>
      <c r="Z151" s="9"/>
      <c r="AA151" s="10"/>
      <c r="AC151" s="9"/>
      <c r="AD151" s="10"/>
      <c r="AE151" s="10"/>
      <c r="AG151" s="12" t="str">
        <f t="shared" si="19"/>
        <v/>
      </c>
      <c r="AH151" s="12" t="str">
        <f t="shared" si="20"/>
        <v/>
      </c>
      <c r="AI151" s="12" t="str">
        <f t="shared" si="16"/>
        <v/>
      </c>
      <c r="AJ151" s="12" t="str">
        <f t="shared" si="17"/>
        <v/>
      </c>
    </row>
    <row r="152" spans="1:36" x14ac:dyDescent="0.25">
      <c r="A152" s="11"/>
      <c r="B152" s="11"/>
      <c r="C152" s="114" t="str">
        <f>IF(OR(AND(ISTEXT(B152),ISERROR(VLOOKUP(B152,Demographics,1,FALSE))),ISBLANK(B152)),"",IF(COUNTIF($B$5:B152,B152)&gt;1,"Duplicate",IF(COUNTIF($B$5:$B$2504,B152)=1,"","Original")))</f>
        <v/>
      </c>
      <c r="D152" s="9"/>
      <c r="E152" s="15"/>
      <c r="F152" s="11"/>
      <c r="G152" s="92" t="str">
        <f t="shared" si="15"/>
        <v/>
      </c>
      <c r="H152" s="9"/>
      <c r="I152" s="10"/>
      <c r="J152" s="10"/>
      <c r="K152" s="11"/>
      <c r="L152" s="9"/>
      <c r="M152" s="10"/>
      <c r="N152" s="10"/>
      <c r="O152" s="11"/>
      <c r="P152" s="9"/>
      <c r="Q152" s="10"/>
      <c r="R152" s="139"/>
      <c r="S152" s="92" t="str">
        <f t="shared" si="18"/>
        <v/>
      </c>
      <c r="U152" s="10"/>
      <c r="W152" s="9"/>
      <c r="X152" s="10"/>
      <c r="Y152" s="11"/>
      <c r="Z152" s="9"/>
      <c r="AA152" s="10"/>
      <c r="AC152" s="9"/>
      <c r="AD152" s="10"/>
      <c r="AE152" s="10"/>
      <c r="AG152" s="12" t="str">
        <f t="shared" si="19"/>
        <v/>
      </c>
      <c r="AH152" s="12" t="str">
        <f t="shared" si="20"/>
        <v/>
      </c>
      <c r="AI152" s="12" t="str">
        <f t="shared" si="16"/>
        <v/>
      </c>
      <c r="AJ152" s="12" t="str">
        <f t="shared" si="17"/>
        <v/>
      </c>
    </row>
    <row r="153" spans="1:36" x14ac:dyDescent="0.25">
      <c r="A153" s="11"/>
      <c r="B153" s="11"/>
      <c r="C153" s="114" t="str">
        <f>IF(OR(AND(ISTEXT(B153),ISERROR(VLOOKUP(B153,Demographics,1,FALSE))),ISBLANK(B153)),"",IF(COUNTIF($B$5:B153,B153)&gt;1,"Duplicate",IF(COUNTIF($B$5:$B$2504,B153)=1,"","Original")))</f>
        <v/>
      </c>
      <c r="D153" s="9"/>
      <c r="E153" s="15"/>
      <c r="F153" s="11"/>
      <c r="G153" s="92" t="str">
        <f t="shared" si="15"/>
        <v/>
      </c>
      <c r="H153" s="9"/>
      <c r="I153" s="10"/>
      <c r="J153" s="10"/>
      <c r="K153" s="11"/>
      <c r="L153" s="9"/>
      <c r="M153" s="10"/>
      <c r="N153" s="10"/>
      <c r="O153" s="11"/>
      <c r="P153" s="9"/>
      <c r="Q153" s="10"/>
      <c r="R153" s="139"/>
      <c r="S153" s="92" t="str">
        <f t="shared" si="18"/>
        <v/>
      </c>
      <c r="U153" s="10"/>
      <c r="W153" s="9"/>
      <c r="X153" s="10"/>
      <c r="Y153" s="11"/>
      <c r="Z153" s="9"/>
      <c r="AA153" s="10"/>
      <c r="AC153" s="9"/>
      <c r="AD153" s="10"/>
      <c r="AE153" s="10"/>
      <c r="AG153" s="12" t="str">
        <f t="shared" si="19"/>
        <v/>
      </c>
      <c r="AH153" s="12" t="str">
        <f t="shared" si="20"/>
        <v/>
      </c>
      <c r="AI153" s="12" t="str">
        <f t="shared" si="16"/>
        <v/>
      </c>
      <c r="AJ153" s="12" t="str">
        <f t="shared" si="17"/>
        <v/>
      </c>
    </row>
    <row r="154" spans="1:36" x14ac:dyDescent="0.25">
      <c r="A154" s="11"/>
      <c r="B154" s="11"/>
      <c r="C154" s="114" t="str">
        <f>IF(OR(AND(ISTEXT(B154),ISERROR(VLOOKUP(B154,Demographics,1,FALSE))),ISBLANK(B154)),"",IF(COUNTIF($B$5:B154,B154)&gt;1,"Duplicate",IF(COUNTIF($B$5:$B$2504,B154)=1,"","Original")))</f>
        <v/>
      </c>
      <c r="D154" s="9"/>
      <c r="E154" s="15"/>
      <c r="F154" s="11"/>
      <c r="G154" s="92" t="str">
        <f t="shared" si="15"/>
        <v/>
      </c>
      <c r="H154" s="9"/>
      <c r="I154" s="10"/>
      <c r="J154" s="10"/>
      <c r="K154" s="11"/>
      <c r="L154" s="9"/>
      <c r="M154" s="10"/>
      <c r="N154" s="10"/>
      <c r="O154" s="11"/>
      <c r="P154" s="9"/>
      <c r="Q154" s="10"/>
      <c r="R154" s="139"/>
      <c r="S154" s="92" t="str">
        <f t="shared" si="18"/>
        <v/>
      </c>
      <c r="U154" s="10"/>
      <c r="W154" s="9"/>
      <c r="X154" s="10"/>
      <c r="Y154" s="11"/>
      <c r="Z154" s="9"/>
      <c r="AA154" s="10"/>
      <c r="AC154" s="9"/>
      <c r="AD154" s="10"/>
      <c r="AE154" s="10"/>
      <c r="AG154" s="12" t="str">
        <f t="shared" si="19"/>
        <v/>
      </c>
      <c r="AH154" s="12" t="str">
        <f t="shared" si="20"/>
        <v/>
      </c>
      <c r="AI154" s="12" t="str">
        <f t="shared" si="16"/>
        <v/>
      </c>
      <c r="AJ154" s="12" t="str">
        <f t="shared" si="17"/>
        <v/>
      </c>
    </row>
    <row r="155" spans="1:36" x14ac:dyDescent="0.25">
      <c r="A155" s="11"/>
      <c r="B155" s="11"/>
      <c r="C155" s="114" t="str">
        <f>IF(OR(AND(ISTEXT(B155),ISERROR(VLOOKUP(B155,Demographics,1,FALSE))),ISBLANK(B155)),"",IF(COUNTIF($B$5:B155,B155)&gt;1,"Duplicate",IF(COUNTIF($B$5:$B$2504,B155)=1,"","Original")))</f>
        <v/>
      </c>
      <c r="D155" s="9"/>
      <c r="E155" s="15"/>
      <c r="F155" s="11"/>
      <c r="G155" s="92" t="str">
        <f t="shared" si="15"/>
        <v/>
      </c>
      <c r="H155" s="9"/>
      <c r="I155" s="10"/>
      <c r="J155" s="10"/>
      <c r="K155" s="11"/>
      <c r="L155" s="9"/>
      <c r="M155" s="10"/>
      <c r="N155" s="10"/>
      <c r="O155" s="11"/>
      <c r="P155" s="9"/>
      <c r="Q155" s="10"/>
      <c r="R155" s="139"/>
      <c r="S155" s="92" t="str">
        <f t="shared" si="18"/>
        <v/>
      </c>
      <c r="U155" s="10"/>
      <c r="W155" s="9"/>
      <c r="X155" s="10"/>
      <c r="Y155" s="11"/>
      <c r="Z155" s="9"/>
      <c r="AA155" s="10"/>
      <c r="AC155" s="9"/>
      <c r="AD155" s="10"/>
      <c r="AE155" s="10"/>
      <c r="AG155" s="12" t="str">
        <f t="shared" si="19"/>
        <v/>
      </c>
      <c r="AH155" s="12" t="str">
        <f t="shared" si="20"/>
        <v/>
      </c>
      <c r="AI155" s="12" t="str">
        <f t="shared" si="16"/>
        <v/>
      </c>
      <c r="AJ155" s="12" t="str">
        <f t="shared" si="17"/>
        <v/>
      </c>
    </row>
    <row r="156" spans="1:36" x14ac:dyDescent="0.25">
      <c r="A156" s="11"/>
      <c r="B156" s="11"/>
      <c r="C156" s="114" t="str">
        <f>IF(OR(AND(ISTEXT(B156),ISERROR(VLOOKUP(B156,Demographics,1,FALSE))),ISBLANK(B156)),"",IF(COUNTIF($B$5:B156,B156)&gt;1,"Duplicate",IF(COUNTIF($B$5:$B$2504,B156)=1,"","Original")))</f>
        <v/>
      </c>
      <c r="D156" s="9"/>
      <c r="E156" s="15"/>
      <c r="F156" s="11"/>
      <c r="G156" s="92" t="str">
        <f t="shared" si="15"/>
        <v/>
      </c>
      <c r="H156" s="9"/>
      <c r="I156" s="10"/>
      <c r="J156" s="10"/>
      <c r="K156" s="11"/>
      <c r="L156" s="9"/>
      <c r="M156" s="10"/>
      <c r="N156" s="10"/>
      <c r="O156" s="11"/>
      <c r="P156" s="9"/>
      <c r="Q156" s="10"/>
      <c r="R156" s="139"/>
      <c r="S156" s="92" t="str">
        <f t="shared" si="18"/>
        <v/>
      </c>
      <c r="U156" s="10"/>
      <c r="W156" s="9"/>
      <c r="X156" s="10"/>
      <c r="Y156" s="11"/>
      <c r="Z156" s="9"/>
      <c r="AA156" s="10"/>
      <c r="AC156" s="9"/>
      <c r="AD156" s="10"/>
      <c r="AE156" s="10"/>
      <c r="AG156" s="12" t="str">
        <f t="shared" si="19"/>
        <v/>
      </c>
      <c r="AH156" s="12" t="str">
        <f t="shared" si="20"/>
        <v/>
      </c>
      <c r="AI156" s="12" t="str">
        <f t="shared" si="16"/>
        <v/>
      </c>
      <c r="AJ156" s="12" t="str">
        <f t="shared" si="17"/>
        <v/>
      </c>
    </row>
    <row r="157" spans="1:36" x14ac:dyDescent="0.25">
      <c r="A157" s="11"/>
      <c r="B157" s="11"/>
      <c r="C157" s="114" t="str">
        <f>IF(OR(AND(ISTEXT(B157),ISERROR(VLOOKUP(B157,Demographics,1,FALSE))),ISBLANK(B157)),"",IF(COUNTIF($B$5:B157,B157)&gt;1,"Duplicate",IF(COUNTIF($B$5:$B$2504,B157)=1,"","Original")))</f>
        <v/>
      </c>
      <c r="D157" s="9"/>
      <c r="E157" s="15"/>
      <c r="F157" s="11"/>
      <c r="G157" s="92" t="str">
        <f t="shared" si="15"/>
        <v/>
      </c>
      <c r="H157" s="9"/>
      <c r="I157" s="10"/>
      <c r="J157" s="10"/>
      <c r="K157" s="11"/>
      <c r="L157" s="9"/>
      <c r="M157" s="10"/>
      <c r="N157" s="10"/>
      <c r="O157" s="11"/>
      <c r="P157" s="9"/>
      <c r="Q157" s="10"/>
      <c r="R157" s="139"/>
      <c r="S157" s="92" t="str">
        <f t="shared" si="18"/>
        <v/>
      </c>
      <c r="U157" s="10"/>
      <c r="W157" s="9"/>
      <c r="X157" s="10"/>
      <c r="Y157" s="11"/>
      <c r="Z157" s="9"/>
      <c r="AA157" s="10"/>
      <c r="AC157" s="9"/>
      <c r="AD157" s="10"/>
      <c r="AE157" s="10"/>
      <c r="AG157" s="12" t="str">
        <f t="shared" si="19"/>
        <v/>
      </c>
      <c r="AH157" s="12" t="str">
        <f t="shared" si="20"/>
        <v/>
      </c>
      <c r="AI157" s="12" t="str">
        <f t="shared" si="16"/>
        <v/>
      </c>
      <c r="AJ157" s="12" t="str">
        <f t="shared" si="17"/>
        <v/>
      </c>
    </row>
    <row r="158" spans="1:36" x14ac:dyDescent="0.25">
      <c r="A158" s="11"/>
      <c r="B158" s="11"/>
      <c r="C158" s="114" t="str">
        <f>IF(OR(AND(ISTEXT(B158),ISERROR(VLOOKUP(B158,Demographics,1,FALSE))),ISBLANK(B158)),"",IF(COUNTIF($B$5:B158,B158)&gt;1,"Duplicate",IF(COUNTIF($B$5:$B$2504,B158)=1,"","Original")))</f>
        <v/>
      </c>
      <c r="D158" s="9"/>
      <c r="E158" s="15"/>
      <c r="F158" s="11"/>
      <c r="G158" s="92" t="str">
        <f t="shared" si="15"/>
        <v/>
      </c>
      <c r="H158" s="9"/>
      <c r="I158" s="10"/>
      <c r="J158" s="10"/>
      <c r="K158" s="11"/>
      <c r="L158" s="9"/>
      <c r="M158" s="10"/>
      <c r="N158" s="10"/>
      <c r="O158" s="11"/>
      <c r="P158" s="9"/>
      <c r="Q158" s="10"/>
      <c r="R158" s="139"/>
      <c r="S158" s="92" t="str">
        <f t="shared" si="18"/>
        <v/>
      </c>
      <c r="U158" s="10"/>
      <c r="W158" s="9"/>
      <c r="X158" s="10"/>
      <c r="Y158" s="11"/>
      <c r="Z158" s="9"/>
      <c r="AA158" s="10"/>
      <c r="AC158" s="9"/>
      <c r="AD158" s="10"/>
      <c r="AE158" s="10"/>
      <c r="AG158" s="12" t="str">
        <f t="shared" si="19"/>
        <v/>
      </c>
      <c r="AH158" s="12" t="str">
        <f t="shared" si="20"/>
        <v/>
      </c>
      <c r="AI158" s="12" t="str">
        <f t="shared" si="16"/>
        <v/>
      </c>
      <c r="AJ158" s="12" t="str">
        <f t="shared" si="17"/>
        <v/>
      </c>
    </row>
    <row r="159" spans="1:36" x14ac:dyDescent="0.25">
      <c r="A159" s="11"/>
      <c r="B159" s="11"/>
      <c r="C159" s="114" t="str">
        <f>IF(OR(AND(ISTEXT(B159),ISERROR(VLOOKUP(B159,Demographics,1,FALSE))),ISBLANK(B159)),"",IF(COUNTIF($B$5:B159,B159)&gt;1,"Duplicate",IF(COUNTIF($B$5:$B$2504,B159)=1,"","Original")))</f>
        <v/>
      </c>
      <c r="D159" s="9"/>
      <c r="E159" s="15"/>
      <c r="F159" s="11"/>
      <c r="G159" s="92" t="str">
        <f t="shared" si="15"/>
        <v/>
      </c>
      <c r="H159" s="9"/>
      <c r="I159" s="10"/>
      <c r="J159" s="10"/>
      <c r="K159" s="11"/>
      <c r="L159" s="9"/>
      <c r="M159" s="10"/>
      <c r="N159" s="10"/>
      <c r="O159" s="11"/>
      <c r="P159" s="9"/>
      <c r="Q159" s="10"/>
      <c r="R159" s="139"/>
      <c r="S159" s="92" t="str">
        <f t="shared" si="18"/>
        <v/>
      </c>
      <c r="U159" s="10"/>
      <c r="W159" s="9"/>
      <c r="X159" s="10"/>
      <c r="Y159" s="11"/>
      <c r="Z159" s="9"/>
      <c r="AA159" s="10"/>
      <c r="AC159" s="9"/>
      <c r="AD159" s="10"/>
      <c r="AE159" s="10"/>
      <c r="AG159" s="12" t="str">
        <f t="shared" si="19"/>
        <v/>
      </c>
      <c r="AH159" s="12" t="str">
        <f t="shared" si="20"/>
        <v/>
      </c>
      <c r="AI159" s="12" t="str">
        <f t="shared" si="16"/>
        <v/>
      </c>
      <c r="AJ159" s="12" t="str">
        <f t="shared" si="17"/>
        <v/>
      </c>
    </row>
    <row r="160" spans="1:36" x14ac:dyDescent="0.25">
      <c r="A160" s="11"/>
      <c r="B160" s="11"/>
      <c r="C160" s="114" t="str">
        <f>IF(OR(AND(ISTEXT(B160),ISERROR(VLOOKUP(B160,Demographics,1,FALSE))),ISBLANK(B160)),"",IF(COUNTIF($B$5:B160,B160)&gt;1,"Duplicate",IF(COUNTIF($B$5:$B$2504,B160)=1,"","Original")))</f>
        <v/>
      </c>
      <c r="D160" s="9"/>
      <c r="E160" s="15"/>
      <c r="F160" s="11"/>
      <c r="G160" s="92" t="str">
        <f t="shared" si="15"/>
        <v/>
      </c>
      <c r="H160" s="9"/>
      <c r="I160" s="10"/>
      <c r="J160" s="10"/>
      <c r="K160" s="11"/>
      <c r="L160" s="9"/>
      <c r="M160" s="10"/>
      <c r="N160" s="10"/>
      <c r="O160" s="11"/>
      <c r="P160" s="9"/>
      <c r="Q160" s="10"/>
      <c r="R160" s="139"/>
      <c r="S160" s="92" t="str">
        <f t="shared" si="18"/>
        <v/>
      </c>
      <c r="U160" s="10"/>
      <c r="W160" s="9"/>
      <c r="X160" s="10"/>
      <c r="Y160" s="11"/>
      <c r="Z160" s="9"/>
      <c r="AA160" s="10"/>
      <c r="AC160" s="9"/>
      <c r="AD160" s="10"/>
      <c r="AE160" s="10"/>
      <c r="AG160" s="12" t="str">
        <f t="shared" si="19"/>
        <v/>
      </c>
      <c r="AH160" s="12" t="str">
        <f t="shared" si="20"/>
        <v/>
      </c>
      <c r="AI160" s="12" t="str">
        <f t="shared" si="16"/>
        <v/>
      </c>
      <c r="AJ160" s="12" t="str">
        <f t="shared" si="17"/>
        <v/>
      </c>
    </row>
    <row r="161" spans="1:36" x14ac:dyDescent="0.25">
      <c r="A161" s="11"/>
      <c r="B161" s="11"/>
      <c r="C161" s="114" t="str">
        <f>IF(OR(AND(ISTEXT(B161),ISERROR(VLOOKUP(B161,Demographics,1,FALSE))),ISBLANK(B161)),"",IF(COUNTIF($B$5:B161,B161)&gt;1,"Duplicate",IF(COUNTIF($B$5:$B$2504,B161)=1,"","Original")))</f>
        <v/>
      </c>
      <c r="D161" s="9"/>
      <c r="E161" s="15"/>
      <c r="F161" s="11"/>
      <c r="G161" s="92" t="str">
        <f t="shared" si="15"/>
        <v/>
      </c>
      <c r="H161" s="9"/>
      <c r="I161" s="10"/>
      <c r="J161" s="10"/>
      <c r="K161" s="11"/>
      <c r="L161" s="9"/>
      <c r="M161" s="10"/>
      <c r="N161" s="10"/>
      <c r="O161" s="11"/>
      <c r="P161" s="9"/>
      <c r="Q161" s="10"/>
      <c r="R161" s="139"/>
      <c r="S161" s="92" t="str">
        <f t="shared" si="18"/>
        <v/>
      </c>
      <c r="U161" s="10"/>
      <c r="W161" s="9"/>
      <c r="X161" s="10"/>
      <c r="Y161" s="11"/>
      <c r="Z161" s="9"/>
      <c r="AA161" s="10"/>
      <c r="AC161" s="9"/>
      <c r="AD161" s="10"/>
      <c r="AE161" s="10"/>
      <c r="AG161" s="12" t="str">
        <f t="shared" si="19"/>
        <v/>
      </c>
      <c r="AH161" s="12" t="str">
        <f t="shared" si="20"/>
        <v/>
      </c>
      <c r="AI161" s="12" t="str">
        <f t="shared" si="16"/>
        <v/>
      </c>
      <c r="AJ161" s="12" t="str">
        <f t="shared" si="17"/>
        <v/>
      </c>
    </row>
    <row r="162" spans="1:36" x14ac:dyDescent="0.25">
      <c r="A162" s="11"/>
      <c r="B162" s="11"/>
      <c r="C162" s="114" t="str">
        <f>IF(OR(AND(ISTEXT(B162),ISERROR(VLOOKUP(B162,Demographics,1,FALSE))),ISBLANK(B162)),"",IF(COUNTIF($B$5:B162,B162)&gt;1,"Duplicate",IF(COUNTIF($B$5:$B$2504,B162)=1,"","Original")))</f>
        <v/>
      </c>
      <c r="D162" s="9"/>
      <c r="E162" s="15"/>
      <c r="F162" s="11"/>
      <c r="G162" s="92" t="str">
        <f t="shared" si="15"/>
        <v/>
      </c>
      <c r="H162" s="9"/>
      <c r="I162" s="10"/>
      <c r="J162" s="10"/>
      <c r="K162" s="11"/>
      <c r="L162" s="9"/>
      <c r="M162" s="10"/>
      <c r="N162" s="10"/>
      <c r="O162" s="11"/>
      <c r="P162" s="9"/>
      <c r="Q162" s="10"/>
      <c r="R162" s="139"/>
      <c r="S162" s="92" t="str">
        <f t="shared" si="18"/>
        <v/>
      </c>
      <c r="U162" s="10"/>
      <c r="W162" s="9"/>
      <c r="X162" s="10"/>
      <c r="Y162" s="11"/>
      <c r="Z162" s="9"/>
      <c r="AA162" s="10"/>
      <c r="AC162" s="9"/>
      <c r="AD162" s="10"/>
      <c r="AE162" s="10"/>
      <c r="AG162" s="12" t="str">
        <f t="shared" si="19"/>
        <v/>
      </c>
      <c r="AH162" s="12" t="str">
        <f t="shared" si="20"/>
        <v/>
      </c>
      <c r="AI162" s="12" t="str">
        <f t="shared" si="16"/>
        <v/>
      </c>
      <c r="AJ162" s="12" t="str">
        <f t="shared" si="17"/>
        <v/>
      </c>
    </row>
    <row r="163" spans="1:36" x14ac:dyDescent="0.25">
      <c r="A163" s="11"/>
      <c r="B163" s="11"/>
      <c r="C163" s="114" t="str">
        <f>IF(OR(AND(ISTEXT(B163),ISERROR(VLOOKUP(B163,Demographics,1,FALSE))),ISBLANK(B163)),"",IF(COUNTIF($B$5:B163,B163)&gt;1,"Duplicate",IF(COUNTIF($B$5:$B$2504,B163)=1,"","Original")))</f>
        <v/>
      </c>
      <c r="D163" s="9"/>
      <c r="E163" s="15"/>
      <c r="F163" s="11"/>
      <c r="G163" s="92" t="str">
        <f t="shared" si="15"/>
        <v/>
      </c>
      <c r="H163" s="9"/>
      <c r="I163" s="10"/>
      <c r="J163" s="10"/>
      <c r="K163" s="11"/>
      <c r="L163" s="9"/>
      <c r="M163" s="10"/>
      <c r="N163" s="10"/>
      <c r="O163" s="11"/>
      <c r="P163" s="9"/>
      <c r="Q163" s="10"/>
      <c r="R163" s="139"/>
      <c r="S163" s="92" t="str">
        <f t="shared" si="18"/>
        <v/>
      </c>
      <c r="U163" s="10"/>
      <c r="W163" s="9"/>
      <c r="X163" s="10"/>
      <c r="Y163" s="11"/>
      <c r="Z163" s="9"/>
      <c r="AA163" s="10"/>
      <c r="AC163" s="9"/>
      <c r="AD163" s="10"/>
      <c r="AE163" s="10"/>
      <c r="AG163" s="12" t="str">
        <f t="shared" si="19"/>
        <v/>
      </c>
      <c r="AH163" s="12" t="str">
        <f t="shared" si="20"/>
        <v/>
      </c>
      <c r="AI163" s="12" t="str">
        <f t="shared" si="16"/>
        <v/>
      </c>
      <c r="AJ163" s="12" t="str">
        <f t="shared" si="17"/>
        <v/>
      </c>
    </row>
    <row r="164" spans="1:36" x14ac:dyDescent="0.25">
      <c r="A164" s="11"/>
      <c r="B164" s="11"/>
      <c r="C164" s="114" t="str">
        <f>IF(OR(AND(ISTEXT(B164),ISERROR(VLOOKUP(B164,Demographics,1,FALSE))),ISBLANK(B164)),"",IF(COUNTIF($B$5:B164,B164)&gt;1,"Duplicate",IF(COUNTIF($B$5:$B$2504,B164)=1,"","Original")))</f>
        <v/>
      </c>
      <c r="D164" s="9"/>
      <c r="E164" s="15"/>
      <c r="F164" s="11"/>
      <c r="G164" s="92" t="str">
        <f t="shared" si="15"/>
        <v/>
      </c>
      <c r="H164" s="9"/>
      <c r="I164" s="10"/>
      <c r="J164" s="10"/>
      <c r="K164" s="11"/>
      <c r="L164" s="9"/>
      <c r="M164" s="10"/>
      <c r="N164" s="10"/>
      <c r="O164" s="11"/>
      <c r="P164" s="9"/>
      <c r="Q164" s="10"/>
      <c r="R164" s="139"/>
      <c r="S164" s="92" t="str">
        <f t="shared" si="18"/>
        <v/>
      </c>
      <c r="U164" s="10"/>
      <c r="W164" s="9"/>
      <c r="X164" s="10"/>
      <c r="Y164" s="11"/>
      <c r="Z164" s="9"/>
      <c r="AA164" s="10"/>
      <c r="AC164" s="9"/>
      <c r="AD164" s="10"/>
      <c r="AE164" s="10"/>
      <c r="AG164" s="12" t="str">
        <f t="shared" si="19"/>
        <v/>
      </c>
      <c r="AH164" s="12" t="str">
        <f t="shared" si="20"/>
        <v/>
      </c>
      <c r="AI164" s="12" t="str">
        <f t="shared" si="16"/>
        <v/>
      </c>
      <c r="AJ164" s="12" t="str">
        <f t="shared" si="17"/>
        <v/>
      </c>
    </row>
    <row r="165" spans="1:36" x14ac:dyDescent="0.25">
      <c r="A165" s="11"/>
      <c r="B165" s="11"/>
      <c r="C165" s="114" t="str">
        <f>IF(OR(AND(ISTEXT(B165),ISERROR(VLOOKUP(B165,Demographics,1,FALSE))),ISBLANK(B165)),"",IF(COUNTIF($B$5:B165,B165)&gt;1,"Duplicate",IF(COUNTIF($B$5:$B$2504,B165)=1,"","Original")))</f>
        <v/>
      </c>
      <c r="D165" s="9"/>
      <c r="E165" s="15"/>
      <c r="F165" s="11"/>
      <c r="G165" s="92" t="str">
        <f t="shared" si="15"/>
        <v/>
      </c>
      <c r="H165" s="9"/>
      <c r="I165" s="10"/>
      <c r="J165" s="10"/>
      <c r="K165" s="11"/>
      <c r="L165" s="9"/>
      <c r="M165" s="10"/>
      <c r="N165" s="10"/>
      <c r="O165" s="11"/>
      <c r="P165" s="9"/>
      <c r="Q165" s="10"/>
      <c r="R165" s="139"/>
      <c r="S165" s="92" t="str">
        <f t="shared" si="18"/>
        <v/>
      </c>
      <c r="U165" s="10"/>
      <c r="W165" s="9"/>
      <c r="X165" s="10"/>
      <c r="Y165" s="11"/>
      <c r="Z165" s="9"/>
      <c r="AA165" s="10"/>
      <c r="AC165" s="9"/>
      <c r="AD165" s="10"/>
      <c r="AE165" s="10"/>
      <c r="AG165" s="12" t="str">
        <f t="shared" si="19"/>
        <v/>
      </c>
      <c r="AH165" s="12" t="str">
        <f t="shared" si="20"/>
        <v/>
      </c>
      <c r="AI165" s="12" t="str">
        <f t="shared" si="16"/>
        <v/>
      </c>
      <c r="AJ165" s="12" t="str">
        <f t="shared" si="17"/>
        <v/>
      </c>
    </row>
    <row r="166" spans="1:36" x14ac:dyDescent="0.25">
      <c r="A166" s="11"/>
      <c r="B166" s="11"/>
      <c r="C166" s="114" t="str">
        <f>IF(OR(AND(ISTEXT(B166),ISERROR(VLOOKUP(B166,Demographics,1,FALSE))),ISBLANK(B166)),"",IF(COUNTIF($B$5:B166,B166)&gt;1,"Duplicate",IF(COUNTIF($B$5:$B$2504,B166)=1,"","Original")))</f>
        <v/>
      </c>
      <c r="D166" s="9"/>
      <c r="E166" s="15"/>
      <c r="F166" s="11"/>
      <c r="G166" s="92" t="str">
        <f t="shared" si="15"/>
        <v/>
      </c>
      <c r="H166" s="9"/>
      <c r="I166" s="10"/>
      <c r="J166" s="10"/>
      <c r="K166" s="11"/>
      <c r="L166" s="9"/>
      <c r="M166" s="10"/>
      <c r="N166" s="10"/>
      <c r="O166" s="11"/>
      <c r="P166" s="9"/>
      <c r="Q166" s="10"/>
      <c r="R166" s="139"/>
      <c r="S166" s="92" t="str">
        <f t="shared" si="18"/>
        <v/>
      </c>
      <c r="U166" s="10"/>
      <c r="W166" s="9"/>
      <c r="X166" s="10"/>
      <c r="Y166" s="11"/>
      <c r="Z166" s="9"/>
      <c r="AA166" s="10"/>
      <c r="AC166" s="9"/>
      <c r="AD166" s="10"/>
      <c r="AE166" s="10"/>
      <c r="AG166" s="12" t="str">
        <f t="shared" si="19"/>
        <v/>
      </c>
      <c r="AH166" s="12" t="str">
        <f t="shared" si="20"/>
        <v/>
      </c>
      <c r="AI166" s="12" t="str">
        <f t="shared" si="16"/>
        <v/>
      </c>
      <c r="AJ166" s="12" t="str">
        <f t="shared" si="17"/>
        <v/>
      </c>
    </row>
    <row r="167" spans="1:36" x14ac:dyDescent="0.25">
      <c r="A167" s="11"/>
      <c r="B167" s="11"/>
      <c r="C167" s="114" t="str">
        <f>IF(OR(AND(ISTEXT(B167),ISERROR(VLOOKUP(B167,Demographics,1,FALSE))),ISBLANK(B167)),"",IF(COUNTIF($B$5:B167,B167)&gt;1,"Duplicate",IF(COUNTIF($B$5:$B$2504,B167)=1,"","Original")))</f>
        <v/>
      </c>
      <c r="D167" s="9"/>
      <c r="E167" s="15"/>
      <c r="F167" s="11"/>
      <c r="G167" s="92" t="str">
        <f t="shared" si="15"/>
        <v/>
      </c>
      <c r="H167" s="9"/>
      <c r="I167" s="10"/>
      <c r="J167" s="10"/>
      <c r="K167" s="11"/>
      <c r="L167" s="9"/>
      <c r="M167" s="10"/>
      <c r="N167" s="10"/>
      <c r="O167" s="11"/>
      <c r="P167" s="9"/>
      <c r="Q167" s="10"/>
      <c r="R167" s="139"/>
      <c r="S167" s="92" t="str">
        <f t="shared" si="18"/>
        <v/>
      </c>
      <c r="U167" s="10"/>
      <c r="W167" s="9"/>
      <c r="X167" s="10"/>
      <c r="Y167" s="11"/>
      <c r="Z167" s="9"/>
      <c r="AA167" s="10"/>
      <c r="AC167" s="9"/>
      <c r="AD167" s="10"/>
      <c r="AE167" s="10"/>
      <c r="AG167" s="12" t="str">
        <f t="shared" si="19"/>
        <v/>
      </c>
      <c r="AH167" s="12" t="str">
        <f t="shared" si="20"/>
        <v/>
      </c>
      <c r="AI167" s="12" t="str">
        <f t="shared" si="16"/>
        <v/>
      </c>
      <c r="AJ167" s="12" t="str">
        <f t="shared" si="17"/>
        <v/>
      </c>
    </row>
    <row r="168" spans="1:36" x14ac:dyDescent="0.25">
      <c r="A168" s="11"/>
      <c r="B168" s="11"/>
      <c r="C168" s="114" t="str">
        <f>IF(OR(AND(ISTEXT(B168),ISERROR(VLOOKUP(B168,Demographics,1,FALSE))),ISBLANK(B168)),"",IF(COUNTIF($B$5:B168,B168)&gt;1,"Duplicate",IF(COUNTIF($B$5:$B$2504,B168)=1,"","Original")))</f>
        <v/>
      </c>
      <c r="D168" s="9"/>
      <c r="E168" s="15"/>
      <c r="F168" s="11"/>
      <c r="G168" s="92" t="str">
        <f t="shared" si="15"/>
        <v/>
      </c>
      <c r="H168" s="9"/>
      <c r="I168" s="10"/>
      <c r="J168" s="10"/>
      <c r="K168" s="11"/>
      <c r="L168" s="9"/>
      <c r="M168" s="10"/>
      <c r="N168" s="10"/>
      <c r="O168" s="11"/>
      <c r="P168" s="9"/>
      <c r="Q168" s="10"/>
      <c r="R168" s="139"/>
      <c r="S168" s="92" t="str">
        <f t="shared" si="18"/>
        <v/>
      </c>
      <c r="U168" s="10"/>
      <c r="W168" s="9"/>
      <c r="X168" s="10"/>
      <c r="Y168" s="11"/>
      <c r="Z168" s="9"/>
      <c r="AA168" s="10"/>
      <c r="AC168" s="9"/>
      <c r="AD168" s="10"/>
      <c r="AE168" s="10"/>
      <c r="AG168" s="12" t="str">
        <f t="shared" si="19"/>
        <v/>
      </c>
      <c r="AH168" s="12" t="str">
        <f t="shared" si="20"/>
        <v/>
      </c>
      <c r="AI168" s="12" t="str">
        <f t="shared" si="16"/>
        <v/>
      </c>
      <c r="AJ168" s="12" t="str">
        <f t="shared" si="17"/>
        <v/>
      </c>
    </row>
    <row r="169" spans="1:36" x14ac:dyDescent="0.25">
      <c r="A169" s="11"/>
      <c r="B169" s="11"/>
      <c r="C169" s="114" t="str">
        <f>IF(OR(AND(ISTEXT(B169),ISERROR(VLOOKUP(B169,Demographics,1,FALSE))),ISBLANK(B169)),"",IF(COUNTIF($B$5:B169,B169)&gt;1,"Duplicate",IF(COUNTIF($B$5:$B$2504,B169)=1,"","Original")))</f>
        <v/>
      </c>
      <c r="D169" s="9"/>
      <c r="E169" s="15"/>
      <c r="F169" s="11"/>
      <c r="G169" s="92" t="str">
        <f t="shared" si="15"/>
        <v/>
      </c>
      <c r="H169" s="9"/>
      <c r="I169" s="10"/>
      <c r="J169" s="10"/>
      <c r="K169" s="11"/>
      <c r="L169" s="9"/>
      <c r="M169" s="10"/>
      <c r="N169" s="10"/>
      <c r="O169" s="11"/>
      <c r="P169" s="9"/>
      <c r="Q169" s="10"/>
      <c r="R169" s="139"/>
      <c r="S169" s="92" t="str">
        <f t="shared" si="18"/>
        <v/>
      </c>
      <c r="U169" s="10"/>
      <c r="W169" s="9"/>
      <c r="X169" s="10"/>
      <c r="Y169" s="11"/>
      <c r="Z169" s="9"/>
      <c r="AA169" s="10"/>
      <c r="AC169" s="9"/>
      <c r="AD169" s="10"/>
      <c r="AE169" s="10"/>
      <c r="AG169" s="12" t="str">
        <f t="shared" si="19"/>
        <v/>
      </c>
      <c r="AH169" s="12" t="str">
        <f t="shared" si="20"/>
        <v/>
      </c>
      <c r="AI169" s="12" t="str">
        <f t="shared" si="16"/>
        <v/>
      </c>
      <c r="AJ169" s="12" t="str">
        <f t="shared" si="17"/>
        <v/>
      </c>
    </row>
    <row r="170" spans="1:36" x14ac:dyDescent="0.25">
      <c r="A170" s="11"/>
      <c r="B170" s="11"/>
      <c r="C170" s="114" t="str">
        <f>IF(OR(AND(ISTEXT(B170),ISERROR(VLOOKUP(B170,Demographics,1,FALSE))),ISBLANK(B170)),"",IF(COUNTIF($B$5:B170,B170)&gt;1,"Duplicate",IF(COUNTIF($B$5:$B$2504,B170)=1,"","Original")))</f>
        <v/>
      </c>
      <c r="D170" s="9"/>
      <c r="E170" s="15"/>
      <c r="F170" s="11"/>
      <c r="G170" s="92" t="str">
        <f t="shared" si="15"/>
        <v/>
      </c>
      <c r="H170" s="9"/>
      <c r="I170" s="10"/>
      <c r="J170" s="10"/>
      <c r="K170" s="11"/>
      <c r="L170" s="9"/>
      <c r="M170" s="10"/>
      <c r="N170" s="10"/>
      <c r="O170" s="11"/>
      <c r="P170" s="9"/>
      <c r="Q170" s="10"/>
      <c r="R170" s="139"/>
      <c r="S170" s="92" t="str">
        <f t="shared" si="18"/>
        <v/>
      </c>
      <c r="U170" s="10"/>
      <c r="W170" s="9"/>
      <c r="X170" s="10"/>
      <c r="Y170" s="11"/>
      <c r="Z170" s="9"/>
      <c r="AA170" s="10"/>
      <c r="AC170" s="9"/>
      <c r="AD170" s="10"/>
      <c r="AE170" s="10"/>
      <c r="AG170" s="12" t="str">
        <f t="shared" si="19"/>
        <v/>
      </c>
      <c r="AH170" s="12" t="str">
        <f t="shared" si="20"/>
        <v/>
      </c>
      <c r="AI170" s="12" t="str">
        <f t="shared" si="16"/>
        <v/>
      </c>
      <c r="AJ170" s="12" t="str">
        <f t="shared" si="17"/>
        <v/>
      </c>
    </row>
    <row r="171" spans="1:36" x14ac:dyDescent="0.25">
      <c r="A171" s="11"/>
      <c r="B171" s="11"/>
      <c r="C171" s="114" t="str">
        <f>IF(OR(AND(ISTEXT(B171),ISERROR(VLOOKUP(B171,Demographics,1,FALSE))),ISBLANK(B171)),"",IF(COUNTIF($B$5:B171,B171)&gt;1,"Duplicate",IF(COUNTIF($B$5:$B$2504,B171)=1,"","Original")))</f>
        <v/>
      </c>
      <c r="D171" s="9"/>
      <c r="E171" s="15"/>
      <c r="F171" s="11"/>
      <c r="G171" s="92" t="str">
        <f t="shared" si="15"/>
        <v/>
      </c>
      <c r="H171" s="9"/>
      <c r="I171" s="10"/>
      <c r="J171" s="10"/>
      <c r="K171" s="11"/>
      <c r="L171" s="9"/>
      <c r="M171" s="10"/>
      <c r="N171" s="10"/>
      <c r="O171" s="11"/>
      <c r="P171" s="9"/>
      <c r="Q171" s="10"/>
      <c r="R171" s="139"/>
      <c r="S171" s="92" t="str">
        <f t="shared" si="18"/>
        <v/>
      </c>
      <c r="U171" s="10"/>
      <c r="W171" s="9"/>
      <c r="X171" s="10"/>
      <c r="Y171" s="11"/>
      <c r="Z171" s="9"/>
      <c r="AA171" s="10"/>
      <c r="AC171" s="9"/>
      <c r="AD171" s="10"/>
      <c r="AE171" s="10"/>
      <c r="AG171" s="12" t="str">
        <f t="shared" si="19"/>
        <v/>
      </c>
      <c r="AH171" s="12" t="str">
        <f t="shared" si="20"/>
        <v/>
      </c>
      <c r="AI171" s="12" t="str">
        <f t="shared" si="16"/>
        <v/>
      </c>
      <c r="AJ171" s="12" t="str">
        <f t="shared" si="17"/>
        <v/>
      </c>
    </row>
    <row r="172" spans="1:36" x14ac:dyDescent="0.25">
      <c r="A172" s="11"/>
      <c r="B172" s="11"/>
      <c r="C172" s="114" t="str">
        <f>IF(OR(AND(ISTEXT(B172),ISERROR(VLOOKUP(B172,Demographics,1,FALSE))),ISBLANK(B172)),"",IF(COUNTIF($B$5:B172,B172)&gt;1,"Duplicate",IF(COUNTIF($B$5:$B$2504,B172)=1,"","Original")))</f>
        <v/>
      </c>
      <c r="D172" s="9"/>
      <c r="E172" s="15"/>
      <c r="F172" s="11"/>
      <c r="G172" s="92" t="str">
        <f t="shared" si="15"/>
        <v/>
      </c>
      <c r="H172" s="9"/>
      <c r="I172" s="10"/>
      <c r="J172" s="10"/>
      <c r="K172" s="11"/>
      <c r="L172" s="9"/>
      <c r="M172" s="10"/>
      <c r="N172" s="10"/>
      <c r="O172" s="11"/>
      <c r="P172" s="9"/>
      <c r="Q172" s="10"/>
      <c r="R172" s="139"/>
      <c r="S172" s="92" t="str">
        <f t="shared" si="18"/>
        <v/>
      </c>
      <c r="U172" s="10"/>
      <c r="W172" s="9"/>
      <c r="X172" s="10"/>
      <c r="Y172" s="11"/>
      <c r="Z172" s="9"/>
      <c r="AA172" s="10"/>
      <c r="AC172" s="9"/>
      <c r="AD172" s="10"/>
      <c r="AE172" s="10"/>
      <c r="AG172" s="12" t="str">
        <f t="shared" si="19"/>
        <v/>
      </c>
      <c r="AH172" s="12" t="str">
        <f t="shared" si="20"/>
        <v/>
      </c>
      <c r="AI172" s="12" t="str">
        <f t="shared" si="16"/>
        <v/>
      </c>
      <c r="AJ172" s="12" t="str">
        <f t="shared" si="17"/>
        <v/>
      </c>
    </row>
    <row r="173" spans="1:36" x14ac:dyDescent="0.25">
      <c r="A173" s="11"/>
      <c r="B173" s="11"/>
      <c r="C173" s="114" t="str">
        <f>IF(OR(AND(ISTEXT(B173),ISERROR(VLOOKUP(B173,Demographics,1,FALSE))),ISBLANK(B173)),"",IF(COUNTIF($B$5:B173,B173)&gt;1,"Duplicate",IF(COUNTIF($B$5:$B$2504,B173)=1,"","Original")))</f>
        <v/>
      </c>
      <c r="D173" s="9"/>
      <c r="E173" s="15"/>
      <c r="F173" s="11"/>
      <c r="G173" s="92" t="str">
        <f t="shared" si="15"/>
        <v/>
      </c>
      <c r="H173" s="9"/>
      <c r="I173" s="10"/>
      <c r="J173" s="10"/>
      <c r="K173" s="11"/>
      <c r="L173" s="9"/>
      <c r="M173" s="10"/>
      <c r="N173" s="10"/>
      <c r="O173" s="11"/>
      <c r="P173" s="9"/>
      <c r="Q173" s="10"/>
      <c r="R173" s="139"/>
      <c r="S173" s="92" t="str">
        <f t="shared" si="18"/>
        <v/>
      </c>
      <c r="U173" s="10"/>
      <c r="W173" s="9"/>
      <c r="X173" s="10"/>
      <c r="Y173" s="11"/>
      <c r="Z173" s="9"/>
      <c r="AA173" s="10"/>
      <c r="AC173" s="9"/>
      <c r="AD173" s="10"/>
      <c r="AE173" s="10"/>
      <c r="AG173" s="12" t="str">
        <f t="shared" si="19"/>
        <v/>
      </c>
      <c r="AH173" s="12" t="str">
        <f t="shared" si="20"/>
        <v/>
      </c>
      <c r="AI173" s="12" t="str">
        <f t="shared" si="16"/>
        <v/>
      </c>
      <c r="AJ173" s="12" t="str">
        <f t="shared" si="17"/>
        <v/>
      </c>
    </row>
    <row r="174" spans="1:36" x14ac:dyDescent="0.25">
      <c r="A174" s="11"/>
      <c r="B174" s="11"/>
      <c r="C174" s="114" t="str">
        <f>IF(OR(AND(ISTEXT(B174),ISERROR(VLOOKUP(B174,Demographics,1,FALSE))),ISBLANK(B174)),"",IF(COUNTIF($B$5:B174,B174)&gt;1,"Duplicate",IF(COUNTIF($B$5:$B$2504,B174)=1,"","Original")))</f>
        <v/>
      </c>
      <c r="D174" s="9"/>
      <c r="E174" s="15"/>
      <c r="F174" s="11"/>
      <c r="G174" s="92" t="str">
        <f t="shared" si="15"/>
        <v/>
      </c>
      <c r="H174" s="9"/>
      <c r="I174" s="10"/>
      <c r="J174" s="10"/>
      <c r="K174" s="11"/>
      <c r="L174" s="9"/>
      <c r="M174" s="10"/>
      <c r="N174" s="10"/>
      <c r="O174" s="11"/>
      <c r="P174" s="9"/>
      <c r="Q174" s="10"/>
      <c r="R174" s="139"/>
      <c r="S174" s="92" t="str">
        <f t="shared" si="18"/>
        <v/>
      </c>
      <c r="U174" s="10"/>
      <c r="W174" s="9"/>
      <c r="X174" s="10"/>
      <c r="Y174" s="11"/>
      <c r="Z174" s="9"/>
      <c r="AA174" s="10"/>
      <c r="AC174" s="9"/>
      <c r="AD174" s="10"/>
      <c r="AE174" s="10"/>
      <c r="AG174" s="12" t="str">
        <f t="shared" si="19"/>
        <v/>
      </c>
      <c r="AH174" s="12" t="str">
        <f t="shared" si="20"/>
        <v/>
      </c>
      <c r="AI174" s="12" t="str">
        <f t="shared" si="16"/>
        <v/>
      </c>
      <c r="AJ174" s="12" t="str">
        <f t="shared" si="17"/>
        <v/>
      </c>
    </row>
    <row r="175" spans="1:36" x14ac:dyDescent="0.25">
      <c r="A175" s="11"/>
      <c r="B175" s="11"/>
      <c r="C175" s="114" t="str">
        <f>IF(OR(AND(ISTEXT(B175),ISERROR(VLOOKUP(B175,Demographics,1,FALSE))),ISBLANK(B175)),"",IF(COUNTIF($B$5:B175,B175)&gt;1,"Duplicate",IF(COUNTIF($B$5:$B$2504,B175)=1,"","Original")))</f>
        <v/>
      </c>
      <c r="D175" s="9"/>
      <c r="E175" s="15"/>
      <c r="F175" s="11"/>
      <c r="G175" s="92" t="str">
        <f t="shared" si="15"/>
        <v/>
      </c>
      <c r="H175" s="9"/>
      <c r="I175" s="10"/>
      <c r="J175" s="10"/>
      <c r="K175" s="11"/>
      <c r="L175" s="9"/>
      <c r="M175" s="10"/>
      <c r="N175" s="10"/>
      <c r="O175" s="11"/>
      <c r="P175" s="9"/>
      <c r="Q175" s="10"/>
      <c r="R175" s="139"/>
      <c r="S175" s="92" t="str">
        <f t="shared" si="18"/>
        <v/>
      </c>
      <c r="U175" s="10"/>
      <c r="W175" s="9"/>
      <c r="X175" s="10"/>
      <c r="Y175" s="11"/>
      <c r="Z175" s="9"/>
      <c r="AA175" s="10"/>
      <c r="AC175" s="9"/>
      <c r="AD175" s="10"/>
      <c r="AE175" s="10"/>
      <c r="AG175" s="12" t="str">
        <f t="shared" si="19"/>
        <v/>
      </c>
      <c r="AH175" s="12" t="str">
        <f t="shared" si="20"/>
        <v/>
      </c>
      <c r="AI175" s="12" t="str">
        <f t="shared" si="16"/>
        <v/>
      </c>
      <c r="AJ175" s="12" t="str">
        <f t="shared" si="17"/>
        <v/>
      </c>
    </row>
    <row r="176" spans="1:36" x14ac:dyDescent="0.25">
      <c r="A176" s="11"/>
      <c r="B176" s="11"/>
      <c r="C176" s="114" t="str">
        <f>IF(OR(AND(ISTEXT(B176),ISERROR(VLOOKUP(B176,Demographics,1,FALSE))),ISBLANK(B176)),"",IF(COUNTIF($B$5:B176,B176)&gt;1,"Duplicate",IF(COUNTIF($B$5:$B$2504,B176)=1,"","Original")))</f>
        <v/>
      </c>
      <c r="D176" s="9"/>
      <c r="E176" s="15"/>
      <c r="F176" s="11"/>
      <c r="G176" s="92" t="str">
        <f t="shared" si="15"/>
        <v/>
      </c>
      <c r="H176" s="9"/>
      <c r="I176" s="10"/>
      <c r="J176" s="10"/>
      <c r="K176" s="11"/>
      <c r="L176" s="9"/>
      <c r="M176" s="10"/>
      <c r="N176" s="10"/>
      <c r="O176" s="11"/>
      <c r="P176" s="9"/>
      <c r="Q176" s="10"/>
      <c r="R176" s="139"/>
      <c r="S176" s="92" t="str">
        <f t="shared" si="18"/>
        <v/>
      </c>
      <c r="U176" s="10"/>
      <c r="W176" s="9"/>
      <c r="X176" s="10"/>
      <c r="Y176" s="11"/>
      <c r="Z176" s="9"/>
      <c r="AA176" s="10"/>
      <c r="AC176" s="9"/>
      <c r="AD176" s="10"/>
      <c r="AE176" s="10"/>
      <c r="AG176" s="12" t="str">
        <f t="shared" si="19"/>
        <v/>
      </c>
      <c r="AH176" s="12" t="str">
        <f t="shared" si="20"/>
        <v/>
      </c>
      <c r="AI176" s="12" t="str">
        <f t="shared" si="16"/>
        <v/>
      </c>
      <c r="AJ176" s="12" t="str">
        <f t="shared" si="17"/>
        <v/>
      </c>
    </row>
    <row r="177" spans="1:36" x14ac:dyDescent="0.25">
      <c r="A177" s="11"/>
      <c r="B177" s="11"/>
      <c r="C177" s="114" t="str">
        <f>IF(OR(AND(ISTEXT(B177),ISERROR(VLOOKUP(B177,Demographics,1,FALSE))),ISBLANK(B177)),"",IF(COUNTIF($B$5:B177,B177)&gt;1,"Duplicate",IF(COUNTIF($B$5:$B$2504,B177)=1,"","Original")))</f>
        <v/>
      </c>
      <c r="D177" s="9"/>
      <c r="E177" s="15"/>
      <c r="F177" s="11"/>
      <c r="G177" s="92" t="str">
        <f t="shared" si="15"/>
        <v/>
      </c>
      <c r="H177" s="9"/>
      <c r="I177" s="10"/>
      <c r="J177" s="10"/>
      <c r="K177" s="11"/>
      <c r="L177" s="9"/>
      <c r="M177" s="10"/>
      <c r="N177" s="10"/>
      <c r="O177" s="11"/>
      <c r="P177" s="9"/>
      <c r="Q177" s="10"/>
      <c r="R177" s="139"/>
      <c r="S177" s="92" t="str">
        <f t="shared" si="18"/>
        <v/>
      </c>
      <c r="U177" s="10"/>
      <c r="W177" s="9"/>
      <c r="X177" s="10"/>
      <c r="Y177" s="11"/>
      <c r="Z177" s="9"/>
      <c r="AA177" s="10"/>
      <c r="AC177" s="9"/>
      <c r="AD177" s="10"/>
      <c r="AE177" s="10"/>
      <c r="AG177" s="12" t="str">
        <f t="shared" si="19"/>
        <v/>
      </c>
      <c r="AH177" s="12" t="str">
        <f t="shared" si="20"/>
        <v/>
      </c>
      <c r="AI177" s="12" t="str">
        <f t="shared" si="16"/>
        <v/>
      </c>
      <c r="AJ177" s="12" t="str">
        <f t="shared" si="17"/>
        <v/>
      </c>
    </row>
    <row r="178" spans="1:36" x14ac:dyDescent="0.25">
      <c r="A178" s="11"/>
      <c r="B178" s="11"/>
      <c r="C178" s="114" t="str">
        <f>IF(OR(AND(ISTEXT(B178),ISERROR(VLOOKUP(B178,Demographics,1,FALSE))),ISBLANK(B178)),"",IF(COUNTIF($B$5:B178,B178)&gt;1,"Duplicate",IF(COUNTIF($B$5:$B$2504,B178)=1,"","Original")))</f>
        <v/>
      </c>
      <c r="D178" s="9"/>
      <c r="E178" s="15"/>
      <c r="F178" s="11"/>
      <c r="G178" s="92" t="str">
        <f t="shared" si="15"/>
        <v/>
      </c>
      <c r="H178" s="9"/>
      <c r="I178" s="10"/>
      <c r="J178" s="10"/>
      <c r="K178" s="11"/>
      <c r="L178" s="9"/>
      <c r="M178" s="10"/>
      <c r="N178" s="10"/>
      <c r="O178" s="11"/>
      <c r="P178" s="9"/>
      <c r="Q178" s="10"/>
      <c r="R178" s="139"/>
      <c r="S178" s="92" t="str">
        <f t="shared" si="18"/>
        <v/>
      </c>
      <c r="U178" s="10"/>
      <c r="W178" s="9"/>
      <c r="X178" s="10"/>
      <c r="Y178" s="11"/>
      <c r="Z178" s="9"/>
      <c r="AA178" s="10"/>
      <c r="AC178" s="9"/>
      <c r="AD178" s="10"/>
      <c r="AE178" s="10"/>
      <c r="AG178" s="12" t="str">
        <f t="shared" si="19"/>
        <v/>
      </c>
      <c r="AH178" s="12" t="str">
        <f t="shared" si="20"/>
        <v/>
      </c>
      <c r="AI178" s="12" t="str">
        <f t="shared" si="16"/>
        <v/>
      </c>
      <c r="AJ178" s="12" t="str">
        <f t="shared" si="17"/>
        <v/>
      </c>
    </row>
    <row r="179" spans="1:36" x14ac:dyDescent="0.25">
      <c r="A179" s="11"/>
      <c r="B179" s="11"/>
      <c r="C179" s="114" t="str">
        <f>IF(OR(AND(ISTEXT(B179),ISERROR(VLOOKUP(B179,Demographics,1,FALSE))),ISBLANK(B179)),"",IF(COUNTIF($B$5:B179,B179)&gt;1,"Duplicate",IF(COUNTIF($B$5:$B$2504,B179)=1,"","Original")))</f>
        <v/>
      </c>
      <c r="D179" s="9"/>
      <c r="E179" s="15"/>
      <c r="F179" s="11"/>
      <c r="G179" s="92" t="str">
        <f t="shared" si="15"/>
        <v/>
      </c>
      <c r="H179" s="9"/>
      <c r="I179" s="10"/>
      <c r="J179" s="10"/>
      <c r="K179" s="11"/>
      <c r="L179" s="9"/>
      <c r="M179" s="10"/>
      <c r="N179" s="10"/>
      <c r="O179" s="11"/>
      <c r="P179" s="9"/>
      <c r="Q179" s="10"/>
      <c r="R179" s="139"/>
      <c r="S179" s="92" t="str">
        <f t="shared" si="18"/>
        <v/>
      </c>
      <c r="U179" s="10"/>
      <c r="W179" s="9"/>
      <c r="X179" s="10"/>
      <c r="Y179" s="11"/>
      <c r="Z179" s="9"/>
      <c r="AA179" s="10"/>
      <c r="AC179" s="9"/>
      <c r="AD179" s="10"/>
      <c r="AE179" s="10"/>
      <c r="AG179" s="12" t="str">
        <f t="shared" si="19"/>
        <v/>
      </c>
      <c r="AH179" s="12" t="str">
        <f t="shared" si="20"/>
        <v/>
      </c>
      <c r="AI179" s="12" t="str">
        <f t="shared" si="16"/>
        <v/>
      </c>
      <c r="AJ179" s="12" t="str">
        <f t="shared" si="17"/>
        <v/>
      </c>
    </row>
    <row r="180" spans="1:36" x14ac:dyDescent="0.25">
      <c r="A180" s="11"/>
      <c r="B180" s="11"/>
      <c r="C180" s="114" t="str">
        <f>IF(OR(AND(ISTEXT(B180),ISERROR(VLOOKUP(B180,Demographics,1,FALSE))),ISBLANK(B180)),"",IF(COUNTIF($B$5:B180,B180)&gt;1,"Duplicate",IF(COUNTIF($B$5:$B$2504,B180)=1,"","Original")))</f>
        <v/>
      </c>
      <c r="D180" s="9"/>
      <c r="E180" s="15"/>
      <c r="F180" s="11"/>
      <c r="G180" s="92" t="str">
        <f t="shared" si="15"/>
        <v/>
      </c>
      <c r="H180" s="9"/>
      <c r="I180" s="10"/>
      <c r="J180" s="10"/>
      <c r="K180" s="11"/>
      <c r="L180" s="9"/>
      <c r="M180" s="10"/>
      <c r="N180" s="10"/>
      <c r="O180" s="11"/>
      <c r="P180" s="9"/>
      <c r="Q180" s="10"/>
      <c r="R180" s="139"/>
      <c r="S180" s="92" t="str">
        <f t="shared" si="18"/>
        <v/>
      </c>
      <c r="U180" s="10"/>
      <c r="W180" s="9"/>
      <c r="X180" s="10"/>
      <c r="Y180" s="11"/>
      <c r="Z180" s="9"/>
      <c r="AA180" s="10"/>
      <c r="AC180" s="9"/>
      <c r="AD180" s="10"/>
      <c r="AE180" s="10"/>
      <c r="AG180" s="12" t="str">
        <f t="shared" si="19"/>
        <v/>
      </c>
      <c r="AH180" s="12" t="str">
        <f t="shared" si="20"/>
        <v/>
      </c>
      <c r="AI180" s="12" t="str">
        <f t="shared" si="16"/>
        <v/>
      </c>
      <c r="AJ180" s="12" t="str">
        <f t="shared" si="17"/>
        <v/>
      </c>
    </row>
    <row r="181" spans="1:36" x14ac:dyDescent="0.25">
      <c r="A181" s="11"/>
      <c r="B181" s="11"/>
      <c r="C181" s="114" t="str">
        <f>IF(OR(AND(ISTEXT(B181),ISERROR(VLOOKUP(B181,Demographics,1,FALSE))),ISBLANK(B181)),"",IF(COUNTIF($B$5:B181,B181)&gt;1,"Duplicate",IF(COUNTIF($B$5:$B$2504,B181)=1,"","Original")))</f>
        <v/>
      </c>
      <c r="D181" s="9"/>
      <c r="E181" s="15"/>
      <c r="F181" s="11"/>
      <c r="G181" s="92" t="str">
        <f t="shared" si="15"/>
        <v/>
      </c>
      <c r="H181" s="9"/>
      <c r="I181" s="10"/>
      <c r="J181" s="10"/>
      <c r="K181" s="11"/>
      <c r="L181" s="9"/>
      <c r="M181" s="10"/>
      <c r="N181" s="10"/>
      <c r="O181" s="11"/>
      <c r="P181" s="9"/>
      <c r="Q181" s="10"/>
      <c r="R181" s="139"/>
      <c r="S181" s="92" t="str">
        <f t="shared" si="18"/>
        <v/>
      </c>
      <c r="U181" s="10"/>
      <c r="W181" s="9"/>
      <c r="X181" s="10"/>
      <c r="Y181" s="11"/>
      <c r="Z181" s="9"/>
      <c r="AA181" s="10"/>
      <c r="AC181" s="9"/>
      <c r="AD181" s="10"/>
      <c r="AE181" s="10"/>
      <c r="AG181" s="12" t="str">
        <f t="shared" si="19"/>
        <v/>
      </c>
      <c r="AH181" s="12" t="str">
        <f t="shared" si="20"/>
        <v/>
      </c>
      <c r="AI181" s="12" t="str">
        <f t="shared" si="16"/>
        <v/>
      </c>
      <c r="AJ181" s="12" t="str">
        <f t="shared" si="17"/>
        <v/>
      </c>
    </row>
    <row r="182" spans="1:36" x14ac:dyDescent="0.25">
      <c r="A182" s="11"/>
      <c r="B182" s="11"/>
      <c r="C182" s="114" t="str">
        <f>IF(OR(AND(ISTEXT(B182),ISERROR(VLOOKUP(B182,Demographics,1,FALSE))),ISBLANK(B182)),"",IF(COUNTIF($B$5:B182,B182)&gt;1,"Duplicate",IF(COUNTIF($B$5:$B$2504,B182)=1,"","Original")))</f>
        <v/>
      </c>
      <c r="D182" s="9"/>
      <c r="E182" s="15"/>
      <c r="F182" s="11"/>
      <c r="G182" s="92" t="str">
        <f t="shared" si="15"/>
        <v/>
      </c>
      <c r="H182" s="9"/>
      <c r="I182" s="10"/>
      <c r="J182" s="10"/>
      <c r="K182" s="11"/>
      <c r="L182" s="9"/>
      <c r="M182" s="10"/>
      <c r="N182" s="10"/>
      <c r="O182" s="11"/>
      <c r="P182" s="9"/>
      <c r="Q182" s="10"/>
      <c r="R182" s="139"/>
      <c r="S182" s="92" t="str">
        <f t="shared" si="18"/>
        <v/>
      </c>
      <c r="U182" s="10"/>
      <c r="W182" s="9"/>
      <c r="X182" s="10"/>
      <c r="Y182" s="11"/>
      <c r="Z182" s="9"/>
      <c r="AA182" s="10"/>
      <c r="AC182" s="9"/>
      <c r="AD182" s="10"/>
      <c r="AE182" s="10"/>
      <c r="AG182" s="12" t="str">
        <f t="shared" si="19"/>
        <v/>
      </c>
      <c r="AH182" s="12" t="str">
        <f t="shared" si="20"/>
        <v/>
      </c>
      <c r="AI182" s="12" t="str">
        <f t="shared" si="16"/>
        <v/>
      </c>
      <c r="AJ182" s="12" t="str">
        <f t="shared" si="17"/>
        <v/>
      </c>
    </row>
    <row r="183" spans="1:36" x14ac:dyDescent="0.25">
      <c r="A183" s="11"/>
      <c r="B183" s="11"/>
      <c r="C183" s="114" t="str">
        <f>IF(OR(AND(ISTEXT(B183),ISERROR(VLOOKUP(B183,Demographics,1,FALSE))),ISBLANK(B183)),"",IF(COUNTIF($B$5:B183,B183)&gt;1,"Duplicate",IF(COUNTIF($B$5:$B$2504,B183)=1,"","Original")))</f>
        <v/>
      </c>
      <c r="D183" s="9"/>
      <c r="E183" s="15"/>
      <c r="F183" s="11"/>
      <c r="G183" s="92" t="str">
        <f t="shared" si="15"/>
        <v/>
      </c>
      <c r="H183" s="9"/>
      <c r="I183" s="10"/>
      <c r="J183" s="10"/>
      <c r="K183" s="11"/>
      <c r="L183" s="9"/>
      <c r="M183" s="10"/>
      <c r="N183" s="10"/>
      <c r="O183" s="11"/>
      <c r="P183" s="9"/>
      <c r="Q183" s="10"/>
      <c r="R183" s="139"/>
      <c r="S183" s="92" t="str">
        <f t="shared" si="18"/>
        <v/>
      </c>
      <c r="U183" s="10"/>
      <c r="W183" s="9"/>
      <c r="X183" s="10"/>
      <c r="Y183" s="11"/>
      <c r="Z183" s="9"/>
      <c r="AA183" s="10"/>
      <c r="AC183" s="9"/>
      <c r="AD183" s="10"/>
      <c r="AE183" s="10"/>
      <c r="AG183" s="12" t="str">
        <f t="shared" si="19"/>
        <v/>
      </c>
      <c r="AH183" s="12" t="str">
        <f t="shared" si="20"/>
        <v/>
      </c>
      <c r="AI183" s="12" t="str">
        <f t="shared" si="16"/>
        <v/>
      </c>
      <c r="AJ183" s="12" t="str">
        <f t="shared" si="17"/>
        <v/>
      </c>
    </row>
    <row r="184" spans="1:36" x14ac:dyDescent="0.25">
      <c r="A184" s="11"/>
      <c r="B184" s="11"/>
      <c r="C184" s="114" t="str">
        <f>IF(OR(AND(ISTEXT(B184),ISERROR(VLOOKUP(B184,Demographics,1,FALSE))),ISBLANK(B184)),"",IF(COUNTIF($B$5:B184,B184)&gt;1,"Duplicate",IF(COUNTIF($B$5:$B$2504,B184)=1,"","Original")))</f>
        <v/>
      </c>
      <c r="D184" s="9"/>
      <c r="E184" s="15"/>
      <c r="F184" s="11"/>
      <c r="G184" s="92" t="str">
        <f t="shared" si="15"/>
        <v/>
      </c>
      <c r="H184" s="9"/>
      <c r="I184" s="10"/>
      <c r="J184" s="10"/>
      <c r="K184" s="11"/>
      <c r="L184" s="9"/>
      <c r="M184" s="10"/>
      <c r="N184" s="10"/>
      <c r="O184" s="11"/>
      <c r="P184" s="9"/>
      <c r="Q184" s="10"/>
      <c r="R184" s="139"/>
      <c r="S184" s="92" t="str">
        <f t="shared" si="18"/>
        <v/>
      </c>
      <c r="U184" s="10"/>
      <c r="W184" s="9"/>
      <c r="X184" s="10"/>
      <c r="Y184" s="11"/>
      <c r="Z184" s="9"/>
      <c r="AA184" s="10"/>
      <c r="AC184" s="9"/>
      <c r="AD184" s="10"/>
      <c r="AE184" s="10"/>
      <c r="AG184" s="12" t="str">
        <f t="shared" si="19"/>
        <v/>
      </c>
      <c r="AH184" s="12" t="str">
        <f t="shared" si="20"/>
        <v/>
      </c>
      <c r="AI184" s="12" t="str">
        <f t="shared" si="16"/>
        <v/>
      </c>
      <c r="AJ184" s="12" t="str">
        <f t="shared" si="17"/>
        <v/>
      </c>
    </row>
    <row r="185" spans="1:36" x14ac:dyDescent="0.25">
      <c r="A185" s="11"/>
      <c r="B185" s="11"/>
      <c r="C185" s="114" t="str">
        <f>IF(OR(AND(ISTEXT(B185),ISERROR(VLOOKUP(B185,Demographics,1,FALSE))),ISBLANK(B185)),"",IF(COUNTIF($B$5:B185,B185)&gt;1,"Duplicate",IF(COUNTIF($B$5:$B$2504,B185)=1,"","Original")))</f>
        <v/>
      </c>
      <c r="D185" s="9"/>
      <c r="E185" s="15"/>
      <c r="F185" s="11"/>
      <c r="G185" s="92" t="str">
        <f t="shared" si="15"/>
        <v/>
      </c>
      <c r="H185" s="9"/>
      <c r="I185" s="10"/>
      <c r="J185" s="10"/>
      <c r="K185" s="11"/>
      <c r="L185" s="9"/>
      <c r="M185" s="10"/>
      <c r="N185" s="10"/>
      <c r="O185" s="11"/>
      <c r="P185" s="9"/>
      <c r="Q185" s="10"/>
      <c r="R185" s="139"/>
      <c r="S185" s="92" t="str">
        <f t="shared" si="18"/>
        <v/>
      </c>
      <c r="U185" s="10"/>
      <c r="W185" s="9"/>
      <c r="X185" s="10"/>
      <c r="Y185" s="11"/>
      <c r="Z185" s="9"/>
      <c r="AA185" s="10"/>
      <c r="AC185" s="9"/>
      <c r="AD185" s="10"/>
      <c r="AE185" s="10"/>
      <c r="AG185" s="12" t="str">
        <f t="shared" si="19"/>
        <v/>
      </c>
      <c r="AH185" s="12" t="str">
        <f t="shared" si="20"/>
        <v/>
      </c>
      <c r="AI185" s="12" t="str">
        <f t="shared" si="16"/>
        <v/>
      </c>
      <c r="AJ185" s="12" t="str">
        <f t="shared" si="17"/>
        <v/>
      </c>
    </row>
    <row r="186" spans="1:36" x14ac:dyDescent="0.25">
      <c r="A186" s="11"/>
      <c r="B186" s="11"/>
      <c r="C186" s="114" t="str">
        <f>IF(OR(AND(ISTEXT(B186),ISERROR(VLOOKUP(B186,Demographics,1,FALSE))),ISBLANK(B186)),"",IF(COUNTIF($B$5:B186,B186)&gt;1,"Duplicate",IF(COUNTIF($B$5:$B$2504,B186)=1,"","Original")))</f>
        <v/>
      </c>
      <c r="D186" s="9"/>
      <c r="E186" s="15"/>
      <c r="F186" s="11"/>
      <c r="G186" s="92" t="str">
        <f t="shared" si="15"/>
        <v/>
      </c>
      <c r="H186" s="9"/>
      <c r="I186" s="10"/>
      <c r="J186" s="10"/>
      <c r="K186" s="11"/>
      <c r="L186" s="9"/>
      <c r="M186" s="10"/>
      <c r="N186" s="10"/>
      <c r="O186" s="11"/>
      <c r="P186" s="9"/>
      <c r="Q186" s="10"/>
      <c r="R186" s="139"/>
      <c r="S186" s="92" t="str">
        <f t="shared" si="18"/>
        <v/>
      </c>
      <c r="U186" s="10"/>
      <c r="W186" s="9"/>
      <c r="X186" s="10"/>
      <c r="Y186" s="11"/>
      <c r="Z186" s="9"/>
      <c r="AA186" s="10"/>
      <c r="AC186" s="9"/>
      <c r="AD186" s="10"/>
      <c r="AE186" s="10"/>
      <c r="AG186" s="12" t="str">
        <f t="shared" si="19"/>
        <v/>
      </c>
      <c r="AH186" s="12" t="str">
        <f t="shared" si="20"/>
        <v/>
      </c>
      <c r="AI186" s="12" t="str">
        <f t="shared" si="16"/>
        <v/>
      </c>
      <c r="AJ186" s="12" t="str">
        <f t="shared" si="17"/>
        <v/>
      </c>
    </row>
    <row r="187" spans="1:36" x14ac:dyDescent="0.25">
      <c r="A187" s="11"/>
      <c r="B187" s="11"/>
      <c r="C187" s="114" t="str">
        <f>IF(OR(AND(ISTEXT(B187),ISERROR(VLOOKUP(B187,Demographics,1,FALSE))),ISBLANK(B187)),"",IF(COUNTIF($B$5:B187,B187)&gt;1,"Duplicate",IF(COUNTIF($B$5:$B$2504,B187)=1,"","Original")))</f>
        <v/>
      </c>
      <c r="D187" s="9"/>
      <c r="E187" s="15"/>
      <c r="F187" s="11"/>
      <c r="G187" s="92" t="str">
        <f t="shared" si="15"/>
        <v/>
      </c>
      <c r="H187" s="9"/>
      <c r="I187" s="10"/>
      <c r="J187" s="10"/>
      <c r="K187" s="11"/>
      <c r="L187" s="9"/>
      <c r="M187" s="10"/>
      <c r="N187" s="10"/>
      <c r="O187" s="11"/>
      <c r="P187" s="9"/>
      <c r="Q187" s="10"/>
      <c r="R187" s="139"/>
      <c r="S187" s="92" t="str">
        <f t="shared" si="18"/>
        <v/>
      </c>
      <c r="U187" s="10"/>
      <c r="W187" s="9"/>
      <c r="X187" s="10"/>
      <c r="Y187" s="11"/>
      <c r="Z187" s="9"/>
      <c r="AA187" s="10"/>
      <c r="AC187" s="9"/>
      <c r="AD187" s="10"/>
      <c r="AE187" s="10"/>
      <c r="AG187" s="12" t="str">
        <f t="shared" si="19"/>
        <v/>
      </c>
      <c r="AH187" s="12" t="str">
        <f t="shared" si="20"/>
        <v/>
      </c>
      <c r="AI187" s="12" t="str">
        <f t="shared" si="16"/>
        <v/>
      </c>
      <c r="AJ187" s="12" t="str">
        <f t="shared" si="17"/>
        <v/>
      </c>
    </row>
    <row r="188" spans="1:36" x14ac:dyDescent="0.25">
      <c r="A188" s="11"/>
      <c r="B188" s="11"/>
      <c r="C188" s="114" t="str">
        <f>IF(OR(AND(ISTEXT(B188),ISERROR(VLOOKUP(B188,Demographics,1,FALSE))),ISBLANK(B188)),"",IF(COUNTIF($B$5:B188,B188)&gt;1,"Duplicate",IF(COUNTIF($B$5:$B$2504,B188)=1,"","Original")))</f>
        <v/>
      </c>
      <c r="D188" s="9"/>
      <c r="E188" s="15"/>
      <c r="F188" s="11"/>
      <c r="G188" s="92" t="str">
        <f t="shared" si="15"/>
        <v/>
      </c>
      <c r="H188" s="9"/>
      <c r="I188" s="10"/>
      <c r="J188" s="10"/>
      <c r="K188" s="11"/>
      <c r="L188" s="9"/>
      <c r="M188" s="10"/>
      <c r="N188" s="10"/>
      <c r="O188" s="11"/>
      <c r="P188" s="9"/>
      <c r="Q188" s="10"/>
      <c r="R188" s="139"/>
      <c r="S188" s="92" t="str">
        <f t="shared" si="18"/>
        <v/>
      </c>
      <c r="U188" s="10"/>
      <c r="W188" s="9"/>
      <c r="X188" s="10"/>
      <c r="Y188" s="11"/>
      <c r="Z188" s="9"/>
      <c r="AA188" s="10"/>
      <c r="AC188" s="9"/>
      <c r="AD188" s="10"/>
      <c r="AE188" s="10"/>
      <c r="AG188" s="12" t="str">
        <f t="shared" si="19"/>
        <v/>
      </c>
      <c r="AH188" s="12" t="str">
        <f t="shared" si="20"/>
        <v/>
      </c>
      <c r="AI188" s="12" t="str">
        <f t="shared" si="16"/>
        <v/>
      </c>
      <c r="AJ188" s="12" t="str">
        <f t="shared" si="17"/>
        <v/>
      </c>
    </row>
    <row r="189" spans="1:36" x14ac:dyDescent="0.25">
      <c r="A189" s="11"/>
      <c r="B189" s="11"/>
      <c r="C189" s="114" t="str">
        <f>IF(OR(AND(ISTEXT(B189),ISERROR(VLOOKUP(B189,Demographics,1,FALSE))),ISBLANK(B189)),"",IF(COUNTIF($B$5:B189,B189)&gt;1,"Duplicate",IF(COUNTIF($B$5:$B$2504,B189)=1,"","Original")))</f>
        <v/>
      </c>
      <c r="D189" s="9"/>
      <c r="E189" s="15"/>
      <c r="F189" s="11"/>
      <c r="G189" s="92" t="str">
        <f t="shared" si="15"/>
        <v/>
      </c>
      <c r="H189" s="9"/>
      <c r="I189" s="10"/>
      <c r="J189" s="10"/>
      <c r="K189" s="11"/>
      <c r="L189" s="9"/>
      <c r="M189" s="10"/>
      <c r="N189" s="10"/>
      <c r="O189" s="11"/>
      <c r="P189" s="9"/>
      <c r="Q189" s="10"/>
      <c r="R189" s="139"/>
      <c r="S189" s="92" t="str">
        <f t="shared" si="18"/>
        <v/>
      </c>
      <c r="U189" s="10"/>
      <c r="W189" s="9"/>
      <c r="X189" s="10"/>
      <c r="Y189" s="11"/>
      <c r="Z189" s="9"/>
      <c r="AA189" s="10"/>
      <c r="AC189" s="9"/>
      <c r="AD189" s="10"/>
      <c r="AE189" s="10"/>
      <c r="AG189" s="12" t="str">
        <f t="shared" si="19"/>
        <v/>
      </c>
      <c r="AH189" s="12" t="str">
        <f t="shared" si="20"/>
        <v/>
      </c>
      <c r="AI189" s="12" t="str">
        <f t="shared" si="16"/>
        <v/>
      </c>
      <c r="AJ189" s="12" t="str">
        <f t="shared" si="17"/>
        <v/>
      </c>
    </row>
    <row r="190" spans="1:36" x14ac:dyDescent="0.25">
      <c r="A190" s="11"/>
      <c r="B190" s="11"/>
      <c r="C190" s="114" t="str">
        <f>IF(OR(AND(ISTEXT(B190),ISERROR(VLOOKUP(B190,Demographics,1,FALSE))),ISBLANK(B190)),"",IF(COUNTIF($B$5:B190,B190)&gt;1,"Duplicate",IF(COUNTIF($B$5:$B$2504,B190)=1,"","Original")))</f>
        <v/>
      </c>
      <c r="D190" s="9"/>
      <c r="E190" s="15"/>
      <c r="F190" s="11"/>
      <c r="G190" s="92" t="str">
        <f t="shared" si="15"/>
        <v/>
      </c>
      <c r="H190" s="9"/>
      <c r="I190" s="10"/>
      <c r="J190" s="10"/>
      <c r="K190" s="11"/>
      <c r="L190" s="9"/>
      <c r="M190" s="10"/>
      <c r="N190" s="10"/>
      <c r="O190" s="11"/>
      <c r="P190" s="9"/>
      <c r="Q190" s="10"/>
      <c r="R190" s="139"/>
      <c r="S190" s="92" t="str">
        <f t="shared" si="18"/>
        <v/>
      </c>
      <c r="U190" s="10"/>
      <c r="W190" s="9"/>
      <c r="X190" s="10"/>
      <c r="Y190" s="11"/>
      <c r="Z190" s="9"/>
      <c r="AA190" s="10"/>
      <c r="AC190" s="9"/>
      <c r="AD190" s="10"/>
      <c r="AE190" s="10"/>
      <c r="AG190" s="12" t="str">
        <f t="shared" si="19"/>
        <v/>
      </c>
      <c r="AH190" s="12" t="str">
        <f t="shared" si="20"/>
        <v/>
      </c>
      <c r="AI190" s="12" t="str">
        <f t="shared" si="16"/>
        <v/>
      </c>
      <c r="AJ190" s="12" t="str">
        <f t="shared" si="17"/>
        <v/>
      </c>
    </row>
    <row r="191" spans="1:36" x14ac:dyDescent="0.25">
      <c r="A191" s="11"/>
      <c r="B191" s="11"/>
      <c r="C191" s="114" t="str">
        <f>IF(OR(AND(ISTEXT(B191),ISERROR(VLOOKUP(B191,Demographics,1,FALSE))),ISBLANK(B191)),"",IF(COUNTIF($B$5:B191,B191)&gt;1,"Duplicate",IF(COUNTIF($B$5:$B$2504,B191)=1,"","Original")))</f>
        <v/>
      </c>
      <c r="D191" s="9"/>
      <c r="E191" s="15"/>
      <c r="F191" s="11"/>
      <c r="G191" s="92" t="str">
        <f t="shared" si="15"/>
        <v/>
      </c>
      <c r="H191" s="9"/>
      <c r="I191" s="10"/>
      <c r="J191" s="10"/>
      <c r="K191" s="11"/>
      <c r="L191" s="9"/>
      <c r="M191" s="10"/>
      <c r="N191" s="10"/>
      <c r="O191" s="11"/>
      <c r="P191" s="9"/>
      <c r="Q191" s="10"/>
      <c r="R191" s="139"/>
      <c r="S191" s="92" t="str">
        <f t="shared" si="18"/>
        <v/>
      </c>
      <c r="U191" s="10"/>
      <c r="W191" s="9"/>
      <c r="X191" s="10"/>
      <c r="Y191" s="11"/>
      <c r="Z191" s="9"/>
      <c r="AA191" s="10"/>
      <c r="AC191" s="9"/>
      <c r="AD191" s="10"/>
      <c r="AE191" s="10"/>
      <c r="AG191" s="12" t="str">
        <f t="shared" si="19"/>
        <v/>
      </c>
      <c r="AH191" s="12" t="str">
        <f t="shared" si="20"/>
        <v/>
      </c>
      <c r="AI191" s="12" t="str">
        <f t="shared" si="16"/>
        <v/>
      </c>
      <c r="AJ191" s="12" t="str">
        <f t="shared" si="17"/>
        <v/>
      </c>
    </row>
    <row r="192" spans="1:36" x14ac:dyDescent="0.25">
      <c r="A192" s="11"/>
      <c r="B192" s="11"/>
      <c r="C192" s="114" t="str">
        <f>IF(OR(AND(ISTEXT(B192),ISERROR(VLOOKUP(B192,Demographics,1,FALSE))),ISBLANK(B192)),"",IF(COUNTIF($B$5:B192,B192)&gt;1,"Duplicate",IF(COUNTIF($B$5:$B$2504,B192)=1,"","Original")))</f>
        <v/>
      </c>
      <c r="D192" s="9"/>
      <c r="E192" s="15"/>
      <c r="F192" s="11"/>
      <c r="G192" s="92" t="str">
        <f t="shared" si="15"/>
        <v/>
      </c>
      <c r="H192" s="9"/>
      <c r="I192" s="10"/>
      <c r="J192" s="10"/>
      <c r="K192" s="11"/>
      <c r="L192" s="9"/>
      <c r="M192" s="10"/>
      <c r="N192" s="10"/>
      <c r="O192" s="11"/>
      <c r="P192" s="9"/>
      <c r="Q192" s="10"/>
      <c r="R192" s="139"/>
      <c r="S192" s="92" t="str">
        <f t="shared" si="18"/>
        <v/>
      </c>
      <c r="U192" s="10"/>
      <c r="W192" s="9"/>
      <c r="X192" s="10"/>
      <c r="Y192" s="11"/>
      <c r="Z192" s="9"/>
      <c r="AA192" s="10"/>
      <c r="AC192" s="9"/>
      <c r="AD192" s="10"/>
      <c r="AE192" s="10"/>
      <c r="AG192" s="12" t="str">
        <f t="shared" si="19"/>
        <v/>
      </c>
      <c r="AH192" s="12" t="str">
        <f t="shared" si="20"/>
        <v/>
      </c>
      <c r="AI192" s="12" t="str">
        <f t="shared" si="16"/>
        <v/>
      </c>
      <c r="AJ192" s="12" t="str">
        <f t="shared" si="17"/>
        <v/>
      </c>
    </row>
    <row r="193" spans="1:36" x14ac:dyDescent="0.25">
      <c r="A193" s="11"/>
      <c r="B193" s="11"/>
      <c r="C193" s="114" t="str">
        <f>IF(OR(AND(ISTEXT(B193),ISERROR(VLOOKUP(B193,Demographics,1,FALSE))),ISBLANK(B193)),"",IF(COUNTIF($B$5:B193,B193)&gt;1,"Duplicate",IF(COUNTIF($B$5:$B$2504,B193)=1,"","Original")))</f>
        <v/>
      </c>
      <c r="D193" s="9"/>
      <c r="E193" s="15"/>
      <c r="F193" s="11"/>
      <c r="G193" s="92" t="str">
        <f t="shared" si="15"/>
        <v/>
      </c>
      <c r="H193" s="9"/>
      <c r="I193" s="10"/>
      <c r="J193" s="10"/>
      <c r="K193" s="11"/>
      <c r="L193" s="9"/>
      <c r="M193" s="10"/>
      <c r="N193" s="10"/>
      <c r="O193" s="11"/>
      <c r="P193" s="9"/>
      <c r="Q193" s="10"/>
      <c r="R193" s="139"/>
      <c r="S193" s="92" t="str">
        <f t="shared" si="18"/>
        <v/>
      </c>
      <c r="U193" s="10"/>
      <c r="W193" s="9"/>
      <c r="X193" s="10"/>
      <c r="Y193" s="11"/>
      <c r="Z193" s="9"/>
      <c r="AA193" s="10"/>
      <c r="AC193" s="9"/>
      <c r="AD193" s="10"/>
      <c r="AE193" s="10"/>
      <c r="AG193" s="12" t="str">
        <f t="shared" si="19"/>
        <v/>
      </c>
      <c r="AH193" s="12" t="str">
        <f t="shared" si="20"/>
        <v/>
      </c>
      <c r="AI193" s="12" t="str">
        <f t="shared" si="16"/>
        <v/>
      </c>
      <c r="AJ193" s="12" t="str">
        <f t="shared" si="17"/>
        <v/>
      </c>
    </row>
    <row r="194" spans="1:36" x14ac:dyDescent="0.25">
      <c r="A194" s="11"/>
      <c r="B194" s="11"/>
      <c r="C194" s="114" t="str">
        <f>IF(OR(AND(ISTEXT(B194),ISERROR(VLOOKUP(B194,Demographics,1,FALSE))),ISBLANK(B194)),"",IF(COUNTIF($B$5:B194,B194)&gt;1,"Duplicate",IF(COUNTIF($B$5:$B$2504,B194)=1,"","Original")))</f>
        <v/>
      </c>
      <c r="D194" s="9"/>
      <c r="E194" s="15"/>
      <c r="F194" s="11"/>
      <c r="G194" s="92" t="str">
        <f t="shared" si="15"/>
        <v/>
      </c>
      <c r="H194" s="9"/>
      <c r="I194" s="10"/>
      <c r="J194" s="10"/>
      <c r="K194" s="11"/>
      <c r="L194" s="9"/>
      <c r="M194" s="10"/>
      <c r="N194" s="10"/>
      <c r="O194" s="11"/>
      <c r="P194" s="9"/>
      <c r="Q194" s="10"/>
      <c r="R194" s="139"/>
      <c r="S194" s="92" t="str">
        <f t="shared" si="18"/>
        <v/>
      </c>
      <c r="U194" s="10"/>
      <c r="W194" s="9"/>
      <c r="X194" s="10"/>
      <c r="Y194" s="11"/>
      <c r="Z194" s="9"/>
      <c r="AA194" s="10"/>
      <c r="AC194" s="9"/>
      <c r="AD194" s="10"/>
      <c r="AE194" s="10"/>
      <c r="AG194" s="12" t="str">
        <f t="shared" si="19"/>
        <v/>
      </c>
      <c r="AH194" s="12" t="str">
        <f t="shared" si="20"/>
        <v/>
      </c>
      <c r="AI194" s="12" t="str">
        <f t="shared" si="16"/>
        <v/>
      </c>
      <c r="AJ194" s="12" t="str">
        <f t="shared" si="17"/>
        <v/>
      </c>
    </row>
    <row r="195" spans="1:36" x14ac:dyDescent="0.25">
      <c r="A195" s="11"/>
      <c r="B195" s="11"/>
      <c r="C195" s="114" t="str">
        <f>IF(OR(AND(ISTEXT(B195),ISERROR(VLOOKUP(B195,Demographics,1,FALSE))),ISBLANK(B195)),"",IF(COUNTIF($B$5:B195,B195)&gt;1,"Duplicate",IF(COUNTIF($B$5:$B$2504,B195)=1,"","Original")))</f>
        <v/>
      </c>
      <c r="D195" s="9"/>
      <c r="E195" s="15"/>
      <c r="F195" s="11"/>
      <c r="G195" s="92" t="str">
        <f t="shared" si="15"/>
        <v/>
      </c>
      <c r="H195" s="9"/>
      <c r="I195" s="10"/>
      <c r="J195" s="10"/>
      <c r="K195" s="11"/>
      <c r="L195" s="9"/>
      <c r="M195" s="10"/>
      <c r="N195" s="10"/>
      <c r="O195" s="11"/>
      <c r="P195" s="9"/>
      <c r="Q195" s="10"/>
      <c r="R195" s="139"/>
      <c r="S195" s="92" t="str">
        <f t="shared" si="18"/>
        <v/>
      </c>
      <c r="U195" s="10"/>
      <c r="W195" s="9"/>
      <c r="X195" s="10"/>
      <c r="Y195" s="11"/>
      <c r="Z195" s="9"/>
      <c r="AA195" s="10"/>
      <c r="AC195" s="9"/>
      <c r="AD195" s="10"/>
      <c r="AE195" s="10"/>
      <c r="AG195" s="12" t="str">
        <f t="shared" si="19"/>
        <v/>
      </c>
      <c r="AH195" s="12" t="str">
        <f t="shared" si="20"/>
        <v/>
      </c>
      <c r="AI195" s="12" t="str">
        <f t="shared" si="16"/>
        <v/>
      </c>
      <c r="AJ195" s="12" t="str">
        <f t="shared" si="17"/>
        <v/>
      </c>
    </row>
    <row r="196" spans="1:36" x14ac:dyDescent="0.25">
      <c r="A196" s="11"/>
      <c r="B196" s="11"/>
      <c r="C196" s="114" t="str">
        <f>IF(OR(AND(ISTEXT(B196),ISERROR(VLOOKUP(B196,Demographics,1,FALSE))),ISBLANK(B196)),"",IF(COUNTIF($B$5:B196,B196)&gt;1,"Duplicate",IF(COUNTIF($B$5:$B$2504,B196)=1,"","Original")))</f>
        <v/>
      </c>
      <c r="D196" s="9"/>
      <c r="E196" s="15"/>
      <c r="F196" s="11"/>
      <c r="G196" s="92" t="str">
        <f t="shared" si="15"/>
        <v/>
      </c>
      <c r="H196" s="9"/>
      <c r="I196" s="10"/>
      <c r="J196" s="10"/>
      <c r="K196" s="11"/>
      <c r="L196" s="9"/>
      <c r="M196" s="10"/>
      <c r="N196" s="10"/>
      <c r="O196" s="11"/>
      <c r="P196" s="9"/>
      <c r="Q196" s="10"/>
      <c r="R196" s="139"/>
      <c r="S196" s="92" t="str">
        <f t="shared" si="18"/>
        <v/>
      </c>
      <c r="U196" s="10"/>
      <c r="W196" s="9"/>
      <c r="X196" s="10"/>
      <c r="Y196" s="11"/>
      <c r="Z196" s="9"/>
      <c r="AA196" s="10"/>
      <c r="AC196" s="9"/>
      <c r="AD196" s="10"/>
      <c r="AE196" s="10"/>
      <c r="AG196" s="12" t="str">
        <f t="shared" si="19"/>
        <v/>
      </c>
      <c r="AH196" s="12" t="str">
        <f t="shared" si="20"/>
        <v/>
      </c>
      <c r="AI196" s="12" t="str">
        <f t="shared" si="16"/>
        <v/>
      </c>
      <c r="AJ196" s="12" t="str">
        <f t="shared" si="17"/>
        <v/>
      </c>
    </row>
    <row r="197" spans="1:36" x14ac:dyDescent="0.25">
      <c r="A197" s="11"/>
      <c r="B197" s="11"/>
      <c r="C197" s="114" t="str">
        <f>IF(OR(AND(ISTEXT(B197),ISERROR(VLOOKUP(B197,Demographics,1,FALSE))),ISBLANK(B197)),"",IF(COUNTIF($B$5:B197,B197)&gt;1,"Duplicate",IF(COUNTIF($B$5:$B$2504,B197)=1,"","Original")))</f>
        <v/>
      </c>
      <c r="D197" s="9"/>
      <c r="E197" s="15"/>
      <c r="F197" s="11"/>
      <c r="G197" s="92" t="str">
        <f t="shared" ref="G197:G260" si="21">IF(AND(ISNUMBER(E197),E197&gt;=MPstart,E197&lt;=MPend,OR(D197="Yes",ISTEXT(VLOOKUP(F197,DepEnc,1,FALSE)))),IF(ISERROR(DATEDIF(VLOOKUP(B197,Demographics,4,FALSE),E197,"y")&gt;=18),"No",IF(OR(DATEDIF(VLOOKUP(B197,Demographics,4,FALSE),E197,"y")&lt;18, ISBLANK(VLOOKUP(B197,Demographics,4,FALSE))),"No","Yes")),"")</f>
        <v/>
      </c>
      <c r="H197" s="9"/>
      <c r="I197" s="10"/>
      <c r="J197" s="10"/>
      <c r="K197" s="11"/>
      <c r="L197" s="9"/>
      <c r="M197" s="10"/>
      <c r="N197" s="10"/>
      <c r="O197" s="11"/>
      <c r="P197" s="9"/>
      <c r="Q197" s="10"/>
      <c r="R197" s="139"/>
      <c r="S197" s="92" t="str">
        <f t="shared" si="18"/>
        <v/>
      </c>
      <c r="U197" s="10"/>
      <c r="W197" s="9"/>
      <c r="X197" s="10"/>
      <c r="Y197" s="11"/>
      <c r="Z197" s="9"/>
      <c r="AA197" s="10"/>
      <c r="AC197" s="9"/>
      <c r="AD197" s="10"/>
      <c r="AE197" s="10"/>
      <c r="AG197" s="12" t="str">
        <f t="shared" si="19"/>
        <v/>
      </c>
      <c r="AH197" s="12" t="str">
        <f t="shared" si="20"/>
        <v/>
      </c>
      <c r="AI197" s="12" t="str">
        <f t="shared" ref="AI197:AI260" si="22">IF(ISBLANK(B197),"",IF(OR(C197="Duplicate",ISBLANK(E197),NOT(ISNUMBER(E197)),ISERR(DATEDIF(Q197,E197,"d")&lt;=14),AG197=0),0,IF(VLOOKUP(B197,Demographics,4,FALSE)&gt;E197,0,IF(AND(OR(P197="Yes",ISTEXT(VLOOKUP(R197,DepScreening,1,FALSE))),Q197&gt;=MPstart,Q197&lt;=MPend,DATEDIF(Q197,E197,"d")&lt;=14,OR(AND(OR(T197="Negative",V197=DepNegative),U197=E197),AND(OR(T197="Positive",V197=DepPositive),U197=E197,OR(W197="Yes",ISTEXT(VLOOKUP(Y197,DepFU,1,FALSE))),X197=E197))),1,0))))</f>
        <v/>
      </c>
      <c r="AJ197" s="12" t="str">
        <f t="shared" ref="AJ197:AJ260" si="23">IF(ISBLANK(B197),"",IF(OR(C197="Duplicate",AH197=1,ISBLANK(E197),NOT(ISNUMBER(E197)),ISERR(DATEDIF(VLOOKUP(B197,Demographics,4,FALSE),E197,"y")&gt;=18),ISERR(DATEDIF(Q197,E197,"d")&lt;=14),ISBLANK(VLOOKUP(B197,Demographics,4,FALSE)),ISNA(VLOOKUP(B197,Demographics,4,FALSE))),0,IF(VLOOKUP(B197,Demographics,4,FALSE)&gt;E197,0,IF(OR(IF(AND(DATEDIF(VLOOKUP(B197,Demographics,4,FALSE),E197,"y")&gt;=18,(AND(OR(D197="Yes",ISTEXT(VLOOKUP(F197,DepEnc,1,FALSE))),E197&gt;=MPstart,E197&lt;=MPend))),1,0)=0,IF(AND(OR(P197="Yes",ISTEXT(VLOOKUP(R197,DepScreening,1,FALSE))),Q197&gt;=MPstart,Q197&lt;=MPend,DATEDIF(Q197,E197,"d")&lt;=14,OR(AND(OR(T197="Negative",V197=DepNegative),U197=E197),AND(OR(T197="Positive",V197=DepPositive),U197=E197,OR(W197="Yes",ISTEXT(VLOOKUP(Y197,DepFU,1,FALSE))),X197=E197))),1,0)=1),0,IF(OR(AND(OR(Z197="Yes",ISTEXT(VLOOKUP(AB197,PatRsn,1,FALSE))),AA197=E197),AND(OR(AC197="Yes",ISTEXT(VLOOKUP(AF197,MedOtherRsn,1,FALSE))),ISNUMBER(AD197),AD197&lt;=E197,OR(AND(AE197&gt;=E197,AE197&gt;AD197),ISBLANK(AE197)))),1,0)))))</f>
        <v/>
      </c>
    </row>
    <row r="198" spans="1:36" x14ac:dyDescent="0.25">
      <c r="A198" s="11"/>
      <c r="B198" s="11"/>
      <c r="C198" s="114" t="str">
        <f>IF(OR(AND(ISTEXT(B198),ISERROR(VLOOKUP(B198,Demographics,1,FALSE))),ISBLANK(B198)),"",IF(COUNTIF($B$5:B198,B198)&gt;1,"Duplicate",IF(COUNTIF($B$5:$B$2504,B198)=1,"","Original")))</f>
        <v/>
      </c>
      <c r="D198" s="9"/>
      <c r="E198" s="15"/>
      <c r="F198" s="11"/>
      <c r="G198" s="92" t="str">
        <f t="shared" si="21"/>
        <v/>
      </c>
      <c r="H198" s="9"/>
      <c r="I198" s="10"/>
      <c r="J198" s="10"/>
      <c r="K198" s="11"/>
      <c r="L198" s="9"/>
      <c r="M198" s="10"/>
      <c r="N198" s="10"/>
      <c r="O198" s="11"/>
      <c r="P198" s="9"/>
      <c r="Q198" s="10"/>
      <c r="R198" s="139"/>
      <c r="S198" s="92" t="str">
        <f t="shared" ref="S198:S261" si="24">IF(AND(ISNUMBER(E198),E198&gt;=MPstart,E198&lt;=MPend,OR(D198="Yes",ISTEXT(VLOOKUP(F198,DepEnc,1,FALSE))),ISNUMBER(Q198),Q198&gt;=MPstart,Q198&lt;=MPend,OR(P198="Yes",ISTEXT(VLOOKUP(R198,DepScreening,1,FALSE)))),IF(ISERROR(DATEDIF(Q198,E198,"d")),"No",IF(DATEDIF(Q198,E198,"d")&gt;14,"No","Yes")),"")</f>
        <v/>
      </c>
      <c r="U198" s="10"/>
      <c r="W198" s="9"/>
      <c r="X198" s="10"/>
      <c r="Y198" s="11"/>
      <c r="Z198" s="9"/>
      <c r="AA198" s="10"/>
      <c r="AC198" s="9"/>
      <c r="AD198" s="10"/>
      <c r="AE198" s="10"/>
      <c r="AG198" s="12" t="str">
        <f t="shared" ref="AG198:AG261" si="25">IF(ISBLANK(B198),"",IF(OR(C198="Duplicate",ISBLANK(E198),NOT(ISNUMBER(E198)),ISERR(DATEDIF(VLOOKUP(B198,Demographics,4,FALSE),E198,"y")&gt;=18),ISBLANK(VLOOKUP(B198,Demographics,4,FALSE)),ISNA(VLOOKUP(B198,Demographics,4,FALSE)),AH198=1,AJ198=1),0,IF(VLOOKUP(B198,Demographics,4,FALSE)&gt;E198,0,IF(AND(DATEDIF(VLOOKUP(B198,Demographics,4,FALSE),E198,"y")&gt;=18,OR(D198="Yes",ISTEXT(VLOOKUP(F198,DepEnc,1,FALSE))),E198&gt;=MPstart,E198&lt;=MPend),1,0))))</f>
        <v/>
      </c>
      <c r="AH198" s="12" t="str">
        <f t="shared" ref="AH198:AH261" si="26">IF(ISBLANK(B198),"",IF(OR(C198="Duplicate",ISBLANK(E198),NOT(ISNUMBER(E198)),ISERR(DATEDIF(VLOOKUP(B198,Demographics,4,FALSE),E198,"y")&gt;=18),ISBLANK(VLOOKUP(B198,Demographics,4,FALSE)),ISNA(VLOOKUP(B198,Demographics,4,FALSE))),0,IF(VLOOKUP(B198,Demographics,4,FALSE)&gt;E198,0,IF(AND(IF(AND(DATEDIF(VLOOKUP(B198,Demographics,4,FALSE),E198,"y")&gt;=18,OR(D198="Yes",ISTEXT(VLOOKUP(F198,DepEnc,1,FALSE))),E198&gt;=MPstart,E198&lt;=MPend),1,0)=1,OR(AND(OR(H198="Yes",ISTEXT(VLOOKUP(K198,Depression,1,FALSE))),ISNUMBER(I198),I198&lt;=E198,OR(AND(J198&gt;=E198,J198&gt;I198),ISBLANK(J198))),AND(OR(L198="Yes",ISTEXT(VLOOKUP(O198,Bipolar,1,FALSE))),ISNUMBER(M198),M198&lt;=E198,OR(AND(N198&gt;=E198,N198&gt;M198),ISBLANK(N198))))),1,0))))</f>
        <v/>
      </c>
      <c r="AI198" s="12" t="str">
        <f t="shared" si="22"/>
        <v/>
      </c>
      <c r="AJ198" s="12" t="str">
        <f t="shared" si="23"/>
        <v/>
      </c>
    </row>
    <row r="199" spans="1:36" x14ac:dyDescent="0.25">
      <c r="A199" s="11"/>
      <c r="B199" s="11"/>
      <c r="C199" s="114" t="str">
        <f>IF(OR(AND(ISTEXT(B199),ISERROR(VLOOKUP(B199,Demographics,1,FALSE))),ISBLANK(B199)),"",IF(COUNTIF($B$5:B199,B199)&gt;1,"Duplicate",IF(COUNTIF($B$5:$B$2504,B199)=1,"","Original")))</f>
        <v/>
      </c>
      <c r="D199" s="9"/>
      <c r="E199" s="15"/>
      <c r="F199" s="11"/>
      <c r="G199" s="92" t="str">
        <f t="shared" si="21"/>
        <v/>
      </c>
      <c r="H199" s="9"/>
      <c r="I199" s="10"/>
      <c r="J199" s="10"/>
      <c r="K199" s="11"/>
      <c r="L199" s="9"/>
      <c r="M199" s="10"/>
      <c r="N199" s="10"/>
      <c r="O199" s="11"/>
      <c r="P199" s="9"/>
      <c r="Q199" s="10"/>
      <c r="R199" s="139"/>
      <c r="S199" s="92" t="str">
        <f t="shared" si="24"/>
        <v/>
      </c>
      <c r="U199" s="10"/>
      <c r="W199" s="9"/>
      <c r="X199" s="10"/>
      <c r="Y199" s="11"/>
      <c r="Z199" s="9"/>
      <c r="AA199" s="10"/>
      <c r="AC199" s="9"/>
      <c r="AD199" s="10"/>
      <c r="AE199" s="10"/>
      <c r="AG199" s="12" t="str">
        <f t="shared" si="25"/>
        <v/>
      </c>
      <c r="AH199" s="12" t="str">
        <f t="shared" si="26"/>
        <v/>
      </c>
      <c r="AI199" s="12" t="str">
        <f t="shared" si="22"/>
        <v/>
      </c>
      <c r="AJ199" s="12" t="str">
        <f t="shared" si="23"/>
        <v/>
      </c>
    </row>
    <row r="200" spans="1:36" x14ac:dyDescent="0.25">
      <c r="A200" s="11"/>
      <c r="B200" s="11"/>
      <c r="C200" s="114" t="str">
        <f>IF(OR(AND(ISTEXT(B200),ISERROR(VLOOKUP(B200,Demographics,1,FALSE))),ISBLANK(B200)),"",IF(COUNTIF($B$5:B200,B200)&gt;1,"Duplicate",IF(COUNTIF($B$5:$B$2504,B200)=1,"","Original")))</f>
        <v/>
      </c>
      <c r="D200" s="9"/>
      <c r="E200" s="15"/>
      <c r="F200" s="11"/>
      <c r="G200" s="92" t="str">
        <f t="shared" si="21"/>
        <v/>
      </c>
      <c r="H200" s="9"/>
      <c r="I200" s="10"/>
      <c r="J200" s="10"/>
      <c r="K200" s="11"/>
      <c r="L200" s="9"/>
      <c r="M200" s="10"/>
      <c r="N200" s="10"/>
      <c r="O200" s="11"/>
      <c r="P200" s="9"/>
      <c r="Q200" s="10"/>
      <c r="R200" s="139"/>
      <c r="S200" s="92" t="str">
        <f t="shared" si="24"/>
        <v/>
      </c>
      <c r="U200" s="10"/>
      <c r="W200" s="9"/>
      <c r="X200" s="10"/>
      <c r="Y200" s="11"/>
      <c r="Z200" s="9"/>
      <c r="AA200" s="10"/>
      <c r="AC200" s="9"/>
      <c r="AD200" s="10"/>
      <c r="AE200" s="10"/>
      <c r="AG200" s="12" t="str">
        <f t="shared" si="25"/>
        <v/>
      </c>
      <c r="AH200" s="12" t="str">
        <f t="shared" si="26"/>
        <v/>
      </c>
      <c r="AI200" s="12" t="str">
        <f t="shared" si="22"/>
        <v/>
      </c>
      <c r="AJ200" s="12" t="str">
        <f t="shared" si="23"/>
        <v/>
      </c>
    </row>
    <row r="201" spans="1:36" x14ac:dyDescent="0.25">
      <c r="A201" s="11"/>
      <c r="B201" s="11"/>
      <c r="C201" s="114" t="str">
        <f>IF(OR(AND(ISTEXT(B201),ISERROR(VLOOKUP(B201,Demographics,1,FALSE))),ISBLANK(B201)),"",IF(COUNTIF($B$5:B201,B201)&gt;1,"Duplicate",IF(COUNTIF($B$5:$B$2504,B201)=1,"","Original")))</f>
        <v/>
      </c>
      <c r="D201" s="9"/>
      <c r="E201" s="15"/>
      <c r="F201" s="11"/>
      <c r="G201" s="92" t="str">
        <f t="shared" si="21"/>
        <v/>
      </c>
      <c r="H201" s="9"/>
      <c r="I201" s="10"/>
      <c r="J201" s="10"/>
      <c r="K201" s="11"/>
      <c r="L201" s="9"/>
      <c r="M201" s="10"/>
      <c r="N201" s="10"/>
      <c r="O201" s="11"/>
      <c r="P201" s="9"/>
      <c r="Q201" s="10"/>
      <c r="R201" s="139"/>
      <c r="S201" s="92" t="str">
        <f t="shared" si="24"/>
        <v/>
      </c>
      <c r="U201" s="10"/>
      <c r="W201" s="9"/>
      <c r="X201" s="10"/>
      <c r="Y201" s="11"/>
      <c r="Z201" s="9"/>
      <c r="AA201" s="10"/>
      <c r="AC201" s="9"/>
      <c r="AD201" s="10"/>
      <c r="AE201" s="10"/>
      <c r="AG201" s="12" t="str">
        <f t="shared" si="25"/>
        <v/>
      </c>
      <c r="AH201" s="12" t="str">
        <f t="shared" si="26"/>
        <v/>
      </c>
      <c r="AI201" s="12" t="str">
        <f t="shared" si="22"/>
        <v/>
      </c>
      <c r="AJ201" s="12" t="str">
        <f t="shared" si="23"/>
        <v/>
      </c>
    </row>
    <row r="202" spans="1:36" x14ac:dyDescent="0.25">
      <c r="A202" s="11"/>
      <c r="B202" s="11"/>
      <c r="C202" s="114" t="str">
        <f>IF(OR(AND(ISTEXT(B202),ISERROR(VLOOKUP(B202,Demographics,1,FALSE))),ISBLANK(B202)),"",IF(COUNTIF($B$5:B202,B202)&gt;1,"Duplicate",IF(COUNTIF($B$5:$B$2504,B202)=1,"","Original")))</f>
        <v/>
      </c>
      <c r="D202" s="9"/>
      <c r="E202" s="15"/>
      <c r="F202" s="11"/>
      <c r="G202" s="92" t="str">
        <f t="shared" si="21"/>
        <v/>
      </c>
      <c r="H202" s="9"/>
      <c r="I202" s="10"/>
      <c r="J202" s="10"/>
      <c r="K202" s="11"/>
      <c r="L202" s="9"/>
      <c r="M202" s="10"/>
      <c r="N202" s="10"/>
      <c r="O202" s="11"/>
      <c r="P202" s="9"/>
      <c r="Q202" s="10"/>
      <c r="R202" s="139"/>
      <c r="S202" s="92" t="str">
        <f t="shared" si="24"/>
        <v/>
      </c>
      <c r="U202" s="10"/>
      <c r="W202" s="9"/>
      <c r="X202" s="10"/>
      <c r="Y202" s="11"/>
      <c r="Z202" s="9"/>
      <c r="AA202" s="10"/>
      <c r="AC202" s="9"/>
      <c r="AD202" s="10"/>
      <c r="AE202" s="10"/>
      <c r="AG202" s="12" t="str">
        <f t="shared" si="25"/>
        <v/>
      </c>
      <c r="AH202" s="12" t="str">
        <f t="shared" si="26"/>
        <v/>
      </c>
      <c r="AI202" s="12" t="str">
        <f t="shared" si="22"/>
        <v/>
      </c>
      <c r="AJ202" s="12" t="str">
        <f t="shared" si="23"/>
        <v/>
      </c>
    </row>
    <row r="203" spans="1:36" x14ac:dyDescent="0.25">
      <c r="A203" s="11"/>
      <c r="B203" s="11"/>
      <c r="C203" s="114" t="str">
        <f>IF(OR(AND(ISTEXT(B203),ISERROR(VLOOKUP(B203,Demographics,1,FALSE))),ISBLANK(B203)),"",IF(COUNTIF($B$5:B203,B203)&gt;1,"Duplicate",IF(COUNTIF($B$5:$B$2504,B203)=1,"","Original")))</f>
        <v/>
      </c>
      <c r="D203" s="9"/>
      <c r="E203" s="15"/>
      <c r="F203" s="11"/>
      <c r="G203" s="92" t="str">
        <f t="shared" si="21"/>
        <v/>
      </c>
      <c r="H203" s="9"/>
      <c r="I203" s="10"/>
      <c r="J203" s="10"/>
      <c r="K203" s="11"/>
      <c r="L203" s="9"/>
      <c r="M203" s="10"/>
      <c r="N203" s="10"/>
      <c r="O203" s="11"/>
      <c r="P203" s="9"/>
      <c r="Q203" s="10"/>
      <c r="R203" s="139"/>
      <c r="S203" s="92" t="str">
        <f t="shared" si="24"/>
        <v/>
      </c>
      <c r="U203" s="10"/>
      <c r="W203" s="9"/>
      <c r="X203" s="10"/>
      <c r="Y203" s="11"/>
      <c r="Z203" s="9"/>
      <c r="AA203" s="10"/>
      <c r="AC203" s="9"/>
      <c r="AD203" s="10"/>
      <c r="AE203" s="10"/>
      <c r="AG203" s="12" t="str">
        <f t="shared" si="25"/>
        <v/>
      </c>
      <c r="AH203" s="12" t="str">
        <f t="shared" si="26"/>
        <v/>
      </c>
      <c r="AI203" s="12" t="str">
        <f t="shared" si="22"/>
        <v/>
      </c>
      <c r="AJ203" s="12" t="str">
        <f t="shared" si="23"/>
        <v/>
      </c>
    </row>
    <row r="204" spans="1:36" x14ac:dyDescent="0.25">
      <c r="A204" s="11"/>
      <c r="B204" s="11"/>
      <c r="C204" s="114" t="str">
        <f>IF(OR(AND(ISTEXT(B204),ISERROR(VLOOKUP(B204,Demographics,1,FALSE))),ISBLANK(B204)),"",IF(COUNTIF($B$5:B204,B204)&gt;1,"Duplicate",IF(COUNTIF($B$5:$B$2504,B204)=1,"","Original")))</f>
        <v/>
      </c>
      <c r="D204" s="9"/>
      <c r="E204" s="15"/>
      <c r="F204" s="11"/>
      <c r="G204" s="92" t="str">
        <f t="shared" si="21"/>
        <v/>
      </c>
      <c r="H204" s="9"/>
      <c r="I204" s="10"/>
      <c r="J204" s="10"/>
      <c r="K204" s="11"/>
      <c r="L204" s="9"/>
      <c r="M204" s="10"/>
      <c r="N204" s="10"/>
      <c r="O204" s="11"/>
      <c r="P204" s="9"/>
      <c r="Q204" s="10"/>
      <c r="R204" s="139"/>
      <c r="S204" s="92" t="str">
        <f t="shared" si="24"/>
        <v/>
      </c>
      <c r="U204" s="10"/>
      <c r="W204" s="9"/>
      <c r="X204" s="10"/>
      <c r="Y204" s="11"/>
      <c r="Z204" s="9"/>
      <c r="AA204" s="10"/>
      <c r="AC204" s="9"/>
      <c r="AD204" s="10"/>
      <c r="AE204" s="10"/>
      <c r="AG204" s="12" t="str">
        <f t="shared" si="25"/>
        <v/>
      </c>
      <c r="AH204" s="12" t="str">
        <f t="shared" si="26"/>
        <v/>
      </c>
      <c r="AI204" s="12" t="str">
        <f t="shared" si="22"/>
        <v/>
      </c>
      <c r="AJ204" s="12" t="str">
        <f t="shared" si="23"/>
        <v/>
      </c>
    </row>
    <row r="205" spans="1:36" x14ac:dyDescent="0.25">
      <c r="A205" s="11"/>
      <c r="B205" s="11"/>
      <c r="C205" s="114" t="str">
        <f>IF(OR(AND(ISTEXT(B205),ISERROR(VLOOKUP(B205,Demographics,1,FALSE))),ISBLANK(B205)),"",IF(COUNTIF($B$5:B205,B205)&gt;1,"Duplicate",IF(COUNTIF($B$5:$B$2504,B205)=1,"","Original")))</f>
        <v/>
      </c>
      <c r="D205" s="9"/>
      <c r="E205" s="15"/>
      <c r="F205" s="11"/>
      <c r="G205" s="92" t="str">
        <f t="shared" si="21"/>
        <v/>
      </c>
      <c r="H205" s="9"/>
      <c r="I205" s="10"/>
      <c r="J205" s="10"/>
      <c r="K205" s="11"/>
      <c r="L205" s="9"/>
      <c r="M205" s="10"/>
      <c r="N205" s="10"/>
      <c r="O205" s="11"/>
      <c r="P205" s="9"/>
      <c r="Q205" s="10"/>
      <c r="R205" s="139"/>
      <c r="S205" s="92" t="str">
        <f t="shared" si="24"/>
        <v/>
      </c>
      <c r="U205" s="10"/>
      <c r="W205" s="9"/>
      <c r="X205" s="10"/>
      <c r="Y205" s="11"/>
      <c r="Z205" s="9"/>
      <c r="AA205" s="10"/>
      <c r="AC205" s="9"/>
      <c r="AD205" s="10"/>
      <c r="AE205" s="10"/>
      <c r="AG205" s="12" t="str">
        <f t="shared" si="25"/>
        <v/>
      </c>
      <c r="AH205" s="12" t="str">
        <f t="shared" si="26"/>
        <v/>
      </c>
      <c r="AI205" s="12" t="str">
        <f t="shared" si="22"/>
        <v/>
      </c>
      <c r="AJ205" s="12" t="str">
        <f t="shared" si="23"/>
        <v/>
      </c>
    </row>
    <row r="206" spans="1:36" x14ac:dyDescent="0.25">
      <c r="A206" s="11"/>
      <c r="B206" s="11"/>
      <c r="C206" s="114" t="str">
        <f>IF(OR(AND(ISTEXT(B206),ISERROR(VLOOKUP(B206,Demographics,1,FALSE))),ISBLANK(B206)),"",IF(COUNTIF($B$5:B206,B206)&gt;1,"Duplicate",IF(COUNTIF($B$5:$B$2504,B206)=1,"","Original")))</f>
        <v/>
      </c>
      <c r="D206" s="9"/>
      <c r="E206" s="15"/>
      <c r="F206" s="11"/>
      <c r="G206" s="92" t="str">
        <f t="shared" si="21"/>
        <v/>
      </c>
      <c r="H206" s="9"/>
      <c r="I206" s="10"/>
      <c r="J206" s="10"/>
      <c r="K206" s="11"/>
      <c r="L206" s="9"/>
      <c r="M206" s="10"/>
      <c r="N206" s="10"/>
      <c r="O206" s="11"/>
      <c r="P206" s="9"/>
      <c r="Q206" s="10"/>
      <c r="R206" s="139"/>
      <c r="S206" s="92" t="str">
        <f t="shared" si="24"/>
        <v/>
      </c>
      <c r="U206" s="10"/>
      <c r="W206" s="9"/>
      <c r="X206" s="10"/>
      <c r="Y206" s="11"/>
      <c r="Z206" s="9"/>
      <c r="AA206" s="10"/>
      <c r="AC206" s="9"/>
      <c r="AD206" s="10"/>
      <c r="AE206" s="10"/>
      <c r="AG206" s="12" t="str">
        <f t="shared" si="25"/>
        <v/>
      </c>
      <c r="AH206" s="12" t="str">
        <f t="shared" si="26"/>
        <v/>
      </c>
      <c r="AI206" s="12" t="str">
        <f t="shared" si="22"/>
        <v/>
      </c>
      <c r="AJ206" s="12" t="str">
        <f t="shared" si="23"/>
        <v/>
      </c>
    </row>
    <row r="207" spans="1:36" x14ac:dyDescent="0.25">
      <c r="A207" s="11"/>
      <c r="B207" s="11"/>
      <c r="C207" s="114" t="str">
        <f>IF(OR(AND(ISTEXT(B207),ISERROR(VLOOKUP(B207,Demographics,1,FALSE))),ISBLANK(B207)),"",IF(COUNTIF($B$5:B207,B207)&gt;1,"Duplicate",IF(COUNTIF($B$5:$B$2504,B207)=1,"","Original")))</f>
        <v/>
      </c>
      <c r="D207" s="9"/>
      <c r="E207" s="15"/>
      <c r="F207" s="11"/>
      <c r="G207" s="92" t="str">
        <f t="shared" si="21"/>
        <v/>
      </c>
      <c r="H207" s="9"/>
      <c r="I207" s="10"/>
      <c r="J207" s="10"/>
      <c r="K207" s="11"/>
      <c r="L207" s="9"/>
      <c r="M207" s="10"/>
      <c r="N207" s="10"/>
      <c r="O207" s="11"/>
      <c r="P207" s="9"/>
      <c r="Q207" s="10"/>
      <c r="R207" s="139"/>
      <c r="S207" s="92" t="str">
        <f t="shared" si="24"/>
        <v/>
      </c>
      <c r="U207" s="10"/>
      <c r="W207" s="9"/>
      <c r="X207" s="10"/>
      <c r="Y207" s="11"/>
      <c r="Z207" s="9"/>
      <c r="AA207" s="10"/>
      <c r="AC207" s="9"/>
      <c r="AD207" s="10"/>
      <c r="AE207" s="10"/>
      <c r="AG207" s="12" t="str">
        <f t="shared" si="25"/>
        <v/>
      </c>
      <c r="AH207" s="12" t="str">
        <f t="shared" si="26"/>
        <v/>
      </c>
      <c r="AI207" s="12" t="str">
        <f t="shared" si="22"/>
        <v/>
      </c>
      <c r="AJ207" s="12" t="str">
        <f t="shared" si="23"/>
        <v/>
      </c>
    </row>
    <row r="208" spans="1:36" x14ac:dyDescent="0.25">
      <c r="A208" s="11"/>
      <c r="B208" s="11"/>
      <c r="C208" s="114" t="str">
        <f>IF(OR(AND(ISTEXT(B208),ISERROR(VLOOKUP(B208,Demographics,1,FALSE))),ISBLANK(B208)),"",IF(COUNTIF($B$5:B208,B208)&gt;1,"Duplicate",IF(COUNTIF($B$5:$B$2504,B208)=1,"","Original")))</f>
        <v/>
      </c>
      <c r="D208" s="9"/>
      <c r="E208" s="15"/>
      <c r="F208" s="11"/>
      <c r="G208" s="92" t="str">
        <f t="shared" si="21"/>
        <v/>
      </c>
      <c r="H208" s="9"/>
      <c r="I208" s="10"/>
      <c r="J208" s="10"/>
      <c r="K208" s="11"/>
      <c r="L208" s="9"/>
      <c r="M208" s="10"/>
      <c r="N208" s="10"/>
      <c r="O208" s="11"/>
      <c r="P208" s="9"/>
      <c r="Q208" s="10"/>
      <c r="R208" s="139"/>
      <c r="S208" s="92" t="str">
        <f t="shared" si="24"/>
        <v/>
      </c>
      <c r="U208" s="10"/>
      <c r="W208" s="9"/>
      <c r="X208" s="10"/>
      <c r="Y208" s="11"/>
      <c r="Z208" s="9"/>
      <c r="AA208" s="10"/>
      <c r="AC208" s="9"/>
      <c r="AD208" s="10"/>
      <c r="AE208" s="10"/>
      <c r="AG208" s="12" t="str">
        <f t="shared" si="25"/>
        <v/>
      </c>
      <c r="AH208" s="12" t="str">
        <f t="shared" si="26"/>
        <v/>
      </c>
      <c r="AI208" s="12" t="str">
        <f t="shared" si="22"/>
        <v/>
      </c>
      <c r="AJ208" s="12" t="str">
        <f t="shared" si="23"/>
        <v/>
      </c>
    </row>
    <row r="209" spans="1:36" x14ac:dyDescent="0.25">
      <c r="A209" s="11"/>
      <c r="B209" s="11"/>
      <c r="C209" s="114" t="str">
        <f>IF(OR(AND(ISTEXT(B209),ISERROR(VLOOKUP(B209,Demographics,1,FALSE))),ISBLANK(B209)),"",IF(COUNTIF($B$5:B209,B209)&gt;1,"Duplicate",IF(COUNTIF($B$5:$B$2504,B209)=1,"","Original")))</f>
        <v/>
      </c>
      <c r="D209" s="9"/>
      <c r="E209" s="15"/>
      <c r="F209" s="11"/>
      <c r="G209" s="92" t="str">
        <f t="shared" si="21"/>
        <v/>
      </c>
      <c r="H209" s="9"/>
      <c r="I209" s="10"/>
      <c r="J209" s="10"/>
      <c r="K209" s="11"/>
      <c r="L209" s="9"/>
      <c r="M209" s="10"/>
      <c r="N209" s="10"/>
      <c r="O209" s="11"/>
      <c r="P209" s="9"/>
      <c r="Q209" s="10"/>
      <c r="R209" s="139"/>
      <c r="S209" s="92" t="str">
        <f t="shared" si="24"/>
        <v/>
      </c>
      <c r="U209" s="10"/>
      <c r="W209" s="9"/>
      <c r="X209" s="10"/>
      <c r="Y209" s="11"/>
      <c r="Z209" s="9"/>
      <c r="AA209" s="10"/>
      <c r="AC209" s="9"/>
      <c r="AD209" s="10"/>
      <c r="AE209" s="10"/>
      <c r="AG209" s="12" t="str">
        <f t="shared" si="25"/>
        <v/>
      </c>
      <c r="AH209" s="12" t="str">
        <f t="shared" si="26"/>
        <v/>
      </c>
      <c r="AI209" s="12" t="str">
        <f t="shared" si="22"/>
        <v/>
      </c>
      <c r="AJ209" s="12" t="str">
        <f t="shared" si="23"/>
        <v/>
      </c>
    </row>
    <row r="210" spans="1:36" x14ac:dyDescent="0.25">
      <c r="A210" s="11"/>
      <c r="B210" s="11"/>
      <c r="C210" s="114" t="str">
        <f>IF(OR(AND(ISTEXT(B210),ISERROR(VLOOKUP(B210,Demographics,1,FALSE))),ISBLANK(B210)),"",IF(COUNTIF($B$5:B210,B210)&gt;1,"Duplicate",IF(COUNTIF($B$5:$B$2504,B210)=1,"","Original")))</f>
        <v/>
      </c>
      <c r="D210" s="9"/>
      <c r="E210" s="15"/>
      <c r="F210" s="11"/>
      <c r="G210" s="92" t="str">
        <f t="shared" si="21"/>
        <v/>
      </c>
      <c r="H210" s="9"/>
      <c r="I210" s="10"/>
      <c r="J210" s="10"/>
      <c r="K210" s="11"/>
      <c r="L210" s="9"/>
      <c r="M210" s="10"/>
      <c r="N210" s="10"/>
      <c r="O210" s="11"/>
      <c r="P210" s="9"/>
      <c r="Q210" s="10"/>
      <c r="R210" s="139"/>
      <c r="S210" s="92" t="str">
        <f t="shared" si="24"/>
        <v/>
      </c>
      <c r="U210" s="10"/>
      <c r="W210" s="9"/>
      <c r="X210" s="10"/>
      <c r="Y210" s="11"/>
      <c r="Z210" s="9"/>
      <c r="AA210" s="10"/>
      <c r="AC210" s="9"/>
      <c r="AD210" s="10"/>
      <c r="AE210" s="10"/>
      <c r="AG210" s="12" t="str">
        <f t="shared" si="25"/>
        <v/>
      </c>
      <c r="AH210" s="12" t="str">
        <f t="shared" si="26"/>
        <v/>
      </c>
      <c r="AI210" s="12" t="str">
        <f t="shared" si="22"/>
        <v/>
      </c>
      <c r="AJ210" s="12" t="str">
        <f t="shared" si="23"/>
        <v/>
      </c>
    </row>
    <row r="211" spans="1:36" x14ac:dyDescent="0.25">
      <c r="A211" s="11"/>
      <c r="B211" s="11"/>
      <c r="C211" s="114" t="str">
        <f>IF(OR(AND(ISTEXT(B211),ISERROR(VLOOKUP(B211,Demographics,1,FALSE))),ISBLANK(B211)),"",IF(COUNTIF($B$5:B211,B211)&gt;1,"Duplicate",IF(COUNTIF($B$5:$B$2504,B211)=1,"","Original")))</f>
        <v/>
      </c>
      <c r="D211" s="9"/>
      <c r="E211" s="15"/>
      <c r="F211" s="11"/>
      <c r="G211" s="92" t="str">
        <f t="shared" si="21"/>
        <v/>
      </c>
      <c r="H211" s="9"/>
      <c r="I211" s="10"/>
      <c r="J211" s="10"/>
      <c r="K211" s="11"/>
      <c r="L211" s="9"/>
      <c r="M211" s="10"/>
      <c r="N211" s="10"/>
      <c r="O211" s="11"/>
      <c r="P211" s="9"/>
      <c r="Q211" s="10"/>
      <c r="R211" s="139"/>
      <c r="S211" s="92" t="str">
        <f t="shared" si="24"/>
        <v/>
      </c>
      <c r="U211" s="10"/>
      <c r="W211" s="9"/>
      <c r="X211" s="10"/>
      <c r="Y211" s="11"/>
      <c r="Z211" s="9"/>
      <c r="AA211" s="10"/>
      <c r="AC211" s="9"/>
      <c r="AD211" s="10"/>
      <c r="AE211" s="10"/>
      <c r="AG211" s="12" t="str">
        <f t="shared" si="25"/>
        <v/>
      </c>
      <c r="AH211" s="12" t="str">
        <f t="shared" si="26"/>
        <v/>
      </c>
      <c r="AI211" s="12" t="str">
        <f t="shared" si="22"/>
        <v/>
      </c>
      <c r="AJ211" s="12" t="str">
        <f t="shared" si="23"/>
        <v/>
      </c>
    </row>
    <row r="212" spans="1:36" x14ac:dyDescent="0.25">
      <c r="A212" s="11"/>
      <c r="B212" s="11"/>
      <c r="C212" s="114" t="str">
        <f>IF(OR(AND(ISTEXT(B212),ISERROR(VLOOKUP(B212,Demographics,1,FALSE))),ISBLANK(B212)),"",IF(COUNTIF($B$5:B212,B212)&gt;1,"Duplicate",IF(COUNTIF($B$5:$B$2504,B212)=1,"","Original")))</f>
        <v/>
      </c>
      <c r="D212" s="9"/>
      <c r="E212" s="15"/>
      <c r="F212" s="11"/>
      <c r="G212" s="92" t="str">
        <f t="shared" si="21"/>
        <v/>
      </c>
      <c r="H212" s="9"/>
      <c r="I212" s="10"/>
      <c r="J212" s="10"/>
      <c r="K212" s="11"/>
      <c r="L212" s="9"/>
      <c r="M212" s="10"/>
      <c r="N212" s="10"/>
      <c r="O212" s="11"/>
      <c r="P212" s="9"/>
      <c r="Q212" s="10"/>
      <c r="R212" s="139"/>
      <c r="S212" s="92" t="str">
        <f t="shared" si="24"/>
        <v/>
      </c>
      <c r="U212" s="10"/>
      <c r="W212" s="9"/>
      <c r="X212" s="10"/>
      <c r="Y212" s="11"/>
      <c r="Z212" s="9"/>
      <c r="AA212" s="10"/>
      <c r="AC212" s="9"/>
      <c r="AD212" s="10"/>
      <c r="AE212" s="10"/>
      <c r="AG212" s="12" t="str">
        <f t="shared" si="25"/>
        <v/>
      </c>
      <c r="AH212" s="12" t="str">
        <f t="shared" si="26"/>
        <v/>
      </c>
      <c r="AI212" s="12" t="str">
        <f t="shared" si="22"/>
        <v/>
      </c>
      <c r="AJ212" s="12" t="str">
        <f t="shared" si="23"/>
        <v/>
      </c>
    </row>
    <row r="213" spans="1:36" x14ac:dyDescent="0.25">
      <c r="A213" s="11"/>
      <c r="B213" s="11"/>
      <c r="C213" s="114" t="str">
        <f>IF(OR(AND(ISTEXT(B213),ISERROR(VLOOKUP(B213,Demographics,1,FALSE))),ISBLANK(B213)),"",IF(COUNTIF($B$5:B213,B213)&gt;1,"Duplicate",IF(COUNTIF($B$5:$B$2504,B213)=1,"","Original")))</f>
        <v/>
      </c>
      <c r="D213" s="9"/>
      <c r="E213" s="15"/>
      <c r="F213" s="11"/>
      <c r="G213" s="92" t="str">
        <f t="shared" si="21"/>
        <v/>
      </c>
      <c r="H213" s="9"/>
      <c r="I213" s="10"/>
      <c r="J213" s="10"/>
      <c r="K213" s="11"/>
      <c r="L213" s="9"/>
      <c r="M213" s="10"/>
      <c r="N213" s="10"/>
      <c r="O213" s="11"/>
      <c r="P213" s="9"/>
      <c r="Q213" s="10"/>
      <c r="R213" s="139"/>
      <c r="S213" s="92" t="str">
        <f t="shared" si="24"/>
        <v/>
      </c>
      <c r="U213" s="10"/>
      <c r="W213" s="9"/>
      <c r="X213" s="10"/>
      <c r="Y213" s="11"/>
      <c r="Z213" s="9"/>
      <c r="AA213" s="10"/>
      <c r="AC213" s="9"/>
      <c r="AD213" s="10"/>
      <c r="AE213" s="10"/>
      <c r="AG213" s="12" t="str">
        <f t="shared" si="25"/>
        <v/>
      </c>
      <c r="AH213" s="12" t="str">
        <f t="shared" si="26"/>
        <v/>
      </c>
      <c r="AI213" s="12" t="str">
        <f t="shared" si="22"/>
        <v/>
      </c>
      <c r="AJ213" s="12" t="str">
        <f t="shared" si="23"/>
        <v/>
      </c>
    </row>
    <row r="214" spans="1:36" x14ac:dyDescent="0.25">
      <c r="A214" s="11"/>
      <c r="B214" s="11"/>
      <c r="C214" s="114" t="str">
        <f>IF(OR(AND(ISTEXT(B214),ISERROR(VLOOKUP(B214,Demographics,1,FALSE))),ISBLANK(B214)),"",IF(COUNTIF($B$5:B214,B214)&gt;1,"Duplicate",IF(COUNTIF($B$5:$B$2504,B214)=1,"","Original")))</f>
        <v/>
      </c>
      <c r="D214" s="9"/>
      <c r="E214" s="15"/>
      <c r="F214" s="11"/>
      <c r="G214" s="92" t="str">
        <f t="shared" si="21"/>
        <v/>
      </c>
      <c r="H214" s="9"/>
      <c r="I214" s="10"/>
      <c r="J214" s="10"/>
      <c r="K214" s="11"/>
      <c r="L214" s="9"/>
      <c r="M214" s="10"/>
      <c r="N214" s="10"/>
      <c r="O214" s="11"/>
      <c r="P214" s="9"/>
      <c r="Q214" s="10"/>
      <c r="R214" s="139"/>
      <c r="S214" s="92" t="str">
        <f t="shared" si="24"/>
        <v/>
      </c>
      <c r="U214" s="10"/>
      <c r="W214" s="9"/>
      <c r="X214" s="10"/>
      <c r="Y214" s="11"/>
      <c r="Z214" s="9"/>
      <c r="AA214" s="10"/>
      <c r="AC214" s="9"/>
      <c r="AD214" s="10"/>
      <c r="AE214" s="10"/>
      <c r="AG214" s="12" t="str">
        <f t="shared" si="25"/>
        <v/>
      </c>
      <c r="AH214" s="12" t="str">
        <f t="shared" si="26"/>
        <v/>
      </c>
      <c r="AI214" s="12" t="str">
        <f t="shared" si="22"/>
        <v/>
      </c>
      <c r="AJ214" s="12" t="str">
        <f t="shared" si="23"/>
        <v/>
      </c>
    </row>
    <row r="215" spans="1:36" x14ac:dyDescent="0.25">
      <c r="A215" s="11"/>
      <c r="B215" s="11"/>
      <c r="C215" s="114" t="str">
        <f>IF(OR(AND(ISTEXT(B215),ISERROR(VLOOKUP(B215,Demographics,1,FALSE))),ISBLANK(B215)),"",IF(COUNTIF($B$5:B215,B215)&gt;1,"Duplicate",IF(COUNTIF($B$5:$B$2504,B215)=1,"","Original")))</f>
        <v/>
      </c>
      <c r="D215" s="9"/>
      <c r="E215" s="15"/>
      <c r="F215" s="11"/>
      <c r="G215" s="92" t="str">
        <f t="shared" si="21"/>
        <v/>
      </c>
      <c r="H215" s="9"/>
      <c r="I215" s="10"/>
      <c r="J215" s="10"/>
      <c r="K215" s="11"/>
      <c r="L215" s="9"/>
      <c r="M215" s="10"/>
      <c r="N215" s="10"/>
      <c r="O215" s="11"/>
      <c r="P215" s="9"/>
      <c r="Q215" s="10"/>
      <c r="R215" s="139"/>
      <c r="S215" s="92" t="str">
        <f t="shared" si="24"/>
        <v/>
      </c>
      <c r="U215" s="10"/>
      <c r="W215" s="9"/>
      <c r="X215" s="10"/>
      <c r="Y215" s="11"/>
      <c r="Z215" s="9"/>
      <c r="AA215" s="10"/>
      <c r="AC215" s="9"/>
      <c r="AD215" s="10"/>
      <c r="AE215" s="10"/>
      <c r="AG215" s="12" t="str">
        <f t="shared" si="25"/>
        <v/>
      </c>
      <c r="AH215" s="12" t="str">
        <f t="shared" si="26"/>
        <v/>
      </c>
      <c r="AI215" s="12" t="str">
        <f t="shared" si="22"/>
        <v/>
      </c>
      <c r="AJ215" s="12" t="str">
        <f t="shared" si="23"/>
        <v/>
      </c>
    </row>
    <row r="216" spans="1:36" x14ac:dyDescent="0.25">
      <c r="A216" s="11"/>
      <c r="B216" s="11"/>
      <c r="C216" s="114" t="str">
        <f>IF(OR(AND(ISTEXT(B216),ISERROR(VLOOKUP(B216,Demographics,1,FALSE))),ISBLANK(B216)),"",IF(COUNTIF($B$5:B216,B216)&gt;1,"Duplicate",IF(COUNTIF($B$5:$B$2504,B216)=1,"","Original")))</f>
        <v/>
      </c>
      <c r="D216" s="9"/>
      <c r="E216" s="15"/>
      <c r="F216" s="11"/>
      <c r="G216" s="92" t="str">
        <f t="shared" si="21"/>
        <v/>
      </c>
      <c r="H216" s="9"/>
      <c r="I216" s="10"/>
      <c r="J216" s="10"/>
      <c r="K216" s="11"/>
      <c r="L216" s="9"/>
      <c r="M216" s="10"/>
      <c r="N216" s="10"/>
      <c r="O216" s="11"/>
      <c r="P216" s="9"/>
      <c r="Q216" s="10"/>
      <c r="R216" s="139"/>
      <c r="S216" s="92" t="str">
        <f t="shared" si="24"/>
        <v/>
      </c>
      <c r="U216" s="10"/>
      <c r="W216" s="9"/>
      <c r="X216" s="10"/>
      <c r="Y216" s="11"/>
      <c r="Z216" s="9"/>
      <c r="AA216" s="10"/>
      <c r="AC216" s="9"/>
      <c r="AD216" s="10"/>
      <c r="AE216" s="10"/>
      <c r="AG216" s="12" t="str">
        <f t="shared" si="25"/>
        <v/>
      </c>
      <c r="AH216" s="12" t="str">
        <f t="shared" si="26"/>
        <v/>
      </c>
      <c r="AI216" s="12" t="str">
        <f t="shared" si="22"/>
        <v/>
      </c>
      <c r="AJ216" s="12" t="str">
        <f t="shared" si="23"/>
        <v/>
      </c>
    </row>
    <row r="217" spans="1:36" x14ac:dyDescent="0.25">
      <c r="A217" s="11"/>
      <c r="B217" s="11"/>
      <c r="C217" s="114" t="str">
        <f>IF(OR(AND(ISTEXT(B217),ISERROR(VLOOKUP(B217,Demographics,1,FALSE))),ISBLANK(B217)),"",IF(COUNTIF($B$5:B217,B217)&gt;1,"Duplicate",IF(COUNTIF($B$5:$B$2504,B217)=1,"","Original")))</f>
        <v/>
      </c>
      <c r="D217" s="9"/>
      <c r="E217" s="15"/>
      <c r="F217" s="11"/>
      <c r="G217" s="92" t="str">
        <f t="shared" si="21"/>
        <v/>
      </c>
      <c r="H217" s="9"/>
      <c r="I217" s="10"/>
      <c r="J217" s="10"/>
      <c r="K217" s="11"/>
      <c r="L217" s="9"/>
      <c r="M217" s="10"/>
      <c r="N217" s="10"/>
      <c r="O217" s="11"/>
      <c r="P217" s="9"/>
      <c r="Q217" s="10"/>
      <c r="R217" s="139"/>
      <c r="S217" s="92" t="str">
        <f t="shared" si="24"/>
        <v/>
      </c>
      <c r="U217" s="10"/>
      <c r="W217" s="9"/>
      <c r="X217" s="10"/>
      <c r="Y217" s="11"/>
      <c r="Z217" s="9"/>
      <c r="AA217" s="10"/>
      <c r="AC217" s="9"/>
      <c r="AD217" s="10"/>
      <c r="AE217" s="10"/>
      <c r="AG217" s="12" t="str">
        <f t="shared" si="25"/>
        <v/>
      </c>
      <c r="AH217" s="12" t="str">
        <f t="shared" si="26"/>
        <v/>
      </c>
      <c r="AI217" s="12" t="str">
        <f t="shared" si="22"/>
        <v/>
      </c>
      <c r="AJ217" s="12" t="str">
        <f t="shared" si="23"/>
        <v/>
      </c>
    </row>
    <row r="218" spans="1:36" x14ac:dyDescent="0.25">
      <c r="A218" s="11"/>
      <c r="B218" s="11"/>
      <c r="C218" s="114" t="str">
        <f>IF(OR(AND(ISTEXT(B218),ISERROR(VLOOKUP(B218,Demographics,1,FALSE))),ISBLANK(B218)),"",IF(COUNTIF($B$5:B218,B218)&gt;1,"Duplicate",IF(COUNTIF($B$5:$B$2504,B218)=1,"","Original")))</f>
        <v/>
      </c>
      <c r="D218" s="9"/>
      <c r="E218" s="15"/>
      <c r="F218" s="11"/>
      <c r="G218" s="92" t="str">
        <f t="shared" si="21"/>
        <v/>
      </c>
      <c r="H218" s="9"/>
      <c r="I218" s="10"/>
      <c r="J218" s="10"/>
      <c r="K218" s="11"/>
      <c r="L218" s="9"/>
      <c r="M218" s="10"/>
      <c r="N218" s="10"/>
      <c r="O218" s="11"/>
      <c r="P218" s="9"/>
      <c r="Q218" s="10"/>
      <c r="R218" s="139"/>
      <c r="S218" s="92" t="str">
        <f t="shared" si="24"/>
        <v/>
      </c>
      <c r="U218" s="10"/>
      <c r="W218" s="9"/>
      <c r="X218" s="10"/>
      <c r="Y218" s="11"/>
      <c r="Z218" s="9"/>
      <c r="AA218" s="10"/>
      <c r="AC218" s="9"/>
      <c r="AD218" s="10"/>
      <c r="AE218" s="10"/>
      <c r="AG218" s="12" t="str">
        <f t="shared" si="25"/>
        <v/>
      </c>
      <c r="AH218" s="12" t="str">
        <f t="shared" si="26"/>
        <v/>
      </c>
      <c r="AI218" s="12" t="str">
        <f t="shared" si="22"/>
        <v/>
      </c>
      <c r="AJ218" s="12" t="str">
        <f t="shared" si="23"/>
        <v/>
      </c>
    </row>
    <row r="219" spans="1:36" x14ac:dyDescent="0.25">
      <c r="A219" s="11"/>
      <c r="B219" s="11"/>
      <c r="C219" s="114" t="str">
        <f>IF(OR(AND(ISTEXT(B219),ISERROR(VLOOKUP(B219,Demographics,1,FALSE))),ISBLANK(B219)),"",IF(COUNTIF($B$5:B219,B219)&gt;1,"Duplicate",IF(COUNTIF($B$5:$B$2504,B219)=1,"","Original")))</f>
        <v/>
      </c>
      <c r="D219" s="9"/>
      <c r="E219" s="15"/>
      <c r="F219" s="11"/>
      <c r="G219" s="92" t="str">
        <f t="shared" si="21"/>
        <v/>
      </c>
      <c r="H219" s="9"/>
      <c r="I219" s="10"/>
      <c r="J219" s="10"/>
      <c r="K219" s="11"/>
      <c r="L219" s="9"/>
      <c r="M219" s="10"/>
      <c r="N219" s="10"/>
      <c r="O219" s="11"/>
      <c r="P219" s="9"/>
      <c r="Q219" s="10"/>
      <c r="R219" s="139"/>
      <c r="S219" s="92" t="str">
        <f t="shared" si="24"/>
        <v/>
      </c>
      <c r="U219" s="10"/>
      <c r="W219" s="9"/>
      <c r="X219" s="10"/>
      <c r="Y219" s="11"/>
      <c r="Z219" s="9"/>
      <c r="AA219" s="10"/>
      <c r="AC219" s="9"/>
      <c r="AD219" s="10"/>
      <c r="AE219" s="10"/>
      <c r="AG219" s="12" t="str">
        <f t="shared" si="25"/>
        <v/>
      </c>
      <c r="AH219" s="12" t="str">
        <f t="shared" si="26"/>
        <v/>
      </c>
      <c r="AI219" s="12" t="str">
        <f t="shared" si="22"/>
        <v/>
      </c>
      <c r="AJ219" s="12" t="str">
        <f t="shared" si="23"/>
        <v/>
      </c>
    </row>
    <row r="220" spans="1:36" x14ac:dyDescent="0.25">
      <c r="A220" s="11"/>
      <c r="B220" s="11"/>
      <c r="C220" s="114" t="str">
        <f>IF(OR(AND(ISTEXT(B220),ISERROR(VLOOKUP(B220,Demographics,1,FALSE))),ISBLANK(B220)),"",IF(COUNTIF($B$5:B220,B220)&gt;1,"Duplicate",IF(COUNTIF($B$5:$B$2504,B220)=1,"","Original")))</f>
        <v/>
      </c>
      <c r="D220" s="9"/>
      <c r="E220" s="15"/>
      <c r="F220" s="11"/>
      <c r="G220" s="92" t="str">
        <f t="shared" si="21"/>
        <v/>
      </c>
      <c r="H220" s="9"/>
      <c r="I220" s="10"/>
      <c r="J220" s="10"/>
      <c r="K220" s="11"/>
      <c r="L220" s="9"/>
      <c r="M220" s="10"/>
      <c r="N220" s="10"/>
      <c r="O220" s="11"/>
      <c r="P220" s="9"/>
      <c r="Q220" s="10"/>
      <c r="R220" s="139"/>
      <c r="S220" s="92" t="str">
        <f t="shared" si="24"/>
        <v/>
      </c>
      <c r="U220" s="10"/>
      <c r="W220" s="9"/>
      <c r="X220" s="10"/>
      <c r="Y220" s="11"/>
      <c r="Z220" s="9"/>
      <c r="AA220" s="10"/>
      <c r="AC220" s="9"/>
      <c r="AD220" s="10"/>
      <c r="AE220" s="10"/>
      <c r="AG220" s="12" t="str">
        <f t="shared" si="25"/>
        <v/>
      </c>
      <c r="AH220" s="12" t="str">
        <f t="shared" si="26"/>
        <v/>
      </c>
      <c r="AI220" s="12" t="str">
        <f t="shared" si="22"/>
        <v/>
      </c>
      <c r="AJ220" s="12" t="str">
        <f t="shared" si="23"/>
        <v/>
      </c>
    </row>
    <row r="221" spans="1:36" x14ac:dyDescent="0.25">
      <c r="A221" s="11"/>
      <c r="B221" s="11"/>
      <c r="C221" s="114" t="str">
        <f>IF(OR(AND(ISTEXT(B221),ISERROR(VLOOKUP(B221,Demographics,1,FALSE))),ISBLANK(B221)),"",IF(COUNTIF($B$5:B221,B221)&gt;1,"Duplicate",IF(COUNTIF($B$5:$B$2504,B221)=1,"","Original")))</f>
        <v/>
      </c>
      <c r="D221" s="9"/>
      <c r="E221" s="15"/>
      <c r="F221" s="11"/>
      <c r="G221" s="92" t="str">
        <f t="shared" si="21"/>
        <v/>
      </c>
      <c r="H221" s="9"/>
      <c r="I221" s="10"/>
      <c r="J221" s="10"/>
      <c r="K221" s="11"/>
      <c r="L221" s="9"/>
      <c r="M221" s="10"/>
      <c r="N221" s="10"/>
      <c r="O221" s="11"/>
      <c r="P221" s="9"/>
      <c r="Q221" s="10"/>
      <c r="R221" s="139"/>
      <c r="S221" s="92" t="str">
        <f t="shared" si="24"/>
        <v/>
      </c>
      <c r="U221" s="10"/>
      <c r="W221" s="9"/>
      <c r="X221" s="10"/>
      <c r="Y221" s="11"/>
      <c r="Z221" s="9"/>
      <c r="AA221" s="10"/>
      <c r="AC221" s="9"/>
      <c r="AD221" s="10"/>
      <c r="AE221" s="10"/>
      <c r="AG221" s="12" t="str">
        <f t="shared" si="25"/>
        <v/>
      </c>
      <c r="AH221" s="12" t="str">
        <f t="shared" si="26"/>
        <v/>
      </c>
      <c r="AI221" s="12" t="str">
        <f t="shared" si="22"/>
        <v/>
      </c>
      <c r="AJ221" s="12" t="str">
        <f t="shared" si="23"/>
        <v/>
      </c>
    </row>
    <row r="222" spans="1:36" x14ac:dyDescent="0.25">
      <c r="A222" s="11"/>
      <c r="B222" s="11"/>
      <c r="C222" s="114" t="str">
        <f>IF(OR(AND(ISTEXT(B222),ISERROR(VLOOKUP(B222,Demographics,1,FALSE))),ISBLANK(B222)),"",IF(COUNTIF($B$5:B222,B222)&gt;1,"Duplicate",IF(COUNTIF($B$5:$B$2504,B222)=1,"","Original")))</f>
        <v/>
      </c>
      <c r="D222" s="9"/>
      <c r="E222" s="15"/>
      <c r="F222" s="11"/>
      <c r="G222" s="92" t="str">
        <f t="shared" si="21"/>
        <v/>
      </c>
      <c r="H222" s="9"/>
      <c r="I222" s="10"/>
      <c r="J222" s="10"/>
      <c r="K222" s="11"/>
      <c r="L222" s="9"/>
      <c r="M222" s="10"/>
      <c r="N222" s="10"/>
      <c r="O222" s="11"/>
      <c r="P222" s="9"/>
      <c r="Q222" s="10"/>
      <c r="R222" s="139"/>
      <c r="S222" s="92" t="str">
        <f t="shared" si="24"/>
        <v/>
      </c>
      <c r="U222" s="10"/>
      <c r="W222" s="9"/>
      <c r="X222" s="10"/>
      <c r="Y222" s="11"/>
      <c r="Z222" s="9"/>
      <c r="AA222" s="10"/>
      <c r="AC222" s="9"/>
      <c r="AD222" s="10"/>
      <c r="AE222" s="10"/>
      <c r="AG222" s="12" t="str">
        <f t="shared" si="25"/>
        <v/>
      </c>
      <c r="AH222" s="12" t="str">
        <f t="shared" si="26"/>
        <v/>
      </c>
      <c r="AI222" s="12" t="str">
        <f t="shared" si="22"/>
        <v/>
      </c>
      <c r="AJ222" s="12" t="str">
        <f t="shared" si="23"/>
        <v/>
      </c>
    </row>
    <row r="223" spans="1:36" x14ac:dyDescent="0.25">
      <c r="A223" s="11"/>
      <c r="B223" s="11"/>
      <c r="C223" s="114" t="str">
        <f>IF(OR(AND(ISTEXT(B223),ISERROR(VLOOKUP(B223,Demographics,1,FALSE))),ISBLANK(B223)),"",IF(COUNTIF($B$5:B223,B223)&gt;1,"Duplicate",IF(COUNTIF($B$5:$B$2504,B223)=1,"","Original")))</f>
        <v/>
      </c>
      <c r="D223" s="9"/>
      <c r="E223" s="15"/>
      <c r="F223" s="11"/>
      <c r="G223" s="92" t="str">
        <f t="shared" si="21"/>
        <v/>
      </c>
      <c r="H223" s="9"/>
      <c r="I223" s="10"/>
      <c r="J223" s="10"/>
      <c r="K223" s="11"/>
      <c r="L223" s="9"/>
      <c r="M223" s="10"/>
      <c r="N223" s="10"/>
      <c r="O223" s="11"/>
      <c r="P223" s="9"/>
      <c r="Q223" s="10"/>
      <c r="R223" s="139"/>
      <c r="S223" s="92" t="str">
        <f t="shared" si="24"/>
        <v/>
      </c>
      <c r="U223" s="10"/>
      <c r="W223" s="9"/>
      <c r="X223" s="10"/>
      <c r="Y223" s="11"/>
      <c r="Z223" s="9"/>
      <c r="AA223" s="10"/>
      <c r="AC223" s="9"/>
      <c r="AD223" s="10"/>
      <c r="AE223" s="10"/>
      <c r="AG223" s="12" t="str">
        <f t="shared" si="25"/>
        <v/>
      </c>
      <c r="AH223" s="12" t="str">
        <f t="shared" si="26"/>
        <v/>
      </c>
      <c r="AI223" s="12" t="str">
        <f t="shared" si="22"/>
        <v/>
      </c>
      <c r="AJ223" s="12" t="str">
        <f t="shared" si="23"/>
        <v/>
      </c>
    </row>
    <row r="224" spans="1:36" x14ac:dyDescent="0.25">
      <c r="A224" s="11"/>
      <c r="B224" s="11"/>
      <c r="C224" s="114" t="str">
        <f>IF(OR(AND(ISTEXT(B224),ISERROR(VLOOKUP(B224,Demographics,1,FALSE))),ISBLANK(B224)),"",IF(COUNTIF($B$5:B224,B224)&gt;1,"Duplicate",IF(COUNTIF($B$5:$B$2504,B224)=1,"","Original")))</f>
        <v/>
      </c>
      <c r="D224" s="9"/>
      <c r="E224" s="15"/>
      <c r="F224" s="11"/>
      <c r="G224" s="92" t="str">
        <f t="shared" si="21"/>
        <v/>
      </c>
      <c r="H224" s="9"/>
      <c r="I224" s="10"/>
      <c r="J224" s="10"/>
      <c r="K224" s="11"/>
      <c r="L224" s="9"/>
      <c r="M224" s="10"/>
      <c r="N224" s="10"/>
      <c r="O224" s="11"/>
      <c r="P224" s="9"/>
      <c r="Q224" s="10"/>
      <c r="R224" s="139"/>
      <c r="S224" s="92" t="str">
        <f t="shared" si="24"/>
        <v/>
      </c>
      <c r="U224" s="10"/>
      <c r="W224" s="9"/>
      <c r="X224" s="10"/>
      <c r="Y224" s="11"/>
      <c r="Z224" s="9"/>
      <c r="AA224" s="10"/>
      <c r="AC224" s="9"/>
      <c r="AD224" s="10"/>
      <c r="AE224" s="10"/>
      <c r="AG224" s="12" t="str">
        <f t="shared" si="25"/>
        <v/>
      </c>
      <c r="AH224" s="12" t="str">
        <f t="shared" si="26"/>
        <v/>
      </c>
      <c r="AI224" s="12" t="str">
        <f t="shared" si="22"/>
        <v/>
      </c>
      <c r="AJ224" s="12" t="str">
        <f t="shared" si="23"/>
        <v/>
      </c>
    </row>
    <row r="225" spans="1:36" x14ac:dyDescent="0.25">
      <c r="A225" s="11"/>
      <c r="B225" s="11"/>
      <c r="C225" s="114" t="str">
        <f>IF(OR(AND(ISTEXT(B225),ISERROR(VLOOKUP(B225,Demographics,1,FALSE))),ISBLANK(B225)),"",IF(COUNTIF($B$5:B225,B225)&gt;1,"Duplicate",IF(COUNTIF($B$5:$B$2504,B225)=1,"","Original")))</f>
        <v/>
      </c>
      <c r="D225" s="9"/>
      <c r="E225" s="15"/>
      <c r="F225" s="11"/>
      <c r="G225" s="92" t="str">
        <f t="shared" si="21"/>
        <v/>
      </c>
      <c r="H225" s="9"/>
      <c r="I225" s="10"/>
      <c r="J225" s="10"/>
      <c r="K225" s="11"/>
      <c r="L225" s="9"/>
      <c r="M225" s="10"/>
      <c r="N225" s="10"/>
      <c r="O225" s="11"/>
      <c r="P225" s="9"/>
      <c r="Q225" s="10"/>
      <c r="R225" s="139"/>
      <c r="S225" s="92" t="str">
        <f t="shared" si="24"/>
        <v/>
      </c>
      <c r="U225" s="10"/>
      <c r="W225" s="9"/>
      <c r="X225" s="10"/>
      <c r="Y225" s="11"/>
      <c r="Z225" s="9"/>
      <c r="AA225" s="10"/>
      <c r="AC225" s="9"/>
      <c r="AD225" s="10"/>
      <c r="AE225" s="10"/>
      <c r="AG225" s="12" t="str">
        <f t="shared" si="25"/>
        <v/>
      </c>
      <c r="AH225" s="12" t="str">
        <f t="shared" si="26"/>
        <v/>
      </c>
      <c r="AI225" s="12" t="str">
        <f t="shared" si="22"/>
        <v/>
      </c>
      <c r="AJ225" s="12" t="str">
        <f t="shared" si="23"/>
        <v/>
      </c>
    </row>
    <row r="226" spans="1:36" x14ac:dyDescent="0.25">
      <c r="A226" s="11"/>
      <c r="B226" s="11"/>
      <c r="C226" s="114" t="str">
        <f>IF(OR(AND(ISTEXT(B226),ISERROR(VLOOKUP(B226,Demographics,1,FALSE))),ISBLANK(B226)),"",IF(COUNTIF($B$5:B226,B226)&gt;1,"Duplicate",IF(COUNTIF($B$5:$B$2504,B226)=1,"","Original")))</f>
        <v/>
      </c>
      <c r="D226" s="9"/>
      <c r="E226" s="15"/>
      <c r="F226" s="11"/>
      <c r="G226" s="92" t="str">
        <f t="shared" si="21"/>
        <v/>
      </c>
      <c r="H226" s="9"/>
      <c r="I226" s="10"/>
      <c r="J226" s="10"/>
      <c r="K226" s="11"/>
      <c r="L226" s="9"/>
      <c r="M226" s="10"/>
      <c r="N226" s="10"/>
      <c r="O226" s="11"/>
      <c r="P226" s="9"/>
      <c r="Q226" s="10"/>
      <c r="R226" s="139"/>
      <c r="S226" s="92" t="str">
        <f t="shared" si="24"/>
        <v/>
      </c>
      <c r="U226" s="10"/>
      <c r="W226" s="9"/>
      <c r="X226" s="10"/>
      <c r="Y226" s="11"/>
      <c r="Z226" s="9"/>
      <c r="AA226" s="10"/>
      <c r="AC226" s="9"/>
      <c r="AD226" s="10"/>
      <c r="AE226" s="10"/>
      <c r="AG226" s="12" t="str">
        <f t="shared" si="25"/>
        <v/>
      </c>
      <c r="AH226" s="12" t="str">
        <f t="shared" si="26"/>
        <v/>
      </c>
      <c r="AI226" s="12" t="str">
        <f t="shared" si="22"/>
        <v/>
      </c>
      <c r="AJ226" s="12" t="str">
        <f t="shared" si="23"/>
        <v/>
      </c>
    </row>
    <row r="227" spans="1:36" x14ac:dyDescent="0.25">
      <c r="A227" s="11"/>
      <c r="B227" s="11"/>
      <c r="C227" s="114" t="str">
        <f>IF(OR(AND(ISTEXT(B227),ISERROR(VLOOKUP(B227,Demographics,1,FALSE))),ISBLANK(B227)),"",IF(COUNTIF($B$5:B227,B227)&gt;1,"Duplicate",IF(COUNTIF($B$5:$B$2504,B227)=1,"","Original")))</f>
        <v/>
      </c>
      <c r="D227" s="9"/>
      <c r="E227" s="15"/>
      <c r="F227" s="11"/>
      <c r="G227" s="92" t="str">
        <f t="shared" si="21"/>
        <v/>
      </c>
      <c r="H227" s="9"/>
      <c r="I227" s="10"/>
      <c r="J227" s="10"/>
      <c r="K227" s="11"/>
      <c r="L227" s="9"/>
      <c r="M227" s="10"/>
      <c r="N227" s="10"/>
      <c r="O227" s="11"/>
      <c r="P227" s="9"/>
      <c r="Q227" s="10"/>
      <c r="R227" s="139"/>
      <c r="S227" s="92" t="str">
        <f t="shared" si="24"/>
        <v/>
      </c>
      <c r="U227" s="10"/>
      <c r="W227" s="9"/>
      <c r="X227" s="10"/>
      <c r="Y227" s="11"/>
      <c r="Z227" s="9"/>
      <c r="AA227" s="10"/>
      <c r="AC227" s="9"/>
      <c r="AD227" s="10"/>
      <c r="AE227" s="10"/>
      <c r="AG227" s="12" t="str">
        <f t="shared" si="25"/>
        <v/>
      </c>
      <c r="AH227" s="12" t="str">
        <f t="shared" si="26"/>
        <v/>
      </c>
      <c r="AI227" s="12" t="str">
        <f t="shared" si="22"/>
        <v/>
      </c>
      <c r="AJ227" s="12" t="str">
        <f t="shared" si="23"/>
        <v/>
      </c>
    </row>
    <row r="228" spans="1:36" x14ac:dyDescent="0.25">
      <c r="A228" s="11"/>
      <c r="B228" s="11"/>
      <c r="C228" s="114" t="str">
        <f>IF(OR(AND(ISTEXT(B228),ISERROR(VLOOKUP(B228,Demographics,1,FALSE))),ISBLANK(B228)),"",IF(COUNTIF($B$5:B228,B228)&gt;1,"Duplicate",IF(COUNTIF($B$5:$B$2504,B228)=1,"","Original")))</f>
        <v/>
      </c>
      <c r="D228" s="9"/>
      <c r="E228" s="15"/>
      <c r="F228" s="11"/>
      <c r="G228" s="92" t="str">
        <f t="shared" si="21"/>
        <v/>
      </c>
      <c r="H228" s="9"/>
      <c r="I228" s="10"/>
      <c r="J228" s="10"/>
      <c r="K228" s="11"/>
      <c r="L228" s="9"/>
      <c r="M228" s="10"/>
      <c r="N228" s="10"/>
      <c r="O228" s="11"/>
      <c r="P228" s="9"/>
      <c r="Q228" s="10"/>
      <c r="R228" s="139"/>
      <c r="S228" s="92" t="str">
        <f t="shared" si="24"/>
        <v/>
      </c>
      <c r="U228" s="10"/>
      <c r="W228" s="9"/>
      <c r="X228" s="10"/>
      <c r="Y228" s="11"/>
      <c r="Z228" s="9"/>
      <c r="AA228" s="10"/>
      <c r="AC228" s="9"/>
      <c r="AD228" s="10"/>
      <c r="AE228" s="10"/>
      <c r="AG228" s="12" t="str">
        <f t="shared" si="25"/>
        <v/>
      </c>
      <c r="AH228" s="12" t="str">
        <f t="shared" si="26"/>
        <v/>
      </c>
      <c r="AI228" s="12" t="str">
        <f t="shared" si="22"/>
        <v/>
      </c>
      <c r="AJ228" s="12" t="str">
        <f t="shared" si="23"/>
        <v/>
      </c>
    </row>
    <row r="229" spans="1:36" x14ac:dyDescent="0.25">
      <c r="A229" s="11"/>
      <c r="B229" s="11"/>
      <c r="C229" s="114" t="str">
        <f>IF(OR(AND(ISTEXT(B229),ISERROR(VLOOKUP(B229,Demographics,1,FALSE))),ISBLANK(B229)),"",IF(COUNTIF($B$5:B229,B229)&gt;1,"Duplicate",IF(COUNTIF($B$5:$B$2504,B229)=1,"","Original")))</f>
        <v/>
      </c>
      <c r="D229" s="9"/>
      <c r="E229" s="15"/>
      <c r="F229" s="11"/>
      <c r="G229" s="92" t="str">
        <f t="shared" si="21"/>
        <v/>
      </c>
      <c r="H229" s="9"/>
      <c r="I229" s="10"/>
      <c r="J229" s="10"/>
      <c r="K229" s="11"/>
      <c r="L229" s="9"/>
      <c r="M229" s="10"/>
      <c r="N229" s="10"/>
      <c r="O229" s="11"/>
      <c r="P229" s="9"/>
      <c r="Q229" s="10"/>
      <c r="R229" s="139"/>
      <c r="S229" s="92" t="str">
        <f t="shared" si="24"/>
        <v/>
      </c>
      <c r="U229" s="10"/>
      <c r="W229" s="9"/>
      <c r="X229" s="10"/>
      <c r="Y229" s="11"/>
      <c r="Z229" s="9"/>
      <c r="AA229" s="10"/>
      <c r="AC229" s="9"/>
      <c r="AD229" s="10"/>
      <c r="AE229" s="10"/>
      <c r="AG229" s="12" t="str">
        <f t="shared" si="25"/>
        <v/>
      </c>
      <c r="AH229" s="12" t="str">
        <f t="shared" si="26"/>
        <v/>
      </c>
      <c r="AI229" s="12" t="str">
        <f t="shared" si="22"/>
        <v/>
      </c>
      <c r="AJ229" s="12" t="str">
        <f t="shared" si="23"/>
        <v/>
      </c>
    </row>
    <row r="230" spans="1:36" x14ac:dyDescent="0.25">
      <c r="A230" s="11"/>
      <c r="B230" s="11"/>
      <c r="C230" s="114" t="str">
        <f>IF(OR(AND(ISTEXT(B230),ISERROR(VLOOKUP(B230,Demographics,1,FALSE))),ISBLANK(B230)),"",IF(COUNTIF($B$5:B230,B230)&gt;1,"Duplicate",IF(COUNTIF($B$5:$B$2504,B230)=1,"","Original")))</f>
        <v/>
      </c>
      <c r="D230" s="9"/>
      <c r="E230" s="15"/>
      <c r="F230" s="11"/>
      <c r="G230" s="92" t="str">
        <f t="shared" si="21"/>
        <v/>
      </c>
      <c r="H230" s="9"/>
      <c r="I230" s="10"/>
      <c r="J230" s="10"/>
      <c r="K230" s="11"/>
      <c r="L230" s="9"/>
      <c r="M230" s="10"/>
      <c r="N230" s="10"/>
      <c r="O230" s="11"/>
      <c r="P230" s="9"/>
      <c r="Q230" s="10"/>
      <c r="R230" s="139"/>
      <c r="S230" s="92" t="str">
        <f t="shared" si="24"/>
        <v/>
      </c>
      <c r="U230" s="10"/>
      <c r="W230" s="9"/>
      <c r="X230" s="10"/>
      <c r="Y230" s="11"/>
      <c r="Z230" s="9"/>
      <c r="AA230" s="10"/>
      <c r="AC230" s="9"/>
      <c r="AD230" s="10"/>
      <c r="AE230" s="10"/>
      <c r="AG230" s="12" t="str">
        <f t="shared" si="25"/>
        <v/>
      </c>
      <c r="AH230" s="12" t="str">
        <f t="shared" si="26"/>
        <v/>
      </c>
      <c r="AI230" s="12" t="str">
        <f t="shared" si="22"/>
        <v/>
      </c>
      <c r="AJ230" s="12" t="str">
        <f t="shared" si="23"/>
        <v/>
      </c>
    </row>
    <row r="231" spans="1:36" x14ac:dyDescent="0.25">
      <c r="A231" s="11"/>
      <c r="B231" s="11"/>
      <c r="C231" s="114" t="str">
        <f>IF(OR(AND(ISTEXT(B231),ISERROR(VLOOKUP(B231,Demographics,1,FALSE))),ISBLANK(B231)),"",IF(COUNTIF($B$5:B231,B231)&gt;1,"Duplicate",IF(COUNTIF($B$5:$B$2504,B231)=1,"","Original")))</f>
        <v/>
      </c>
      <c r="D231" s="9"/>
      <c r="E231" s="15"/>
      <c r="F231" s="11"/>
      <c r="G231" s="92" t="str">
        <f t="shared" si="21"/>
        <v/>
      </c>
      <c r="H231" s="9"/>
      <c r="I231" s="10"/>
      <c r="J231" s="10"/>
      <c r="K231" s="11"/>
      <c r="L231" s="9"/>
      <c r="M231" s="10"/>
      <c r="N231" s="10"/>
      <c r="O231" s="11"/>
      <c r="P231" s="9"/>
      <c r="Q231" s="10"/>
      <c r="R231" s="139"/>
      <c r="S231" s="92" t="str">
        <f t="shared" si="24"/>
        <v/>
      </c>
      <c r="U231" s="10"/>
      <c r="W231" s="9"/>
      <c r="X231" s="10"/>
      <c r="Y231" s="11"/>
      <c r="Z231" s="9"/>
      <c r="AA231" s="10"/>
      <c r="AC231" s="9"/>
      <c r="AD231" s="10"/>
      <c r="AE231" s="10"/>
      <c r="AG231" s="12" t="str">
        <f t="shared" si="25"/>
        <v/>
      </c>
      <c r="AH231" s="12" t="str">
        <f t="shared" si="26"/>
        <v/>
      </c>
      <c r="AI231" s="12" t="str">
        <f t="shared" si="22"/>
        <v/>
      </c>
      <c r="AJ231" s="12" t="str">
        <f t="shared" si="23"/>
        <v/>
      </c>
    </row>
    <row r="232" spans="1:36" x14ac:dyDescent="0.25">
      <c r="A232" s="11"/>
      <c r="B232" s="11"/>
      <c r="C232" s="114" t="str">
        <f>IF(OR(AND(ISTEXT(B232),ISERROR(VLOOKUP(B232,Demographics,1,FALSE))),ISBLANK(B232)),"",IF(COUNTIF($B$5:B232,B232)&gt;1,"Duplicate",IF(COUNTIF($B$5:$B$2504,B232)=1,"","Original")))</f>
        <v/>
      </c>
      <c r="D232" s="9"/>
      <c r="E232" s="15"/>
      <c r="F232" s="11"/>
      <c r="G232" s="92" t="str">
        <f t="shared" si="21"/>
        <v/>
      </c>
      <c r="H232" s="9"/>
      <c r="I232" s="10"/>
      <c r="J232" s="10"/>
      <c r="K232" s="11"/>
      <c r="L232" s="9"/>
      <c r="M232" s="10"/>
      <c r="N232" s="10"/>
      <c r="O232" s="11"/>
      <c r="P232" s="9"/>
      <c r="Q232" s="10"/>
      <c r="R232" s="139"/>
      <c r="S232" s="92" t="str">
        <f t="shared" si="24"/>
        <v/>
      </c>
      <c r="U232" s="10"/>
      <c r="W232" s="9"/>
      <c r="X232" s="10"/>
      <c r="Y232" s="11"/>
      <c r="Z232" s="9"/>
      <c r="AA232" s="10"/>
      <c r="AC232" s="9"/>
      <c r="AD232" s="10"/>
      <c r="AE232" s="10"/>
      <c r="AG232" s="12" t="str">
        <f t="shared" si="25"/>
        <v/>
      </c>
      <c r="AH232" s="12" t="str">
        <f t="shared" si="26"/>
        <v/>
      </c>
      <c r="AI232" s="12" t="str">
        <f t="shared" si="22"/>
        <v/>
      </c>
      <c r="AJ232" s="12" t="str">
        <f t="shared" si="23"/>
        <v/>
      </c>
    </row>
    <row r="233" spans="1:36" x14ac:dyDescent="0.25">
      <c r="A233" s="11"/>
      <c r="B233" s="11"/>
      <c r="C233" s="114" t="str">
        <f>IF(OR(AND(ISTEXT(B233),ISERROR(VLOOKUP(B233,Demographics,1,FALSE))),ISBLANK(B233)),"",IF(COUNTIF($B$5:B233,B233)&gt;1,"Duplicate",IF(COUNTIF($B$5:$B$2504,B233)=1,"","Original")))</f>
        <v/>
      </c>
      <c r="D233" s="9"/>
      <c r="E233" s="15"/>
      <c r="F233" s="11"/>
      <c r="G233" s="92" t="str">
        <f t="shared" si="21"/>
        <v/>
      </c>
      <c r="H233" s="9"/>
      <c r="I233" s="10"/>
      <c r="J233" s="10"/>
      <c r="K233" s="11"/>
      <c r="L233" s="9"/>
      <c r="M233" s="10"/>
      <c r="N233" s="10"/>
      <c r="O233" s="11"/>
      <c r="P233" s="9"/>
      <c r="Q233" s="10"/>
      <c r="R233" s="139"/>
      <c r="S233" s="92" t="str">
        <f t="shared" si="24"/>
        <v/>
      </c>
      <c r="U233" s="10"/>
      <c r="W233" s="9"/>
      <c r="X233" s="10"/>
      <c r="Y233" s="11"/>
      <c r="Z233" s="9"/>
      <c r="AA233" s="10"/>
      <c r="AC233" s="9"/>
      <c r="AD233" s="10"/>
      <c r="AE233" s="10"/>
      <c r="AG233" s="12" t="str">
        <f t="shared" si="25"/>
        <v/>
      </c>
      <c r="AH233" s="12" t="str">
        <f t="shared" si="26"/>
        <v/>
      </c>
      <c r="AI233" s="12" t="str">
        <f t="shared" si="22"/>
        <v/>
      </c>
      <c r="AJ233" s="12" t="str">
        <f t="shared" si="23"/>
        <v/>
      </c>
    </row>
    <row r="234" spans="1:36" x14ac:dyDescent="0.25">
      <c r="A234" s="11"/>
      <c r="B234" s="11"/>
      <c r="C234" s="114" t="str">
        <f>IF(OR(AND(ISTEXT(B234),ISERROR(VLOOKUP(B234,Demographics,1,FALSE))),ISBLANK(B234)),"",IF(COUNTIF($B$5:B234,B234)&gt;1,"Duplicate",IF(COUNTIF($B$5:$B$2504,B234)=1,"","Original")))</f>
        <v/>
      </c>
      <c r="D234" s="9"/>
      <c r="E234" s="15"/>
      <c r="F234" s="11"/>
      <c r="G234" s="92" t="str">
        <f t="shared" si="21"/>
        <v/>
      </c>
      <c r="H234" s="9"/>
      <c r="I234" s="10"/>
      <c r="J234" s="10"/>
      <c r="K234" s="11"/>
      <c r="L234" s="9"/>
      <c r="M234" s="10"/>
      <c r="N234" s="10"/>
      <c r="O234" s="11"/>
      <c r="P234" s="9"/>
      <c r="Q234" s="10"/>
      <c r="R234" s="139"/>
      <c r="S234" s="92" t="str">
        <f t="shared" si="24"/>
        <v/>
      </c>
      <c r="U234" s="10"/>
      <c r="W234" s="9"/>
      <c r="X234" s="10"/>
      <c r="Y234" s="11"/>
      <c r="Z234" s="9"/>
      <c r="AA234" s="10"/>
      <c r="AC234" s="9"/>
      <c r="AD234" s="10"/>
      <c r="AE234" s="10"/>
      <c r="AG234" s="12" t="str">
        <f t="shared" si="25"/>
        <v/>
      </c>
      <c r="AH234" s="12" t="str">
        <f t="shared" si="26"/>
        <v/>
      </c>
      <c r="AI234" s="12" t="str">
        <f t="shared" si="22"/>
        <v/>
      </c>
      <c r="AJ234" s="12" t="str">
        <f t="shared" si="23"/>
        <v/>
      </c>
    </row>
    <row r="235" spans="1:36" x14ac:dyDescent="0.25">
      <c r="A235" s="11"/>
      <c r="B235" s="11"/>
      <c r="C235" s="114" t="str">
        <f>IF(OR(AND(ISTEXT(B235),ISERROR(VLOOKUP(B235,Demographics,1,FALSE))),ISBLANK(B235)),"",IF(COUNTIF($B$5:B235,B235)&gt;1,"Duplicate",IF(COUNTIF($B$5:$B$2504,B235)=1,"","Original")))</f>
        <v/>
      </c>
      <c r="D235" s="9"/>
      <c r="E235" s="15"/>
      <c r="F235" s="11"/>
      <c r="G235" s="92" t="str">
        <f t="shared" si="21"/>
        <v/>
      </c>
      <c r="H235" s="9"/>
      <c r="I235" s="10"/>
      <c r="J235" s="10"/>
      <c r="K235" s="11"/>
      <c r="L235" s="9"/>
      <c r="M235" s="10"/>
      <c r="N235" s="10"/>
      <c r="O235" s="11"/>
      <c r="P235" s="9"/>
      <c r="Q235" s="10"/>
      <c r="R235" s="139"/>
      <c r="S235" s="92" t="str">
        <f t="shared" si="24"/>
        <v/>
      </c>
      <c r="U235" s="10"/>
      <c r="W235" s="9"/>
      <c r="X235" s="10"/>
      <c r="Y235" s="11"/>
      <c r="Z235" s="9"/>
      <c r="AA235" s="10"/>
      <c r="AC235" s="9"/>
      <c r="AD235" s="10"/>
      <c r="AE235" s="10"/>
      <c r="AG235" s="12" t="str">
        <f t="shared" si="25"/>
        <v/>
      </c>
      <c r="AH235" s="12" t="str">
        <f t="shared" si="26"/>
        <v/>
      </c>
      <c r="AI235" s="12" t="str">
        <f t="shared" si="22"/>
        <v/>
      </c>
      <c r="AJ235" s="12" t="str">
        <f t="shared" si="23"/>
        <v/>
      </c>
    </row>
    <row r="236" spans="1:36" x14ac:dyDescent="0.25">
      <c r="A236" s="11"/>
      <c r="B236" s="11"/>
      <c r="C236" s="114" t="str">
        <f>IF(OR(AND(ISTEXT(B236),ISERROR(VLOOKUP(B236,Demographics,1,FALSE))),ISBLANK(B236)),"",IF(COUNTIF($B$5:B236,B236)&gt;1,"Duplicate",IF(COUNTIF($B$5:$B$2504,B236)=1,"","Original")))</f>
        <v/>
      </c>
      <c r="D236" s="9"/>
      <c r="E236" s="15"/>
      <c r="F236" s="11"/>
      <c r="G236" s="92" t="str">
        <f t="shared" si="21"/>
        <v/>
      </c>
      <c r="H236" s="9"/>
      <c r="I236" s="10"/>
      <c r="J236" s="10"/>
      <c r="K236" s="11"/>
      <c r="L236" s="9"/>
      <c r="M236" s="10"/>
      <c r="N236" s="10"/>
      <c r="O236" s="11"/>
      <c r="P236" s="9"/>
      <c r="Q236" s="10"/>
      <c r="R236" s="139"/>
      <c r="S236" s="92" t="str">
        <f t="shared" si="24"/>
        <v/>
      </c>
      <c r="U236" s="10"/>
      <c r="W236" s="9"/>
      <c r="X236" s="10"/>
      <c r="Y236" s="11"/>
      <c r="Z236" s="9"/>
      <c r="AA236" s="10"/>
      <c r="AC236" s="9"/>
      <c r="AD236" s="10"/>
      <c r="AE236" s="10"/>
      <c r="AG236" s="12" t="str">
        <f t="shared" si="25"/>
        <v/>
      </c>
      <c r="AH236" s="12" t="str">
        <f t="shared" si="26"/>
        <v/>
      </c>
      <c r="AI236" s="12" t="str">
        <f t="shared" si="22"/>
        <v/>
      </c>
      <c r="AJ236" s="12" t="str">
        <f t="shared" si="23"/>
        <v/>
      </c>
    </row>
    <row r="237" spans="1:36" x14ac:dyDescent="0.25">
      <c r="A237" s="11"/>
      <c r="B237" s="11"/>
      <c r="C237" s="114" t="str">
        <f>IF(OR(AND(ISTEXT(B237),ISERROR(VLOOKUP(B237,Demographics,1,FALSE))),ISBLANK(B237)),"",IF(COUNTIF($B$5:B237,B237)&gt;1,"Duplicate",IF(COUNTIF($B$5:$B$2504,B237)=1,"","Original")))</f>
        <v/>
      </c>
      <c r="D237" s="9"/>
      <c r="E237" s="15"/>
      <c r="F237" s="11"/>
      <c r="G237" s="92" t="str">
        <f t="shared" si="21"/>
        <v/>
      </c>
      <c r="H237" s="9"/>
      <c r="I237" s="10"/>
      <c r="J237" s="10"/>
      <c r="K237" s="11"/>
      <c r="L237" s="9"/>
      <c r="M237" s="10"/>
      <c r="N237" s="10"/>
      <c r="O237" s="11"/>
      <c r="P237" s="9"/>
      <c r="Q237" s="10"/>
      <c r="R237" s="139"/>
      <c r="S237" s="92" t="str">
        <f t="shared" si="24"/>
        <v/>
      </c>
      <c r="U237" s="10"/>
      <c r="W237" s="9"/>
      <c r="X237" s="10"/>
      <c r="Y237" s="11"/>
      <c r="Z237" s="9"/>
      <c r="AA237" s="10"/>
      <c r="AC237" s="9"/>
      <c r="AD237" s="10"/>
      <c r="AE237" s="10"/>
      <c r="AG237" s="12" t="str">
        <f t="shared" si="25"/>
        <v/>
      </c>
      <c r="AH237" s="12" t="str">
        <f t="shared" si="26"/>
        <v/>
      </c>
      <c r="AI237" s="12" t="str">
        <f t="shared" si="22"/>
        <v/>
      </c>
      <c r="AJ237" s="12" t="str">
        <f t="shared" si="23"/>
        <v/>
      </c>
    </row>
    <row r="238" spans="1:36" x14ac:dyDescent="0.25">
      <c r="A238" s="11"/>
      <c r="B238" s="11"/>
      <c r="C238" s="114" t="str">
        <f>IF(OR(AND(ISTEXT(B238),ISERROR(VLOOKUP(B238,Demographics,1,FALSE))),ISBLANK(B238)),"",IF(COUNTIF($B$5:B238,B238)&gt;1,"Duplicate",IF(COUNTIF($B$5:$B$2504,B238)=1,"","Original")))</f>
        <v/>
      </c>
      <c r="D238" s="9"/>
      <c r="E238" s="15"/>
      <c r="F238" s="11"/>
      <c r="G238" s="92" t="str">
        <f t="shared" si="21"/>
        <v/>
      </c>
      <c r="H238" s="9"/>
      <c r="I238" s="10"/>
      <c r="J238" s="10"/>
      <c r="K238" s="11"/>
      <c r="L238" s="9"/>
      <c r="M238" s="10"/>
      <c r="N238" s="10"/>
      <c r="O238" s="11"/>
      <c r="P238" s="9"/>
      <c r="Q238" s="10"/>
      <c r="R238" s="139"/>
      <c r="S238" s="92" t="str">
        <f t="shared" si="24"/>
        <v/>
      </c>
      <c r="U238" s="10"/>
      <c r="W238" s="9"/>
      <c r="X238" s="10"/>
      <c r="Y238" s="11"/>
      <c r="Z238" s="9"/>
      <c r="AA238" s="10"/>
      <c r="AC238" s="9"/>
      <c r="AD238" s="10"/>
      <c r="AE238" s="10"/>
      <c r="AG238" s="12" t="str">
        <f t="shared" si="25"/>
        <v/>
      </c>
      <c r="AH238" s="12" t="str">
        <f t="shared" si="26"/>
        <v/>
      </c>
      <c r="AI238" s="12" t="str">
        <f t="shared" si="22"/>
        <v/>
      </c>
      <c r="AJ238" s="12" t="str">
        <f t="shared" si="23"/>
        <v/>
      </c>
    </row>
    <row r="239" spans="1:36" x14ac:dyDescent="0.25">
      <c r="A239" s="11"/>
      <c r="B239" s="11"/>
      <c r="C239" s="114" t="str">
        <f>IF(OR(AND(ISTEXT(B239),ISERROR(VLOOKUP(B239,Demographics,1,FALSE))),ISBLANK(B239)),"",IF(COUNTIF($B$5:B239,B239)&gt;1,"Duplicate",IF(COUNTIF($B$5:$B$2504,B239)=1,"","Original")))</f>
        <v/>
      </c>
      <c r="D239" s="9"/>
      <c r="E239" s="15"/>
      <c r="F239" s="11"/>
      <c r="G239" s="92" t="str">
        <f t="shared" si="21"/>
        <v/>
      </c>
      <c r="H239" s="9"/>
      <c r="I239" s="10"/>
      <c r="J239" s="10"/>
      <c r="K239" s="11"/>
      <c r="L239" s="9"/>
      <c r="M239" s="10"/>
      <c r="N239" s="10"/>
      <c r="O239" s="11"/>
      <c r="P239" s="9"/>
      <c r="Q239" s="10"/>
      <c r="R239" s="139"/>
      <c r="S239" s="92" t="str">
        <f t="shared" si="24"/>
        <v/>
      </c>
      <c r="U239" s="10"/>
      <c r="W239" s="9"/>
      <c r="X239" s="10"/>
      <c r="Y239" s="11"/>
      <c r="Z239" s="9"/>
      <c r="AA239" s="10"/>
      <c r="AC239" s="9"/>
      <c r="AD239" s="10"/>
      <c r="AE239" s="10"/>
      <c r="AG239" s="12" t="str">
        <f t="shared" si="25"/>
        <v/>
      </c>
      <c r="AH239" s="12" t="str">
        <f t="shared" si="26"/>
        <v/>
      </c>
      <c r="AI239" s="12" t="str">
        <f t="shared" si="22"/>
        <v/>
      </c>
      <c r="AJ239" s="12" t="str">
        <f t="shared" si="23"/>
        <v/>
      </c>
    </row>
    <row r="240" spans="1:36" x14ac:dyDescent="0.25">
      <c r="A240" s="11"/>
      <c r="B240" s="11"/>
      <c r="C240" s="114" t="str">
        <f>IF(OR(AND(ISTEXT(B240),ISERROR(VLOOKUP(B240,Demographics,1,FALSE))),ISBLANK(B240)),"",IF(COUNTIF($B$5:B240,B240)&gt;1,"Duplicate",IF(COUNTIF($B$5:$B$2504,B240)=1,"","Original")))</f>
        <v/>
      </c>
      <c r="D240" s="9"/>
      <c r="E240" s="15"/>
      <c r="F240" s="11"/>
      <c r="G240" s="92" t="str">
        <f t="shared" si="21"/>
        <v/>
      </c>
      <c r="H240" s="9"/>
      <c r="I240" s="10"/>
      <c r="J240" s="10"/>
      <c r="K240" s="11"/>
      <c r="L240" s="9"/>
      <c r="M240" s="10"/>
      <c r="N240" s="10"/>
      <c r="O240" s="11"/>
      <c r="P240" s="9"/>
      <c r="Q240" s="10"/>
      <c r="R240" s="139"/>
      <c r="S240" s="92" t="str">
        <f t="shared" si="24"/>
        <v/>
      </c>
      <c r="U240" s="10"/>
      <c r="W240" s="9"/>
      <c r="X240" s="10"/>
      <c r="Y240" s="11"/>
      <c r="Z240" s="9"/>
      <c r="AA240" s="10"/>
      <c r="AC240" s="9"/>
      <c r="AD240" s="10"/>
      <c r="AE240" s="10"/>
      <c r="AG240" s="12" t="str">
        <f t="shared" si="25"/>
        <v/>
      </c>
      <c r="AH240" s="12" t="str">
        <f t="shared" si="26"/>
        <v/>
      </c>
      <c r="AI240" s="12" t="str">
        <f t="shared" si="22"/>
        <v/>
      </c>
      <c r="AJ240" s="12" t="str">
        <f t="shared" si="23"/>
        <v/>
      </c>
    </row>
    <row r="241" spans="1:36" x14ac:dyDescent="0.25">
      <c r="A241" s="11"/>
      <c r="B241" s="11"/>
      <c r="C241" s="114" t="str">
        <f>IF(OR(AND(ISTEXT(B241),ISERROR(VLOOKUP(B241,Demographics,1,FALSE))),ISBLANK(B241)),"",IF(COUNTIF($B$5:B241,B241)&gt;1,"Duplicate",IF(COUNTIF($B$5:$B$2504,B241)=1,"","Original")))</f>
        <v/>
      </c>
      <c r="D241" s="9"/>
      <c r="E241" s="15"/>
      <c r="F241" s="11"/>
      <c r="G241" s="92" t="str">
        <f t="shared" si="21"/>
        <v/>
      </c>
      <c r="H241" s="9"/>
      <c r="I241" s="10"/>
      <c r="J241" s="10"/>
      <c r="K241" s="11"/>
      <c r="L241" s="9"/>
      <c r="M241" s="10"/>
      <c r="N241" s="10"/>
      <c r="O241" s="11"/>
      <c r="P241" s="9"/>
      <c r="Q241" s="10"/>
      <c r="R241" s="139"/>
      <c r="S241" s="92" t="str">
        <f t="shared" si="24"/>
        <v/>
      </c>
      <c r="U241" s="10"/>
      <c r="W241" s="9"/>
      <c r="X241" s="10"/>
      <c r="Y241" s="11"/>
      <c r="Z241" s="9"/>
      <c r="AA241" s="10"/>
      <c r="AC241" s="9"/>
      <c r="AD241" s="10"/>
      <c r="AE241" s="10"/>
      <c r="AG241" s="12" t="str">
        <f t="shared" si="25"/>
        <v/>
      </c>
      <c r="AH241" s="12" t="str">
        <f t="shared" si="26"/>
        <v/>
      </c>
      <c r="AI241" s="12" t="str">
        <f t="shared" si="22"/>
        <v/>
      </c>
      <c r="AJ241" s="12" t="str">
        <f t="shared" si="23"/>
        <v/>
      </c>
    </row>
    <row r="242" spans="1:36" x14ac:dyDescent="0.25">
      <c r="A242" s="11"/>
      <c r="B242" s="11"/>
      <c r="C242" s="114" t="str">
        <f>IF(OR(AND(ISTEXT(B242),ISERROR(VLOOKUP(B242,Demographics,1,FALSE))),ISBLANK(B242)),"",IF(COUNTIF($B$5:B242,B242)&gt;1,"Duplicate",IF(COUNTIF($B$5:$B$2504,B242)=1,"","Original")))</f>
        <v/>
      </c>
      <c r="D242" s="9"/>
      <c r="E242" s="15"/>
      <c r="F242" s="11"/>
      <c r="G242" s="92" t="str">
        <f t="shared" si="21"/>
        <v/>
      </c>
      <c r="H242" s="9"/>
      <c r="I242" s="10"/>
      <c r="J242" s="10"/>
      <c r="K242" s="11"/>
      <c r="L242" s="9"/>
      <c r="M242" s="10"/>
      <c r="N242" s="10"/>
      <c r="O242" s="11"/>
      <c r="P242" s="9"/>
      <c r="Q242" s="10"/>
      <c r="R242" s="139"/>
      <c r="S242" s="92" t="str">
        <f t="shared" si="24"/>
        <v/>
      </c>
      <c r="U242" s="10"/>
      <c r="W242" s="9"/>
      <c r="X242" s="10"/>
      <c r="Y242" s="11"/>
      <c r="Z242" s="9"/>
      <c r="AA242" s="10"/>
      <c r="AC242" s="9"/>
      <c r="AD242" s="10"/>
      <c r="AE242" s="10"/>
      <c r="AG242" s="12" t="str">
        <f t="shared" si="25"/>
        <v/>
      </c>
      <c r="AH242" s="12" t="str">
        <f t="shared" si="26"/>
        <v/>
      </c>
      <c r="AI242" s="12" t="str">
        <f t="shared" si="22"/>
        <v/>
      </c>
      <c r="AJ242" s="12" t="str">
        <f t="shared" si="23"/>
        <v/>
      </c>
    </row>
    <row r="243" spans="1:36" x14ac:dyDescent="0.25">
      <c r="A243" s="11"/>
      <c r="B243" s="11"/>
      <c r="C243" s="114" t="str">
        <f>IF(OR(AND(ISTEXT(B243),ISERROR(VLOOKUP(B243,Demographics,1,FALSE))),ISBLANK(B243)),"",IF(COUNTIF($B$5:B243,B243)&gt;1,"Duplicate",IF(COUNTIF($B$5:$B$2504,B243)=1,"","Original")))</f>
        <v/>
      </c>
      <c r="D243" s="9"/>
      <c r="E243" s="15"/>
      <c r="F243" s="11"/>
      <c r="G243" s="92" t="str">
        <f t="shared" si="21"/>
        <v/>
      </c>
      <c r="H243" s="9"/>
      <c r="I243" s="10"/>
      <c r="J243" s="10"/>
      <c r="K243" s="11"/>
      <c r="L243" s="9"/>
      <c r="M243" s="10"/>
      <c r="N243" s="10"/>
      <c r="O243" s="11"/>
      <c r="P243" s="9"/>
      <c r="Q243" s="10"/>
      <c r="R243" s="139"/>
      <c r="S243" s="92" t="str">
        <f t="shared" si="24"/>
        <v/>
      </c>
      <c r="U243" s="10"/>
      <c r="W243" s="9"/>
      <c r="X243" s="10"/>
      <c r="Y243" s="11"/>
      <c r="Z243" s="9"/>
      <c r="AA243" s="10"/>
      <c r="AC243" s="9"/>
      <c r="AD243" s="10"/>
      <c r="AE243" s="10"/>
      <c r="AG243" s="12" t="str">
        <f t="shared" si="25"/>
        <v/>
      </c>
      <c r="AH243" s="12" t="str">
        <f t="shared" si="26"/>
        <v/>
      </c>
      <c r="AI243" s="12" t="str">
        <f t="shared" si="22"/>
        <v/>
      </c>
      <c r="AJ243" s="12" t="str">
        <f t="shared" si="23"/>
        <v/>
      </c>
    </row>
    <row r="244" spans="1:36" x14ac:dyDescent="0.25">
      <c r="A244" s="11"/>
      <c r="B244" s="11"/>
      <c r="C244" s="114" t="str">
        <f>IF(OR(AND(ISTEXT(B244),ISERROR(VLOOKUP(B244,Demographics,1,FALSE))),ISBLANK(B244)),"",IF(COUNTIF($B$5:B244,B244)&gt;1,"Duplicate",IF(COUNTIF($B$5:$B$2504,B244)=1,"","Original")))</f>
        <v/>
      </c>
      <c r="D244" s="9"/>
      <c r="E244" s="15"/>
      <c r="F244" s="11"/>
      <c r="G244" s="92" t="str">
        <f t="shared" si="21"/>
        <v/>
      </c>
      <c r="H244" s="9"/>
      <c r="I244" s="10"/>
      <c r="J244" s="10"/>
      <c r="K244" s="11"/>
      <c r="L244" s="9"/>
      <c r="M244" s="10"/>
      <c r="N244" s="10"/>
      <c r="O244" s="11"/>
      <c r="P244" s="9"/>
      <c r="Q244" s="10"/>
      <c r="R244" s="139"/>
      <c r="S244" s="92" t="str">
        <f t="shared" si="24"/>
        <v/>
      </c>
      <c r="U244" s="10"/>
      <c r="W244" s="9"/>
      <c r="X244" s="10"/>
      <c r="Y244" s="11"/>
      <c r="Z244" s="9"/>
      <c r="AA244" s="10"/>
      <c r="AC244" s="9"/>
      <c r="AD244" s="10"/>
      <c r="AE244" s="10"/>
      <c r="AG244" s="12" t="str">
        <f t="shared" si="25"/>
        <v/>
      </c>
      <c r="AH244" s="12" t="str">
        <f t="shared" si="26"/>
        <v/>
      </c>
      <c r="AI244" s="12" t="str">
        <f t="shared" si="22"/>
        <v/>
      </c>
      <c r="AJ244" s="12" t="str">
        <f t="shared" si="23"/>
        <v/>
      </c>
    </row>
    <row r="245" spans="1:36" x14ac:dyDescent="0.25">
      <c r="A245" s="11"/>
      <c r="B245" s="11"/>
      <c r="C245" s="114" t="str">
        <f>IF(OR(AND(ISTEXT(B245),ISERROR(VLOOKUP(B245,Demographics,1,FALSE))),ISBLANK(B245)),"",IF(COUNTIF($B$5:B245,B245)&gt;1,"Duplicate",IF(COUNTIF($B$5:$B$2504,B245)=1,"","Original")))</f>
        <v/>
      </c>
      <c r="D245" s="9"/>
      <c r="E245" s="15"/>
      <c r="F245" s="11"/>
      <c r="G245" s="92" t="str">
        <f t="shared" si="21"/>
        <v/>
      </c>
      <c r="H245" s="9"/>
      <c r="I245" s="10"/>
      <c r="J245" s="10"/>
      <c r="K245" s="11"/>
      <c r="L245" s="9"/>
      <c r="M245" s="10"/>
      <c r="N245" s="10"/>
      <c r="O245" s="11"/>
      <c r="P245" s="9"/>
      <c r="Q245" s="10"/>
      <c r="R245" s="139"/>
      <c r="S245" s="92" t="str">
        <f t="shared" si="24"/>
        <v/>
      </c>
      <c r="U245" s="10"/>
      <c r="W245" s="9"/>
      <c r="X245" s="10"/>
      <c r="Y245" s="11"/>
      <c r="Z245" s="9"/>
      <c r="AA245" s="10"/>
      <c r="AC245" s="9"/>
      <c r="AD245" s="10"/>
      <c r="AE245" s="10"/>
      <c r="AG245" s="12" t="str">
        <f t="shared" si="25"/>
        <v/>
      </c>
      <c r="AH245" s="12" t="str">
        <f t="shared" si="26"/>
        <v/>
      </c>
      <c r="AI245" s="12" t="str">
        <f t="shared" si="22"/>
        <v/>
      </c>
      <c r="AJ245" s="12" t="str">
        <f t="shared" si="23"/>
        <v/>
      </c>
    </row>
    <row r="246" spans="1:36" x14ac:dyDescent="0.25">
      <c r="A246" s="11"/>
      <c r="B246" s="11"/>
      <c r="C246" s="114" t="str">
        <f>IF(OR(AND(ISTEXT(B246),ISERROR(VLOOKUP(B246,Demographics,1,FALSE))),ISBLANK(B246)),"",IF(COUNTIF($B$5:B246,B246)&gt;1,"Duplicate",IF(COUNTIF($B$5:$B$2504,B246)=1,"","Original")))</f>
        <v/>
      </c>
      <c r="D246" s="9"/>
      <c r="E246" s="15"/>
      <c r="F246" s="11"/>
      <c r="G246" s="92" t="str">
        <f t="shared" si="21"/>
        <v/>
      </c>
      <c r="H246" s="9"/>
      <c r="I246" s="10"/>
      <c r="J246" s="10"/>
      <c r="K246" s="11"/>
      <c r="L246" s="9"/>
      <c r="M246" s="10"/>
      <c r="N246" s="10"/>
      <c r="O246" s="11"/>
      <c r="P246" s="9"/>
      <c r="Q246" s="10"/>
      <c r="R246" s="139"/>
      <c r="S246" s="92" t="str">
        <f t="shared" si="24"/>
        <v/>
      </c>
      <c r="U246" s="10"/>
      <c r="W246" s="9"/>
      <c r="X246" s="10"/>
      <c r="Y246" s="11"/>
      <c r="Z246" s="9"/>
      <c r="AA246" s="10"/>
      <c r="AC246" s="9"/>
      <c r="AD246" s="10"/>
      <c r="AE246" s="10"/>
      <c r="AG246" s="12" t="str">
        <f t="shared" si="25"/>
        <v/>
      </c>
      <c r="AH246" s="12" t="str">
        <f t="shared" si="26"/>
        <v/>
      </c>
      <c r="AI246" s="12" t="str">
        <f t="shared" si="22"/>
        <v/>
      </c>
      <c r="AJ246" s="12" t="str">
        <f t="shared" si="23"/>
        <v/>
      </c>
    </row>
    <row r="247" spans="1:36" x14ac:dyDescent="0.25">
      <c r="A247" s="11"/>
      <c r="B247" s="11"/>
      <c r="C247" s="114" t="str">
        <f>IF(OR(AND(ISTEXT(B247),ISERROR(VLOOKUP(B247,Demographics,1,FALSE))),ISBLANK(B247)),"",IF(COUNTIF($B$5:B247,B247)&gt;1,"Duplicate",IF(COUNTIF($B$5:$B$2504,B247)=1,"","Original")))</f>
        <v/>
      </c>
      <c r="D247" s="9"/>
      <c r="E247" s="15"/>
      <c r="F247" s="11"/>
      <c r="G247" s="92" t="str">
        <f t="shared" si="21"/>
        <v/>
      </c>
      <c r="H247" s="9"/>
      <c r="I247" s="10"/>
      <c r="J247" s="10"/>
      <c r="K247" s="11"/>
      <c r="L247" s="9"/>
      <c r="M247" s="10"/>
      <c r="N247" s="10"/>
      <c r="O247" s="11"/>
      <c r="P247" s="9"/>
      <c r="Q247" s="10"/>
      <c r="R247" s="139"/>
      <c r="S247" s="92" t="str">
        <f t="shared" si="24"/>
        <v/>
      </c>
      <c r="U247" s="10"/>
      <c r="W247" s="9"/>
      <c r="X247" s="10"/>
      <c r="Y247" s="11"/>
      <c r="Z247" s="9"/>
      <c r="AA247" s="10"/>
      <c r="AC247" s="9"/>
      <c r="AD247" s="10"/>
      <c r="AE247" s="10"/>
      <c r="AG247" s="12" t="str">
        <f t="shared" si="25"/>
        <v/>
      </c>
      <c r="AH247" s="12" t="str">
        <f t="shared" si="26"/>
        <v/>
      </c>
      <c r="AI247" s="12" t="str">
        <f t="shared" si="22"/>
        <v/>
      </c>
      <c r="AJ247" s="12" t="str">
        <f t="shared" si="23"/>
        <v/>
      </c>
    </row>
    <row r="248" spans="1:36" x14ac:dyDescent="0.25">
      <c r="A248" s="11"/>
      <c r="B248" s="11"/>
      <c r="C248" s="114" t="str">
        <f>IF(OR(AND(ISTEXT(B248),ISERROR(VLOOKUP(B248,Demographics,1,FALSE))),ISBLANK(B248)),"",IF(COUNTIF($B$5:B248,B248)&gt;1,"Duplicate",IF(COUNTIF($B$5:$B$2504,B248)=1,"","Original")))</f>
        <v/>
      </c>
      <c r="D248" s="9"/>
      <c r="E248" s="15"/>
      <c r="F248" s="11"/>
      <c r="G248" s="92" t="str">
        <f t="shared" si="21"/>
        <v/>
      </c>
      <c r="H248" s="9"/>
      <c r="I248" s="10"/>
      <c r="J248" s="10"/>
      <c r="K248" s="11"/>
      <c r="L248" s="9"/>
      <c r="M248" s="10"/>
      <c r="N248" s="10"/>
      <c r="O248" s="11"/>
      <c r="P248" s="9"/>
      <c r="Q248" s="10"/>
      <c r="R248" s="139"/>
      <c r="S248" s="92" t="str">
        <f t="shared" si="24"/>
        <v/>
      </c>
      <c r="U248" s="10"/>
      <c r="W248" s="9"/>
      <c r="X248" s="10"/>
      <c r="Y248" s="11"/>
      <c r="Z248" s="9"/>
      <c r="AA248" s="10"/>
      <c r="AC248" s="9"/>
      <c r="AD248" s="10"/>
      <c r="AE248" s="10"/>
      <c r="AG248" s="12" t="str">
        <f t="shared" si="25"/>
        <v/>
      </c>
      <c r="AH248" s="12" t="str">
        <f t="shared" si="26"/>
        <v/>
      </c>
      <c r="AI248" s="12" t="str">
        <f t="shared" si="22"/>
        <v/>
      </c>
      <c r="AJ248" s="12" t="str">
        <f t="shared" si="23"/>
        <v/>
      </c>
    </row>
    <row r="249" spans="1:36" x14ac:dyDescent="0.25">
      <c r="A249" s="11"/>
      <c r="B249" s="11"/>
      <c r="C249" s="114" t="str">
        <f>IF(OR(AND(ISTEXT(B249),ISERROR(VLOOKUP(B249,Demographics,1,FALSE))),ISBLANK(B249)),"",IF(COUNTIF($B$5:B249,B249)&gt;1,"Duplicate",IF(COUNTIF($B$5:$B$2504,B249)=1,"","Original")))</f>
        <v/>
      </c>
      <c r="D249" s="9"/>
      <c r="E249" s="15"/>
      <c r="F249" s="11"/>
      <c r="G249" s="92" t="str">
        <f t="shared" si="21"/>
        <v/>
      </c>
      <c r="H249" s="9"/>
      <c r="I249" s="10"/>
      <c r="J249" s="10"/>
      <c r="K249" s="11"/>
      <c r="L249" s="9"/>
      <c r="M249" s="10"/>
      <c r="N249" s="10"/>
      <c r="O249" s="11"/>
      <c r="P249" s="9"/>
      <c r="Q249" s="10"/>
      <c r="R249" s="139"/>
      <c r="S249" s="92" t="str">
        <f t="shared" si="24"/>
        <v/>
      </c>
      <c r="U249" s="10"/>
      <c r="W249" s="9"/>
      <c r="X249" s="10"/>
      <c r="Y249" s="11"/>
      <c r="Z249" s="9"/>
      <c r="AA249" s="10"/>
      <c r="AC249" s="9"/>
      <c r="AD249" s="10"/>
      <c r="AE249" s="10"/>
      <c r="AG249" s="12" t="str">
        <f t="shared" si="25"/>
        <v/>
      </c>
      <c r="AH249" s="12" t="str">
        <f t="shared" si="26"/>
        <v/>
      </c>
      <c r="AI249" s="12" t="str">
        <f t="shared" si="22"/>
        <v/>
      </c>
      <c r="AJ249" s="12" t="str">
        <f t="shared" si="23"/>
        <v/>
      </c>
    </row>
    <row r="250" spans="1:36" x14ac:dyDescent="0.25">
      <c r="A250" s="11"/>
      <c r="B250" s="11"/>
      <c r="C250" s="114" t="str">
        <f>IF(OR(AND(ISTEXT(B250),ISERROR(VLOOKUP(B250,Demographics,1,FALSE))),ISBLANK(B250)),"",IF(COUNTIF($B$5:B250,B250)&gt;1,"Duplicate",IF(COUNTIF($B$5:$B$2504,B250)=1,"","Original")))</f>
        <v/>
      </c>
      <c r="D250" s="9"/>
      <c r="E250" s="15"/>
      <c r="F250" s="11"/>
      <c r="G250" s="92" t="str">
        <f t="shared" si="21"/>
        <v/>
      </c>
      <c r="H250" s="9"/>
      <c r="I250" s="10"/>
      <c r="J250" s="10"/>
      <c r="K250" s="11"/>
      <c r="L250" s="9"/>
      <c r="M250" s="10"/>
      <c r="N250" s="10"/>
      <c r="O250" s="11"/>
      <c r="P250" s="9"/>
      <c r="Q250" s="10"/>
      <c r="R250" s="139"/>
      <c r="S250" s="92" t="str">
        <f t="shared" si="24"/>
        <v/>
      </c>
      <c r="U250" s="10"/>
      <c r="W250" s="9"/>
      <c r="X250" s="10"/>
      <c r="Y250" s="11"/>
      <c r="Z250" s="9"/>
      <c r="AA250" s="10"/>
      <c r="AC250" s="9"/>
      <c r="AD250" s="10"/>
      <c r="AE250" s="10"/>
      <c r="AG250" s="12" t="str">
        <f t="shared" si="25"/>
        <v/>
      </c>
      <c r="AH250" s="12" t="str">
        <f t="shared" si="26"/>
        <v/>
      </c>
      <c r="AI250" s="12" t="str">
        <f t="shared" si="22"/>
        <v/>
      </c>
      <c r="AJ250" s="12" t="str">
        <f t="shared" si="23"/>
        <v/>
      </c>
    </row>
    <row r="251" spans="1:36" x14ac:dyDescent="0.25">
      <c r="A251" s="11"/>
      <c r="B251" s="11"/>
      <c r="C251" s="114" t="str">
        <f>IF(OR(AND(ISTEXT(B251),ISERROR(VLOOKUP(B251,Demographics,1,FALSE))),ISBLANK(B251)),"",IF(COUNTIF($B$5:B251,B251)&gt;1,"Duplicate",IF(COUNTIF($B$5:$B$2504,B251)=1,"","Original")))</f>
        <v/>
      </c>
      <c r="D251" s="9"/>
      <c r="E251" s="15"/>
      <c r="F251" s="11"/>
      <c r="G251" s="92" t="str">
        <f t="shared" si="21"/>
        <v/>
      </c>
      <c r="H251" s="9"/>
      <c r="I251" s="10"/>
      <c r="J251" s="10"/>
      <c r="K251" s="11"/>
      <c r="L251" s="9"/>
      <c r="M251" s="10"/>
      <c r="N251" s="10"/>
      <c r="O251" s="11"/>
      <c r="P251" s="9"/>
      <c r="Q251" s="10"/>
      <c r="R251" s="139"/>
      <c r="S251" s="92" t="str">
        <f t="shared" si="24"/>
        <v/>
      </c>
      <c r="U251" s="10"/>
      <c r="W251" s="9"/>
      <c r="X251" s="10"/>
      <c r="Y251" s="11"/>
      <c r="Z251" s="9"/>
      <c r="AA251" s="10"/>
      <c r="AC251" s="9"/>
      <c r="AD251" s="10"/>
      <c r="AE251" s="10"/>
      <c r="AG251" s="12" t="str">
        <f t="shared" si="25"/>
        <v/>
      </c>
      <c r="AH251" s="12" t="str">
        <f t="shared" si="26"/>
        <v/>
      </c>
      <c r="AI251" s="12" t="str">
        <f t="shared" si="22"/>
        <v/>
      </c>
      <c r="AJ251" s="12" t="str">
        <f t="shared" si="23"/>
        <v/>
      </c>
    </row>
    <row r="252" spans="1:36" x14ac:dyDescent="0.25">
      <c r="A252" s="11"/>
      <c r="B252" s="11"/>
      <c r="C252" s="114" t="str">
        <f>IF(OR(AND(ISTEXT(B252),ISERROR(VLOOKUP(B252,Demographics,1,FALSE))),ISBLANK(B252)),"",IF(COUNTIF($B$5:B252,B252)&gt;1,"Duplicate",IF(COUNTIF($B$5:$B$2504,B252)=1,"","Original")))</f>
        <v/>
      </c>
      <c r="D252" s="9"/>
      <c r="E252" s="15"/>
      <c r="F252" s="11"/>
      <c r="G252" s="92" t="str">
        <f t="shared" si="21"/>
        <v/>
      </c>
      <c r="H252" s="9"/>
      <c r="I252" s="10"/>
      <c r="J252" s="10"/>
      <c r="K252" s="11"/>
      <c r="L252" s="9"/>
      <c r="M252" s="10"/>
      <c r="N252" s="10"/>
      <c r="O252" s="11"/>
      <c r="P252" s="9"/>
      <c r="Q252" s="10"/>
      <c r="R252" s="139"/>
      <c r="S252" s="92" t="str">
        <f t="shared" si="24"/>
        <v/>
      </c>
      <c r="U252" s="10"/>
      <c r="W252" s="9"/>
      <c r="X252" s="10"/>
      <c r="Y252" s="11"/>
      <c r="Z252" s="9"/>
      <c r="AA252" s="10"/>
      <c r="AC252" s="9"/>
      <c r="AD252" s="10"/>
      <c r="AE252" s="10"/>
      <c r="AG252" s="12" t="str">
        <f t="shared" si="25"/>
        <v/>
      </c>
      <c r="AH252" s="12" t="str">
        <f t="shared" si="26"/>
        <v/>
      </c>
      <c r="AI252" s="12" t="str">
        <f t="shared" si="22"/>
        <v/>
      </c>
      <c r="AJ252" s="12" t="str">
        <f t="shared" si="23"/>
        <v/>
      </c>
    </row>
    <row r="253" spans="1:36" x14ac:dyDescent="0.25">
      <c r="A253" s="11"/>
      <c r="B253" s="11"/>
      <c r="C253" s="114" t="str">
        <f>IF(OR(AND(ISTEXT(B253),ISERROR(VLOOKUP(B253,Demographics,1,FALSE))),ISBLANK(B253)),"",IF(COUNTIF($B$5:B253,B253)&gt;1,"Duplicate",IF(COUNTIF($B$5:$B$2504,B253)=1,"","Original")))</f>
        <v/>
      </c>
      <c r="D253" s="9"/>
      <c r="E253" s="15"/>
      <c r="F253" s="11"/>
      <c r="G253" s="92" t="str">
        <f t="shared" si="21"/>
        <v/>
      </c>
      <c r="H253" s="9"/>
      <c r="I253" s="10"/>
      <c r="J253" s="10"/>
      <c r="K253" s="11"/>
      <c r="L253" s="9"/>
      <c r="M253" s="10"/>
      <c r="N253" s="10"/>
      <c r="O253" s="11"/>
      <c r="P253" s="9"/>
      <c r="Q253" s="10"/>
      <c r="R253" s="139"/>
      <c r="S253" s="92" t="str">
        <f t="shared" si="24"/>
        <v/>
      </c>
      <c r="U253" s="10"/>
      <c r="W253" s="9"/>
      <c r="X253" s="10"/>
      <c r="Y253" s="11"/>
      <c r="Z253" s="9"/>
      <c r="AA253" s="10"/>
      <c r="AC253" s="9"/>
      <c r="AD253" s="10"/>
      <c r="AE253" s="10"/>
      <c r="AG253" s="12" t="str">
        <f t="shared" si="25"/>
        <v/>
      </c>
      <c r="AH253" s="12" t="str">
        <f t="shared" si="26"/>
        <v/>
      </c>
      <c r="AI253" s="12" t="str">
        <f t="shared" si="22"/>
        <v/>
      </c>
      <c r="AJ253" s="12" t="str">
        <f t="shared" si="23"/>
        <v/>
      </c>
    </row>
    <row r="254" spans="1:36" x14ac:dyDescent="0.25">
      <c r="A254" s="11"/>
      <c r="B254" s="11"/>
      <c r="C254" s="114" t="str">
        <f>IF(OR(AND(ISTEXT(B254),ISERROR(VLOOKUP(B254,Demographics,1,FALSE))),ISBLANK(B254)),"",IF(COUNTIF($B$5:B254,B254)&gt;1,"Duplicate",IF(COUNTIF($B$5:$B$2504,B254)=1,"","Original")))</f>
        <v/>
      </c>
      <c r="D254" s="9"/>
      <c r="E254" s="15"/>
      <c r="F254" s="11"/>
      <c r="G254" s="92" t="str">
        <f t="shared" si="21"/>
        <v/>
      </c>
      <c r="H254" s="9"/>
      <c r="I254" s="10"/>
      <c r="J254" s="10"/>
      <c r="K254" s="11"/>
      <c r="L254" s="9"/>
      <c r="M254" s="10"/>
      <c r="N254" s="10"/>
      <c r="O254" s="11"/>
      <c r="P254" s="9"/>
      <c r="Q254" s="10"/>
      <c r="R254" s="139"/>
      <c r="S254" s="92" t="str">
        <f t="shared" si="24"/>
        <v/>
      </c>
      <c r="U254" s="10"/>
      <c r="W254" s="9"/>
      <c r="X254" s="10"/>
      <c r="Y254" s="11"/>
      <c r="Z254" s="9"/>
      <c r="AA254" s="10"/>
      <c r="AC254" s="9"/>
      <c r="AD254" s="10"/>
      <c r="AE254" s="10"/>
      <c r="AG254" s="12" t="str">
        <f t="shared" si="25"/>
        <v/>
      </c>
      <c r="AH254" s="12" t="str">
        <f t="shared" si="26"/>
        <v/>
      </c>
      <c r="AI254" s="12" t="str">
        <f t="shared" si="22"/>
        <v/>
      </c>
      <c r="AJ254" s="12" t="str">
        <f t="shared" si="23"/>
        <v/>
      </c>
    </row>
    <row r="255" spans="1:36" x14ac:dyDescent="0.25">
      <c r="A255" s="11"/>
      <c r="B255" s="11"/>
      <c r="C255" s="114" t="str">
        <f>IF(OR(AND(ISTEXT(B255),ISERROR(VLOOKUP(B255,Demographics,1,FALSE))),ISBLANK(B255)),"",IF(COUNTIF($B$5:B255,B255)&gt;1,"Duplicate",IF(COUNTIF($B$5:$B$2504,B255)=1,"","Original")))</f>
        <v/>
      </c>
      <c r="D255" s="9"/>
      <c r="E255" s="15"/>
      <c r="F255" s="11"/>
      <c r="G255" s="92" t="str">
        <f t="shared" si="21"/>
        <v/>
      </c>
      <c r="H255" s="9"/>
      <c r="I255" s="10"/>
      <c r="J255" s="10"/>
      <c r="K255" s="11"/>
      <c r="L255" s="9"/>
      <c r="M255" s="10"/>
      <c r="N255" s="10"/>
      <c r="O255" s="11"/>
      <c r="P255" s="9"/>
      <c r="Q255" s="10"/>
      <c r="R255" s="139"/>
      <c r="S255" s="92" t="str">
        <f t="shared" si="24"/>
        <v/>
      </c>
      <c r="U255" s="10"/>
      <c r="W255" s="9"/>
      <c r="X255" s="10"/>
      <c r="Y255" s="11"/>
      <c r="Z255" s="9"/>
      <c r="AA255" s="10"/>
      <c r="AC255" s="9"/>
      <c r="AD255" s="10"/>
      <c r="AE255" s="10"/>
      <c r="AG255" s="12" t="str">
        <f t="shared" si="25"/>
        <v/>
      </c>
      <c r="AH255" s="12" t="str">
        <f t="shared" si="26"/>
        <v/>
      </c>
      <c r="AI255" s="12" t="str">
        <f t="shared" si="22"/>
        <v/>
      </c>
      <c r="AJ255" s="12" t="str">
        <f t="shared" si="23"/>
        <v/>
      </c>
    </row>
    <row r="256" spans="1:36" x14ac:dyDescent="0.25">
      <c r="A256" s="11"/>
      <c r="B256" s="11"/>
      <c r="C256" s="114" t="str">
        <f>IF(OR(AND(ISTEXT(B256),ISERROR(VLOOKUP(B256,Demographics,1,FALSE))),ISBLANK(B256)),"",IF(COUNTIF($B$5:B256,B256)&gt;1,"Duplicate",IF(COUNTIF($B$5:$B$2504,B256)=1,"","Original")))</f>
        <v/>
      </c>
      <c r="D256" s="9"/>
      <c r="E256" s="15"/>
      <c r="F256" s="11"/>
      <c r="G256" s="92" t="str">
        <f t="shared" si="21"/>
        <v/>
      </c>
      <c r="H256" s="9"/>
      <c r="I256" s="10"/>
      <c r="J256" s="10"/>
      <c r="K256" s="11"/>
      <c r="L256" s="9"/>
      <c r="M256" s="10"/>
      <c r="N256" s="10"/>
      <c r="O256" s="11"/>
      <c r="P256" s="9"/>
      <c r="Q256" s="10"/>
      <c r="R256" s="139"/>
      <c r="S256" s="92" t="str">
        <f t="shared" si="24"/>
        <v/>
      </c>
      <c r="U256" s="10"/>
      <c r="W256" s="9"/>
      <c r="X256" s="10"/>
      <c r="Y256" s="11"/>
      <c r="Z256" s="9"/>
      <c r="AA256" s="10"/>
      <c r="AC256" s="9"/>
      <c r="AD256" s="10"/>
      <c r="AE256" s="10"/>
      <c r="AG256" s="12" t="str">
        <f t="shared" si="25"/>
        <v/>
      </c>
      <c r="AH256" s="12" t="str">
        <f t="shared" si="26"/>
        <v/>
      </c>
      <c r="AI256" s="12" t="str">
        <f t="shared" si="22"/>
        <v/>
      </c>
      <c r="AJ256" s="12" t="str">
        <f t="shared" si="23"/>
        <v/>
      </c>
    </row>
    <row r="257" spans="1:36" x14ac:dyDescent="0.25">
      <c r="A257" s="11"/>
      <c r="B257" s="11"/>
      <c r="C257" s="114" t="str">
        <f>IF(OR(AND(ISTEXT(B257),ISERROR(VLOOKUP(B257,Demographics,1,FALSE))),ISBLANK(B257)),"",IF(COUNTIF($B$5:B257,B257)&gt;1,"Duplicate",IF(COUNTIF($B$5:$B$2504,B257)=1,"","Original")))</f>
        <v/>
      </c>
      <c r="D257" s="9"/>
      <c r="E257" s="15"/>
      <c r="F257" s="11"/>
      <c r="G257" s="92" t="str">
        <f t="shared" si="21"/>
        <v/>
      </c>
      <c r="H257" s="9"/>
      <c r="I257" s="10"/>
      <c r="J257" s="10"/>
      <c r="K257" s="11"/>
      <c r="L257" s="9"/>
      <c r="M257" s="10"/>
      <c r="N257" s="10"/>
      <c r="O257" s="11"/>
      <c r="P257" s="9"/>
      <c r="Q257" s="10"/>
      <c r="R257" s="139"/>
      <c r="S257" s="92" t="str">
        <f t="shared" si="24"/>
        <v/>
      </c>
      <c r="U257" s="10"/>
      <c r="W257" s="9"/>
      <c r="X257" s="10"/>
      <c r="Y257" s="11"/>
      <c r="Z257" s="9"/>
      <c r="AA257" s="10"/>
      <c r="AC257" s="9"/>
      <c r="AD257" s="10"/>
      <c r="AE257" s="10"/>
      <c r="AG257" s="12" t="str">
        <f t="shared" si="25"/>
        <v/>
      </c>
      <c r="AH257" s="12" t="str">
        <f t="shared" si="26"/>
        <v/>
      </c>
      <c r="AI257" s="12" t="str">
        <f t="shared" si="22"/>
        <v/>
      </c>
      <c r="AJ257" s="12" t="str">
        <f t="shared" si="23"/>
        <v/>
      </c>
    </row>
    <row r="258" spans="1:36" x14ac:dyDescent="0.25">
      <c r="A258" s="11"/>
      <c r="B258" s="11"/>
      <c r="C258" s="114" t="str">
        <f>IF(OR(AND(ISTEXT(B258),ISERROR(VLOOKUP(B258,Demographics,1,FALSE))),ISBLANK(B258)),"",IF(COUNTIF($B$5:B258,B258)&gt;1,"Duplicate",IF(COUNTIF($B$5:$B$2504,B258)=1,"","Original")))</f>
        <v/>
      </c>
      <c r="D258" s="9"/>
      <c r="E258" s="15"/>
      <c r="F258" s="11"/>
      <c r="G258" s="92" t="str">
        <f t="shared" si="21"/>
        <v/>
      </c>
      <c r="H258" s="9"/>
      <c r="I258" s="10"/>
      <c r="J258" s="10"/>
      <c r="K258" s="11"/>
      <c r="L258" s="9"/>
      <c r="M258" s="10"/>
      <c r="N258" s="10"/>
      <c r="O258" s="11"/>
      <c r="P258" s="9"/>
      <c r="Q258" s="10"/>
      <c r="R258" s="139"/>
      <c r="S258" s="92" t="str">
        <f t="shared" si="24"/>
        <v/>
      </c>
      <c r="U258" s="10"/>
      <c r="W258" s="9"/>
      <c r="X258" s="10"/>
      <c r="Y258" s="11"/>
      <c r="Z258" s="9"/>
      <c r="AA258" s="10"/>
      <c r="AC258" s="9"/>
      <c r="AD258" s="10"/>
      <c r="AE258" s="10"/>
      <c r="AG258" s="12" t="str">
        <f t="shared" si="25"/>
        <v/>
      </c>
      <c r="AH258" s="12" t="str">
        <f t="shared" si="26"/>
        <v/>
      </c>
      <c r="AI258" s="12" t="str">
        <f t="shared" si="22"/>
        <v/>
      </c>
      <c r="AJ258" s="12" t="str">
        <f t="shared" si="23"/>
        <v/>
      </c>
    </row>
    <row r="259" spans="1:36" x14ac:dyDescent="0.25">
      <c r="A259" s="11"/>
      <c r="B259" s="11"/>
      <c r="C259" s="114" t="str">
        <f>IF(OR(AND(ISTEXT(B259),ISERROR(VLOOKUP(B259,Demographics,1,FALSE))),ISBLANK(B259)),"",IF(COUNTIF($B$5:B259,B259)&gt;1,"Duplicate",IF(COUNTIF($B$5:$B$2504,B259)=1,"","Original")))</f>
        <v/>
      </c>
      <c r="D259" s="9"/>
      <c r="E259" s="15"/>
      <c r="F259" s="11"/>
      <c r="G259" s="92" t="str">
        <f t="shared" si="21"/>
        <v/>
      </c>
      <c r="H259" s="9"/>
      <c r="I259" s="10"/>
      <c r="J259" s="10"/>
      <c r="K259" s="11"/>
      <c r="L259" s="9"/>
      <c r="M259" s="10"/>
      <c r="N259" s="10"/>
      <c r="O259" s="11"/>
      <c r="P259" s="9"/>
      <c r="Q259" s="10"/>
      <c r="R259" s="139"/>
      <c r="S259" s="92" t="str">
        <f t="shared" si="24"/>
        <v/>
      </c>
      <c r="U259" s="10"/>
      <c r="W259" s="9"/>
      <c r="X259" s="10"/>
      <c r="Y259" s="11"/>
      <c r="Z259" s="9"/>
      <c r="AA259" s="10"/>
      <c r="AC259" s="9"/>
      <c r="AD259" s="10"/>
      <c r="AE259" s="10"/>
      <c r="AG259" s="12" t="str">
        <f t="shared" si="25"/>
        <v/>
      </c>
      <c r="AH259" s="12" t="str">
        <f t="shared" si="26"/>
        <v/>
      </c>
      <c r="AI259" s="12" t="str">
        <f t="shared" si="22"/>
        <v/>
      </c>
      <c r="AJ259" s="12" t="str">
        <f t="shared" si="23"/>
        <v/>
      </c>
    </row>
    <row r="260" spans="1:36" x14ac:dyDescent="0.25">
      <c r="A260" s="11"/>
      <c r="B260" s="11"/>
      <c r="C260" s="114" t="str">
        <f>IF(OR(AND(ISTEXT(B260),ISERROR(VLOOKUP(B260,Demographics,1,FALSE))),ISBLANK(B260)),"",IF(COUNTIF($B$5:B260,B260)&gt;1,"Duplicate",IF(COUNTIF($B$5:$B$2504,B260)=1,"","Original")))</f>
        <v/>
      </c>
      <c r="D260" s="9"/>
      <c r="E260" s="15"/>
      <c r="F260" s="11"/>
      <c r="G260" s="92" t="str">
        <f t="shared" si="21"/>
        <v/>
      </c>
      <c r="H260" s="9"/>
      <c r="I260" s="10"/>
      <c r="J260" s="10"/>
      <c r="K260" s="11"/>
      <c r="L260" s="9"/>
      <c r="M260" s="10"/>
      <c r="N260" s="10"/>
      <c r="O260" s="11"/>
      <c r="P260" s="9"/>
      <c r="Q260" s="10"/>
      <c r="R260" s="139"/>
      <c r="S260" s="92" t="str">
        <f t="shared" si="24"/>
        <v/>
      </c>
      <c r="U260" s="10"/>
      <c r="W260" s="9"/>
      <c r="X260" s="10"/>
      <c r="Y260" s="11"/>
      <c r="Z260" s="9"/>
      <c r="AA260" s="10"/>
      <c r="AC260" s="9"/>
      <c r="AD260" s="10"/>
      <c r="AE260" s="10"/>
      <c r="AG260" s="12" t="str">
        <f t="shared" si="25"/>
        <v/>
      </c>
      <c r="AH260" s="12" t="str">
        <f t="shared" si="26"/>
        <v/>
      </c>
      <c r="AI260" s="12" t="str">
        <f t="shared" si="22"/>
        <v/>
      </c>
      <c r="AJ260" s="12" t="str">
        <f t="shared" si="23"/>
        <v/>
      </c>
    </row>
    <row r="261" spans="1:36" x14ac:dyDescent="0.25">
      <c r="A261" s="11"/>
      <c r="B261" s="11"/>
      <c r="C261" s="114" t="str">
        <f>IF(OR(AND(ISTEXT(B261),ISERROR(VLOOKUP(B261,Demographics,1,FALSE))),ISBLANK(B261)),"",IF(COUNTIF($B$5:B261,B261)&gt;1,"Duplicate",IF(COUNTIF($B$5:$B$2504,B261)=1,"","Original")))</f>
        <v/>
      </c>
      <c r="D261" s="9"/>
      <c r="E261" s="15"/>
      <c r="F261" s="11"/>
      <c r="G261" s="92" t="str">
        <f t="shared" ref="G261:G324" si="27">IF(AND(ISNUMBER(E261),E261&gt;=MPstart,E261&lt;=MPend,OR(D261="Yes",ISTEXT(VLOOKUP(F261,DepEnc,1,FALSE)))),IF(ISERROR(DATEDIF(VLOOKUP(B261,Demographics,4,FALSE),E261,"y")&gt;=18),"No",IF(OR(DATEDIF(VLOOKUP(B261,Demographics,4,FALSE),E261,"y")&lt;18, ISBLANK(VLOOKUP(B261,Demographics,4,FALSE))),"No","Yes")),"")</f>
        <v/>
      </c>
      <c r="H261" s="9"/>
      <c r="I261" s="10"/>
      <c r="J261" s="10"/>
      <c r="K261" s="11"/>
      <c r="L261" s="9"/>
      <c r="M261" s="10"/>
      <c r="N261" s="10"/>
      <c r="O261" s="11"/>
      <c r="P261" s="9"/>
      <c r="Q261" s="10"/>
      <c r="R261" s="139"/>
      <c r="S261" s="92" t="str">
        <f t="shared" si="24"/>
        <v/>
      </c>
      <c r="U261" s="10"/>
      <c r="W261" s="9"/>
      <c r="X261" s="10"/>
      <c r="Y261" s="11"/>
      <c r="Z261" s="9"/>
      <c r="AA261" s="10"/>
      <c r="AC261" s="9"/>
      <c r="AD261" s="10"/>
      <c r="AE261" s="10"/>
      <c r="AG261" s="12" t="str">
        <f t="shared" si="25"/>
        <v/>
      </c>
      <c r="AH261" s="12" t="str">
        <f t="shared" si="26"/>
        <v/>
      </c>
      <c r="AI261" s="12" t="str">
        <f t="shared" ref="AI261:AI324" si="28">IF(ISBLANK(B261),"",IF(OR(C261="Duplicate",ISBLANK(E261),NOT(ISNUMBER(E261)),ISERR(DATEDIF(Q261,E261,"d")&lt;=14),AG261=0),0,IF(VLOOKUP(B261,Demographics,4,FALSE)&gt;E261,0,IF(AND(OR(P261="Yes",ISTEXT(VLOOKUP(R261,DepScreening,1,FALSE))),Q261&gt;=MPstart,Q261&lt;=MPend,DATEDIF(Q261,E261,"d")&lt;=14,OR(AND(OR(T261="Negative",V261=DepNegative),U261=E261),AND(OR(T261="Positive",V261=DepPositive),U261=E261,OR(W261="Yes",ISTEXT(VLOOKUP(Y261,DepFU,1,FALSE))),X261=E261))),1,0))))</f>
        <v/>
      </c>
      <c r="AJ261" s="12" t="str">
        <f t="shared" ref="AJ261:AJ324" si="29">IF(ISBLANK(B261),"",IF(OR(C261="Duplicate",AH261=1,ISBLANK(E261),NOT(ISNUMBER(E261)),ISERR(DATEDIF(VLOOKUP(B261,Demographics,4,FALSE),E261,"y")&gt;=18),ISERR(DATEDIF(Q261,E261,"d")&lt;=14),ISBLANK(VLOOKUP(B261,Demographics,4,FALSE)),ISNA(VLOOKUP(B261,Demographics,4,FALSE))),0,IF(VLOOKUP(B261,Demographics,4,FALSE)&gt;E261,0,IF(OR(IF(AND(DATEDIF(VLOOKUP(B261,Demographics,4,FALSE),E261,"y")&gt;=18,(AND(OR(D261="Yes",ISTEXT(VLOOKUP(F261,DepEnc,1,FALSE))),E261&gt;=MPstart,E261&lt;=MPend))),1,0)=0,IF(AND(OR(P261="Yes",ISTEXT(VLOOKUP(R261,DepScreening,1,FALSE))),Q261&gt;=MPstart,Q261&lt;=MPend,DATEDIF(Q261,E261,"d")&lt;=14,OR(AND(OR(T261="Negative",V261=DepNegative),U261=E261),AND(OR(T261="Positive",V261=DepPositive),U261=E261,OR(W261="Yes",ISTEXT(VLOOKUP(Y261,DepFU,1,FALSE))),X261=E261))),1,0)=1),0,IF(OR(AND(OR(Z261="Yes",ISTEXT(VLOOKUP(AB261,PatRsn,1,FALSE))),AA261=E261),AND(OR(AC261="Yes",ISTEXT(VLOOKUP(AF261,MedOtherRsn,1,FALSE))),ISNUMBER(AD261),AD261&lt;=E261,OR(AND(AE261&gt;=E261,AE261&gt;AD261),ISBLANK(AE261)))),1,0)))))</f>
        <v/>
      </c>
    </row>
    <row r="262" spans="1:36" x14ac:dyDescent="0.25">
      <c r="A262" s="11"/>
      <c r="B262" s="11"/>
      <c r="C262" s="114" t="str">
        <f>IF(OR(AND(ISTEXT(B262),ISERROR(VLOOKUP(B262,Demographics,1,FALSE))),ISBLANK(B262)),"",IF(COUNTIF($B$5:B262,B262)&gt;1,"Duplicate",IF(COUNTIF($B$5:$B$2504,B262)=1,"","Original")))</f>
        <v/>
      </c>
      <c r="D262" s="9"/>
      <c r="E262" s="15"/>
      <c r="F262" s="11"/>
      <c r="G262" s="92" t="str">
        <f t="shared" si="27"/>
        <v/>
      </c>
      <c r="H262" s="9"/>
      <c r="I262" s="10"/>
      <c r="J262" s="10"/>
      <c r="K262" s="11"/>
      <c r="L262" s="9"/>
      <c r="M262" s="10"/>
      <c r="N262" s="10"/>
      <c r="O262" s="11"/>
      <c r="P262" s="9"/>
      <c r="Q262" s="10"/>
      <c r="R262" s="139"/>
      <c r="S262" s="92" t="str">
        <f t="shared" ref="S262:S325" si="30">IF(AND(ISNUMBER(E262),E262&gt;=MPstart,E262&lt;=MPend,OR(D262="Yes",ISTEXT(VLOOKUP(F262,DepEnc,1,FALSE))),ISNUMBER(Q262),Q262&gt;=MPstart,Q262&lt;=MPend,OR(P262="Yes",ISTEXT(VLOOKUP(R262,DepScreening,1,FALSE)))),IF(ISERROR(DATEDIF(Q262,E262,"d")),"No",IF(DATEDIF(Q262,E262,"d")&gt;14,"No","Yes")),"")</f>
        <v/>
      </c>
      <c r="U262" s="10"/>
      <c r="W262" s="9"/>
      <c r="X262" s="10"/>
      <c r="Y262" s="11"/>
      <c r="Z262" s="9"/>
      <c r="AA262" s="10"/>
      <c r="AC262" s="9"/>
      <c r="AD262" s="10"/>
      <c r="AE262" s="10"/>
      <c r="AG262" s="12" t="str">
        <f t="shared" ref="AG262:AG325" si="31">IF(ISBLANK(B262),"",IF(OR(C262="Duplicate",ISBLANK(E262),NOT(ISNUMBER(E262)),ISERR(DATEDIF(VLOOKUP(B262,Demographics,4,FALSE),E262,"y")&gt;=18),ISBLANK(VLOOKUP(B262,Demographics,4,FALSE)),ISNA(VLOOKUP(B262,Demographics,4,FALSE)),AH262=1,AJ262=1),0,IF(VLOOKUP(B262,Demographics,4,FALSE)&gt;E262,0,IF(AND(DATEDIF(VLOOKUP(B262,Demographics,4,FALSE),E262,"y")&gt;=18,OR(D262="Yes",ISTEXT(VLOOKUP(F262,DepEnc,1,FALSE))),E262&gt;=MPstart,E262&lt;=MPend),1,0))))</f>
        <v/>
      </c>
      <c r="AH262" s="12" t="str">
        <f t="shared" ref="AH262:AH325" si="32">IF(ISBLANK(B262),"",IF(OR(C262="Duplicate",ISBLANK(E262),NOT(ISNUMBER(E262)),ISERR(DATEDIF(VLOOKUP(B262,Demographics,4,FALSE),E262,"y")&gt;=18),ISBLANK(VLOOKUP(B262,Demographics,4,FALSE)),ISNA(VLOOKUP(B262,Demographics,4,FALSE))),0,IF(VLOOKUP(B262,Demographics,4,FALSE)&gt;E262,0,IF(AND(IF(AND(DATEDIF(VLOOKUP(B262,Demographics,4,FALSE),E262,"y")&gt;=18,OR(D262="Yes",ISTEXT(VLOOKUP(F262,DepEnc,1,FALSE))),E262&gt;=MPstart,E262&lt;=MPend),1,0)=1,OR(AND(OR(H262="Yes",ISTEXT(VLOOKUP(K262,Depression,1,FALSE))),ISNUMBER(I262),I262&lt;=E262,OR(AND(J262&gt;=E262,J262&gt;I262),ISBLANK(J262))),AND(OR(L262="Yes",ISTEXT(VLOOKUP(O262,Bipolar,1,FALSE))),ISNUMBER(M262),M262&lt;=E262,OR(AND(N262&gt;=E262,N262&gt;M262),ISBLANK(N262))))),1,0))))</f>
        <v/>
      </c>
      <c r="AI262" s="12" t="str">
        <f t="shared" si="28"/>
        <v/>
      </c>
      <c r="AJ262" s="12" t="str">
        <f t="shared" si="29"/>
        <v/>
      </c>
    </row>
    <row r="263" spans="1:36" x14ac:dyDescent="0.25">
      <c r="A263" s="11"/>
      <c r="B263" s="11"/>
      <c r="C263" s="114" t="str">
        <f>IF(OR(AND(ISTEXT(B263),ISERROR(VLOOKUP(B263,Demographics,1,FALSE))),ISBLANK(B263)),"",IF(COUNTIF($B$5:B263,B263)&gt;1,"Duplicate",IF(COUNTIF($B$5:$B$2504,B263)=1,"","Original")))</f>
        <v/>
      </c>
      <c r="D263" s="9"/>
      <c r="E263" s="15"/>
      <c r="F263" s="11"/>
      <c r="G263" s="92" t="str">
        <f t="shared" si="27"/>
        <v/>
      </c>
      <c r="H263" s="9"/>
      <c r="I263" s="10"/>
      <c r="J263" s="10"/>
      <c r="K263" s="11"/>
      <c r="L263" s="9"/>
      <c r="M263" s="10"/>
      <c r="N263" s="10"/>
      <c r="O263" s="11"/>
      <c r="P263" s="9"/>
      <c r="Q263" s="10"/>
      <c r="R263" s="139"/>
      <c r="S263" s="92" t="str">
        <f t="shared" si="30"/>
        <v/>
      </c>
      <c r="U263" s="10"/>
      <c r="W263" s="9"/>
      <c r="X263" s="10"/>
      <c r="Y263" s="11"/>
      <c r="Z263" s="9"/>
      <c r="AA263" s="10"/>
      <c r="AC263" s="9"/>
      <c r="AD263" s="10"/>
      <c r="AE263" s="10"/>
      <c r="AG263" s="12" t="str">
        <f t="shared" si="31"/>
        <v/>
      </c>
      <c r="AH263" s="12" t="str">
        <f t="shared" si="32"/>
        <v/>
      </c>
      <c r="AI263" s="12" t="str">
        <f t="shared" si="28"/>
        <v/>
      </c>
      <c r="AJ263" s="12" t="str">
        <f t="shared" si="29"/>
        <v/>
      </c>
    </row>
    <row r="264" spans="1:36" x14ac:dyDescent="0.25">
      <c r="A264" s="11"/>
      <c r="B264" s="11"/>
      <c r="C264" s="114" t="str">
        <f>IF(OR(AND(ISTEXT(B264),ISERROR(VLOOKUP(B264,Demographics,1,FALSE))),ISBLANK(B264)),"",IF(COUNTIF($B$5:B264,B264)&gt;1,"Duplicate",IF(COUNTIF($B$5:$B$2504,B264)=1,"","Original")))</f>
        <v/>
      </c>
      <c r="D264" s="9"/>
      <c r="E264" s="15"/>
      <c r="F264" s="11"/>
      <c r="G264" s="92" t="str">
        <f t="shared" si="27"/>
        <v/>
      </c>
      <c r="H264" s="9"/>
      <c r="I264" s="10"/>
      <c r="J264" s="10"/>
      <c r="K264" s="11"/>
      <c r="L264" s="9"/>
      <c r="M264" s="10"/>
      <c r="N264" s="10"/>
      <c r="O264" s="11"/>
      <c r="P264" s="9"/>
      <c r="Q264" s="10"/>
      <c r="R264" s="139"/>
      <c r="S264" s="92" t="str">
        <f t="shared" si="30"/>
        <v/>
      </c>
      <c r="U264" s="10"/>
      <c r="W264" s="9"/>
      <c r="X264" s="10"/>
      <c r="Y264" s="11"/>
      <c r="Z264" s="9"/>
      <c r="AA264" s="10"/>
      <c r="AC264" s="9"/>
      <c r="AD264" s="10"/>
      <c r="AE264" s="10"/>
      <c r="AG264" s="12" t="str">
        <f t="shared" si="31"/>
        <v/>
      </c>
      <c r="AH264" s="12" t="str">
        <f t="shared" si="32"/>
        <v/>
      </c>
      <c r="AI264" s="12" t="str">
        <f t="shared" si="28"/>
        <v/>
      </c>
      <c r="AJ264" s="12" t="str">
        <f t="shared" si="29"/>
        <v/>
      </c>
    </row>
    <row r="265" spans="1:36" x14ac:dyDescent="0.25">
      <c r="A265" s="11"/>
      <c r="B265" s="11"/>
      <c r="C265" s="114" t="str">
        <f>IF(OR(AND(ISTEXT(B265),ISERROR(VLOOKUP(B265,Demographics,1,FALSE))),ISBLANK(B265)),"",IF(COUNTIF($B$5:B265,B265)&gt;1,"Duplicate",IF(COUNTIF($B$5:$B$2504,B265)=1,"","Original")))</f>
        <v/>
      </c>
      <c r="D265" s="9"/>
      <c r="E265" s="15"/>
      <c r="F265" s="11"/>
      <c r="G265" s="92" t="str">
        <f t="shared" si="27"/>
        <v/>
      </c>
      <c r="H265" s="9"/>
      <c r="I265" s="10"/>
      <c r="J265" s="10"/>
      <c r="K265" s="11"/>
      <c r="L265" s="9"/>
      <c r="M265" s="10"/>
      <c r="N265" s="10"/>
      <c r="O265" s="11"/>
      <c r="P265" s="9"/>
      <c r="Q265" s="10"/>
      <c r="R265" s="139"/>
      <c r="S265" s="92" t="str">
        <f t="shared" si="30"/>
        <v/>
      </c>
      <c r="U265" s="10"/>
      <c r="W265" s="9"/>
      <c r="X265" s="10"/>
      <c r="Y265" s="11"/>
      <c r="Z265" s="9"/>
      <c r="AA265" s="10"/>
      <c r="AC265" s="9"/>
      <c r="AD265" s="10"/>
      <c r="AE265" s="10"/>
      <c r="AG265" s="12" t="str">
        <f t="shared" si="31"/>
        <v/>
      </c>
      <c r="AH265" s="12" t="str">
        <f t="shared" si="32"/>
        <v/>
      </c>
      <c r="AI265" s="12" t="str">
        <f t="shared" si="28"/>
        <v/>
      </c>
      <c r="AJ265" s="12" t="str">
        <f t="shared" si="29"/>
        <v/>
      </c>
    </row>
    <row r="266" spans="1:36" x14ac:dyDescent="0.25">
      <c r="A266" s="11"/>
      <c r="B266" s="11"/>
      <c r="C266" s="114" t="str">
        <f>IF(OR(AND(ISTEXT(B266),ISERROR(VLOOKUP(B266,Demographics,1,FALSE))),ISBLANK(B266)),"",IF(COUNTIF($B$5:B266,B266)&gt;1,"Duplicate",IF(COUNTIF($B$5:$B$2504,B266)=1,"","Original")))</f>
        <v/>
      </c>
      <c r="D266" s="9"/>
      <c r="E266" s="15"/>
      <c r="F266" s="11"/>
      <c r="G266" s="92" t="str">
        <f t="shared" si="27"/>
        <v/>
      </c>
      <c r="H266" s="9"/>
      <c r="I266" s="10"/>
      <c r="J266" s="10"/>
      <c r="K266" s="11"/>
      <c r="L266" s="9"/>
      <c r="M266" s="10"/>
      <c r="N266" s="10"/>
      <c r="O266" s="11"/>
      <c r="P266" s="9"/>
      <c r="Q266" s="10"/>
      <c r="R266" s="139"/>
      <c r="S266" s="92" t="str">
        <f t="shared" si="30"/>
        <v/>
      </c>
      <c r="U266" s="10"/>
      <c r="W266" s="9"/>
      <c r="X266" s="10"/>
      <c r="Y266" s="11"/>
      <c r="Z266" s="9"/>
      <c r="AA266" s="10"/>
      <c r="AC266" s="9"/>
      <c r="AD266" s="10"/>
      <c r="AE266" s="10"/>
      <c r="AG266" s="12" t="str">
        <f t="shared" si="31"/>
        <v/>
      </c>
      <c r="AH266" s="12" t="str">
        <f t="shared" si="32"/>
        <v/>
      </c>
      <c r="AI266" s="12" t="str">
        <f t="shared" si="28"/>
        <v/>
      </c>
      <c r="AJ266" s="12" t="str">
        <f t="shared" si="29"/>
        <v/>
      </c>
    </row>
    <row r="267" spans="1:36" x14ac:dyDescent="0.25">
      <c r="A267" s="11"/>
      <c r="B267" s="11"/>
      <c r="C267" s="114" t="str">
        <f>IF(OR(AND(ISTEXT(B267),ISERROR(VLOOKUP(B267,Demographics,1,FALSE))),ISBLANK(B267)),"",IF(COUNTIF($B$5:B267,B267)&gt;1,"Duplicate",IF(COUNTIF($B$5:$B$2504,B267)=1,"","Original")))</f>
        <v/>
      </c>
      <c r="D267" s="9"/>
      <c r="E267" s="15"/>
      <c r="F267" s="11"/>
      <c r="G267" s="92" t="str">
        <f t="shared" si="27"/>
        <v/>
      </c>
      <c r="H267" s="9"/>
      <c r="I267" s="10"/>
      <c r="J267" s="10"/>
      <c r="K267" s="11"/>
      <c r="L267" s="9"/>
      <c r="M267" s="10"/>
      <c r="N267" s="10"/>
      <c r="O267" s="11"/>
      <c r="P267" s="9"/>
      <c r="Q267" s="10"/>
      <c r="R267" s="139"/>
      <c r="S267" s="92" t="str">
        <f t="shared" si="30"/>
        <v/>
      </c>
      <c r="U267" s="10"/>
      <c r="W267" s="9"/>
      <c r="X267" s="10"/>
      <c r="Y267" s="11"/>
      <c r="Z267" s="9"/>
      <c r="AA267" s="10"/>
      <c r="AC267" s="9"/>
      <c r="AD267" s="10"/>
      <c r="AE267" s="10"/>
      <c r="AG267" s="12" t="str">
        <f t="shared" si="31"/>
        <v/>
      </c>
      <c r="AH267" s="12" t="str">
        <f t="shared" si="32"/>
        <v/>
      </c>
      <c r="AI267" s="12" t="str">
        <f t="shared" si="28"/>
        <v/>
      </c>
      <c r="AJ267" s="12" t="str">
        <f t="shared" si="29"/>
        <v/>
      </c>
    </row>
    <row r="268" spans="1:36" x14ac:dyDescent="0.25">
      <c r="A268" s="11"/>
      <c r="B268" s="11"/>
      <c r="C268" s="114" t="str">
        <f>IF(OR(AND(ISTEXT(B268),ISERROR(VLOOKUP(B268,Demographics,1,FALSE))),ISBLANK(B268)),"",IF(COUNTIF($B$5:B268,B268)&gt;1,"Duplicate",IF(COUNTIF($B$5:$B$2504,B268)=1,"","Original")))</f>
        <v/>
      </c>
      <c r="D268" s="9"/>
      <c r="E268" s="15"/>
      <c r="F268" s="11"/>
      <c r="G268" s="92" t="str">
        <f t="shared" si="27"/>
        <v/>
      </c>
      <c r="H268" s="9"/>
      <c r="I268" s="10"/>
      <c r="J268" s="10"/>
      <c r="K268" s="11"/>
      <c r="L268" s="9"/>
      <c r="M268" s="10"/>
      <c r="N268" s="10"/>
      <c r="O268" s="11"/>
      <c r="P268" s="9"/>
      <c r="Q268" s="10"/>
      <c r="R268" s="139"/>
      <c r="S268" s="92" t="str">
        <f t="shared" si="30"/>
        <v/>
      </c>
      <c r="U268" s="10"/>
      <c r="W268" s="9"/>
      <c r="X268" s="10"/>
      <c r="Y268" s="11"/>
      <c r="Z268" s="9"/>
      <c r="AA268" s="10"/>
      <c r="AC268" s="9"/>
      <c r="AD268" s="10"/>
      <c r="AE268" s="10"/>
      <c r="AG268" s="12" t="str">
        <f t="shared" si="31"/>
        <v/>
      </c>
      <c r="AH268" s="12" t="str">
        <f t="shared" si="32"/>
        <v/>
      </c>
      <c r="AI268" s="12" t="str">
        <f t="shared" si="28"/>
        <v/>
      </c>
      <c r="AJ268" s="12" t="str">
        <f t="shared" si="29"/>
        <v/>
      </c>
    </row>
    <row r="269" spans="1:36" x14ac:dyDescent="0.25">
      <c r="A269" s="11"/>
      <c r="B269" s="11"/>
      <c r="C269" s="114" t="str">
        <f>IF(OR(AND(ISTEXT(B269),ISERROR(VLOOKUP(B269,Demographics,1,FALSE))),ISBLANK(B269)),"",IF(COUNTIF($B$5:B269,B269)&gt;1,"Duplicate",IF(COUNTIF($B$5:$B$2504,B269)=1,"","Original")))</f>
        <v/>
      </c>
      <c r="D269" s="9"/>
      <c r="E269" s="15"/>
      <c r="F269" s="11"/>
      <c r="G269" s="92" t="str">
        <f t="shared" si="27"/>
        <v/>
      </c>
      <c r="H269" s="9"/>
      <c r="I269" s="10"/>
      <c r="J269" s="10"/>
      <c r="K269" s="11"/>
      <c r="L269" s="9"/>
      <c r="M269" s="10"/>
      <c r="N269" s="10"/>
      <c r="O269" s="11"/>
      <c r="P269" s="9"/>
      <c r="Q269" s="10"/>
      <c r="R269" s="139"/>
      <c r="S269" s="92" t="str">
        <f t="shared" si="30"/>
        <v/>
      </c>
      <c r="U269" s="10"/>
      <c r="W269" s="9"/>
      <c r="X269" s="10"/>
      <c r="Y269" s="11"/>
      <c r="Z269" s="9"/>
      <c r="AA269" s="10"/>
      <c r="AC269" s="9"/>
      <c r="AD269" s="10"/>
      <c r="AE269" s="10"/>
      <c r="AG269" s="12" t="str">
        <f t="shared" si="31"/>
        <v/>
      </c>
      <c r="AH269" s="12" t="str">
        <f t="shared" si="32"/>
        <v/>
      </c>
      <c r="AI269" s="12" t="str">
        <f t="shared" si="28"/>
        <v/>
      </c>
      <c r="AJ269" s="12" t="str">
        <f t="shared" si="29"/>
        <v/>
      </c>
    </row>
    <row r="270" spans="1:36" x14ac:dyDescent="0.25">
      <c r="A270" s="11"/>
      <c r="B270" s="11"/>
      <c r="C270" s="114" t="str">
        <f>IF(OR(AND(ISTEXT(B270),ISERROR(VLOOKUP(B270,Demographics,1,FALSE))),ISBLANK(B270)),"",IF(COUNTIF($B$5:B270,B270)&gt;1,"Duplicate",IF(COUNTIF($B$5:$B$2504,B270)=1,"","Original")))</f>
        <v/>
      </c>
      <c r="D270" s="9"/>
      <c r="E270" s="15"/>
      <c r="F270" s="11"/>
      <c r="G270" s="92" t="str">
        <f t="shared" si="27"/>
        <v/>
      </c>
      <c r="H270" s="9"/>
      <c r="I270" s="10"/>
      <c r="J270" s="10"/>
      <c r="K270" s="11"/>
      <c r="L270" s="9"/>
      <c r="M270" s="10"/>
      <c r="N270" s="10"/>
      <c r="O270" s="11"/>
      <c r="P270" s="9"/>
      <c r="Q270" s="10"/>
      <c r="R270" s="139"/>
      <c r="S270" s="92" t="str">
        <f t="shared" si="30"/>
        <v/>
      </c>
      <c r="U270" s="10"/>
      <c r="W270" s="9"/>
      <c r="X270" s="10"/>
      <c r="Y270" s="11"/>
      <c r="Z270" s="9"/>
      <c r="AA270" s="10"/>
      <c r="AC270" s="9"/>
      <c r="AD270" s="10"/>
      <c r="AE270" s="10"/>
      <c r="AG270" s="12" t="str">
        <f t="shared" si="31"/>
        <v/>
      </c>
      <c r="AH270" s="12" t="str">
        <f t="shared" si="32"/>
        <v/>
      </c>
      <c r="AI270" s="12" t="str">
        <f t="shared" si="28"/>
        <v/>
      </c>
      <c r="AJ270" s="12" t="str">
        <f t="shared" si="29"/>
        <v/>
      </c>
    </row>
    <row r="271" spans="1:36" x14ac:dyDescent="0.25">
      <c r="A271" s="11"/>
      <c r="B271" s="11"/>
      <c r="C271" s="114" t="str">
        <f>IF(OR(AND(ISTEXT(B271),ISERROR(VLOOKUP(B271,Demographics,1,FALSE))),ISBLANK(B271)),"",IF(COUNTIF($B$5:B271,B271)&gt;1,"Duplicate",IF(COUNTIF($B$5:$B$2504,B271)=1,"","Original")))</f>
        <v/>
      </c>
      <c r="D271" s="9"/>
      <c r="E271" s="15"/>
      <c r="F271" s="11"/>
      <c r="G271" s="92" t="str">
        <f t="shared" si="27"/>
        <v/>
      </c>
      <c r="H271" s="9"/>
      <c r="I271" s="10"/>
      <c r="J271" s="10"/>
      <c r="K271" s="11"/>
      <c r="L271" s="9"/>
      <c r="M271" s="10"/>
      <c r="N271" s="10"/>
      <c r="O271" s="11"/>
      <c r="P271" s="9"/>
      <c r="Q271" s="10"/>
      <c r="R271" s="139"/>
      <c r="S271" s="92" t="str">
        <f t="shared" si="30"/>
        <v/>
      </c>
      <c r="U271" s="10"/>
      <c r="W271" s="9"/>
      <c r="X271" s="10"/>
      <c r="Y271" s="11"/>
      <c r="Z271" s="9"/>
      <c r="AA271" s="10"/>
      <c r="AC271" s="9"/>
      <c r="AD271" s="10"/>
      <c r="AE271" s="10"/>
      <c r="AG271" s="12" t="str">
        <f t="shared" si="31"/>
        <v/>
      </c>
      <c r="AH271" s="12" t="str">
        <f t="shared" si="32"/>
        <v/>
      </c>
      <c r="AI271" s="12" t="str">
        <f t="shared" si="28"/>
        <v/>
      </c>
      <c r="AJ271" s="12" t="str">
        <f t="shared" si="29"/>
        <v/>
      </c>
    </row>
    <row r="272" spans="1:36" x14ac:dyDescent="0.25">
      <c r="A272" s="11"/>
      <c r="B272" s="11"/>
      <c r="C272" s="114" t="str">
        <f>IF(OR(AND(ISTEXT(B272),ISERROR(VLOOKUP(B272,Demographics,1,FALSE))),ISBLANK(B272)),"",IF(COUNTIF($B$5:B272,B272)&gt;1,"Duplicate",IF(COUNTIF($B$5:$B$2504,B272)=1,"","Original")))</f>
        <v/>
      </c>
      <c r="D272" s="9"/>
      <c r="E272" s="15"/>
      <c r="F272" s="11"/>
      <c r="G272" s="92" t="str">
        <f t="shared" si="27"/>
        <v/>
      </c>
      <c r="H272" s="9"/>
      <c r="I272" s="10"/>
      <c r="J272" s="10"/>
      <c r="K272" s="11"/>
      <c r="L272" s="9"/>
      <c r="M272" s="10"/>
      <c r="N272" s="10"/>
      <c r="O272" s="11"/>
      <c r="P272" s="9"/>
      <c r="Q272" s="10"/>
      <c r="R272" s="139"/>
      <c r="S272" s="92" t="str">
        <f t="shared" si="30"/>
        <v/>
      </c>
      <c r="U272" s="10"/>
      <c r="W272" s="9"/>
      <c r="X272" s="10"/>
      <c r="Y272" s="11"/>
      <c r="Z272" s="9"/>
      <c r="AA272" s="10"/>
      <c r="AC272" s="9"/>
      <c r="AD272" s="10"/>
      <c r="AE272" s="10"/>
      <c r="AG272" s="12" t="str">
        <f t="shared" si="31"/>
        <v/>
      </c>
      <c r="AH272" s="12" t="str">
        <f t="shared" si="32"/>
        <v/>
      </c>
      <c r="AI272" s="12" t="str">
        <f t="shared" si="28"/>
        <v/>
      </c>
      <c r="AJ272" s="12" t="str">
        <f t="shared" si="29"/>
        <v/>
      </c>
    </row>
    <row r="273" spans="1:36" x14ac:dyDescent="0.25">
      <c r="A273" s="11"/>
      <c r="B273" s="11"/>
      <c r="C273" s="114" t="str">
        <f>IF(OR(AND(ISTEXT(B273),ISERROR(VLOOKUP(B273,Demographics,1,FALSE))),ISBLANK(B273)),"",IF(COUNTIF($B$5:B273,B273)&gt;1,"Duplicate",IF(COUNTIF($B$5:$B$2504,B273)=1,"","Original")))</f>
        <v/>
      </c>
      <c r="D273" s="9"/>
      <c r="E273" s="15"/>
      <c r="F273" s="11"/>
      <c r="G273" s="92" t="str">
        <f t="shared" si="27"/>
        <v/>
      </c>
      <c r="H273" s="9"/>
      <c r="I273" s="10"/>
      <c r="J273" s="10"/>
      <c r="K273" s="11"/>
      <c r="L273" s="9"/>
      <c r="M273" s="10"/>
      <c r="N273" s="10"/>
      <c r="O273" s="11"/>
      <c r="P273" s="9"/>
      <c r="Q273" s="10"/>
      <c r="R273" s="139"/>
      <c r="S273" s="92" t="str">
        <f t="shared" si="30"/>
        <v/>
      </c>
      <c r="U273" s="10"/>
      <c r="W273" s="9"/>
      <c r="X273" s="10"/>
      <c r="Y273" s="11"/>
      <c r="Z273" s="9"/>
      <c r="AA273" s="10"/>
      <c r="AC273" s="9"/>
      <c r="AD273" s="10"/>
      <c r="AE273" s="10"/>
      <c r="AG273" s="12" t="str">
        <f t="shared" si="31"/>
        <v/>
      </c>
      <c r="AH273" s="12" t="str">
        <f t="shared" si="32"/>
        <v/>
      </c>
      <c r="AI273" s="12" t="str">
        <f t="shared" si="28"/>
        <v/>
      </c>
      <c r="AJ273" s="12" t="str">
        <f t="shared" si="29"/>
        <v/>
      </c>
    </row>
    <row r="274" spans="1:36" x14ac:dyDescent="0.25">
      <c r="A274" s="11"/>
      <c r="B274" s="11"/>
      <c r="C274" s="114" t="str">
        <f>IF(OR(AND(ISTEXT(B274),ISERROR(VLOOKUP(B274,Demographics,1,FALSE))),ISBLANK(B274)),"",IF(COUNTIF($B$5:B274,B274)&gt;1,"Duplicate",IF(COUNTIF($B$5:$B$2504,B274)=1,"","Original")))</f>
        <v/>
      </c>
      <c r="D274" s="9"/>
      <c r="E274" s="15"/>
      <c r="F274" s="11"/>
      <c r="G274" s="92" t="str">
        <f t="shared" si="27"/>
        <v/>
      </c>
      <c r="H274" s="9"/>
      <c r="I274" s="10"/>
      <c r="J274" s="10"/>
      <c r="K274" s="11"/>
      <c r="L274" s="9"/>
      <c r="M274" s="10"/>
      <c r="N274" s="10"/>
      <c r="O274" s="11"/>
      <c r="P274" s="9"/>
      <c r="Q274" s="10"/>
      <c r="R274" s="139"/>
      <c r="S274" s="92" t="str">
        <f t="shared" si="30"/>
        <v/>
      </c>
      <c r="U274" s="10"/>
      <c r="W274" s="9"/>
      <c r="X274" s="10"/>
      <c r="Y274" s="11"/>
      <c r="Z274" s="9"/>
      <c r="AA274" s="10"/>
      <c r="AC274" s="9"/>
      <c r="AD274" s="10"/>
      <c r="AE274" s="10"/>
      <c r="AG274" s="12" t="str">
        <f t="shared" si="31"/>
        <v/>
      </c>
      <c r="AH274" s="12" t="str">
        <f t="shared" si="32"/>
        <v/>
      </c>
      <c r="AI274" s="12" t="str">
        <f t="shared" si="28"/>
        <v/>
      </c>
      <c r="AJ274" s="12" t="str">
        <f t="shared" si="29"/>
        <v/>
      </c>
    </row>
    <row r="275" spans="1:36" x14ac:dyDescent="0.25">
      <c r="A275" s="11"/>
      <c r="B275" s="11"/>
      <c r="C275" s="114" t="str">
        <f>IF(OR(AND(ISTEXT(B275),ISERROR(VLOOKUP(B275,Demographics,1,FALSE))),ISBLANK(B275)),"",IF(COUNTIF($B$5:B275,B275)&gt;1,"Duplicate",IF(COUNTIF($B$5:$B$2504,B275)=1,"","Original")))</f>
        <v/>
      </c>
      <c r="D275" s="9"/>
      <c r="E275" s="15"/>
      <c r="F275" s="11"/>
      <c r="G275" s="92" t="str">
        <f t="shared" si="27"/>
        <v/>
      </c>
      <c r="H275" s="9"/>
      <c r="I275" s="10"/>
      <c r="J275" s="10"/>
      <c r="K275" s="11"/>
      <c r="L275" s="9"/>
      <c r="M275" s="10"/>
      <c r="N275" s="10"/>
      <c r="O275" s="11"/>
      <c r="P275" s="9"/>
      <c r="Q275" s="10"/>
      <c r="R275" s="139"/>
      <c r="S275" s="92" t="str">
        <f t="shared" si="30"/>
        <v/>
      </c>
      <c r="U275" s="10"/>
      <c r="W275" s="9"/>
      <c r="X275" s="10"/>
      <c r="Y275" s="11"/>
      <c r="Z275" s="9"/>
      <c r="AA275" s="10"/>
      <c r="AC275" s="9"/>
      <c r="AD275" s="10"/>
      <c r="AE275" s="10"/>
      <c r="AG275" s="12" t="str">
        <f t="shared" si="31"/>
        <v/>
      </c>
      <c r="AH275" s="12" t="str">
        <f t="shared" si="32"/>
        <v/>
      </c>
      <c r="AI275" s="12" t="str">
        <f t="shared" si="28"/>
        <v/>
      </c>
      <c r="AJ275" s="12" t="str">
        <f t="shared" si="29"/>
        <v/>
      </c>
    </row>
    <row r="276" spans="1:36" x14ac:dyDescent="0.25">
      <c r="A276" s="11"/>
      <c r="B276" s="11"/>
      <c r="C276" s="114" t="str">
        <f>IF(OR(AND(ISTEXT(B276),ISERROR(VLOOKUP(B276,Demographics,1,FALSE))),ISBLANK(B276)),"",IF(COUNTIF($B$5:B276,B276)&gt;1,"Duplicate",IF(COUNTIF($B$5:$B$2504,B276)=1,"","Original")))</f>
        <v/>
      </c>
      <c r="D276" s="9"/>
      <c r="E276" s="15"/>
      <c r="F276" s="11"/>
      <c r="G276" s="92" t="str">
        <f t="shared" si="27"/>
        <v/>
      </c>
      <c r="H276" s="9"/>
      <c r="I276" s="10"/>
      <c r="J276" s="10"/>
      <c r="K276" s="11"/>
      <c r="L276" s="9"/>
      <c r="M276" s="10"/>
      <c r="N276" s="10"/>
      <c r="O276" s="11"/>
      <c r="P276" s="9"/>
      <c r="Q276" s="10"/>
      <c r="R276" s="139"/>
      <c r="S276" s="92" t="str">
        <f t="shared" si="30"/>
        <v/>
      </c>
      <c r="U276" s="10"/>
      <c r="W276" s="9"/>
      <c r="X276" s="10"/>
      <c r="Y276" s="11"/>
      <c r="Z276" s="9"/>
      <c r="AA276" s="10"/>
      <c r="AC276" s="9"/>
      <c r="AD276" s="10"/>
      <c r="AE276" s="10"/>
      <c r="AG276" s="12" t="str">
        <f t="shared" si="31"/>
        <v/>
      </c>
      <c r="AH276" s="12" t="str">
        <f t="shared" si="32"/>
        <v/>
      </c>
      <c r="AI276" s="12" t="str">
        <f t="shared" si="28"/>
        <v/>
      </c>
      <c r="AJ276" s="12" t="str">
        <f t="shared" si="29"/>
        <v/>
      </c>
    </row>
    <row r="277" spans="1:36" x14ac:dyDescent="0.25">
      <c r="A277" s="11"/>
      <c r="B277" s="11"/>
      <c r="C277" s="114" t="str">
        <f>IF(OR(AND(ISTEXT(B277),ISERROR(VLOOKUP(B277,Demographics,1,FALSE))),ISBLANK(B277)),"",IF(COUNTIF($B$5:B277,B277)&gt;1,"Duplicate",IF(COUNTIF($B$5:$B$2504,B277)=1,"","Original")))</f>
        <v/>
      </c>
      <c r="D277" s="9"/>
      <c r="E277" s="15"/>
      <c r="F277" s="11"/>
      <c r="G277" s="92" t="str">
        <f t="shared" si="27"/>
        <v/>
      </c>
      <c r="H277" s="9"/>
      <c r="I277" s="10"/>
      <c r="J277" s="10"/>
      <c r="K277" s="11"/>
      <c r="L277" s="9"/>
      <c r="M277" s="10"/>
      <c r="N277" s="10"/>
      <c r="O277" s="11"/>
      <c r="P277" s="9"/>
      <c r="Q277" s="10"/>
      <c r="R277" s="139"/>
      <c r="S277" s="92" t="str">
        <f t="shared" si="30"/>
        <v/>
      </c>
      <c r="U277" s="10"/>
      <c r="W277" s="9"/>
      <c r="X277" s="10"/>
      <c r="Y277" s="11"/>
      <c r="Z277" s="9"/>
      <c r="AA277" s="10"/>
      <c r="AC277" s="9"/>
      <c r="AD277" s="10"/>
      <c r="AE277" s="10"/>
      <c r="AG277" s="12" t="str">
        <f t="shared" si="31"/>
        <v/>
      </c>
      <c r="AH277" s="12" t="str">
        <f t="shared" si="32"/>
        <v/>
      </c>
      <c r="AI277" s="12" t="str">
        <f t="shared" si="28"/>
        <v/>
      </c>
      <c r="AJ277" s="12" t="str">
        <f t="shared" si="29"/>
        <v/>
      </c>
    </row>
    <row r="278" spans="1:36" x14ac:dyDescent="0.25">
      <c r="A278" s="11"/>
      <c r="B278" s="11"/>
      <c r="C278" s="114" t="str">
        <f>IF(OR(AND(ISTEXT(B278),ISERROR(VLOOKUP(B278,Demographics,1,FALSE))),ISBLANK(B278)),"",IF(COUNTIF($B$5:B278,B278)&gt;1,"Duplicate",IF(COUNTIF($B$5:$B$2504,B278)=1,"","Original")))</f>
        <v/>
      </c>
      <c r="D278" s="9"/>
      <c r="E278" s="15"/>
      <c r="F278" s="11"/>
      <c r="G278" s="92" t="str">
        <f t="shared" si="27"/>
        <v/>
      </c>
      <c r="H278" s="9"/>
      <c r="I278" s="10"/>
      <c r="J278" s="10"/>
      <c r="K278" s="11"/>
      <c r="L278" s="9"/>
      <c r="M278" s="10"/>
      <c r="N278" s="10"/>
      <c r="O278" s="11"/>
      <c r="P278" s="9"/>
      <c r="Q278" s="10"/>
      <c r="R278" s="139"/>
      <c r="S278" s="92" t="str">
        <f t="shared" si="30"/>
        <v/>
      </c>
      <c r="U278" s="10"/>
      <c r="W278" s="9"/>
      <c r="X278" s="10"/>
      <c r="Y278" s="11"/>
      <c r="Z278" s="9"/>
      <c r="AA278" s="10"/>
      <c r="AC278" s="9"/>
      <c r="AD278" s="10"/>
      <c r="AE278" s="10"/>
      <c r="AG278" s="12" t="str">
        <f t="shared" si="31"/>
        <v/>
      </c>
      <c r="AH278" s="12" t="str">
        <f t="shared" si="32"/>
        <v/>
      </c>
      <c r="AI278" s="12" t="str">
        <f t="shared" si="28"/>
        <v/>
      </c>
      <c r="AJ278" s="12" t="str">
        <f t="shared" si="29"/>
        <v/>
      </c>
    </row>
    <row r="279" spans="1:36" x14ac:dyDescent="0.25">
      <c r="A279" s="11"/>
      <c r="B279" s="11"/>
      <c r="C279" s="114" t="str">
        <f>IF(OR(AND(ISTEXT(B279),ISERROR(VLOOKUP(B279,Demographics,1,FALSE))),ISBLANK(B279)),"",IF(COUNTIF($B$5:B279,B279)&gt;1,"Duplicate",IF(COUNTIF($B$5:$B$2504,B279)=1,"","Original")))</f>
        <v/>
      </c>
      <c r="D279" s="9"/>
      <c r="E279" s="15"/>
      <c r="F279" s="11"/>
      <c r="G279" s="92" t="str">
        <f t="shared" si="27"/>
        <v/>
      </c>
      <c r="H279" s="9"/>
      <c r="I279" s="10"/>
      <c r="J279" s="10"/>
      <c r="K279" s="11"/>
      <c r="L279" s="9"/>
      <c r="M279" s="10"/>
      <c r="N279" s="10"/>
      <c r="O279" s="11"/>
      <c r="P279" s="9"/>
      <c r="Q279" s="10"/>
      <c r="R279" s="139"/>
      <c r="S279" s="92" t="str">
        <f t="shared" si="30"/>
        <v/>
      </c>
      <c r="U279" s="10"/>
      <c r="W279" s="9"/>
      <c r="X279" s="10"/>
      <c r="Y279" s="11"/>
      <c r="Z279" s="9"/>
      <c r="AA279" s="10"/>
      <c r="AC279" s="9"/>
      <c r="AD279" s="10"/>
      <c r="AE279" s="10"/>
      <c r="AG279" s="12" t="str">
        <f t="shared" si="31"/>
        <v/>
      </c>
      <c r="AH279" s="12" t="str">
        <f t="shared" si="32"/>
        <v/>
      </c>
      <c r="AI279" s="12" t="str">
        <f t="shared" si="28"/>
        <v/>
      </c>
      <c r="AJ279" s="12" t="str">
        <f t="shared" si="29"/>
        <v/>
      </c>
    </row>
    <row r="280" spans="1:36" x14ac:dyDescent="0.25">
      <c r="A280" s="11"/>
      <c r="B280" s="11"/>
      <c r="C280" s="114" t="str">
        <f>IF(OR(AND(ISTEXT(B280),ISERROR(VLOOKUP(B280,Demographics,1,FALSE))),ISBLANK(B280)),"",IF(COUNTIF($B$5:B280,B280)&gt;1,"Duplicate",IF(COUNTIF($B$5:$B$2504,B280)=1,"","Original")))</f>
        <v/>
      </c>
      <c r="D280" s="9"/>
      <c r="E280" s="15"/>
      <c r="F280" s="11"/>
      <c r="G280" s="92" t="str">
        <f t="shared" si="27"/>
        <v/>
      </c>
      <c r="H280" s="9"/>
      <c r="I280" s="10"/>
      <c r="J280" s="10"/>
      <c r="K280" s="11"/>
      <c r="L280" s="9"/>
      <c r="M280" s="10"/>
      <c r="N280" s="10"/>
      <c r="O280" s="11"/>
      <c r="P280" s="9"/>
      <c r="Q280" s="10"/>
      <c r="R280" s="139"/>
      <c r="S280" s="92" t="str">
        <f t="shared" si="30"/>
        <v/>
      </c>
      <c r="U280" s="10"/>
      <c r="W280" s="9"/>
      <c r="X280" s="10"/>
      <c r="Y280" s="11"/>
      <c r="Z280" s="9"/>
      <c r="AA280" s="10"/>
      <c r="AC280" s="9"/>
      <c r="AD280" s="10"/>
      <c r="AE280" s="10"/>
      <c r="AG280" s="12" t="str">
        <f t="shared" si="31"/>
        <v/>
      </c>
      <c r="AH280" s="12" t="str">
        <f t="shared" si="32"/>
        <v/>
      </c>
      <c r="AI280" s="12" t="str">
        <f t="shared" si="28"/>
        <v/>
      </c>
      <c r="AJ280" s="12" t="str">
        <f t="shared" si="29"/>
        <v/>
      </c>
    </row>
    <row r="281" spans="1:36" x14ac:dyDescent="0.25">
      <c r="A281" s="11"/>
      <c r="B281" s="11"/>
      <c r="C281" s="114" t="str">
        <f>IF(OR(AND(ISTEXT(B281),ISERROR(VLOOKUP(B281,Demographics,1,FALSE))),ISBLANK(B281)),"",IF(COUNTIF($B$5:B281,B281)&gt;1,"Duplicate",IF(COUNTIF($B$5:$B$2504,B281)=1,"","Original")))</f>
        <v/>
      </c>
      <c r="D281" s="9"/>
      <c r="E281" s="15"/>
      <c r="F281" s="11"/>
      <c r="G281" s="92" t="str">
        <f t="shared" si="27"/>
        <v/>
      </c>
      <c r="H281" s="9"/>
      <c r="I281" s="10"/>
      <c r="J281" s="10"/>
      <c r="K281" s="11"/>
      <c r="L281" s="9"/>
      <c r="M281" s="10"/>
      <c r="N281" s="10"/>
      <c r="O281" s="11"/>
      <c r="P281" s="9"/>
      <c r="Q281" s="10"/>
      <c r="R281" s="139"/>
      <c r="S281" s="92" t="str">
        <f t="shared" si="30"/>
        <v/>
      </c>
      <c r="U281" s="10"/>
      <c r="W281" s="9"/>
      <c r="X281" s="10"/>
      <c r="Y281" s="11"/>
      <c r="Z281" s="9"/>
      <c r="AA281" s="10"/>
      <c r="AC281" s="9"/>
      <c r="AD281" s="10"/>
      <c r="AE281" s="10"/>
      <c r="AG281" s="12" t="str">
        <f t="shared" si="31"/>
        <v/>
      </c>
      <c r="AH281" s="12" t="str">
        <f t="shared" si="32"/>
        <v/>
      </c>
      <c r="AI281" s="12" t="str">
        <f t="shared" si="28"/>
        <v/>
      </c>
      <c r="AJ281" s="12" t="str">
        <f t="shared" si="29"/>
        <v/>
      </c>
    </row>
    <row r="282" spans="1:36" x14ac:dyDescent="0.25">
      <c r="A282" s="11"/>
      <c r="B282" s="11"/>
      <c r="C282" s="114" t="str">
        <f>IF(OR(AND(ISTEXT(B282),ISERROR(VLOOKUP(B282,Demographics,1,FALSE))),ISBLANK(B282)),"",IF(COUNTIF($B$5:B282,B282)&gt;1,"Duplicate",IF(COUNTIF($B$5:$B$2504,B282)=1,"","Original")))</f>
        <v/>
      </c>
      <c r="D282" s="9"/>
      <c r="E282" s="15"/>
      <c r="F282" s="11"/>
      <c r="G282" s="92" t="str">
        <f t="shared" si="27"/>
        <v/>
      </c>
      <c r="H282" s="9"/>
      <c r="I282" s="10"/>
      <c r="J282" s="10"/>
      <c r="K282" s="11"/>
      <c r="L282" s="9"/>
      <c r="M282" s="10"/>
      <c r="N282" s="10"/>
      <c r="O282" s="11"/>
      <c r="P282" s="9"/>
      <c r="Q282" s="10"/>
      <c r="R282" s="139"/>
      <c r="S282" s="92" t="str">
        <f t="shared" si="30"/>
        <v/>
      </c>
      <c r="U282" s="10"/>
      <c r="W282" s="9"/>
      <c r="X282" s="10"/>
      <c r="Y282" s="11"/>
      <c r="Z282" s="9"/>
      <c r="AA282" s="10"/>
      <c r="AC282" s="9"/>
      <c r="AD282" s="10"/>
      <c r="AE282" s="10"/>
      <c r="AG282" s="12" t="str">
        <f t="shared" si="31"/>
        <v/>
      </c>
      <c r="AH282" s="12" t="str">
        <f t="shared" si="32"/>
        <v/>
      </c>
      <c r="AI282" s="12" t="str">
        <f t="shared" si="28"/>
        <v/>
      </c>
      <c r="AJ282" s="12" t="str">
        <f t="shared" si="29"/>
        <v/>
      </c>
    </row>
    <row r="283" spans="1:36" x14ac:dyDescent="0.25">
      <c r="A283" s="11"/>
      <c r="B283" s="11"/>
      <c r="C283" s="114" t="str">
        <f>IF(OR(AND(ISTEXT(B283),ISERROR(VLOOKUP(B283,Demographics,1,FALSE))),ISBLANK(B283)),"",IF(COUNTIF($B$5:B283,B283)&gt;1,"Duplicate",IF(COUNTIF($B$5:$B$2504,B283)=1,"","Original")))</f>
        <v/>
      </c>
      <c r="D283" s="9"/>
      <c r="E283" s="15"/>
      <c r="F283" s="11"/>
      <c r="G283" s="92" t="str">
        <f t="shared" si="27"/>
        <v/>
      </c>
      <c r="H283" s="9"/>
      <c r="I283" s="10"/>
      <c r="J283" s="10"/>
      <c r="K283" s="11"/>
      <c r="L283" s="9"/>
      <c r="M283" s="10"/>
      <c r="N283" s="10"/>
      <c r="O283" s="11"/>
      <c r="P283" s="9"/>
      <c r="Q283" s="10"/>
      <c r="R283" s="139"/>
      <c r="S283" s="92" t="str">
        <f t="shared" si="30"/>
        <v/>
      </c>
      <c r="U283" s="10"/>
      <c r="W283" s="9"/>
      <c r="X283" s="10"/>
      <c r="Y283" s="11"/>
      <c r="Z283" s="9"/>
      <c r="AA283" s="10"/>
      <c r="AC283" s="9"/>
      <c r="AD283" s="10"/>
      <c r="AE283" s="10"/>
      <c r="AG283" s="12" t="str">
        <f t="shared" si="31"/>
        <v/>
      </c>
      <c r="AH283" s="12" t="str">
        <f t="shared" si="32"/>
        <v/>
      </c>
      <c r="AI283" s="12" t="str">
        <f t="shared" si="28"/>
        <v/>
      </c>
      <c r="AJ283" s="12" t="str">
        <f t="shared" si="29"/>
        <v/>
      </c>
    </row>
    <row r="284" spans="1:36" x14ac:dyDescent="0.25">
      <c r="A284" s="11"/>
      <c r="B284" s="11"/>
      <c r="C284" s="114" t="str">
        <f>IF(OR(AND(ISTEXT(B284),ISERROR(VLOOKUP(B284,Demographics,1,FALSE))),ISBLANK(B284)),"",IF(COUNTIF($B$5:B284,B284)&gt;1,"Duplicate",IF(COUNTIF($B$5:$B$2504,B284)=1,"","Original")))</f>
        <v/>
      </c>
      <c r="D284" s="9"/>
      <c r="E284" s="15"/>
      <c r="F284" s="11"/>
      <c r="G284" s="92" t="str">
        <f t="shared" si="27"/>
        <v/>
      </c>
      <c r="H284" s="9"/>
      <c r="I284" s="10"/>
      <c r="J284" s="10"/>
      <c r="K284" s="11"/>
      <c r="L284" s="9"/>
      <c r="M284" s="10"/>
      <c r="N284" s="10"/>
      <c r="O284" s="11"/>
      <c r="P284" s="9"/>
      <c r="Q284" s="10"/>
      <c r="R284" s="139"/>
      <c r="S284" s="92" t="str">
        <f t="shared" si="30"/>
        <v/>
      </c>
      <c r="U284" s="10"/>
      <c r="W284" s="9"/>
      <c r="X284" s="10"/>
      <c r="Y284" s="11"/>
      <c r="Z284" s="9"/>
      <c r="AA284" s="10"/>
      <c r="AC284" s="9"/>
      <c r="AD284" s="10"/>
      <c r="AE284" s="10"/>
      <c r="AG284" s="12" t="str">
        <f t="shared" si="31"/>
        <v/>
      </c>
      <c r="AH284" s="12" t="str">
        <f t="shared" si="32"/>
        <v/>
      </c>
      <c r="AI284" s="12" t="str">
        <f t="shared" si="28"/>
        <v/>
      </c>
      <c r="AJ284" s="12" t="str">
        <f t="shared" si="29"/>
        <v/>
      </c>
    </row>
    <row r="285" spans="1:36" x14ac:dyDescent="0.25">
      <c r="A285" s="11"/>
      <c r="B285" s="11"/>
      <c r="C285" s="114" t="str">
        <f>IF(OR(AND(ISTEXT(B285),ISERROR(VLOOKUP(B285,Demographics,1,FALSE))),ISBLANK(B285)),"",IF(COUNTIF($B$5:B285,B285)&gt;1,"Duplicate",IF(COUNTIF($B$5:$B$2504,B285)=1,"","Original")))</f>
        <v/>
      </c>
      <c r="D285" s="9"/>
      <c r="E285" s="15"/>
      <c r="F285" s="11"/>
      <c r="G285" s="92" t="str">
        <f t="shared" si="27"/>
        <v/>
      </c>
      <c r="H285" s="9"/>
      <c r="I285" s="10"/>
      <c r="J285" s="10"/>
      <c r="K285" s="11"/>
      <c r="L285" s="9"/>
      <c r="M285" s="10"/>
      <c r="N285" s="10"/>
      <c r="O285" s="11"/>
      <c r="P285" s="9"/>
      <c r="Q285" s="10"/>
      <c r="R285" s="139"/>
      <c r="S285" s="92" t="str">
        <f t="shared" si="30"/>
        <v/>
      </c>
      <c r="U285" s="10"/>
      <c r="W285" s="9"/>
      <c r="X285" s="10"/>
      <c r="Y285" s="11"/>
      <c r="Z285" s="9"/>
      <c r="AA285" s="10"/>
      <c r="AC285" s="9"/>
      <c r="AD285" s="10"/>
      <c r="AE285" s="10"/>
      <c r="AG285" s="12" t="str">
        <f t="shared" si="31"/>
        <v/>
      </c>
      <c r="AH285" s="12" t="str">
        <f t="shared" si="32"/>
        <v/>
      </c>
      <c r="AI285" s="12" t="str">
        <f t="shared" si="28"/>
        <v/>
      </c>
      <c r="AJ285" s="12" t="str">
        <f t="shared" si="29"/>
        <v/>
      </c>
    </row>
    <row r="286" spans="1:36" x14ac:dyDescent="0.25">
      <c r="A286" s="11"/>
      <c r="B286" s="11"/>
      <c r="C286" s="114" t="str">
        <f>IF(OR(AND(ISTEXT(B286),ISERROR(VLOOKUP(B286,Demographics,1,FALSE))),ISBLANK(B286)),"",IF(COUNTIF($B$5:B286,B286)&gt;1,"Duplicate",IF(COUNTIF($B$5:$B$2504,B286)=1,"","Original")))</f>
        <v/>
      </c>
      <c r="D286" s="9"/>
      <c r="E286" s="15"/>
      <c r="F286" s="11"/>
      <c r="G286" s="92" t="str">
        <f t="shared" si="27"/>
        <v/>
      </c>
      <c r="H286" s="9"/>
      <c r="I286" s="10"/>
      <c r="J286" s="10"/>
      <c r="K286" s="11"/>
      <c r="L286" s="9"/>
      <c r="M286" s="10"/>
      <c r="N286" s="10"/>
      <c r="O286" s="11"/>
      <c r="P286" s="9"/>
      <c r="Q286" s="10"/>
      <c r="R286" s="139"/>
      <c r="S286" s="92" t="str">
        <f t="shared" si="30"/>
        <v/>
      </c>
      <c r="U286" s="10"/>
      <c r="W286" s="9"/>
      <c r="X286" s="10"/>
      <c r="Y286" s="11"/>
      <c r="Z286" s="9"/>
      <c r="AA286" s="10"/>
      <c r="AC286" s="9"/>
      <c r="AD286" s="10"/>
      <c r="AE286" s="10"/>
      <c r="AG286" s="12" t="str">
        <f t="shared" si="31"/>
        <v/>
      </c>
      <c r="AH286" s="12" t="str">
        <f t="shared" si="32"/>
        <v/>
      </c>
      <c r="AI286" s="12" t="str">
        <f t="shared" si="28"/>
        <v/>
      </c>
      <c r="AJ286" s="12" t="str">
        <f t="shared" si="29"/>
        <v/>
      </c>
    </row>
    <row r="287" spans="1:36" x14ac:dyDescent="0.25">
      <c r="A287" s="11"/>
      <c r="B287" s="11"/>
      <c r="C287" s="114" t="str">
        <f>IF(OR(AND(ISTEXT(B287),ISERROR(VLOOKUP(B287,Demographics,1,FALSE))),ISBLANK(B287)),"",IF(COUNTIF($B$5:B287,B287)&gt;1,"Duplicate",IF(COUNTIF($B$5:$B$2504,B287)=1,"","Original")))</f>
        <v/>
      </c>
      <c r="D287" s="9"/>
      <c r="E287" s="15"/>
      <c r="F287" s="11"/>
      <c r="G287" s="92" t="str">
        <f t="shared" si="27"/>
        <v/>
      </c>
      <c r="H287" s="9"/>
      <c r="I287" s="10"/>
      <c r="J287" s="10"/>
      <c r="K287" s="11"/>
      <c r="L287" s="9"/>
      <c r="M287" s="10"/>
      <c r="N287" s="10"/>
      <c r="O287" s="11"/>
      <c r="P287" s="9"/>
      <c r="Q287" s="10"/>
      <c r="R287" s="139"/>
      <c r="S287" s="92" t="str">
        <f t="shared" si="30"/>
        <v/>
      </c>
      <c r="U287" s="10"/>
      <c r="W287" s="9"/>
      <c r="X287" s="10"/>
      <c r="Y287" s="11"/>
      <c r="Z287" s="9"/>
      <c r="AA287" s="10"/>
      <c r="AC287" s="9"/>
      <c r="AD287" s="10"/>
      <c r="AE287" s="10"/>
      <c r="AG287" s="12" t="str">
        <f t="shared" si="31"/>
        <v/>
      </c>
      <c r="AH287" s="12" t="str">
        <f t="shared" si="32"/>
        <v/>
      </c>
      <c r="AI287" s="12" t="str">
        <f t="shared" si="28"/>
        <v/>
      </c>
      <c r="AJ287" s="12" t="str">
        <f t="shared" si="29"/>
        <v/>
      </c>
    </row>
    <row r="288" spans="1:36" x14ac:dyDescent="0.25">
      <c r="A288" s="11"/>
      <c r="B288" s="11"/>
      <c r="C288" s="114" t="str">
        <f>IF(OR(AND(ISTEXT(B288),ISERROR(VLOOKUP(B288,Demographics,1,FALSE))),ISBLANK(B288)),"",IF(COUNTIF($B$5:B288,B288)&gt;1,"Duplicate",IF(COUNTIF($B$5:$B$2504,B288)=1,"","Original")))</f>
        <v/>
      </c>
      <c r="D288" s="9"/>
      <c r="E288" s="15"/>
      <c r="F288" s="11"/>
      <c r="G288" s="92" t="str">
        <f t="shared" si="27"/>
        <v/>
      </c>
      <c r="H288" s="9"/>
      <c r="I288" s="10"/>
      <c r="J288" s="10"/>
      <c r="K288" s="11"/>
      <c r="L288" s="9"/>
      <c r="M288" s="10"/>
      <c r="N288" s="10"/>
      <c r="O288" s="11"/>
      <c r="P288" s="9"/>
      <c r="Q288" s="10"/>
      <c r="R288" s="139"/>
      <c r="S288" s="92" t="str">
        <f t="shared" si="30"/>
        <v/>
      </c>
      <c r="U288" s="10"/>
      <c r="W288" s="9"/>
      <c r="X288" s="10"/>
      <c r="Y288" s="11"/>
      <c r="Z288" s="9"/>
      <c r="AA288" s="10"/>
      <c r="AC288" s="9"/>
      <c r="AD288" s="10"/>
      <c r="AE288" s="10"/>
      <c r="AG288" s="12" t="str">
        <f t="shared" si="31"/>
        <v/>
      </c>
      <c r="AH288" s="12" t="str">
        <f t="shared" si="32"/>
        <v/>
      </c>
      <c r="AI288" s="12" t="str">
        <f t="shared" si="28"/>
        <v/>
      </c>
      <c r="AJ288" s="12" t="str">
        <f t="shared" si="29"/>
        <v/>
      </c>
    </row>
    <row r="289" spans="1:36" x14ac:dyDescent="0.25">
      <c r="A289" s="11"/>
      <c r="B289" s="11"/>
      <c r="C289" s="114" t="str">
        <f>IF(OR(AND(ISTEXT(B289),ISERROR(VLOOKUP(B289,Demographics,1,FALSE))),ISBLANK(B289)),"",IF(COUNTIF($B$5:B289,B289)&gt;1,"Duplicate",IF(COUNTIF($B$5:$B$2504,B289)=1,"","Original")))</f>
        <v/>
      </c>
      <c r="D289" s="9"/>
      <c r="E289" s="15"/>
      <c r="F289" s="11"/>
      <c r="G289" s="92" t="str">
        <f t="shared" si="27"/>
        <v/>
      </c>
      <c r="H289" s="9"/>
      <c r="I289" s="10"/>
      <c r="J289" s="10"/>
      <c r="K289" s="11"/>
      <c r="L289" s="9"/>
      <c r="M289" s="10"/>
      <c r="N289" s="10"/>
      <c r="O289" s="11"/>
      <c r="P289" s="9"/>
      <c r="Q289" s="10"/>
      <c r="R289" s="139"/>
      <c r="S289" s="92" t="str">
        <f t="shared" si="30"/>
        <v/>
      </c>
      <c r="U289" s="10"/>
      <c r="W289" s="9"/>
      <c r="X289" s="10"/>
      <c r="Y289" s="11"/>
      <c r="Z289" s="9"/>
      <c r="AA289" s="10"/>
      <c r="AC289" s="9"/>
      <c r="AD289" s="10"/>
      <c r="AE289" s="10"/>
      <c r="AG289" s="12" t="str">
        <f t="shared" si="31"/>
        <v/>
      </c>
      <c r="AH289" s="12" t="str">
        <f t="shared" si="32"/>
        <v/>
      </c>
      <c r="AI289" s="12" t="str">
        <f t="shared" si="28"/>
        <v/>
      </c>
      <c r="AJ289" s="12" t="str">
        <f t="shared" si="29"/>
        <v/>
      </c>
    </row>
    <row r="290" spans="1:36" x14ac:dyDescent="0.25">
      <c r="A290" s="11"/>
      <c r="B290" s="11"/>
      <c r="C290" s="114" t="str">
        <f>IF(OR(AND(ISTEXT(B290),ISERROR(VLOOKUP(B290,Demographics,1,FALSE))),ISBLANK(B290)),"",IF(COUNTIF($B$5:B290,B290)&gt;1,"Duplicate",IF(COUNTIF($B$5:$B$2504,B290)=1,"","Original")))</f>
        <v/>
      </c>
      <c r="D290" s="9"/>
      <c r="E290" s="15"/>
      <c r="F290" s="11"/>
      <c r="G290" s="92" t="str">
        <f t="shared" si="27"/>
        <v/>
      </c>
      <c r="H290" s="9"/>
      <c r="I290" s="10"/>
      <c r="J290" s="10"/>
      <c r="K290" s="11"/>
      <c r="L290" s="9"/>
      <c r="M290" s="10"/>
      <c r="N290" s="10"/>
      <c r="O290" s="11"/>
      <c r="P290" s="9"/>
      <c r="Q290" s="10"/>
      <c r="R290" s="139"/>
      <c r="S290" s="92" t="str">
        <f t="shared" si="30"/>
        <v/>
      </c>
      <c r="U290" s="10"/>
      <c r="W290" s="9"/>
      <c r="X290" s="10"/>
      <c r="Y290" s="11"/>
      <c r="Z290" s="9"/>
      <c r="AA290" s="10"/>
      <c r="AC290" s="9"/>
      <c r="AD290" s="10"/>
      <c r="AE290" s="10"/>
      <c r="AG290" s="12" t="str">
        <f t="shared" si="31"/>
        <v/>
      </c>
      <c r="AH290" s="12" t="str">
        <f t="shared" si="32"/>
        <v/>
      </c>
      <c r="AI290" s="12" t="str">
        <f t="shared" si="28"/>
        <v/>
      </c>
      <c r="AJ290" s="12" t="str">
        <f t="shared" si="29"/>
        <v/>
      </c>
    </row>
    <row r="291" spans="1:36" x14ac:dyDescent="0.25">
      <c r="A291" s="11"/>
      <c r="B291" s="11"/>
      <c r="C291" s="114" t="str">
        <f>IF(OR(AND(ISTEXT(B291),ISERROR(VLOOKUP(B291,Demographics,1,FALSE))),ISBLANK(B291)),"",IF(COUNTIF($B$5:B291,B291)&gt;1,"Duplicate",IF(COUNTIF($B$5:$B$2504,B291)=1,"","Original")))</f>
        <v/>
      </c>
      <c r="D291" s="9"/>
      <c r="E291" s="15"/>
      <c r="F291" s="11"/>
      <c r="G291" s="92" t="str">
        <f t="shared" si="27"/>
        <v/>
      </c>
      <c r="H291" s="9"/>
      <c r="I291" s="10"/>
      <c r="J291" s="10"/>
      <c r="K291" s="11"/>
      <c r="L291" s="9"/>
      <c r="M291" s="10"/>
      <c r="N291" s="10"/>
      <c r="O291" s="11"/>
      <c r="P291" s="9"/>
      <c r="Q291" s="10"/>
      <c r="R291" s="139"/>
      <c r="S291" s="92" t="str">
        <f t="shared" si="30"/>
        <v/>
      </c>
      <c r="U291" s="10"/>
      <c r="W291" s="9"/>
      <c r="X291" s="10"/>
      <c r="Y291" s="11"/>
      <c r="Z291" s="9"/>
      <c r="AA291" s="10"/>
      <c r="AC291" s="9"/>
      <c r="AD291" s="10"/>
      <c r="AE291" s="10"/>
      <c r="AG291" s="12" t="str">
        <f t="shared" si="31"/>
        <v/>
      </c>
      <c r="AH291" s="12" t="str">
        <f t="shared" si="32"/>
        <v/>
      </c>
      <c r="AI291" s="12" t="str">
        <f t="shared" si="28"/>
        <v/>
      </c>
      <c r="AJ291" s="12" t="str">
        <f t="shared" si="29"/>
        <v/>
      </c>
    </row>
    <row r="292" spans="1:36" x14ac:dyDescent="0.25">
      <c r="A292" s="11"/>
      <c r="B292" s="11"/>
      <c r="C292" s="114" t="str">
        <f>IF(OR(AND(ISTEXT(B292),ISERROR(VLOOKUP(B292,Demographics,1,FALSE))),ISBLANK(B292)),"",IF(COUNTIF($B$5:B292,B292)&gt;1,"Duplicate",IF(COUNTIF($B$5:$B$2504,B292)=1,"","Original")))</f>
        <v/>
      </c>
      <c r="D292" s="9"/>
      <c r="E292" s="15"/>
      <c r="F292" s="11"/>
      <c r="G292" s="92" t="str">
        <f t="shared" si="27"/>
        <v/>
      </c>
      <c r="H292" s="9"/>
      <c r="I292" s="10"/>
      <c r="J292" s="10"/>
      <c r="K292" s="11"/>
      <c r="L292" s="9"/>
      <c r="M292" s="10"/>
      <c r="N292" s="10"/>
      <c r="O292" s="11"/>
      <c r="P292" s="9"/>
      <c r="Q292" s="10"/>
      <c r="R292" s="139"/>
      <c r="S292" s="92" t="str">
        <f t="shared" si="30"/>
        <v/>
      </c>
      <c r="U292" s="10"/>
      <c r="W292" s="9"/>
      <c r="X292" s="10"/>
      <c r="Y292" s="11"/>
      <c r="Z292" s="9"/>
      <c r="AA292" s="10"/>
      <c r="AC292" s="9"/>
      <c r="AD292" s="10"/>
      <c r="AE292" s="10"/>
      <c r="AG292" s="12" t="str">
        <f t="shared" si="31"/>
        <v/>
      </c>
      <c r="AH292" s="12" t="str">
        <f t="shared" si="32"/>
        <v/>
      </c>
      <c r="AI292" s="12" t="str">
        <f t="shared" si="28"/>
        <v/>
      </c>
      <c r="AJ292" s="12" t="str">
        <f t="shared" si="29"/>
        <v/>
      </c>
    </row>
    <row r="293" spans="1:36" x14ac:dyDescent="0.25">
      <c r="A293" s="11"/>
      <c r="B293" s="11"/>
      <c r="C293" s="114" t="str">
        <f>IF(OR(AND(ISTEXT(B293),ISERROR(VLOOKUP(B293,Demographics,1,FALSE))),ISBLANK(B293)),"",IF(COUNTIF($B$5:B293,B293)&gt;1,"Duplicate",IF(COUNTIF($B$5:$B$2504,B293)=1,"","Original")))</f>
        <v/>
      </c>
      <c r="D293" s="9"/>
      <c r="E293" s="15"/>
      <c r="F293" s="11"/>
      <c r="G293" s="92" t="str">
        <f t="shared" si="27"/>
        <v/>
      </c>
      <c r="H293" s="9"/>
      <c r="I293" s="10"/>
      <c r="J293" s="10"/>
      <c r="K293" s="11"/>
      <c r="L293" s="9"/>
      <c r="M293" s="10"/>
      <c r="N293" s="10"/>
      <c r="O293" s="11"/>
      <c r="P293" s="9"/>
      <c r="Q293" s="10"/>
      <c r="R293" s="139"/>
      <c r="S293" s="92" t="str">
        <f t="shared" si="30"/>
        <v/>
      </c>
      <c r="U293" s="10"/>
      <c r="W293" s="9"/>
      <c r="X293" s="10"/>
      <c r="Y293" s="11"/>
      <c r="Z293" s="9"/>
      <c r="AA293" s="10"/>
      <c r="AC293" s="9"/>
      <c r="AD293" s="10"/>
      <c r="AE293" s="10"/>
      <c r="AG293" s="12" t="str">
        <f t="shared" si="31"/>
        <v/>
      </c>
      <c r="AH293" s="12" t="str">
        <f t="shared" si="32"/>
        <v/>
      </c>
      <c r="AI293" s="12" t="str">
        <f t="shared" si="28"/>
        <v/>
      </c>
      <c r="AJ293" s="12" t="str">
        <f t="shared" si="29"/>
        <v/>
      </c>
    </row>
    <row r="294" spans="1:36" x14ac:dyDescent="0.25">
      <c r="A294" s="11"/>
      <c r="B294" s="11"/>
      <c r="C294" s="114" t="str">
        <f>IF(OR(AND(ISTEXT(B294),ISERROR(VLOOKUP(B294,Demographics,1,FALSE))),ISBLANK(B294)),"",IF(COUNTIF($B$5:B294,B294)&gt;1,"Duplicate",IF(COUNTIF($B$5:$B$2504,B294)=1,"","Original")))</f>
        <v/>
      </c>
      <c r="D294" s="9"/>
      <c r="E294" s="15"/>
      <c r="F294" s="11"/>
      <c r="G294" s="92" t="str">
        <f t="shared" si="27"/>
        <v/>
      </c>
      <c r="H294" s="9"/>
      <c r="I294" s="10"/>
      <c r="J294" s="10"/>
      <c r="K294" s="11"/>
      <c r="L294" s="9"/>
      <c r="M294" s="10"/>
      <c r="N294" s="10"/>
      <c r="O294" s="11"/>
      <c r="P294" s="9"/>
      <c r="Q294" s="10"/>
      <c r="R294" s="139"/>
      <c r="S294" s="92" t="str">
        <f t="shared" si="30"/>
        <v/>
      </c>
      <c r="U294" s="10"/>
      <c r="W294" s="9"/>
      <c r="X294" s="10"/>
      <c r="Y294" s="11"/>
      <c r="Z294" s="9"/>
      <c r="AA294" s="10"/>
      <c r="AC294" s="9"/>
      <c r="AD294" s="10"/>
      <c r="AE294" s="10"/>
      <c r="AG294" s="12" t="str">
        <f t="shared" si="31"/>
        <v/>
      </c>
      <c r="AH294" s="12" t="str">
        <f t="shared" si="32"/>
        <v/>
      </c>
      <c r="AI294" s="12" t="str">
        <f t="shared" si="28"/>
        <v/>
      </c>
      <c r="AJ294" s="12" t="str">
        <f t="shared" si="29"/>
        <v/>
      </c>
    </row>
    <row r="295" spans="1:36" x14ac:dyDescent="0.25">
      <c r="A295" s="11"/>
      <c r="B295" s="11"/>
      <c r="C295" s="114" t="str">
        <f>IF(OR(AND(ISTEXT(B295),ISERROR(VLOOKUP(B295,Demographics,1,FALSE))),ISBLANK(B295)),"",IF(COUNTIF($B$5:B295,B295)&gt;1,"Duplicate",IF(COUNTIF($B$5:$B$2504,B295)=1,"","Original")))</f>
        <v/>
      </c>
      <c r="D295" s="9"/>
      <c r="E295" s="15"/>
      <c r="F295" s="11"/>
      <c r="G295" s="92" t="str">
        <f t="shared" si="27"/>
        <v/>
      </c>
      <c r="H295" s="9"/>
      <c r="I295" s="10"/>
      <c r="J295" s="10"/>
      <c r="K295" s="11"/>
      <c r="L295" s="9"/>
      <c r="M295" s="10"/>
      <c r="N295" s="10"/>
      <c r="O295" s="11"/>
      <c r="P295" s="9"/>
      <c r="Q295" s="10"/>
      <c r="R295" s="139"/>
      <c r="S295" s="92" t="str">
        <f t="shared" si="30"/>
        <v/>
      </c>
      <c r="U295" s="10"/>
      <c r="W295" s="9"/>
      <c r="X295" s="10"/>
      <c r="Y295" s="11"/>
      <c r="Z295" s="9"/>
      <c r="AA295" s="10"/>
      <c r="AC295" s="9"/>
      <c r="AD295" s="10"/>
      <c r="AE295" s="10"/>
      <c r="AG295" s="12" t="str">
        <f t="shared" si="31"/>
        <v/>
      </c>
      <c r="AH295" s="12" t="str">
        <f t="shared" si="32"/>
        <v/>
      </c>
      <c r="AI295" s="12" t="str">
        <f t="shared" si="28"/>
        <v/>
      </c>
      <c r="AJ295" s="12" t="str">
        <f t="shared" si="29"/>
        <v/>
      </c>
    </row>
    <row r="296" spans="1:36" x14ac:dyDescent="0.25">
      <c r="A296" s="11"/>
      <c r="B296" s="11"/>
      <c r="C296" s="114" t="str">
        <f>IF(OR(AND(ISTEXT(B296),ISERROR(VLOOKUP(B296,Demographics,1,FALSE))),ISBLANK(B296)),"",IF(COUNTIF($B$5:B296,B296)&gt;1,"Duplicate",IF(COUNTIF($B$5:$B$2504,B296)=1,"","Original")))</f>
        <v/>
      </c>
      <c r="D296" s="9"/>
      <c r="E296" s="15"/>
      <c r="F296" s="11"/>
      <c r="G296" s="92" t="str">
        <f t="shared" si="27"/>
        <v/>
      </c>
      <c r="H296" s="9"/>
      <c r="I296" s="10"/>
      <c r="J296" s="10"/>
      <c r="K296" s="11"/>
      <c r="L296" s="9"/>
      <c r="M296" s="10"/>
      <c r="N296" s="10"/>
      <c r="O296" s="11"/>
      <c r="P296" s="9"/>
      <c r="Q296" s="10"/>
      <c r="R296" s="139"/>
      <c r="S296" s="92" t="str">
        <f t="shared" si="30"/>
        <v/>
      </c>
      <c r="U296" s="10"/>
      <c r="W296" s="9"/>
      <c r="X296" s="10"/>
      <c r="Y296" s="11"/>
      <c r="Z296" s="9"/>
      <c r="AA296" s="10"/>
      <c r="AC296" s="9"/>
      <c r="AD296" s="10"/>
      <c r="AE296" s="10"/>
      <c r="AG296" s="12" t="str">
        <f t="shared" si="31"/>
        <v/>
      </c>
      <c r="AH296" s="12" t="str">
        <f t="shared" si="32"/>
        <v/>
      </c>
      <c r="AI296" s="12" t="str">
        <f t="shared" si="28"/>
        <v/>
      </c>
      <c r="AJ296" s="12" t="str">
        <f t="shared" si="29"/>
        <v/>
      </c>
    </row>
    <row r="297" spans="1:36" x14ac:dyDescent="0.25">
      <c r="A297" s="11"/>
      <c r="B297" s="11"/>
      <c r="C297" s="114" t="str">
        <f>IF(OR(AND(ISTEXT(B297),ISERROR(VLOOKUP(B297,Demographics,1,FALSE))),ISBLANK(B297)),"",IF(COUNTIF($B$5:B297,B297)&gt;1,"Duplicate",IF(COUNTIF($B$5:$B$2504,B297)=1,"","Original")))</f>
        <v/>
      </c>
      <c r="D297" s="9"/>
      <c r="E297" s="15"/>
      <c r="F297" s="11"/>
      <c r="G297" s="92" t="str">
        <f t="shared" si="27"/>
        <v/>
      </c>
      <c r="H297" s="9"/>
      <c r="I297" s="10"/>
      <c r="J297" s="10"/>
      <c r="K297" s="11"/>
      <c r="L297" s="9"/>
      <c r="M297" s="10"/>
      <c r="N297" s="10"/>
      <c r="O297" s="11"/>
      <c r="P297" s="9"/>
      <c r="Q297" s="10"/>
      <c r="R297" s="139"/>
      <c r="S297" s="92" t="str">
        <f t="shared" si="30"/>
        <v/>
      </c>
      <c r="U297" s="10"/>
      <c r="W297" s="9"/>
      <c r="X297" s="10"/>
      <c r="Y297" s="11"/>
      <c r="Z297" s="9"/>
      <c r="AA297" s="10"/>
      <c r="AC297" s="9"/>
      <c r="AD297" s="10"/>
      <c r="AE297" s="10"/>
      <c r="AG297" s="12" t="str">
        <f t="shared" si="31"/>
        <v/>
      </c>
      <c r="AH297" s="12" t="str">
        <f t="shared" si="32"/>
        <v/>
      </c>
      <c r="AI297" s="12" t="str">
        <f t="shared" si="28"/>
        <v/>
      </c>
      <c r="AJ297" s="12" t="str">
        <f t="shared" si="29"/>
        <v/>
      </c>
    </row>
    <row r="298" spans="1:36" x14ac:dyDescent="0.25">
      <c r="A298" s="11"/>
      <c r="B298" s="11"/>
      <c r="C298" s="114" t="str">
        <f>IF(OR(AND(ISTEXT(B298),ISERROR(VLOOKUP(B298,Demographics,1,FALSE))),ISBLANK(B298)),"",IF(COUNTIF($B$5:B298,B298)&gt;1,"Duplicate",IF(COUNTIF($B$5:$B$2504,B298)=1,"","Original")))</f>
        <v/>
      </c>
      <c r="D298" s="9"/>
      <c r="E298" s="15"/>
      <c r="F298" s="11"/>
      <c r="G298" s="92" t="str">
        <f t="shared" si="27"/>
        <v/>
      </c>
      <c r="H298" s="9"/>
      <c r="I298" s="10"/>
      <c r="J298" s="10"/>
      <c r="K298" s="11"/>
      <c r="L298" s="9"/>
      <c r="M298" s="10"/>
      <c r="N298" s="10"/>
      <c r="O298" s="11"/>
      <c r="P298" s="9"/>
      <c r="Q298" s="10"/>
      <c r="R298" s="139"/>
      <c r="S298" s="92" t="str">
        <f t="shared" si="30"/>
        <v/>
      </c>
      <c r="U298" s="10"/>
      <c r="W298" s="9"/>
      <c r="X298" s="10"/>
      <c r="Y298" s="11"/>
      <c r="Z298" s="9"/>
      <c r="AA298" s="10"/>
      <c r="AC298" s="9"/>
      <c r="AD298" s="10"/>
      <c r="AE298" s="10"/>
      <c r="AG298" s="12" t="str">
        <f t="shared" si="31"/>
        <v/>
      </c>
      <c r="AH298" s="12" t="str">
        <f t="shared" si="32"/>
        <v/>
      </c>
      <c r="AI298" s="12" t="str">
        <f t="shared" si="28"/>
        <v/>
      </c>
      <c r="AJ298" s="12" t="str">
        <f t="shared" si="29"/>
        <v/>
      </c>
    </row>
    <row r="299" spans="1:36" x14ac:dyDescent="0.25">
      <c r="A299" s="11"/>
      <c r="B299" s="11"/>
      <c r="C299" s="114" t="str">
        <f>IF(OR(AND(ISTEXT(B299),ISERROR(VLOOKUP(B299,Demographics,1,FALSE))),ISBLANK(B299)),"",IF(COUNTIF($B$5:B299,B299)&gt;1,"Duplicate",IF(COUNTIF($B$5:$B$2504,B299)=1,"","Original")))</f>
        <v/>
      </c>
      <c r="D299" s="9"/>
      <c r="E299" s="15"/>
      <c r="F299" s="11"/>
      <c r="G299" s="92" t="str">
        <f t="shared" si="27"/>
        <v/>
      </c>
      <c r="H299" s="9"/>
      <c r="I299" s="10"/>
      <c r="J299" s="10"/>
      <c r="K299" s="11"/>
      <c r="L299" s="9"/>
      <c r="M299" s="10"/>
      <c r="N299" s="10"/>
      <c r="O299" s="11"/>
      <c r="P299" s="9"/>
      <c r="Q299" s="10"/>
      <c r="R299" s="139"/>
      <c r="S299" s="92" t="str">
        <f t="shared" si="30"/>
        <v/>
      </c>
      <c r="U299" s="10"/>
      <c r="W299" s="9"/>
      <c r="X299" s="10"/>
      <c r="Y299" s="11"/>
      <c r="Z299" s="9"/>
      <c r="AA299" s="10"/>
      <c r="AC299" s="9"/>
      <c r="AD299" s="10"/>
      <c r="AE299" s="10"/>
      <c r="AG299" s="12" t="str">
        <f t="shared" si="31"/>
        <v/>
      </c>
      <c r="AH299" s="12" t="str">
        <f t="shared" si="32"/>
        <v/>
      </c>
      <c r="AI299" s="12" t="str">
        <f t="shared" si="28"/>
        <v/>
      </c>
      <c r="AJ299" s="12" t="str">
        <f t="shared" si="29"/>
        <v/>
      </c>
    </row>
    <row r="300" spans="1:36" x14ac:dyDescent="0.25">
      <c r="A300" s="11"/>
      <c r="B300" s="11"/>
      <c r="C300" s="114" t="str">
        <f>IF(OR(AND(ISTEXT(B300),ISERROR(VLOOKUP(B300,Demographics,1,FALSE))),ISBLANK(B300)),"",IF(COUNTIF($B$5:B300,B300)&gt;1,"Duplicate",IF(COUNTIF($B$5:$B$2504,B300)=1,"","Original")))</f>
        <v/>
      </c>
      <c r="D300" s="9"/>
      <c r="E300" s="15"/>
      <c r="F300" s="11"/>
      <c r="G300" s="92" t="str">
        <f t="shared" si="27"/>
        <v/>
      </c>
      <c r="H300" s="9"/>
      <c r="I300" s="10"/>
      <c r="J300" s="10"/>
      <c r="K300" s="11"/>
      <c r="L300" s="9"/>
      <c r="M300" s="10"/>
      <c r="N300" s="10"/>
      <c r="O300" s="11"/>
      <c r="P300" s="9"/>
      <c r="Q300" s="10"/>
      <c r="R300" s="139"/>
      <c r="S300" s="92" t="str">
        <f t="shared" si="30"/>
        <v/>
      </c>
      <c r="U300" s="10"/>
      <c r="W300" s="9"/>
      <c r="X300" s="10"/>
      <c r="Y300" s="11"/>
      <c r="Z300" s="9"/>
      <c r="AA300" s="10"/>
      <c r="AC300" s="9"/>
      <c r="AD300" s="10"/>
      <c r="AE300" s="10"/>
      <c r="AG300" s="12" t="str">
        <f t="shared" si="31"/>
        <v/>
      </c>
      <c r="AH300" s="12" t="str">
        <f t="shared" si="32"/>
        <v/>
      </c>
      <c r="AI300" s="12" t="str">
        <f t="shared" si="28"/>
        <v/>
      </c>
      <c r="AJ300" s="12" t="str">
        <f t="shared" si="29"/>
        <v/>
      </c>
    </row>
    <row r="301" spans="1:36" x14ac:dyDescent="0.25">
      <c r="A301" s="11"/>
      <c r="B301" s="11"/>
      <c r="C301" s="114" t="str">
        <f>IF(OR(AND(ISTEXT(B301),ISERROR(VLOOKUP(B301,Demographics,1,FALSE))),ISBLANK(B301)),"",IF(COUNTIF($B$5:B301,B301)&gt;1,"Duplicate",IF(COUNTIF($B$5:$B$2504,B301)=1,"","Original")))</f>
        <v/>
      </c>
      <c r="D301" s="9"/>
      <c r="E301" s="15"/>
      <c r="F301" s="11"/>
      <c r="G301" s="92" t="str">
        <f t="shared" si="27"/>
        <v/>
      </c>
      <c r="H301" s="9"/>
      <c r="I301" s="10"/>
      <c r="J301" s="10"/>
      <c r="K301" s="11"/>
      <c r="L301" s="9"/>
      <c r="M301" s="10"/>
      <c r="N301" s="10"/>
      <c r="O301" s="11"/>
      <c r="P301" s="9"/>
      <c r="Q301" s="10"/>
      <c r="R301" s="139"/>
      <c r="S301" s="92" t="str">
        <f t="shared" si="30"/>
        <v/>
      </c>
      <c r="U301" s="10"/>
      <c r="W301" s="9"/>
      <c r="X301" s="10"/>
      <c r="Y301" s="11"/>
      <c r="Z301" s="9"/>
      <c r="AA301" s="10"/>
      <c r="AC301" s="9"/>
      <c r="AD301" s="10"/>
      <c r="AE301" s="10"/>
      <c r="AG301" s="12" t="str">
        <f t="shared" si="31"/>
        <v/>
      </c>
      <c r="AH301" s="12" t="str">
        <f t="shared" si="32"/>
        <v/>
      </c>
      <c r="AI301" s="12" t="str">
        <f t="shared" si="28"/>
        <v/>
      </c>
      <c r="AJ301" s="12" t="str">
        <f t="shared" si="29"/>
        <v/>
      </c>
    </row>
    <row r="302" spans="1:36" x14ac:dyDescent="0.25">
      <c r="A302" s="11"/>
      <c r="B302" s="11"/>
      <c r="C302" s="114" t="str">
        <f>IF(OR(AND(ISTEXT(B302),ISERROR(VLOOKUP(B302,Demographics,1,FALSE))),ISBLANK(B302)),"",IF(COUNTIF($B$5:B302,B302)&gt;1,"Duplicate",IF(COUNTIF($B$5:$B$2504,B302)=1,"","Original")))</f>
        <v/>
      </c>
      <c r="D302" s="9"/>
      <c r="E302" s="15"/>
      <c r="F302" s="11"/>
      <c r="G302" s="92" t="str">
        <f t="shared" si="27"/>
        <v/>
      </c>
      <c r="H302" s="9"/>
      <c r="I302" s="10"/>
      <c r="J302" s="10"/>
      <c r="K302" s="11"/>
      <c r="L302" s="9"/>
      <c r="M302" s="10"/>
      <c r="N302" s="10"/>
      <c r="O302" s="11"/>
      <c r="P302" s="9"/>
      <c r="Q302" s="10"/>
      <c r="R302" s="139"/>
      <c r="S302" s="92" t="str">
        <f t="shared" si="30"/>
        <v/>
      </c>
      <c r="U302" s="10"/>
      <c r="W302" s="9"/>
      <c r="X302" s="10"/>
      <c r="Y302" s="11"/>
      <c r="Z302" s="9"/>
      <c r="AA302" s="10"/>
      <c r="AC302" s="9"/>
      <c r="AD302" s="10"/>
      <c r="AE302" s="10"/>
      <c r="AG302" s="12" t="str">
        <f t="shared" si="31"/>
        <v/>
      </c>
      <c r="AH302" s="12" t="str">
        <f t="shared" si="32"/>
        <v/>
      </c>
      <c r="AI302" s="12" t="str">
        <f t="shared" si="28"/>
        <v/>
      </c>
      <c r="AJ302" s="12" t="str">
        <f t="shared" si="29"/>
        <v/>
      </c>
    </row>
    <row r="303" spans="1:36" x14ac:dyDescent="0.25">
      <c r="A303" s="11"/>
      <c r="B303" s="11"/>
      <c r="C303" s="114" t="str">
        <f>IF(OR(AND(ISTEXT(B303),ISERROR(VLOOKUP(B303,Demographics,1,FALSE))),ISBLANK(B303)),"",IF(COUNTIF($B$5:B303,B303)&gt;1,"Duplicate",IF(COUNTIF($B$5:$B$2504,B303)=1,"","Original")))</f>
        <v/>
      </c>
      <c r="D303" s="9"/>
      <c r="E303" s="15"/>
      <c r="F303" s="11"/>
      <c r="G303" s="92" t="str">
        <f t="shared" si="27"/>
        <v/>
      </c>
      <c r="H303" s="9"/>
      <c r="I303" s="10"/>
      <c r="J303" s="10"/>
      <c r="K303" s="11"/>
      <c r="L303" s="9"/>
      <c r="M303" s="10"/>
      <c r="N303" s="10"/>
      <c r="O303" s="11"/>
      <c r="P303" s="9"/>
      <c r="Q303" s="10"/>
      <c r="R303" s="139"/>
      <c r="S303" s="92" t="str">
        <f t="shared" si="30"/>
        <v/>
      </c>
      <c r="U303" s="10"/>
      <c r="W303" s="9"/>
      <c r="X303" s="10"/>
      <c r="Y303" s="11"/>
      <c r="Z303" s="9"/>
      <c r="AA303" s="10"/>
      <c r="AC303" s="9"/>
      <c r="AD303" s="10"/>
      <c r="AE303" s="10"/>
      <c r="AG303" s="12" t="str">
        <f t="shared" si="31"/>
        <v/>
      </c>
      <c r="AH303" s="12" t="str">
        <f t="shared" si="32"/>
        <v/>
      </c>
      <c r="AI303" s="12" t="str">
        <f t="shared" si="28"/>
        <v/>
      </c>
      <c r="AJ303" s="12" t="str">
        <f t="shared" si="29"/>
        <v/>
      </c>
    </row>
    <row r="304" spans="1:36" x14ac:dyDescent="0.25">
      <c r="A304" s="11"/>
      <c r="B304" s="11"/>
      <c r="C304" s="114" t="str">
        <f>IF(OR(AND(ISTEXT(B304),ISERROR(VLOOKUP(B304,Demographics,1,FALSE))),ISBLANK(B304)),"",IF(COUNTIF($B$5:B304,B304)&gt;1,"Duplicate",IF(COUNTIF($B$5:$B$2504,B304)=1,"","Original")))</f>
        <v/>
      </c>
      <c r="D304" s="9"/>
      <c r="E304" s="15"/>
      <c r="F304" s="11"/>
      <c r="G304" s="92" t="str">
        <f t="shared" si="27"/>
        <v/>
      </c>
      <c r="H304" s="9"/>
      <c r="I304" s="10"/>
      <c r="J304" s="10"/>
      <c r="K304" s="11"/>
      <c r="L304" s="9"/>
      <c r="M304" s="10"/>
      <c r="N304" s="10"/>
      <c r="O304" s="11"/>
      <c r="P304" s="9"/>
      <c r="Q304" s="10"/>
      <c r="R304" s="139"/>
      <c r="S304" s="92" t="str">
        <f t="shared" si="30"/>
        <v/>
      </c>
      <c r="U304" s="10"/>
      <c r="W304" s="9"/>
      <c r="X304" s="10"/>
      <c r="Y304" s="11"/>
      <c r="Z304" s="9"/>
      <c r="AA304" s="10"/>
      <c r="AC304" s="9"/>
      <c r="AD304" s="10"/>
      <c r="AE304" s="10"/>
      <c r="AG304" s="12" t="str">
        <f t="shared" si="31"/>
        <v/>
      </c>
      <c r="AH304" s="12" t="str">
        <f t="shared" si="32"/>
        <v/>
      </c>
      <c r="AI304" s="12" t="str">
        <f t="shared" si="28"/>
        <v/>
      </c>
      <c r="AJ304" s="12" t="str">
        <f t="shared" si="29"/>
        <v/>
      </c>
    </row>
    <row r="305" spans="1:36" x14ac:dyDescent="0.25">
      <c r="A305" s="11"/>
      <c r="B305" s="11"/>
      <c r="C305" s="114" t="str">
        <f>IF(OR(AND(ISTEXT(B305),ISERROR(VLOOKUP(B305,Demographics,1,FALSE))),ISBLANK(B305)),"",IF(COUNTIF($B$5:B305,B305)&gt;1,"Duplicate",IF(COUNTIF($B$5:$B$2504,B305)=1,"","Original")))</f>
        <v/>
      </c>
      <c r="D305" s="9"/>
      <c r="E305" s="15"/>
      <c r="F305" s="11"/>
      <c r="G305" s="92" t="str">
        <f t="shared" si="27"/>
        <v/>
      </c>
      <c r="H305" s="9"/>
      <c r="I305" s="10"/>
      <c r="J305" s="10"/>
      <c r="K305" s="11"/>
      <c r="L305" s="9"/>
      <c r="M305" s="10"/>
      <c r="N305" s="10"/>
      <c r="O305" s="11"/>
      <c r="P305" s="9"/>
      <c r="Q305" s="10"/>
      <c r="R305" s="139"/>
      <c r="S305" s="92" t="str">
        <f t="shared" si="30"/>
        <v/>
      </c>
      <c r="U305" s="10"/>
      <c r="W305" s="9"/>
      <c r="X305" s="10"/>
      <c r="Y305" s="11"/>
      <c r="Z305" s="9"/>
      <c r="AA305" s="10"/>
      <c r="AC305" s="9"/>
      <c r="AD305" s="10"/>
      <c r="AE305" s="10"/>
      <c r="AG305" s="12" t="str">
        <f t="shared" si="31"/>
        <v/>
      </c>
      <c r="AH305" s="12" t="str">
        <f t="shared" si="32"/>
        <v/>
      </c>
      <c r="AI305" s="12" t="str">
        <f t="shared" si="28"/>
        <v/>
      </c>
      <c r="AJ305" s="12" t="str">
        <f t="shared" si="29"/>
        <v/>
      </c>
    </row>
    <row r="306" spans="1:36" x14ac:dyDescent="0.25">
      <c r="A306" s="11"/>
      <c r="B306" s="11"/>
      <c r="C306" s="114" t="str">
        <f>IF(OR(AND(ISTEXT(B306),ISERROR(VLOOKUP(B306,Demographics,1,FALSE))),ISBLANK(B306)),"",IF(COUNTIF($B$5:B306,B306)&gt;1,"Duplicate",IF(COUNTIF($B$5:$B$2504,B306)=1,"","Original")))</f>
        <v/>
      </c>
      <c r="D306" s="9"/>
      <c r="E306" s="15"/>
      <c r="F306" s="11"/>
      <c r="G306" s="92" t="str">
        <f t="shared" si="27"/>
        <v/>
      </c>
      <c r="H306" s="9"/>
      <c r="I306" s="10"/>
      <c r="J306" s="10"/>
      <c r="K306" s="11"/>
      <c r="L306" s="9"/>
      <c r="M306" s="10"/>
      <c r="N306" s="10"/>
      <c r="O306" s="11"/>
      <c r="P306" s="9"/>
      <c r="Q306" s="10"/>
      <c r="R306" s="139"/>
      <c r="S306" s="92" t="str">
        <f t="shared" si="30"/>
        <v/>
      </c>
      <c r="U306" s="10"/>
      <c r="W306" s="9"/>
      <c r="X306" s="10"/>
      <c r="Y306" s="11"/>
      <c r="Z306" s="9"/>
      <c r="AA306" s="10"/>
      <c r="AC306" s="9"/>
      <c r="AD306" s="10"/>
      <c r="AE306" s="10"/>
      <c r="AG306" s="12" t="str">
        <f t="shared" si="31"/>
        <v/>
      </c>
      <c r="AH306" s="12" t="str">
        <f t="shared" si="32"/>
        <v/>
      </c>
      <c r="AI306" s="12" t="str">
        <f t="shared" si="28"/>
        <v/>
      </c>
      <c r="AJ306" s="12" t="str">
        <f t="shared" si="29"/>
        <v/>
      </c>
    </row>
    <row r="307" spans="1:36" x14ac:dyDescent="0.25">
      <c r="A307" s="11"/>
      <c r="B307" s="11"/>
      <c r="C307" s="114" t="str">
        <f>IF(OR(AND(ISTEXT(B307),ISERROR(VLOOKUP(B307,Demographics,1,FALSE))),ISBLANK(B307)),"",IF(COUNTIF($B$5:B307,B307)&gt;1,"Duplicate",IF(COUNTIF($B$5:$B$2504,B307)=1,"","Original")))</f>
        <v/>
      </c>
      <c r="D307" s="9"/>
      <c r="E307" s="15"/>
      <c r="F307" s="11"/>
      <c r="G307" s="92" t="str">
        <f t="shared" si="27"/>
        <v/>
      </c>
      <c r="H307" s="9"/>
      <c r="I307" s="10"/>
      <c r="J307" s="10"/>
      <c r="K307" s="11"/>
      <c r="L307" s="9"/>
      <c r="M307" s="10"/>
      <c r="N307" s="10"/>
      <c r="O307" s="11"/>
      <c r="P307" s="9"/>
      <c r="Q307" s="10"/>
      <c r="R307" s="139"/>
      <c r="S307" s="92" t="str">
        <f t="shared" si="30"/>
        <v/>
      </c>
      <c r="U307" s="10"/>
      <c r="W307" s="9"/>
      <c r="X307" s="10"/>
      <c r="Y307" s="11"/>
      <c r="Z307" s="9"/>
      <c r="AA307" s="10"/>
      <c r="AC307" s="9"/>
      <c r="AD307" s="10"/>
      <c r="AE307" s="10"/>
      <c r="AG307" s="12" t="str">
        <f t="shared" si="31"/>
        <v/>
      </c>
      <c r="AH307" s="12" t="str">
        <f t="shared" si="32"/>
        <v/>
      </c>
      <c r="AI307" s="12" t="str">
        <f t="shared" si="28"/>
        <v/>
      </c>
      <c r="AJ307" s="12" t="str">
        <f t="shared" si="29"/>
        <v/>
      </c>
    </row>
    <row r="308" spans="1:36" x14ac:dyDescent="0.25">
      <c r="A308" s="11"/>
      <c r="B308" s="11"/>
      <c r="C308" s="114" t="str">
        <f>IF(OR(AND(ISTEXT(B308),ISERROR(VLOOKUP(B308,Demographics,1,FALSE))),ISBLANK(B308)),"",IF(COUNTIF($B$5:B308,B308)&gt;1,"Duplicate",IF(COUNTIF($B$5:$B$2504,B308)=1,"","Original")))</f>
        <v/>
      </c>
      <c r="D308" s="9"/>
      <c r="E308" s="15"/>
      <c r="F308" s="11"/>
      <c r="G308" s="92" t="str">
        <f t="shared" si="27"/>
        <v/>
      </c>
      <c r="H308" s="9"/>
      <c r="I308" s="10"/>
      <c r="J308" s="10"/>
      <c r="K308" s="11"/>
      <c r="L308" s="9"/>
      <c r="M308" s="10"/>
      <c r="N308" s="10"/>
      <c r="O308" s="11"/>
      <c r="P308" s="9"/>
      <c r="Q308" s="10"/>
      <c r="R308" s="139"/>
      <c r="S308" s="92" t="str">
        <f t="shared" si="30"/>
        <v/>
      </c>
      <c r="U308" s="10"/>
      <c r="W308" s="9"/>
      <c r="X308" s="10"/>
      <c r="Y308" s="11"/>
      <c r="Z308" s="9"/>
      <c r="AA308" s="10"/>
      <c r="AC308" s="9"/>
      <c r="AD308" s="10"/>
      <c r="AE308" s="10"/>
      <c r="AG308" s="12" t="str">
        <f t="shared" si="31"/>
        <v/>
      </c>
      <c r="AH308" s="12" t="str">
        <f t="shared" si="32"/>
        <v/>
      </c>
      <c r="AI308" s="12" t="str">
        <f t="shared" si="28"/>
        <v/>
      </c>
      <c r="AJ308" s="12" t="str">
        <f t="shared" si="29"/>
        <v/>
      </c>
    </row>
    <row r="309" spans="1:36" x14ac:dyDescent="0.25">
      <c r="A309" s="11"/>
      <c r="B309" s="11"/>
      <c r="C309" s="114" t="str">
        <f>IF(OR(AND(ISTEXT(B309),ISERROR(VLOOKUP(B309,Demographics,1,FALSE))),ISBLANK(B309)),"",IF(COUNTIF($B$5:B309,B309)&gt;1,"Duplicate",IF(COUNTIF($B$5:$B$2504,B309)=1,"","Original")))</f>
        <v/>
      </c>
      <c r="D309" s="9"/>
      <c r="E309" s="15"/>
      <c r="F309" s="11"/>
      <c r="G309" s="92" t="str">
        <f t="shared" si="27"/>
        <v/>
      </c>
      <c r="H309" s="9"/>
      <c r="I309" s="10"/>
      <c r="J309" s="10"/>
      <c r="K309" s="11"/>
      <c r="L309" s="9"/>
      <c r="M309" s="10"/>
      <c r="N309" s="10"/>
      <c r="O309" s="11"/>
      <c r="P309" s="9"/>
      <c r="Q309" s="10"/>
      <c r="R309" s="139"/>
      <c r="S309" s="92" t="str">
        <f t="shared" si="30"/>
        <v/>
      </c>
      <c r="U309" s="10"/>
      <c r="W309" s="9"/>
      <c r="X309" s="10"/>
      <c r="Y309" s="11"/>
      <c r="Z309" s="9"/>
      <c r="AA309" s="10"/>
      <c r="AC309" s="9"/>
      <c r="AD309" s="10"/>
      <c r="AE309" s="10"/>
      <c r="AG309" s="12" t="str">
        <f t="shared" si="31"/>
        <v/>
      </c>
      <c r="AH309" s="12" t="str">
        <f t="shared" si="32"/>
        <v/>
      </c>
      <c r="AI309" s="12" t="str">
        <f t="shared" si="28"/>
        <v/>
      </c>
      <c r="AJ309" s="12" t="str">
        <f t="shared" si="29"/>
        <v/>
      </c>
    </row>
    <row r="310" spans="1:36" x14ac:dyDescent="0.25">
      <c r="A310" s="11"/>
      <c r="B310" s="11"/>
      <c r="C310" s="114" t="str">
        <f>IF(OR(AND(ISTEXT(B310),ISERROR(VLOOKUP(B310,Demographics,1,FALSE))),ISBLANK(B310)),"",IF(COUNTIF($B$5:B310,B310)&gt;1,"Duplicate",IF(COUNTIF($B$5:$B$2504,B310)=1,"","Original")))</f>
        <v/>
      </c>
      <c r="D310" s="9"/>
      <c r="E310" s="15"/>
      <c r="F310" s="11"/>
      <c r="G310" s="92" t="str">
        <f t="shared" si="27"/>
        <v/>
      </c>
      <c r="H310" s="9"/>
      <c r="I310" s="10"/>
      <c r="J310" s="10"/>
      <c r="K310" s="11"/>
      <c r="L310" s="9"/>
      <c r="M310" s="10"/>
      <c r="N310" s="10"/>
      <c r="O310" s="11"/>
      <c r="P310" s="9"/>
      <c r="Q310" s="10"/>
      <c r="R310" s="139"/>
      <c r="S310" s="92" t="str">
        <f t="shared" si="30"/>
        <v/>
      </c>
      <c r="U310" s="10"/>
      <c r="W310" s="9"/>
      <c r="X310" s="10"/>
      <c r="Y310" s="11"/>
      <c r="Z310" s="9"/>
      <c r="AA310" s="10"/>
      <c r="AC310" s="9"/>
      <c r="AD310" s="10"/>
      <c r="AE310" s="10"/>
      <c r="AG310" s="12" t="str">
        <f t="shared" si="31"/>
        <v/>
      </c>
      <c r="AH310" s="12" t="str">
        <f t="shared" si="32"/>
        <v/>
      </c>
      <c r="AI310" s="12" t="str">
        <f t="shared" si="28"/>
        <v/>
      </c>
      <c r="AJ310" s="12" t="str">
        <f t="shared" si="29"/>
        <v/>
      </c>
    </row>
    <row r="311" spans="1:36" x14ac:dyDescent="0.25">
      <c r="A311" s="11"/>
      <c r="B311" s="11"/>
      <c r="C311" s="114" t="str">
        <f>IF(OR(AND(ISTEXT(B311),ISERROR(VLOOKUP(B311,Demographics,1,FALSE))),ISBLANK(B311)),"",IF(COUNTIF($B$5:B311,B311)&gt;1,"Duplicate",IF(COUNTIF($B$5:$B$2504,B311)=1,"","Original")))</f>
        <v/>
      </c>
      <c r="D311" s="9"/>
      <c r="E311" s="15"/>
      <c r="F311" s="11"/>
      <c r="G311" s="92" t="str">
        <f t="shared" si="27"/>
        <v/>
      </c>
      <c r="H311" s="9"/>
      <c r="I311" s="10"/>
      <c r="J311" s="10"/>
      <c r="K311" s="11"/>
      <c r="L311" s="9"/>
      <c r="M311" s="10"/>
      <c r="N311" s="10"/>
      <c r="O311" s="11"/>
      <c r="P311" s="9"/>
      <c r="Q311" s="10"/>
      <c r="R311" s="139"/>
      <c r="S311" s="92" t="str">
        <f t="shared" si="30"/>
        <v/>
      </c>
      <c r="U311" s="10"/>
      <c r="W311" s="9"/>
      <c r="X311" s="10"/>
      <c r="Y311" s="11"/>
      <c r="Z311" s="9"/>
      <c r="AA311" s="10"/>
      <c r="AC311" s="9"/>
      <c r="AD311" s="10"/>
      <c r="AE311" s="10"/>
      <c r="AG311" s="12" t="str">
        <f t="shared" si="31"/>
        <v/>
      </c>
      <c r="AH311" s="12" t="str">
        <f t="shared" si="32"/>
        <v/>
      </c>
      <c r="AI311" s="12" t="str">
        <f t="shared" si="28"/>
        <v/>
      </c>
      <c r="AJ311" s="12" t="str">
        <f t="shared" si="29"/>
        <v/>
      </c>
    </row>
    <row r="312" spans="1:36" x14ac:dyDescent="0.25">
      <c r="A312" s="11"/>
      <c r="B312" s="11"/>
      <c r="C312" s="114" t="str">
        <f>IF(OR(AND(ISTEXT(B312),ISERROR(VLOOKUP(B312,Demographics,1,FALSE))),ISBLANK(B312)),"",IF(COUNTIF($B$5:B312,B312)&gt;1,"Duplicate",IF(COUNTIF($B$5:$B$2504,B312)=1,"","Original")))</f>
        <v/>
      </c>
      <c r="D312" s="9"/>
      <c r="E312" s="15"/>
      <c r="F312" s="11"/>
      <c r="G312" s="92" t="str">
        <f t="shared" si="27"/>
        <v/>
      </c>
      <c r="H312" s="9"/>
      <c r="I312" s="10"/>
      <c r="J312" s="10"/>
      <c r="K312" s="11"/>
      <c r="L312" s="9"/>
      <c r="M312" s="10"/>
      <c r="N312" s="10"/>
      <c r="O312" s="11"/>
      <c r="P312" s="9"/>
      <c r="Q312" s="10"/>
      <c r="R312" s="139"/>
      <c r="S312" s="92" t="str">
        <f t="shared" si="30"/>
        <v/>
      </c>
      <c r="U312" s="10"/>
      <c r="W312" s="9"/>
      <c r="X312" s="10"/>
      <c r="Y312" s="11"/>
      <c r="Z312" s="9"/>
      <c r="AA312" s="10"/>
      <c r="AC312" s="9"/>
      <c r="AD312" s="10"/>
      <c r="AE312" s="10"/>
      <c r="AG312" s="12" t="str">
        <f t="shared" si="31"/>
        <v/>
      </c>
      <c r="AH312" s="12" t="str">
        <f t="shared" si="32"/>
        <v/>
      </c>
      <c r="AI312" s="12" t="str">
        <f t="shared" si="28"/>
        <v/>
      </c>
      <c r="AJ312" s="12" t="str">
        <f t="shared" si="29"/>
        <v/>
      </c>
    </row>
    <row r="313" spans="1:36" x14ac:dyDescent="0.25">
      <c r="A313" s="11"/>
      <c r="B313" s="11"/>
      <c r="C313" s="114" t="str">
        <f>IF(OR(AND(ISTEXT(B313),ISERROR(VLOOKUP(B313,Demographics,1,FALSE))),ISBLANK(B313)),"",IF(COUNTIF($B$5:B313,B313)&gt;1,"Duplicate",IF(COUNTIF($B$5:$B$2504,B313)=1,"","Original")))</f>
        <v/>
      </c>
      <c r="D313" s="9"/>
      <c r="E313" s="15"/>
      <c r="F313" s="11"/>
      <c r="G313" s="92" t="str">
        <f t="shared" si="27"/>
        <v/>
      </c>
      <c r="H313" s="9"/>
      <c r="I313" s="10"/>
      <c r="J313" s="10"/>
      <c r="K313" s="11"/>
      <c r="L313" s="9"/>
      <c r="M313" s="10"/>
      <c r="N313" s="10"/>
      <c r="O313" s="11"/>
      <c r="P313" s="9"/>
      <c r="Q313" s="10"/>
      <c r="R313" s="139"/>
      <c r="S313" s="92" t="str">
        <f t="shared" si="30"/>
        <v/>
      </c>
      <c r="U313" s="10"/>
      <c r="W313" s="9"/>
      <c r="X313" s="10"/>
      <c r="Y313" s="11"/>
      <c r="Z313" s="9"/>
      <c r="AA313" s="10"/>
      <c r="AC313" s="9"/>
      <c r="AD313" s="10"/>
      <c r="AE313" s="10"/>
      <c r="AG313" s="12" t="str">
        <f t="shared" si="31"/>
        <v/>
      </c>
      <c r="AH313" s="12" t="str">
        <f t="shared" si="32"/>
        <v/>
      </c>
      <c r="AI313" s="12" t="str">
        <f t="shared" si="28"/>
        <v/>
      </c>
      <c r="AJ313" s="12" t="str">
        <f t="shared" si="29"/>
        <v/>
      </c>
    </row>
    <row r="314" spans="1:36" x14ac:dyDescent="0.25">
      <c r="A314" s="11"/>
      <c r="B314" s="11"/>
      <c r="C314" s="114" t="str">
        <f>IF(OR(AND(ISTEXT(B314),ISERROR(VLOOKUP(B314,Demographics,1,FALSE))),ISBLANK(B314)),"",IF(COUNTIF($B$5:B314,B314)&gt;1,"Duplicate",IF(COUNTIF($B$5:$B$2504,B314)=1,"","Original")))</f>
        <v/>
      </c>
      <c r="D314" s="9"/>
      <c r="E314" s="15"/>
      <c r="F314" s="11"/>
      <c r="G314" s="92" t="str">
        <f t="shared" si="27"/>
        <v/>
      </c>
      <c r="H314" s="9"/>
      <c r="I314" s="10"/>
      <c r="J314" s="10"/>
      <c r="K314" s="11"/>
      <c r="L314" s="9"/>
      <c r="M314" s="10"/>
      <c r="N314" s="10"/>
      <c r="O314" s="11"/>
      <c r="P314" s="9"/>
      <c r="Q314" s="10"/>
      <c r="R314" s="139"/>
      <c r="S314" s="92" t="str">
        <f t="shared" si="30"/>
        <v/>
      </c>
      <c r="U314" s="10"/>
      <c r="W314" s="9"/>
      <c r="X314" s="10"/>
      <c r="Y314" s="11"/>
      <c r="Z314" s="9"/>
      <c r="AA314" s="10"/>
      <c r="AC314" s="9"/>
      <c r="AD314" s="10"/>
      <c r="AE314" s="10"/>
      <c r="AG314" s="12" t="str">
        <f t="shared" si="31"/>
        <v/>
      </c>
      <c r="AH314" s="12" t="str">
        <f t="shared" si="32"/>
        <v/>
      </c>
      <c r="AI314" s="12" t="str">
        <f t="shared" si="28"/>
        <v/>
      </c>
      <c r="AJ314" s="12" t="str">
        <f t="shared" si="29"/>
        <v/>
      </c>
    </row>
    <row r="315" spans="1:36" x14ac:dyDescent="0.25">
      <c r="A315" s="11"/>
      <c r="B315" s="11"/>
      <c r="C315" s="114" t="str">
        <f>IF(OR(AND(ISTEXT(B315),ISERROR(VLOOKUP(B315,Demographics,1,FALSE))),ISBLANK(B315)),"",IF(COUNTIF($B$5:B315,B315)&gt;1,"Duplicate",IF(COUNTIF($B$5:$B$2504,B315)=1,"","Original")))</f>
        <v/>
      </c>
      <c r="D315" s="9"/>
      <c r="E315" s="15"/>
      <c r="F315" s="11"/>
      <c r="G315" s="92" t="str">
        <f t="shared" si="27"/>
        <v/>
      </c>
      <c r="H315" s="9"/>
      <c r="I315" s="10"/>
      <c r="J315" s="10"/>
      <c r="K315" s="11"/>
      <c r="L315" s="9"/>
      <c r="M315" s="10"/>
      <c r="N315" s="10"/>
      <c r="O315" s="11"/>
      <c r="P315" s="9"/>
      <c r="Q315" s="10"/>
      <c r="R315" s="139"/>
      <c r="S315" s="92" t="str">
        <f t="shared" si="30"/>
        <v/>
      </c>
      <c r="U315" s="10"/>
      <c r="W315" s="9"/>
      <c r="X315" s="10"/>
      <c r="Y315" s="11"/>
      <c r="Z315" s="9"/>
      <c r="AA315" s="10"/>
      <c r="AC315" s="9"/>
      <c r="AD315" s="10"/>
      <c r="AE315" s="10"/>
      <c r="AG315" s="12" t="str">
        <f t="shared" si="31"/>
        <v/>
      </c>
      <c r="AH315" s="12" t="str">
        <f t="shared" si="32"/>
        <v/>
      </c>
      <c r="AI315" s="12" t="str">
        <f t="shared" si="28"/>
        <v/>
      </c>
      <c r="AJ315" s="12" t="str">
        <f t="shared" si="29"/>
        <v/>
      </c>
    </row>
    <row r="316" spans="1:36" x14ac:dyDescent="0.25">
      <c r="A316" s="11"/>
      <c r="B316" s="11"/>
      <c r="C316" s="114" t="str">
        <f>IF(OR(AND(ISTEXT(B316),ISERROR(VLOOKUP(B316,Demographics,1,FALSE))),ISBLANK(B316)),"",IF(COUNTIF($B$5:B316,B316)&gt;1,"Duplicate",IF(COUNTIF($B$5:$B$2504,B316)=1,"","Original")))</f>
        <v/>
      </c>
      <c r="D316" s="9"/>
      <c r="E316" s="15"/>
      <c r="F316" s="11"/>
      <c r="G316" s="92" t="str">
        <f t="shared" si="27"/>
        <v/>
      </c>
      <c r="H316" s="9"/>
      <c r="I316" s="10"/>
      <c r="J316" s="10"/>
      <c r="K316" s="11"/>
      <c r="L316" s="9"/>
      <c r="M316" s="10"/>
      <c r="N316" s="10"/>
      <c r="O316" s="11"/>
      <c r="P316" s="9"/>
      <c r="Q316" s="10"/>
      <c r="R316" s="139"/>
      <c r="S316" s="92" t="str">
        <f t="shared" si="30"/>
        <v/>
      </c>
      <c r="U316" s="10"/>
      <c r="W316" s="9"/>
      <c r="X316" s="10"/>
      <c r="Y316" s="11"/>
      <c r="Z316" s="9"/>
      <c r="AA316" s="10"/>
      <c r="AC316" s="9"/>
      <c r="AD316" s="10"/>
      <c r="AE316" s="10"/>
      <c r="AG316" s="12" t="str">
        <f t="shared" si="31"/>
        <v/>
      </c>
      <c r="AH316" s="12" t="str">
        <f t="shared" si="32"/>
        <v/>
      </c>
      <c r="AI316" s="12" t="str">
        <f t="shared" si="28"/>
        <v/>
      </c>
      <c r="AJ316" s="12" t="str">
        <f t="shared" si="29"/>
        <v/>
      </c>
    </row>
    <row r="317" spans="1:36" x14ac:dyDescent="0.25">
      <c r="A317" s="11"/>
      <c r="B317" s="11"/>
      <c r="C317" s="114" t="str">
        <f>IF(OR(AND(ISTEXT(B317),ISERROR(VLOOKUP(B317,Demographics,1,FALSE))),ISBLANK(B317)),"",IF(COUNTIF($B$5:B317,B317)&gt;1,"Duplicate",IF(COUNTIF($B$5:$B$2504,B317)=1,"","Original")))</f>
        <v/>
      </c>
      <c r="D317" s="9"/>
      <c r="E317" s="15"/>
      <c r="F317" s="11"/>
      <c r="G317" s="92" t="str">
        <f t="shared" si="27"/>
        <v/>
      </c>
      <c r="H317" s="9"/>
      <c r="I317" s="10"/>
      <c r="J317" s="10"/>
      <c r="K317" s="11"/>
      <c r="L317" s="9"/>
      <c r="M317" s="10"/>
      <c r="N317" s="10"/>
      <c r="O317" s="11"/>
      <c r="P317" s="9"/>
      <c r="Q317" s="10"/>
      <c r="R317" s="139"/>
      <c r="S317" s="92" t="str">
        <f t="shared" si="30"/>
        <v/>
      </c>
      <c r="U317" s="10"/>
      <c r="W317" s="9"/>
      <c r="X317" s="10"/>
      <c r="Y317" s="11"/>
      <c r="Z317" s="9"/>
      <c r="AA317" s="10"/>
      <c r="AC317" s="9"/>
      <c r="AD317" s="10"/>
      <c r="AE317" s="10"/>
      <c r="AG317" s="12" t="str">
        <f t="shared" si="31"/>
        <v/>
      </c>
      <c r="AH317" s="12" t="str">
        <f t="shared" si="32"/>
        <v/>
      </c>
      <c r="AI317" s="12" t="str">
        <f t="shared" si="28"/>
        <v/>
      </c>
      <c r="AJ317" s="12" t="str">
        <f t="shared" si="29"/>
        <v/>
      </c>
    </row>
    <row r="318" spans="1:36" x14ac:dyDescent="0.25">
      <c r="A318" s="11"/>
      <c r="B318" s="11"/>
      <c r="C318" s="114" t="str">
        <f>IF(OR(AND(ISTEXT(B318),ISERROR(VLOOKUP(B318,Demographics,1,FALSE))),ISBLANK(B318)),"",IF(COUNTIF($B$5:B318,B318)&gt;1,"Duplicate",IF(COUNTIF($B$5:$B$2504,B318)=1,"","Original")))</f>
        <v/>
      </c>
      <c r="D318" s="9"/>
      <c r="E318" s="15"/>
      <c r="F318" s="11"/>
      <c r="G318" s="92" t="str">
        <f t="shared" si="27"/>
        <v/>
      </c>
      <c r="H318" s="9"/>
      <c r="I318" s="10"/>
      <c r="J318" s="10"/>
      <c r="K318" s="11"/>
      <c r="L318" s="9"/>
      <c r="M318" s="10"/>
      <c r="N318" s="10"/>
      <c r="O318" s="11"/>
      <c r="P318" s="9"/>
      <c r="Q318" s="10"/>
      <c r="R318" s="139"/>
      <c r="S318" s="92" t="str">
        <f t="shared" si="30"/>
        <v/>
      </c>
      <c r="U318" s="10"/>
      <c r="W318" s="9"/>
      <c r="X318" s="10"/>
      <c r="Y318" s="11"/>
      <c r="Z318" s="9"/>
      <c r="AA318" s="10"/>
      <c r="AC318" s="9"/>
      <c r="AD318" s="10"/>
      <c r="AE318" s="10"/>
      <c r="AG318" s="12" t="str">
        <f t="shared" si="31"/>
        <v/>
      </c>
      <c r="AH318" s="12" t="str">
        <f t="shared" si="32"/>
        <v/>
      </c>
      <c r="AI318" s="12" t="str">
        <f t="shared" si="28"/>
        <v/>
      </c>
      <c r="AJ318" s="12" t="str">
        <f t="shared" si="29"/>
        <v/>
      </c>
    </row>
    <row r="319" spans="1:36" x14ac:dyDescent="0.25">
      <c r="A319" s="11"/>
      <c r="B319" s="11"/>
      <c r="C319" s="114" t="str">
        <f>IF(OR(AND(ISTEXT(B319),ISERROR(VLOOKUP(B319,Demographics,1,FALSE))),ISBLANK(B319)),"",IF(COUNTIF($B$5:B319,B319)&gt;1,"Duplicate",IF(COUNTIF($B$5:$B$2504,B319)=1,"","Original")))</f>
        <v/>
      </c>
      <c r="D319" s="9"/>
      <c r="E319" s="15"/>
      <c r="F319" s="11"/>
      <c r="G319" s="92" t="str">
        <f t="shared" si="27"/>
        <v/>
      </c>
      <c r="H319" s="9"/>
      <c r="I319" s="10"/>
      <c r="J319" s="10"/>
      <c r="K319" s="11"/>
      <c r="L319" s="9"/>
      <c r="M319" s="10"/>
      <c r="N319" s="10"/>
      <c r="O319" s="11"/>
      <c r="P319" s="9"/>
      <c r="Q319" s="10"/>
      <c r="R319" s="139"/>
      <c r="S319" s="92" t="str">
        <f t="shared" si="30"/>
        <v/>
      </c>
      <c r="U319" s="10"/>
      <c r="W319" s="9"/>
      <c r="X319" s="10"/>
      <c r="Y319" s="11"/>
      <c r="Z319" s="9"/>
      <c r="AA319" s="10"/>
      <c r="AC319" s="9"/>
      <c r="AD319" s="10"/>
      <c r="AE319" s="10"/>
      <c r="AG319" s="12" t="str">
        <f t="shared" si="31"/>
        <v/>
      </c>
      <c r="AH319" s="12" t="str">
        <f t="shared" si="32"/>
        <v/>
      </c>
      <c r="AI319" s="12" t="str">
        <f t="shared" si="28"/>
        <v/>
      </c>
      <c r="AJ319" s="12" t="str">
        <f t="shared" si="29"/>
        <v/>
      </c>
    </row>
    <row r="320" spans="1:36" x14ac:dyDescent="0.25">
      <c r="A320" s="11"/>
      <c r="B320" s="11"/>
      <c r="C320" s="114" t="str">
        <f>IF(OR(AND(ISTEXT(B320),ISERROR(VLOOKUP(B320,Demographics,1,FALSE))),ISBLANK(B320)),"",IF(COUNTIF($B$5:B320,B320)&gt;1,"Duplicate",IF(COUNTIF($B$5:$B$2504,B320)=1,"","Original")))</f>
        <v/>
      </c>
      <c r="D320" s="9"/>
      <c r="E320" s="15"/>
      <c r="F320" s="11"/>
      <c r="G320" s="92" t="str">
        <f t="shared" si="27"/>
        <v/>
      </c>
      <c r="H320" s="9"/>
      <c r="I320" s="10"/>
      <c r="J320" s="10"/>
      <c r="K320" s="11"/>
      <c r="L320" s="9"/>
      <c r="M320" s="10"/>
      <c r="N320" s="10"/>
      <c r="O320" s="11"/>
      <c r="P320" s="9"/>
      <c r="Q320" s="10"/>
      <c r="R320" s="139"/>
      <c r="S320" s="92" t="str">
        <f t="shared" si="30"/>
        <v/>
      </c>
      <c r="U320" s="10"/>
      <c r="W320" s="9"/>
      <c r="X320" s="10"/>
      <c r="Y320" s="11"/>
      <c r="Z320" s="9"/>
      <c r="AA320" s="10"/>
      <c r="AC320" s="9"/>
      <c r="AD320" s="10"/>
      <c r="AE320" s="10"/>
      <c r="AG320" s="12" t="str">
        <f t="shared" si="31"/>
        <v/>
      </c>
      <c r="AH320" s="12" t="str">
        <f t="shared" si="32"/>
        <v/>
      </c>
      <c r="AI320" s="12" t="str">
        <f t="shared" si="28"/>
        <v/>
      </c>
      <c r="AJ320" s="12" t="str">
        <f t="shared" si="29"/>
        <v/>
      </c>
    </row>
    <row r="321" spans="1:36" x14ac:dyDescent="0.25">
      <c r="A321" s="11"/>
      <c r="B321" s="11"/>
      <c r="C321" s="114" t="str">
        <f>IF(OR(AND(ISTEXT(B321),ISERROR(VLOOKUP(B321,Demographics,1,FALSE))),ISBLANK(B321)),"",IF(COUNTIF($B$5:B321,B321)&gt;1,"Duplicate",IF(COUNTIF($B$5:$B$2504,B321)=1,"","Original")))</f>
        <v/>
      </c>
      <c r="D321" s="9"/>
      <c r="E321" s="15"/>
      <c r="F321" s="11"/>
      <c r="G321" s="92" t="str">
        <f t="shared" si="27"/>
        <v/>
      </c>
      <c r="H321" s="9"/>
      <c r="I321" s="10"/>
      <c r="J321" s="10"/>
      <c r="K321" s="11"/>
      <c r="L321" s="9"/>
      <c r="M321" s="10"/>
      <c r="N321" s="10"/>
      <c r="O321" s="11"/>
      <c r="P321" s="9"/>
      <c r="Q321" s="10"/>
      <c r="R321" s="139"/>
      <c r="S321" s="92" t="str">
        <f t="shared" si="30"/>
        <v/>
      </c>
      <c r="U321" s="10"/>
      <c r="W321" s="9"/>
      <c r="X321" s="10"/>
      <c r="Y321" s="11"/>
      <c r="Z321" s="9"/>
      <c r="AA321" s="10"/>
      <c r="AC321" s="9"/>
      <c r="AD321" s="10"/>
      <c r="AE321" s="10"/>
      <c r="AG321" s="12" t="str">
        <f t="shared" si="31"/>
        <v/>
      </c>
      <c r="AH321" s="12" t="str">
        <f t="shared" si="32"/>
        <v/>
      </c>
      <c r="AI321" s="12" t="str">
        <f t="shared" si="28"/>
        <v/>
      </c>
      <c r="AJ321" s="12" t="str">
        <f t="shared" si="29"/>
        <v/>
      </c>
    </row>
    <row r="322" spans="1:36" x14ac:dyDescent="0.25">
      <c r="A322" s="11"/>
      <c r="B322" s="11"/>
      <c r="C322" s="114" t="str">
        <f>IF(OR(AND(ISTEXT(B322),ISERROR(VLOOKUP(B322,Demographics,1,FALSE))),ISBLANK(B322)),"",IF(COUNTIF($B$5:B322,B322)&gt;1,"Duplicate",IF(COUNTIF($B$5:$B$2504,B322)=1,"","Original")))</f>
        <v/>
      </c>
      <c r="D322" s="9"/>
      <c r="E322" s="15"/>
      <c r="F322" s="11"/>
      <c r="G322" s="92" t="str">
        <f t="shared" si="27"/>
        <v/>
      </c>
      <c r="H322" s="9"/>
      <c r="I322" s="10"/>
      <c r="J322" s="10"/>
      <c r="K322" s="11"/>
      <c r="L322" s="9"/>
      <c r="M322" s="10"/>
      <c r="N322" s="10"/>
      <c r="O322" s="11"/>
      <c r="P322" s="9"/>
      <c r="Q322" s="10"/>
      <c r="R322" s="139"/>
      <c r="S322" s="92" t="str">
        <f t="shared" si="30"/>
        <v/>
      </c>
      <c r="U322" s="10"/>
      <c r="W322" s="9"/>
      <c r="X322" s="10"/>
      <c r="Y322" s="11"/>
      <c r="Z322" s="9"/>
      <c r="AA322" s="10"/>
      <c r="AC322" s="9"/>
      <c r="AD322" s="10"/>
      <c r="AE322" s="10"/>
      <c r="AG322" s="12" t="str">
        <f t="shared" si="31"/>
        <v/>
      </c>
      <c r="AH322" s="12" t="str">
        <f t="shared" si="32"/>
        <v/>
      </c>
      <c r="AI322" s="12" t="str">
        <f t="shared" si="28"/>
        <v/>
      </c>
      <c r="AJ322" s="12" t="str">
        <f t="shared" si="29"/>
        <v/>
      </c>
    </row>
    <row r="323" spans="1:36" x14ac:dyDescent="0.25">
      <c r="A323" s="11"/>
      <c r="B323" s="11"/>
      <c r="C323" s="114" t="str">
        <f>IF(OR(AND(ISTEXT(B323),ISERROR(VLOOKUP(B323,Demographics,1,FALSE))),ISBLANK(B323)),"",IF(COUNTIF($B$5:B323,B323)&gt;1,"Duplicate",IF(COUNTIF($B$5:$B$2504,B323)=1,"","Original")))</f>
        <v/>
      </c>
      <c r="D323" s="9"/>
      <c r="E323" s="15"/>
      <c r="F323" s="11"/>
      <c r="G323" s="92" t="str">
        <f t="shared" si="27"/>
        <v/>
      </c>
      <c r="H323" s="9"/>
      <c r="I323" s="10"/>
      <c r="J323" s="10"/>
      <c r="K323" s="11"/>
      <c r="L323" s="9"/>
      <c r="M323" s="10"/>
      <c r="N323" s="10"/>
      <c r="O323" s="11"/>
      <c r="P323" s="9"/>
      <c r="Q323" s="10"/>
      <c r="R323" s="139"/>
      <c r="S323" s="92" t="str">
        <f t="shared" si="30"/>
        <v/>
      </c>
      <c r="U323" s="10"/>
      <c r="W323" s="9"/>
      <c r="X323" s="10"/>
      <c r="Y323" s="11"/>
      <c r="Z323" s="9"/>
      <c r="AA323" s="10"/>
      <c r="AC323" s="9"/>
      <c r="AD323" s="10"/>
      <c r="AE323" s="10"/>
      <c r="AG323" s="12" t="str">
        <f t="shared" si="31"/>
        <v/>
      </c>
      <c r="AH323" s="12" t="str">
        <f t="shared" si="32"/>
        <v/>
      </c>
      <c r="AI323" s="12" t="str">
        <f t="shared" si="28"/>
        <v/>
      </c>
      <c r="AJ323" s="12" t="str">
        <f t="shared" si="29"/>
        <v/>
      </c>
    </row>
    <row r="324" spans="1:36" x14ac:dyDescent="0.25">
      <c r="A324" s="11"/>
      <c r="B324" s="11"/>
      <c r="C324" s="114" t="str">
        <f>IF(OR(AND(ISTEXT(B324),ISERROR(VLOOKUP(B324,Demographics,1,FALSE))),ISBLANK(B324)),"",IF(COUNTIF($B$5:B324,B324)&gt;1,"Duplicate",IF(COUNTIF($B$5:$B$2504,B324)=1,"","Original")))</f>
        <v/>
      </c>
      <c r="D324" s="9"/>
      <c r="E324" s="15"/>
      <c r="F324" s="11"/>
      <c r="G324" s="92" t="str">
        <f t="shared" si="27"/>
        <v/>
      </c>
      <c r="H324" s="9"/>
      <c r="I324" s="10"/>
      <c r="J324" s="10"/>
      <c r="K324" s="11"/>
      <c r="L324" s="9"/>
      <c r="M324" s="10"/>
      <c r="N324" s="10"/>
      <c r="O324" s="11"/>
      <c r="P324" s="9"/>
      <c r="Q324" s="10"/>
      <c r="R324" s="139"/>
      <c r="S324" s="92" t="str">
        <f t="shared" si="30"/>
        <v/>
      </c>
      <c r="U324" s="10"/>
      <c r="W324" s="9"/>
      <c r="X324" s="10"/>
      <c r="Y324" s="11"/>
      <c r="Z324" s="9"/>
      <c r="AA324" s="10"/>
      <c r="AC324" s="9"/>
      <c r="AD324" s="10"/>
      <c r="AE324" s="10"/>
      <c r="AG324" s="12" t="str">
        <f t="shared" si="31"/>
        <v/>
      </c>
      <c r="AH324" s="12" t="str">
        <f t="shared" si="32"/>
        <v/>
      </c>
      <c r="AI324" s="12" t="str">
        <f t="shared" si="28"/>
        <v/>
      </c>
      <c r="AJ324" s="12" t="str">
        <f t="shared" si="29"/>
        <v/>
      </c>
    </row>
    <row r="325" spans="1:36" x14ac:dyDescent="0.25">
      <c r="A325" s="11"/>
      <c r="B325" s="11"/>
      <c r="C325" s="114" t="str">
        <f>IF(OR(AND(ISTEXT(B325),ISERROR(VLOOKUP(B325,Demographics,1,FALSE))),ISBLANK(B325)),"",IF(COUNTIF($B$5:B325,B325)&gt;1,"Duplicate",IF(COUNTIF($B$5:$B$2504,B325)=1,"","Original")))</f>
        <v/>
      </c>
      <c r="D325" s="9"/>
      <c r="E325" s="15"/>
      <c r="F325" s="11"/>
      <c r="G325" s="92" t="str">
        <f t="shared" ref="G325:G388" si="33">IF(AND(ISNUMBER(E325),E325&gt;=MPstart,E325&lt;=MPend,OR(D325="Yes",ISTEXT(VLOOKUP(F325,DepEnc,1,FALSE)))),IF(ISERROR(DATEDIF(VLOOKUP(B325,Demographics,4,FALSE),E325,"y")&gt;=18),"No",IF(OR(DATEDIF(VLOOKUP(B325,Demographics,4,FALSE),E325,"y")&lt;18, ISBLANK(VLOOKUP(B325,Demographics,4,FALSE))),"No","Yes")),"")</f>
        <v/>
      </c>
      <c r="H325" s="9"/>
      <c r="I325" s="10"/>
      <c r="J325" s="10"/>
      <c r="K325" s="11"/>
      <c r="L325" s="9"/>
      <c r="M325" s="10"/>
      <c r="N325" s="10"/>
      <c r="O325" s="11"/>
      <c r="P325" s="9"/>
      <c r="Q325" s="10"/>
      <c r="R325" s="139"/>
      <c r="S325" s="92" t="str">
        <f t="shared" si="30"/>
        <v/>
      </c>
      <c r="U325" s="10"/>
      <c r="W325" s="9"/>
      <c r="X325" s="10"/>
      <c r="Y325" s="11"/>
      <c r="Z325" s="9"/>
      <c r="AA325" s="10"/>
      <c r="AC325" s="9"/>
      <c r="AD325" s="10"/>
      <c r="AE325" s="10"/>
      <c r="AG325" s="12" t="str">
        <f t="shared" si="31"/>
        <v/>
      </c>
      <c r="AH325" s="12" t="str">
        <f t="shared" si="32"/>
        <v/>
      </c>
      <c r="AI325" s="12" t="str">
        <f t="shared" ref="AI325:AI388" si="34">IF(ISBLANK(B325),"",IF(OR(C325="Duplicate",ISBLANK(E325),NOT(ISNUMBER(E325)),ISERR(DATEDIF(Q325,E325,"d")&lt;=14),AG325=0),0,IF(VLOOKUP(B325,Demographics,4,FALSE)&gt;E325,0,IF(AND(OR(P325="Yes",ISTEXT(VLOOKUP(R325,DepScreening,1,FALSE))),Q325&gt;=MPstart,Q325&lt;=MPend,DATEDIF(Q325,E325,"d")&lt;=14,OR(AND(OR(T325="Negative",V325=DepNegative),U325=E325),AND(OR(T325="Positive",V325=DepPositive),U325=E325,OR(W325="Yes",ISTEXT(VLOOKUP(Y325,DepFU,1,FALSE))),X325=E325))),1,0))))</f>
        <v/>
      </c>
      <c r="AJ325" s="12" t="str">
        <f t="shared" ref="AJ325:AJ388" si="35">IF(ISBLANK(B325),"",IF(OR(C325="Duplicate",AH325=1,ISBLANK(E325),NOT(ISNUMBER(E325)),ISERR(DATEDIF(VLOOKUP(B325,Demographics,4,FALSE),E325,"y")&gt;=18),ISERR(DATEDIF(Q325,E325,"d")&lt;=14),ISBLANK(VLOOKUP(B325,Demographics,4,FALSE)),ISNA(VLOOKUP(B325,Demographics,4,FALSE))),0,IF(VLOOKUP(B325,Demographics,4,FALSE)&gt;E325,0,IF(OR(IF(AND(DATEDIF(VLOOKUP(B325,Demographics,4,FALSE),E325,"y")&gt;=18,(AND(OR(D325="Yes",ISTEXT(VLOOKUP(F325,DepEnc,1,FALSE))),E325&gt;=MPstart,E325&lt;=MPend))),1,0)=0,IF(AND(OR(P325="Yes",ISTEXT(VLOOKUP(R325,DepScreening,1,FALSE))),Q325&gt;=MPstart,Q325&lt;=MPend,DATEDIF(Q325,E325,"d")&lt;=14,OR(AND(OR(T325="Negative",V325=DepNegative),U325=E325),AND(OR(T325="Positive",V325=DepPositive),U325=E325,OR(W325="Yes",ISTEXT(VLOOKUP(Y325,DepFU,1,FALSE))),X325=E325))),1,0)=1),0,IF(OR(AND(OR(Z325="Yes",ISTEXT(VLOOKUP(AB325,PatRsn,1,FALSE))),AA325=E325),AND(OR(AC325="Yes",ISTEXT(VLOOKUP(AF325,MedOtherRsn,1,FALSE))),ISNUMBER(AD325),AD325&lt;=E325,OR(AND(AE325&gt;=E325,AE325&gt;AD325),ISBLANK(AE325)))),1,0)))))</f>
        <v/>
      </c>
    </row>
    <row r="326" spans="1:36" x14ac:dyDescent="0.25">
      <c r="A326" s="11"/>
      <c r="B326" s="11"/>
      <c r="C326" s="114" t="str">
        <f>IF(OR(AND(ISTEXT(B326),ISERROR(VLOOKUP(B326,Demographics,1,FALSE))),ISBLANK(B326)),"",IF(COUNTIF($B$5:B326,B326)&gt;1,"Duplicate",IF(COUNTIF($B$5:$B$2504,B326)=1,"","Original")))</f>
        <v/>
      </c>
      <c r="D326" s="9"/>
      <c r="E326" s="15"/>
      <c r="F326" s="11"/>
      <c r="G326" s="92" t="str">
        <f t="shared" si="33"/>
        <v/>
      </c>
      <c r="H326" s="9"/>
      <c r="I326" s="10"/>
      <c r="J326" s="10"/>
      <c r="K326" s="11"/>
      <c r="L326" s="9"/>
      <c r="M326" s="10"/>
      <c r="N326" s="10"/>
      <c r="O326" s="11"/>
      <c r="P326" s="9"/>
      <c r="Q326" s="10"/>
      <c r="R326" s="139"/>
      <c r="S326" s="92" t="str">
        <f t="shared" ref="S326:S389" si="36">IF(AND(ISNUMBER(E326),E326&gt;=MPstart,E326&lt;=MPend,OR(D326="Yes",ISTEXT(VLOOKUP(F326,DepEnc,1,FALSE))),ISNUMBER(Q326),Q326&gt;=MPstart,Q326&lt;=MPend,OR(P326="Yes",ISTEXT(VLOOKUP(R326,DepScreening,1,FALSE)))),IF(ISERROR(DATEDIF(Q326,E326,"d")),"No",IF(DATEDIF(Q326,E326,"d")&gt;14,"No","Yes")),"")</f>
        <v/>
      </c>
      <c r="U326" s="10"/>
      <c r="W326" s="9"/>
      <c r="X326" s="10"/>
      <c r="Y326" s="11"/>
      <c r="Z326" s="9"/>
      <c r="AA326" s="10"/>
      <c r="AC326" s="9"/>
      <c r="AD326" s="10"/>
      <c r="AE326" s="10"/>
      <c r="AG326" s="12" t="str">
        <f t="shared" ref="AG326:AG389" si="37">IF(ISBLANK(B326),"",IF(OR(C326="Duplicate",ISBLANK(E326),NOT(ISNUMBER(E326)),ISERR(DATEDIF(VLOOKUP(B326,Demographics,4,FALSE),E326,"y")&gt;=18),ISBLANK(VLOOKUP(B326,Demographics,4,FALSE)),ISNA(VLOOKUP(B326,Demographics,4,FALSE)),AH326=1,AJ326=1),0,IF(VLOOKUP(B326,Demographics,4,FALSE)&gt;E326,0,IF(AND(DATEDIF(VLOOKUP(B326,Demographics,4,FALSE),E326,"y")&gt;=18,OR(D326="Yes",ISTEXT(VLOOKUP(F326,DepEnc,1,FALSE))),E326&gt;=MPstart,E326&lt;=MPend),1,0))))</f>
        <v/>
      </c>
      <c r="AH326" s="12" t="str">
        <f t="shared" ref="AH326:AH389" si="38">IF(ISBLANK(B326),"",IF(OR(C326="Duplicate",ISBLANK(E326),NOT(ISNUMBER(E326)),ISERR(DATEDIF(VLOOKUP(B326,Demographics,4,FALSE),E326,"y")&gt;=18),ISBLANK(VLOOKUP(B326,Demographics,4,FALSE)),ISNA(VLOOKUP(B326,Demographics,4,FALSE))),0,IF(VLOOKUP(B326,Demographics,4,FALSE)&gt;E326,0,IF(AND(IF(AND(DATEDIF(VLOOKUP(B326,Demographics,4,FALSE),E326,"y")&gt;=18,OR(D326="Yes",ISTEXT(VLOOKUP(F326,DepEnc,1,FALSE))),E326&gt;=MPstart,E326&lt;=MPend),1,0)=1,OR(AND(OR(H326="Yes",ISTEXT(VLOOKUP(K326,Depression,1,FALSE))),ISNUMBER(I326),I326&lt;=E326,OR(AND(J326&gt;=E326,J326&gt;I326),ISBLANK(J326))),AND(OR(L326="Yes",ISTEXT(VLOOKUP(O326,Bipolar,1,FALSE))),ISNUMBER(M326),M326&lt;=E326,OR(AND(N326&gt;=E326,N326&gt;M326),ISBLANK(N326))))),1,0))))</f>
        <v/>
      </c>
      <c r="AI326" s="12" t="str">
        <f t="shared" si="34"/>
        <v/>
      </c>
      <c r="AJ326" s="12" t="str">
        <f t="shared" si="35"/>
        <v/>
      </c>
    </row>
    <row r="327" spans="1:36" x14ac:dyDescent="0.25">
      <c r="A327" s="11"/>
      <c r="B327" s="11"/>
      <c r="C327" s="114" t="str">
        <f>IF(OR(AND(ISTEXT(B327),ISERROR(VLOOKUP(B327,Demographics,1,FALSE))),ISBLANK(B327)),"",IF(COUNTIF($B$5:B327,B327)&gt;1,"Duplicate",IF(COUNTIF($B$5:$B$2504,B327)=1,"","Original")))</f>
        <v/>
      </c>
      <c r="D327" s="9"/>
      <c r="E327" s="15"/>
      <c r="F327" s="11"/>
      <c r="G327" s="92" t="str">
        <f t="shared" si="33"/>
        <v/>
      </c>
      <c r="H327" s="9"/>
      <c r="I327" s="10"/>
      <c r="J327" s="10"/>
      <c r="K327" s="11"/>
      <c r="L327" s="9"/>
      <c r="M327" s="10"/>
      <c r="N327" s="10"/>
      <c r="O327" s="11"/>
      <c r="P327" s="9"/>
      <c r="Q327" s="10"/>
      <c r="R327" s="139"/>
      <c r="S327" s="92" t="str">
        <f t="shared" si="36"/>
        <v/>
      </c>
      <c r="U327" s="10"/>
      <c r="W327" s="9"/>
      <c r="X327" s="10"/>
      <c r="Y327" s="11"/>
      <c r="Z327" s="9"/>
      <c r="AA327" s="10"/>
      <c r="AC327" s="9"/>
      <c r="AD327" s="10"/>
      <c r="AE327" s="10"/>
      <c r="AG327" s="12" t="str">
        <f t="shared" si="37"/>
        <v/>
      </c>
      <c r="AH327" s="12" t="str">
        <f t="shared" si="38"/>
        <v/>
      </c>
      <c r="AI327" s="12" t="str">
        <f t="shared" si="34"/>
        <v/>
      </c>
      <c r="AJ327" s="12" t="str">
        <f t="shared" si="35"/>
        <v/>
      </c>
    </row>
    <row r="328" spans="1:36" x14ac:dyDescent="0.25">
      <c r="A328" s="11"/>
      <c r="B328" s="11"/>
      <c r="C328" s="114" t="str">
        <f>IF(OR(AND(ISTEXT(B328),ISERROR(VLOOKUP(B328,Demographics,1,FALSE))),ISBLANK(B328)),"",IF(COUNTIF($B$5:B328,B328)&gt;1,"Duplicate",IF(COUNTIF($B$5:$B$2504,B328)=1,"","Original")))</f>
        <v/>
      </c>
      <c r="D328" s="9"/>
      <c r="E328" s="15"/>
      <c r="F328" s="11"/>
      <c r="G328" s="92" t="str">
        <f t="shared" si="33"/>
        <v/>
      </c>
      <c r="H328" s="9"/>
      <c r="I328" s="10"/>
      <c r="J328" s="10"/>
      <c r="K328" s="11"/>
      <c r="L328" s="9"/>
      <c r="M328" s="10"/>
      <c r="N328" s="10"/>
      <c r="O328" s="11"/>
      <c r="P328" s="9"/>
      <c r="Q328" s="10"/>
      <c r="R328" s="139"/>
      <c r="S328" s="92" t="str">
        <f t="shared" si="36"/>
        <v/>
      </c>
      <c r="U328" s="10"/>
      <c r="W328" s="9"/>
      <c r="X328" s="10"/>
      <c r="Y328" s="11"/>
      <c r="Z328" s="9"/>
      <c r="AA328" s="10"/>
      <c r="AC328" s="9"/>
      <c r="AD328" s="10"/>
      <c r="AE328" s="10"/>
      <c r="AG328" s="12" t="str">
        <f t="shared" si="37"/>
        <v/>
      </c>
      <c r="AH328" s="12" t="str">
        <f t="shared" si="38"/>
        <v/>
      </c>
      <c r="AI328" s="12" t="str">
        <f t="shared" si="34"/>
        <v/>
      </c>
      <c r="AJ328" s="12" t="str">
        <f t="shared" si="35"/>
        <v/>
      </c>
    </row>
    <row r="329" spans="1:36" x14ac:dyDescent="0.25">
      <c r="A329" s="11"/>
      <c r="B329" s="11"/>
      <c r="C329" s="114" t="str">
        <f>IF(OR(AND(ISTEXT(B329),ISERROR(VLOOKUP(B329,Demographics,1,FALSE))),ISBLANK(B329)),"",IF(COUNTIF($B$5:B329,B329)&gt;1,"Duplicate",IF(COUNTIF($B$5:$B$2504,B329)=1,"","Original")))</f>
        <v/>
      </c>
      <c r="D329" s="9"/>
      <c r="E329" s="15"/>
      <c r="F329" s="11"/>
      <c r="G329" s="92" t="str">
        <f t="shared" si="33"/>
        <v/>
      </c>
      <c r="H329" s="9"/>
      <c r="I329" s="10"/>
      <c r="J329" s="10"/>
      <c r="K329" s="11"/>
      <c r="L329" s="9"/>
      <c r="M329" s="10"/>
      <c r="N329" s="10"/>
      <c r="O329" s="11"/>
      <c r="P329" s="9"/>
      <c r="Q329" s="10"/>
      <c r="R329" s="139"/>
      <c r="S329" s="92" t="str">
        <f t="shared" si="36"/>
        <v/>
      </c>
      <c r="U329" s="10"/>
      <c r="W329" s="9"/>
      <c r="X329" s="10"/>
      <c r="Y329" s="11"/>
      <c r="Z329" s="9"/>
      <c r="AA329" s="10"/>
      <c r="AC329" s="9"/>
      <c r="AD329" s="10"/>
      <c r="AE329" s="10"/>
      <c r="AG329" s="12" t="str">
        <f t="shared" si="37"/>
        <v/>
      </c>
      <c r="AH329" s="12" t="str">
        <f t="shared" si="38"/>
        <v/>
      </c>
      <c r="AI329" s="12" t="str">
        <f t="shared" si="34"/>
        <v/>
      </c>
      <c r="AJ329" s="12" t="str">
        <f t="shared" si="35"/>
        <v/>
      </c>
    </row>
    <row r="330" spans="1:36" x14ac:dyDescent="0.25">
      <c r="A330" s="11"/>
      <c r="B330" s="11"/>
      <c r="C330" s="114" t="str">
        <f>IF(OR(AND(ISTEXT(B330),ISERROR(VLOOKUP(B330,Demographics,1,FALSE))),ISBLANK(B330)),"",IF(COUNTIF($B$5:B330,B330)&gt;1,"Duplicate",IF(COUNTIF($B$5:$B$2504,B330)=1,"","Original")))</f>
        <v/>
      </c>
      <c r="D330" s="9"/>
      <c r="E330" s="15"/>
      <c r="F330" s="11"/>
      <c r="G330" s="92" t="str">
        <f t="shared" si="33"/>
        <v/>
      </c>
      <c r="H330" s="9"/>
      <c r="I330" s="10"/>
      <c r="J330" s="10"/>
      <c r="K330" s="11"/>
      <c r="L330" s="9"/>
      <c r="M330" s="10"/>
      <c r="N330" s="10"/>
      <c r="O330" s="11"/>
      <c r="P330" s="9"/>
      <c r="Q330" s="10"/>
      <c r="R330" s="139"/>
      <c r="S330" s="92" t="str">
        <f t="shared" si="36"/>
        <v/>
      </c>
      <c r="U330" s="10"/>
      <c r="W330" s="9"/>
      <c r="X330" s="10"/>
      <c r="Y330" s="11"/>
      <c r="Z330" s="9"/>
      <c r="AA330" s="10"/>
      <c r="AC330" s="9"/>
      <c r="AD330" s="10"/>
      <c r="AE330" s="10"/>
      <c r="AG330" s="12" t="str">
        <f t="shared" si="37"/>
        <v/>
      </c>
      <c r="AH330" s="12" t="str">
        <f t="shared" si="38"/>
        <v/>
      </c>
      <c r="AI330" s="12" t="str">
        <f t="shared" si="34"/>
        <v/>
      </c>
      <c r="AJ330" s="12" t="str">
        <f t="shared" si="35"/>
        <v/>
      </c>
    </row>
    <row r="331" spans="1:36" x14ac:dyDescent="0.25">
      <c r="A331" s="11"/>
      <c r="B331" s="11"/>
      <c r="C331" s="114" t="str">
        <f>IF(OR(AND(ISTEXT(B331),ISERROR(VLOOKUP(B331,Demographics,1,FALSE))),ISBLANK(B331)),"",IF(COUNTIF($B$5:B331,B331)&gt;1,"Duplicate",IF(COUNTIF($B$5:$B$2504,B331)=1,"","Original")))</f>
        <v/>
      </c>
      <c r="D331" s="9"/>
      <c r="E331" s="15"/>
      <c r="F331" s="11"/>
      <c r="G331" s="92" t="str">
        <f t="shared" si="33"/>
        <v/>
      </c>
      <c r="H331" s="9"/>
      <c r="I331" s="10"/>
      <c r="J331" s="10"/>
      <c r="K331" s="11"/>
      <c r="L331" s="9"/>
      <c r="M331" s="10"/>
      <c r="N331" s="10"/>
      <c r="O331" s="11"/>
      <c r="P331" s="9"/>
      <c r="Q331" s="10"/>
      <c r="R331" s="139"/>
      <c r="S331" s="92" t="str">
        <f t="shared" si="36"/>
        <v/>
      </c>
      <c r="U331" s="10"/>
      <c r="W331" s="9"/>
      <c r="X331" s="10"/>
      <c r="Y331" s="11"/>
      <c r="Z331" s="9"/>
      <c r="AA331" s="10"/>
      <c r="AC331" s="9"/>
      <c r="AD331" s="10"/>
      <c r="AE331" s="10"/>
      <c r="AG331" s="12" t="str">
        <f t="shared" si="37"/>
        <v/>
      </c>
      <c r="AH331" s="12" t="str">
        <f t="shared" si="38"/>
        <v/>
      </c>
      <c r="AI331" s="12" t="str">
        <f t="shared" si="34"/>
        <v/>
      </c>
      <c r="AJ331" s="12" t="str">
        <f t="shared" si="35"/>
        <v/>
      </c>
    </row>
    <row r="332" spans="1:36" x14ac:dyDescent="0.25">
      <c r="A332" s="11"/>
      <c r="B332" s="11"/>
      <c r="C332" s="114" t="str">
        <f>IF(OR(AND(ISTEXT(B332),ISERROR(VLOOKUP(B332,Demographics,1,FALSE))),ISBLANK(B332)),"",IF(COUNTIF($B$5:B332,B332)&gt;1,"Duplicate",IF(COUNTIF($B$5:$B$2504,B332)=1,"","Original")))</f>
        <v/>
      </c>
      <c r="D332" s="9"/>
      <c r="E332" s="15"/>
      <c r="F332" s="11"/>
      <c r="G332" s="92" t="str">
        <f t="shared" si="33"/>
        <v/>
      </c>
      <c r="H332" s="9"/>
      <c r="I332" s="10"/>
      <c r="J332" s="10"/>
      <c r="K332" s="11"/>
      <c r="L332" s="9"/>
      <c r="M332" s="10"/>
      <c r="N332" s="10"/>
      <c r="O332" s="11"/>
      <c r="P332" s="9"/>
      <c r="Q332" s="10"/>
      <c r="R332" s="139"/>
      <c r="S332" s="92" t="str">
        <f t="shared" si="36"/>
        <v/>
      </c>
      <c r="U332" s="10"/>
      <c r="W332" s="9"/>
      <c r="X332" s="10"/>
      <c r="Y332" s="11"/>
      <c r="Z332" s="9"/>
      <c r="AA332" s="10"/>
      <c r="AC332" s="9"/>
      <c r="AD332" s="10"/>
      <c r="AE332" s="10"/>
      <c r="AG332" s="12" t="str">
        <f t="shared" si="37"/>
        <v/>
      </c>
      <c r="AH332" s="12" t="str">
        <f t="shared" si="38"/>
        <v/>
      </c>
      <c r="AI332" s="12" t="str">
        <f t="shared" si="34"/>
        <v/>
      </c>
      <c r="AJ332" s="12" t="str">
        <f t="shared" si="35"/>
        <v/>
      </c>
    </row>
    <row r="333" spans="1:36" x14ac:dyDescent="0.25">
      <c r="A333" s="11"/>
      <c r="B333" s="11"/>
      <c r="C333" s="114" t="str">
        <f>IF(OR(AND(ISTEXT(B333),ISERROR(VLOOKUP(B333,Demographics,1,FALSE))),ISBLANK(B333)),"",IF(COUNTIF($B$5:B333,B333)&gt;1,"Duplicate",IF(COUNTIF($B$5:$B$2504,B333)=1,"","Original")))</f>
        <v/>
      </c>
      <c r="D333" s="9"/>
      <c r="E333" s="15"/>
      <c r="F333" s="11"/>
      <c r="G333" s="92" t="str">
        <f t="shared" si="33"/>
        <v/>
      </c>
      <c r="H333" s="9"/>
      <c r="I333" s="10"/>
      <c r="J333" s="10"/>
      <c r="K333" s="11"/>
      <c r="L333" s="9"/>
      <c r="M333" s="10"/>
      <c r="N333" s="10"/>
      <c r="O333" s="11"/>
      <c r="P333" s="9"/>
      <c r="Q333" s="10"/>
      <c r="R333" s="139"/>
      <c r="S333" s="92" t="str">
        <f t="shared" si="36"/>
        <v/>
      </c>
      <c r="U333" s="10"/>
      <c r="W333" s="9"/>
      <c r="X333" s="10"/>
      <c r="Y333" s="11"/>
      <c r="Z333" s="9"/>
      <c r="AA333" s="10"/>
      <c r="AC333" s="9"/>
      <c r="AD333" s="10"/>
      <c r="AE333" s="10"/>
      <c r="AG333" s="12" t="str">
        <f t="shared" si="37"/>
        <v/>
      </c>
      <c r="AH333" s="12" t="str">
        <f t="shared" si="38"/>
        <v/>
      </c>
      <c r="AI333" s="12" t="str">
        <f t="shared" si="34"/>
        <v/>
      </c>
      <c r="AJ333" s="12" t="str">
        <f t="shared" si="35"/>
        <v/>
      </c>
    </row>
    <row r="334" spans="1:36" x14ac:dyDescent="0.25">
      <c r="A334" s="11"/>
      <c r="B334" s="11"/>
      <c r="C334" s="114" t="str">
        <f>IF(OR(AND(ISTEXT(B334),ISERROR(VLOOKUP(B334,Demographics,1,FALSE))),ISBLANK(B334)),"",IF(COUNTIF($B$5:B334,B334)&gt;1,"Duplicate",IF(COUNTIF($B$5:$B$2504,B334)=1,"","Original")))</f>
        <v/>
      </c>
      <c r="D334" s="9"/>
      <c r="E334" s="15"/>
      <c r="F334" s="11"/>
      <c r="G334" s="92" t="str">
        <f t="shared" si="33"/>
        <v/>
      </c>
      <c r="H334" s="9"/>
      <c r="I334" s="10"/>
      <c r="J334" s="10"/>
      <c r="K334" s="11"/>
      <c r="L334" s="9"/>
      <c r="M334" s="10"/>
      <c r="N334" s="10"/>
      <c r="O334" s="11"/>
      <c r="P334" s="9"/>
      <c r="Q334" s="10"/>
      <c r="R334" s="139"/>
      <c r="S334" s="92" t="str">
        <f t="shared" si="36"/>
        <v/>
      </c>
      <c r="U334" s="10"/>
      <c r="W334" s="9"/>
      <c r="X334" s="10"/>
      <c r="Y334" s="11"/>
      <c r="Z334" s="9"/>
      <c r="AA334" s="10"/>
      <c r="AC334" s="9"/>
      <c r="AD334" s="10"/>
      <c r="AE334" s="10"/>
      <c r="AG334" s="12" t="str">
        <f t="shared" si="37"/>
        <v/>
      </c>
      <c r="AH334" s="12" t="str">
        <f t="shared" si="38"/>
        <v/>
      </c>
      <c r="AI334" s="12" t="str">
        <f t="shared" si="34"/>
        <v/>
      </c>
      <c r="AJ334" s="12" t="str">
        <f t="shared" si="35"/>
        <v/>
      </c>
    </row>
    <row r="335" spans="1:36" x14ac:dyDescent="0.25">
      <c r="A335" s="11"/>
      <c r="B335" s="11"/>
      <c r="C335" s="114" t="str">
        <f>IF(OR(AND(ISTEXT(B335),ISERROR(VLOOKUP(B335,Demographics,1,FALSE))),ISBLANK(B335)),"",IF(COUNTIF($B$5:B335,B335)&gt;1,"Duplicate",IF(COUNTIF($B$5:$B$2504,B335)=1,"","Original")))</f>
        <v/>
      </c>
      <c r="D335" s="9"/>
      <c r="E335" s="15"/>
      <c r="F335" s="11"/>
      <c r="G335" s="92" t="str">
        <f t="shared" si="33"/>
        <v/>
      </c>
      <c r="H335" s="9"/>
      <c r="I335" s="10"/>
      <c r="J335" s="10"/>
      <c r="K335" s="11"/>
      <c r="L335" s="9"/>
      <c r="M335" s="10"/>
      <c r="N335" s="10"/>
      <c r="O335" s="11"/>
      <c r="P335" s="9"/>
      <c r="Q335" s="10"/>
      <c r="R335" s="139"/>
      <c r="S335" s="92" t="str">
        <f t="shared" si="36"/>
        <v/>
      </c>
      <c r="U335" s="10"/>
      <c r="W335" s="9"/>
      <c r="X335" s="10"/>
      <c r="Y335" s="11"/>
      <c r="Z335" s="9"/>
      <c r="AA335" s="10"/>
      <c r="AC335" s="9"/>
      <c r="AD335" s="10"/>
      <c r="AE335" s="10"/>
      <c r="AG335" s="12" t="str">
        <f t="shared" si="37"/>
        <v/>
      </c>
      <c r="AH335" s="12" t="str">
        <f t="shared" si="38"/>
        <v/>
      </c>
      <c r="AI335" s="12" t="str">
        <f t="shared" si="34"/>
        <v/>
      </c>
      <c r="AJ335" s="12" t="str">
        <f t="shared" si="35"/>
        <v/>
      </c>
    </row>
    <row r="336" spans="1:36" x14ac:dyDescent="0.25">
      <c r="A336" s="11"/>
      <c r="B336" s="11"/>
      <c r="C336" s="114" t="str">
        <f>IF(OR(AND(ISTEXT(B336),ISERROR(VLOOKUP(B336,Demographics,1,FALSE))),ISBLANK(B336)),"",IF(COUNTIF($B$5:B336,B336)&gt;1,"Duplicate",IF(COUNTIF($B$5:$B$2504,B336)=1,"","Original")))</f>
        <v/>
      </c>
      <c r="D336" s="9"/>
      <c r="E336" s="15"/>
      <c r="F336" s="11"/>
      <c r="G336" s="92" t="str">
        <f t="shared" si="33"/>
        <v/>
      </c>
      <c r="H336" s="9"/>
      <c r="I336" s="10"/>
      <c r="J336" s="10"/>
      <c r="K336" s="11"/>
      <c r="L336" s="9"/>
      <c r="M336" s="10"/>
      <c r="N336" s="10"/>
      <c r="O336" s="11"/>
      <c r="P336" s="9"/>
      <c r="Q336" s="10"/>
      <c r="R336" s="139"/>
      <c r="S336" s="92" t="str">
        <f t="shared" si="36"/>
        <v/>
      </c>
      <c r="U336" s="10"/>
      <c r="W336" s="9"/>
      <c r="X336" s="10"/>
      <c r="Y336" s="11"/>
      <c r="Z336" s="9"/>
      <c r="AA336" s="10"/>
      <c r="AC336" s="9"/>
      <c r="AD336" s="10"/>
      <c r="AE336" s="10"/>
      <c r="AG336" s="12" t="str">
        <f t="shared" si="37"/>
        <v/>
      </c>
      <c r="AH336" s="12" t="str">
        <f t="shared" si="38"/>
        <v/>
      </c>
      <c r="AI336" s="12" t="str">
        <f t="shared" si="34"/>
        <v/>
      </c>
      <c r="AJ336" s="12" t="str">
        <f t="shared" si="35"/>
        <v/>
      </c>
    </row>
    <row r="337" spans="1:36" x14ac:dyDescent="0.25">
      <c r="A337" s="11"/>
      <c r="B337" s="11"/>
      <c r="C337" s="114" t="str">
        <f>IF(OR(AND(ISTEXT(B337),ISERROR(VLOOKUP(B337,Demographics,1,FALSE))),ISBLANK(B337)),"",IF(COUNTIF($B$5:B337,B337)&gt;1,"Duplicate",IF(COUNTIF($B$5:$B$2504,B337)=1,"","Original")))</f>
        <v/>
      </c>
      <c r="D337" s="9"/>
      <c r="E337" s="15"/>
      <c r="F337" s="11"/>
      <c r="G337" s="92" t="str">
        <f t="shared" si="33"/>
        <v/>
      </c>
      <c r="H337" s="9"/>
      <c r="I337" s="10"/>
      <c r="J337" s="10"/>
      <c r="K337" s="11"/>
      <c r="L337" s="9"/>
      <c r="M337" s="10"/>
      <c r="N337" s="10"/>
      <c r="O337" s="11"/>
      <c r="P337" s="9"/>
      <c r="Q337" s="10"/>
      <c r="R337" s="139"/>
      <c r="S337" s="92" t="str">
        <f t="shared" si="36"/>
        <v/>
      </c>
      <c r="U337" s="10"/>
      <c r="W337" s="9"/>
      <c r="X337" s="10"/>
      <c r="Y337" s="11"/>
      <c r="Z337" s="9"/>
      <c r="AA337" s="10"/>
      <c r="AC337" s="9"/>
      <c r="AD337" s="10"/>
      <c r="AE337" s="10"/>
      <c r="AG337" s="12" t="str">
        <f t="shared" si="37"/>
        <v/>
      </c>
      <c r="AH337" s="12" t="str">
        <f t="shared" si="38"/>
        <v/>
      </c>
      <c r="AI337" s="12" t="str">
        <f t="shared" si="34"/>
        <v/>
      </c>
      <c r="AJ337" s="12" t="str">
        <f t="shared" si="35"/>
        <v/>
      </c>
    </row>
    <row r="338" spans="1:36" x14ac:dyDescent="0.25">
      <c r="A338" s="11"/>
      <c r="B338" s="11"/>
      <c r="C338" s="114" t="str">
        <f>IF(OR(AND(ISTEXT(B338),ISERROR(VLOOKUP(B338,Demographics,1,FALSE))),ISBLANK(B338)),"",IF(COUNTIF($B$5:B338,B338)&gt;1,"Duplicate",IF(COUNTIF($B$5:$B$2504,B338)=1,"","Original")))</f>
        <v/>
      </c>
      <c r="D338" s="9"/>
      <c r="E338" s="15"/>
      <c r="F338" s="11"/>
      <c r="G338" s="92" t="str">
        <f t="shared" si="33"/>
        <v/>
      </c>
      <c r="H338" s="9"/>
      <c r="I338" s="10"/>
      <c r="J338" s="10"/>
      <c r="K338" s="11"/>
      <c r="L338" s="9"/>
      <c r="M338" s="10"/>
      <c r="N338" s="10"/>
      <c r="O338" s="11"/>
      <c r="P338" s="9"/>
      <c r="Q338" s="10"/>
      <c r="R338" s="139"/>
      <c r="S338" s="92" t="str">
        <f t="shared" si="36"/>
        <v/>
      </c>
      <c r="U338" s="10"/>
      <c r="W338" s="9"/>
      <c r="X338" s="10"/>
      <c r="Y338" s="11"/>
      <c r="Z338" s="9"/>
      <c r="AA338" s="10"/>
      <c r="AC338" s="9"/>
      <c r="AD338" s="10"/>
      <c r="AE338" s="10"/>
      <c r="AG338" s="12" t="str">
        <f t="shared" si="37"/>
        <v/>
      </c>
      <c r="AH338" s="12" t="str">
        <f t="shared" si="38"/>
        <v/>
      </c>
      <c r="AI338" s="12" t="str">
        <f t="shared" si="34"/>
        <v/>
      </c>
      <c r="AJ338" s="12" t="str">
        <f t="shared" si="35"/>
        <v/>
      </c>
    </row>
    <row r="339" spans="1:36" x14ac:dyDescent="0.25">
      <c r="A339" s="11"/>
      <c r="B339" s="11"/>
      <c r="C339" s="114" t="str">
        <f>IF(OR(AND(ISTEXT(B339),ISERROR(VLOOKUP(B339,Demographics,1,FALSE))),ISBLANK(B339)),"",IF(COUNTIF($B$5:B339,B339)&gt;1,"Duplicate",IF(COUNTIF($B$5:$B$2504,B339)=1,"","Original")))</f>
        <v/>
      </c>
      <c r="D339" s="9"/>
      <c r="E339" s="15"/>
      <c r="F339" s="11"/>
      <c r="G339" s="92" t="str">
        <f t="shared" si="33"/>
        <v/>
      </c>
      <c r="H339" s="9"/>
      <c r="I339" s="10"/>
      <c r="J339" s="10"/>
      <c r="K339" s="11"/>
      <c r="L339" s="9"/>
      <c r="M339" s="10"/>
      <c r="N339" s="10"/>
      <c r="O339" s="11"/>
      <c r="P339" s="9"/>
      <c r="Q339" s="10"/>
      <c r="R339" s="139"/>
      <c r="S339" s="92" t="str">
        <f t="shared" si="36"/>
        <v/>
      </c>
      <c r="U339" s="10"/>
      <c r="W339" s="9"/>
      <c r="X339" s="10"/>
      <c r="Y339" s="11"/>
      <c r="Z339" s="9"/>
      <c r="AA339" s="10"/>
      <c r="AC339" s="9"/>
      <c r="AD339" s="10"/>
      <c r="AE339" s="10"/>
      <c r="AG339" s="12" t="str">
        <f t="shared" si="37"/>
        <v/>
      </c>
      <c r="AH339" s="12" t="str">
        <f t="shared" si="38"/>
        <v/>
      </c>
      <c r="AI339" s="12" t="str">
        <f t="shared" si="34"/>
        <v/>
      </c>
      <c r="AJ339" s="12" t="str">
        <f t="shared" si="35"/>
        <v/>
      </c>
    </row>
    <row r="340" spans="1:36" x14ac:dyDescent="0.25">
      <c r="A340" s="11"/>
      <c r="B340" s="11"/>
      <c r="C340" s="114" t="str">
        <f>IF(OR(AND(ISTEXT(B340),ISERROR(VLOOKUP(B340,Demographics,1,FALSE))),ISBLANK(B340)),"",IF(COUNTIF($B$5:B340,B340)&gt;1,"Duplicate",IF(COUNTIF($B$5:$B$2504,B340)=1,"","Original")))</f>
        <v/>
      </c>
      <c r="D340" s="9"/>
      <c r="E340" s="15"/>
      <c r="F340" s="11"/>
      <c r="G340" s="92" t="str">
        <f t="shared" si="33"/>
        <v/>
      </c>
      <c r="H340" s="9"/>
      <c r="I340" s="10"/>
      <c r="J340" s="10"/>
      <c r="K340" s="11"/>
      <c r="L340" s="9"/>
      <c r="M340" s="10"/>
      <c r="N340" s="10"/>
      <c r="O340" s="11"/>
      <c r="P340" s="9"/>
      <c r="Q340" s="10"/>
      <c r="R340" s="139"/>
      <c r="S340" s="92" t="str">
        <f t="shared" si="36"/>
        <v/>
      </c>
      <c r="U340" s="10"/>
      <c r="W340" s="9"/>
      <c r="X340" s="10"/>
      <c r="Y340" s="11"/>
      <c r="Z340" s="9"/>
      <c r="AA340" s="10"/>
      <c r="AC340" s="9"/>
      <c r="AD340" s="10"/>
      <c r="AE340" s="10"/>
      <c r="AG340" s="12" t="str">
        <f t="shared" si="37"/>
        <v/>
      </c>
      <c r="AH340" s="12" t="str">
        <f t="shared" si="38"/>
        <v/>
      </c>
      <c r="AI340" s="12" t="str">
        <f t="shared" si="34"/>
        <v/>
      </c>
      <c r="AJ340" s="12" t="str">
        <f t="shared" si="35"/>
        <v/>
      </c>
    </row>
    <row r="341" spans="1:36" x14ac:dyDescent="0.25">
      <c r="A341" s="11"/>
      <c r="B341" s="11"/>
      <c r="C341" s="114" t="str">
        <f>IF(OR(AND(ISTEXT(B341),ISERROR(VLOOKUP(B341,Demographics,1,FALSE))),ISBLANK(B341)),"",IF(COUNTIF($B$5:B341,B341)&gt;1,"Duplicate",IF(COUNTIF($B$5:$B$2504,B341)=1,"","Original")))</f>
        <v/>
      </c>
      <c r="D341" s="9"/>
      <c r="E341" s="15"/>
      <c r="F341" s="11"/>
      <c r="G341" s="92" t="str">
        <f t="shared" si="33"/>
        <v/>
      </c>
      <c r="H341" s="9"/>
      <c r="I341" s="10"/>
      <c r="J341" s="10"/>
      <c r="K341" s="11"/>
      <c r="L341" s="9"/>
      <c r="M341" s="10"/>
      <c r="N341" s="10"/>
      <c r="O341" s="11"/>
      <c r="P341" s="9"/>
      <c r="Q341" s="10"/>
      <c r="R341" s="139"/>
      <c r="S341" s="92" t="str">
        <f t="shared" si="36"/>
        <v/>
      </c>
      <c r="U341" s="10"/>
      <c r="W341" s="9"/>
      <c r="X341" s="10"/>
      <c r="Y341" s="11"/>
      <c r="Z341" s="9"/>
      <c r="AA341" s="10"/>
      <c r="AC341" s="9"/>
      <c r="AD341" s="10"/>
      <c r="AE341" s="10"/>
      <c r="AG341" s="12" t="str">
        <f t="shared" si="37"/>
        <v/>
      </c>
      <c r="AH341" s="12" t="str">
        <f t="shared" si="38"/>
        <v/>
      </c>
      <c r="AI341" s="12" t="str">
        <f t="shared" si="34"/>
        <v/>
      </c>
      <c r="AJ341" s="12" t="str">
        <f t="shared" si="35"/>
        <v/>
      </c>
    </row>
    <row r="342" spans="1:36" x14ac:dyDescent="0.25">
      <c r="A342" s="11"/>
      <c r="B342" s="11"/>
      <c r="C342" s="114" t="str">
        <f>IF(OR(AND(ISTEXT(B342),ISERROR(VLOOKUP(B342,Demographics,1,FALSE))),ISBLANK(B342)),"",IF(COUNTIF($B$5:B342,B342)&gt;1,"Duplicate",IF(COUNTIF($B$5:$B$2504,B342)=1,"","Original")))</f>
        <v/>
      </c>
      <c r="D342" s="9"/>
      <c r="E342" s="15"/>
      <c r="F342" s="11"/>
      <c r="G342" s="92" t="str">
        <f t="shared" si="33"/>
        <v/>
      </c>
      <c r="H342" s="9"/>
      <c r="I342" s="10"/>
      <c r="J342" s="10"/>
      <c r="K342" s="11"/>
      <c r="L342" s="9"/>
      <c r="M342" s="10"/>
      <c r="N342" s="10"/>
      <c r="O342" s="11"/>
      <c r="P342" s="9"/>
      <c r="Q342" s="10"/>
      <c r="R342" s="139"/>
      <c r="S342" s="92" t="str">
        <f t="shared" si="36"/>
        <v/>
      </c>
      <c r="U342" s="10"/>
      <c r="W342" s="9"/>
      <c r="X342" s="10"/>
      <c r="Y342" s="11"/>
      <c r="Z342" s="9"/>
      <c r="AA342" s="10"/>
      <c r="AC342" s="9"/>
      <c r="AD342" s="10"/>
      <c r="AE342" s="10"/>
      <c r="AG342" s="12" t="str">
        <f t="shared" si="37"/>
        <v/>
      </c>
      <c r="AH342" s="12" t="str">
        <f t="shared" si="38"/>
        <v/>
      </c>
      <c r="AI342" s="12" t="str">
        <f t="shared" si="34"/>
        <v/>
      </c>
      <c r="AJ342" s="12" t="str">
        <f t="shared" si="35"/>
        <v/>
      </c>
    </row>
    <row r="343" spans="1:36" x14ac:dyDescent="0.25">
      <c r="A343" s="11"/>
      <c r="B343" s="11"/>
      <c r="C343" s="114" t="str">
        <f>IF(OR(AND(ISTEXT(B343),ISERROR(VLOOKUP(B343,Demographics,1,FALSE))),ISBLANK(B343)),"",IF(COUNTIF($B$5:B343,B343)&gt;1,"Duplicate",IF(COUNTIF($B$5:$B$2504,B343)=1,"","Original")))</f>
        <v/>
      </c>
      <c r="D343" s="9"/>
      <c r="E343" s="15"/>
      <c r="F343" s="11"/>
      <c r="G343" s="92" t="str">
        <f t="shared" si="33"/>
        <v/>
      </c>
      <c r="H343" s="9"/>
      <c r="I343" s="10"/>
      <c r="J343" s="10"/>
      <c r="K343" s="11"/>
      <c r="L343" s="9"/>
      <c r="M343" s="10"/>
      <c r="N343" s="10"/>
      <c r="O343" s="11"/>
      <c r="P343" s="9"/>
      <c r="Q343" s="10"/>
      <c r="R343" s="139"/>
      <c r="S343" s="92" t="str">
        <f t="shared" si="36"/>
        <v/>
      </c>
      <c r="U343" s="10"/>
      <c r="W343" s="9"/>
      <c r="X343" s="10"/>
      <c r="Y343" s="11"/>
      <c r="Z343" s="9"/>
      <c r="AA343" s="10"/>
      <c r="AC343" s="9"/>
      <c r="AD343" s="10"/>
      <c r="AE343" s="10"/>
      <c r="AG343" s="12" t="str">
        <f t="shared" si="37"/>
        <v/>
      </c>
      <c r="AH343" s="12" t="str">
        <f t="shared" si="38"/>
        <v/>
      </c>
      <c r="AI343" s="12" t="str">
        <f t="shared" si="34"/>
        <v/>
      </c>
      <c r="AJ343" s="12" t="str">
        <f t="shared" si="35"/>
        <v/>
      </c>
    </row>
    <row r="344" spans="1:36" x14ac:dyDescent="0.25">
      <c r="A344" s="11"/>
      <c r="B344" s="11"/>
      <c r="C344" s="114" t="str">
        <f>IF(OR(AND(ISTEXT(B344),ISERROR(VLOOKUP(B344,Demographics,1,FALSE))),ISBLANK(B344)),"",IF(COUNTIF($B$5:B344,B344)&gt;1,"Duplicate",IF(COUNTIF($B$5:$B$2504,B344)=1,"","Original")))</f>
        <v/>
      </c>
      <c r="D344" s="9"/>
      <c r="E344" s="15"/>
      <c r="F344" s="11"/>
      <c r="G344" s="92" t="str">
        <f t="shared" si="33"/>
        <v/>
      </c>
      <c r="H344" s="9"/>
      <c r="I344" s="10"/>
      <c r="J344" s="10"/>
      <c r="K344" s="11"/>
      <c r="L344" s="9"/>
      <c r="M344" s="10"/>
      <c r="N344" s="10"/>
      <c r="O344" s="11"/>
      <c r="P344" s="9"/>
      <c r="Q344" s="10"/>
      <c r="R344" s="139"/>
      <c r="S344" s="92" t="str">
        <f t="shared" si="36"/>
        <v/>
      </c>
      <c r="U344" s="10"/>
      <c r="W344" s="9"/>
      <c r="X344" s="10"/>
      <c r="Y344" s="11"/>
      <c r="Z344" s="9"/>
      <c r="AA344" s="10"/>
      <c r="AC344" s="9"/>
      <c r="AD344" s="10"/>
      <c r="AE344" s="10"/>
      <c r="AG344" s="12" t="str">
        <f t="shared" si="37"/>
        <v/>
      </c>
      <c r="AH344" s="12" t="str">
        <f t="shared" si="38"/>
        <v/>
      </c>
      <c r="AI344" s="12" t="str">
        <f t="shared" si="34"/>
        <v/>
      </c>
      <c r="AJ344" s="12" t="str">
        <f t="shared" si="35"/>
        <v/>
      </c>
    </row>
    <row r="345" spans="1:36" x14ac:dyDescent="0.25">
      <c r="A345" s="11"/>
      <c r="B345" s="11"/>
      <c r="C345" s="114" t="str">
        <f>IF(OR(AND(ISTEXT(B345),ISERROR(VLOOKUP(B345,Demographics,1,FALSE))),ISBLANK(B345)),"",IF(COUNTIF($B$5:B345,B345)&gt;1,"Duplicate",IF(COUNTIF($B$5:$B$2504,B345)=1,"","Original")))</f>
        <v/>
      </c>
      <c r="D345" s="9"/>
      <c r="E345" s="15"/>
      <c r="F345" s="11"/>
      <c r="G345" s="92" t="str">
        <f t="shared" si="33"/>
        <v/>
      </c>
      <c r="H345" s="9"/>
      <c r="I345" s="10"/>
      <c r="J345" s="10"/>
      <c r="K345" s="11"/>
      <c r="L345" s="9"/>
      <c r="M345" s="10"/>
      <c r="N345" s="10"/>
      <c r="O345" s="11"/>
      <c r="P345" s="9"/>
      <c r="Q345" s="10"/>
      <c r="R345" s="139"/>
      <c r="S345" s="92" t="str">
        <f t="shared" si="36"/>
        <v/>
      </c>
      <c r="U345" s="10"/>
      <c r="W345" s="9"/>
      <c r="X345" s="10"/>
      <c r="Y345" s="11"/>
      <c r="Z345" s="9"/>
      <c r="AA345" s="10"/>
      <c r="AC345" s="9"/>
      <c r="AD345" s="10"/>
      <c r="AE345" s="10"/>
      <c r="AG345" s="12" t="str">
        <f t="shared" si="37"/>
        <v/>
      </c>
      <c r="AH345" s="12" t="str">
        <f t="shared" si="38"/>
        <v/>
      </c>
      <c r="AI345" s="12" t="str">
        <f t="shared" si="34"/>
        <v/>
      </c>
      <c r="AJ345" s="12" t="str">
        <f t="shared" si="35"/>
        <v/>
      </c>
    </row>
    <row r="346" spans="1:36" x14ac:dyDescent="0.25">
      <c r="A346" s="11"/>
      <c r="B346" s="11"/>
      <c r="C346" s="114" t="str">
        <f>IF(OR(AND(ISTEXT(B346),ISERROR(VLOOKUP(B346,Demographics,1,FALSE))),ISBLANK(B346)),"",IF(COUNTIF($B$5:B346,B346)&gt;1,"Duplicate",IF(COUNTIF($B$5:$B$2504,B346)=1,"","Original")))</f>
        <v/>
      </c>
      <c r="D346" s="9"/>
      <c r="E346" s="15"/>
      <c r="F346" s="11"/>
      <c r="G346" s="92" t="str">
        <f t="shared" si="33"/>
        <v/>
      </c>
      <c r="H346" s="9"/>
      <c r="I346" s="10"/>
      <c r="J346" s="10"/>
      <c r="K346" s="11"/>
      <c r="L346" s="9"/>
      <c r="M346" s="10"/>
      <c r="N346" s="10"/>
      <c r="O346" s="11"/>
      <c r="P346" s="9"/>
      <c r="Q346" s="10"/>
      <c r="R346" s="139"/>
      <c r="S346" s="92" t="str">
        <f t="shared" si="36"/>
        <v/>
      </c>
      <c r="U346" s="10"/>
      <c r="W346" s="9"/>
      <c r="X346" s="10"/>
      <c r="Y346" s="11"/>
      <c r="Z346" s="9"/>
      <c r="AA346" s="10"/>
      <c r="AC346" s="9"/>
      <c r="AD346" s="10"/>
      <c r="AE346" s="10"/>
      <c r="AG346" s="12" t="str">
        <f t="shared" si="37"/>
        <v/>
      </c>
      <c r="AH346" s="12" t="str">
        <f t="shared" si="38"/>
        <v/>
      </c>
      <c r="AI346" s="12" t="str">
        <f t="shared" si="34"/>
        <v/>
      </c>
      <c r="AJ346" s="12" t="str">
        <f t="shared" si="35"/>
        <v/>
      </c>
    </row>
    <row r="347" spans="1:36" x14ac:dyDescent="0.25">
      <c r="A347" s="11"/>
      <c r="B347" s="11"/>
      <c r="C347" s="114" t="str">
        <f>IF(OR(AND(ISTEXT(B347),ISERROR(VLOOKUP(B347,Demographics,1,FALSE))),ISBLANK(B347)),"",IF(COUNTIF($B$5:B347,B347)&gt;1,"Duplicate",IF(COUNTIF($B$5:$B$2504,B347)=1,"","Original")))</f>
        <v/>
      </c>
      <c r="D347" s="9"/>
      <c r="E347" s="15"/>
      <c r="F347" s="11"/>
      <c r="G347" s="92" t="str">
        <f t="shared" si="33"/>
        <v/>
      </c>
      <c r="H347" s="9"/>
      <c r="I347" s="10"/>
      <c r="J347" s="10"/>
      <c r="K347" s="11"/>
      <c r="L347" s="9"/>
      <c r="M347" s="10"/>
      <c r="N347" s="10"/>
      <c r="O347" s="11"/>
      <c r="P347" s="9"/>
      <c r="Q347" s="10"/>
      <c r="R347" s="139"/>
      <c r="S347" s="92" t="str">
        <f t="shared" si="36"/>
        <v/>
      </c>
      <c r="U347" s="10"/>
      <c r="W347" s="9"/>
      <c r="X347" s="10"/>
      <c r="Y347" s="11"/>
      <c r="Z347" s="9"/>
      <c r="AA347" s="10"/>
      <c r="AC347" s="9"/>
      <c r="AD347" s="10"/>
      <c r="AE347" s="10"/>
      <c r="AG347" s="12" t="str">
        <f t="shared" si="37"/>
        <v/>
      </c>
      <c r="AH347" s="12" t="str">
        <f t="shared" si="38"/>
        <v/>
      </c>
      <c r="AI347" s="12" t="str">
        <f t="shared" si="34"/>
        <v/>
      </c>
      <c r="AJ347" s="12" t="str">
        <f t="shared" si="35"/>
        <v/>
      </c>
    </row>
    <row r="348" spans="1:36" x14ac:dyDescent="0.25">
      <c r="A348" s="11"/>
      <c r="B348" s="11"/>
      <c r="C348" s="114" t="str">
        <f>IF(OR(AND(ISTEXT(B348),ISERROR(VLOOKUP(B348,Demographics,1,FALSE))),ISBLANK(B348)),"",IF(COUNTIF($B$5:B348,B348)&gt;1,"Duplicate",IF(COUNTIF($B$5:$B$2504,B348)=1,"","Original")))</f>
        <v/>
      </c>
      <c r="D348" s="9"/>
      <c r="E348" s="15"/>
      <c r="F348" s="11"/>
      <c r="G348" s="92" t="str">
        <f t="shared" si="33"/>
        <v/>
      </c>
      <c r="H348" s="9"/>
      <c r="I348" s="10"/>
      <c r="J348" s="10"/>
      <c r="K348" s="11"/>
      <c r="L348" s="9"/>
      <c r="M348" s="10"/>
      <c r="N348" s="10"/>
      <c r="O348" s="11"/>
      <c r="P348" s="9"/>
      <c r="Q348" s="10"/>
      <c r="R348" s="139"/>
      <c r="S348" s="92" t="str">
        <f t="shared" si="36"/>
        <v/>
      </c>
      <c r="U348" s="10"/>
      <c r="W348" s="9"/>
      <c r="X348" s="10"/>
      <c r="Y348" s="11"/>
      <c r="Z348" s="9"/>
      <c r="AA348" s="10"/>
      <c r="AC348" s="9"/>
      <c r="AD348" s="10"/>
      <c r="AE348" s="10"/>
      <c r="AG348" s="12" t="str">
        <f t="shared" si="37"/>
        <v/>
      </c>
      <c r="AH348" s="12" t="str">
        <f t="shared" si="38"/>
        <v/>
      </c>
      <c r="AI348" s="12" t="str">
        <f t="shared" si="34"/>
        <v/>
      </c>
      <c r="AJ348" s="12" t="str">
        <f t="shared" si="35"/>
        <v/>
      </c>
    </row>
    <row r="349" spans="1:36" x14ac:dyDescent="0.25">
      <c r="A349" s="11"/>
      <c r="B349" s="11"/>
      <c r="C349" s="114" t="str">
        <f>IF(OR(AND(ISTEXT(B349),ISERROR(VLOOKUP(B349,Demographics,1,FALSE))),ISBLANK(B349)),"",IF(COUNTIF($B$5:B349,B349)&gt;1,"Duplicate",IF(COUNTIF($B$5:$B$2504,B349)=1,"","Original")))</f>
        <v/>
      </c>
      <c r="D349" s="9"/>
      <c r="E349" s="15"/>
      <c r="F349" s="11"/>
      <c r="G349" s="92" t="str">
        <f t="shared" si="33"/>
        <v/>
      </c>
      <c r="H349" s="9"/>
      <c r="I349" s="10"/>
      <c r="J349" s="10"/>
      <c r="K349" s="11"/>
      <c r="L349" s="9"/>
      <c r="M349" s="10"/>
      <c r="N349" s="10"/>
      <c r="O349" s="11"/>
      <c r="P349" s="9"/>
      <c r="Q349" s="10"/>
      <c r="R349" s="139"/>
      <c r="S349" s="92" t="str">
        <f t="shared" si="36"/>
        <v/>
      </c>
      <c r="U349" s="10"/>
      <c r="W349" s="9"/>
      <c r="X349" s="10"/>
      <c r="Y349" s="11"/>
      <c r="Z349" s="9"/>
      <c r="AA349" s="10"/>
      <c r="AC349" s="9"/>
      <c r="AD349" s="10"/>
      <c r="AE349" s="10"/>
      <c r="AG349" s="12" t="str">
        <f t="shared" si="37"/>
        <v/>
      </c>
      <c r="AH349" s="12" t="str">
        <f t="shared" si="38"/>
        <v/>
      </c>
      <c r="AI349" s="12" t="str">
        <f t="shared" si="34"/>
        <v/>
      </c>
      <c r="AJ349" s="12" t="str">
        <f t="shared" si="35"/>
        <v/>
      </c>
    </row>
    <row r="350" spans="1:36" x14ac:dyDescent="0.25">
      <c r="A350" s="11"/>
      <c r="B350" s="11"/>
      <c r="C350" s="114" t="str">
        <f>IF(OR(AND(ISTEXT(B350),ISERROR(VLOOKUP(B350,Demographics,1,FALSE))),ISBLANK(B350)),"",IF(COUNTIF($B$5:B350,B350)&gt;1,"Duplicate",IF(COUNTIF($B$5:$B$2504,B350)=1,"","Original")))</f>
        <v/>
      </c>
      <c r="D350" s="9"/>
      <c r="E350" s="15"/>
      <c r="F350" s="11"/>
      <c r="G350" s="92" t="str">
        <f t="shared" si="33"/>
        <v/>
      </c>
      <c r="H350" s="9"/>
      <c r="I350" s="10"/>
      <c r="J350" s="10"/>
      <c r="K350" s="11"/>
      <c r="L350" s="9"/>
      <c r="M350" s="10"/>
      <c r="N350" s="10"/>
      <c r="O350" s="11"/>
      <c r="P350" s="9"/>
      <c r="Q350" s="10"/>
      <c r="R350" s="139"/>
      <c r="S350" s="92" t="str">
        <f t="shared" si="36"/>
        <v/>
      </c>
      <c r="U350" s="10"/>
      <c r="W350" s="9"/>
      <c r="X350" s="10"/>
      <c r="Y350" s="11"/>
      <c r="Z350" s="9"/>
      <c r="AA350" s="10"/>
      <c r="AC350" s="9"/>
      <c r="AD350" s="10"/>
      <c r="AE350" s="10"/>
      <c r="AG350" s="12" t="str">
        <f t="shared" si="37"/>
        <v/>
      </c>
      <c r="AH350" s="12" t="str">
        <f t="shared" si="38"/>
        <v/>
      </c>
      <c r="AI350" s="12" t="str">
        <f t="shared" si="34"/>
        <v/>
      </c>
      <c r="AJ350" s="12" t="str">
        <f t="shared" si="35"/>
        <v/>
      </c>
    </row>
    <row r="351" spans="1:36" x14ac:dyDescent="0.25">
      <c r="A351" s="11"/>
      <c r="B351" s="11"/>
      <c r="C351" s="114" t="str">
        <f>IF(OR(AND(ISTEXT(B351),ISERROR(VLOOKUP(B351,Demographics,1,FALSE))),ISBLANK(B351)),"",IF(COUNTIF($B$5:B351,B351)&gt;1,"Duplicate",IF(COUNTIF($B$5:$B$2504,B351)=1,"","Original")))</f>
        <v/>
      </c>
      <c r="D351" s="9"/>
      <c r="E351" s="15"/>
      <c r="F351" s="11"/>
      <c r="G351" s="92" t="str">
        <f t="shared" si="33"/>
        <v/>
      </c>
      <c r="H351" s="9"/>
      <c r="I351" s="10"/>
      <c r="J351" s="10"/>
      <c r="K351" s="11"/>
      <c r="L351" s="9"/>
      <c r="M351" s="10"/>
      <c r="N351" s="10"/>
      <c r="O351" s="11"/>
      <c r="P351" s="9"/>
      <c r="Q351" s="10"/>
      <c r="R351" s="139"/>
      <c r="S351" s="92" t="str">
        <f t="shared" si="36"/>
        <v/>
      </c>
      <c r="U351" s="10"/>
      <c r="W351" s="9"/>
      <c r="X351" s="10"/>
      <c r="Y351" s="11"/>
      <c r="Z351" s="9"/>
      <c r="AA351" s="10"/>
      <c r="AC351" s="9"/>
      <c r="AD351" s="10"/>
      <c r="AE351" s="10"/>
      <c r="AG351" s="12" t="str">
        <f t="shared" si="37"/>
        <v/>
      </c>
      <c r="AH351" s="12" t="str">
        <f t="shared" si="38"/>
        <v/>
      </c>
      <c r="AI351" s="12" t="str">
        <f t="shared" si="34"/>
        <v/>
      </c>
      <c r="AJ351" s="12" t="str">
        <f t="shared" si="35"/>
        <v/>
      </c>
    </row>
    <row r="352" spans="1:36" x14ac:dyDescent="0.25">
      <c r="A352" s="11"/>
      <c r="B352" s="11"/>
      <c r="C352" s="114" t="str">
        <f>IF(OR(AND(ISTEXT(B352),ISERROR(VLOOKUP(B352,Demographics,1,FALSE))),ISBLANK(B352)),"",IF(COUNTIF($B$5:B352,B352)&gt;1,"Duplicate",IF(COUNTIF($B$5:$B$2504,B352)=1,"","Original")))</f>
        <v/>
      </c>
      <c r="D352" s="9"/>
      <c r="E352" s="15"/>
      <c r="F352" s="11"/>
      <c r="G352" s="92" t="str">
        <f t="shared" si="33"/>
        <v/>
      </c>
      <c r="H352" s="9"/>
      <c r="I352" s="10"/>
      <c r="J352" s="10"/>
      <c r="K352" s="11"/>
      <c r="L352" s="9"/>
      <c r="M352" s="10"/>
      <c r="N352" s="10"/>
      <c r="O352" s="11"/>
      <c r="P352" s="9"/>
      <c r="Q352" s="10"/>
      <c r="R352" s="139"/>
      <c r="S352" s="92" t="str">
        <f t="shared" si="36"/>
        <v/>
      </c>
      <c r="U352" s="10"/>
      <c r="W352" s="9"/>
      <c r="X352" s="10"/>
      <c r="Y352" s="11"/>
      <c r="Z352" s="9"/>
      <c r="AA352" s="10"/>
      <c r="AC352" s="9"/>
      <c r="AD352" s="10"/>
      <c r="AE352" s="10"/>
      <c r="AG352" s="12" t="str">
        <f t="shared" si="37"/>
        <v/>
      </c>
      <c r="AH352" s="12" t="str">
        <f t="shared" si="38"/>
        <v/>
      </c>
      <c r="AI352" s="12" t="str">
        <f t="shared" si="34"/>
        <v/>
      </c>
      <c r="AJ352" s="12" t="str">
        <f t="shared" si="35"/>
        <v/>
      </c>
    </row>
    <row r="353" spans="1:36" x14ac:dyDescent="0.25">
      <c r="A353" s="11"/>
      <c r="B353" s="11"/>
      <c r="C353" s="114" t="str">
        <f>IF(OR(AND(ISTEXT(B353),ISERROR(VLOOKUP(B353,Demographics,1,FALSE))),ISBLANK(B353)),"",IF(COUNTIF($B$5:B353,B353)&gt;1,"Duplicate",IF(COUNTIF($B$5:$B$2504,B353)=1,"","Original")))</f>
        <v/>
      </c>
      <c r="D353" s="9"/>
      <c r="E353" s="15"/>
      <c r="F353" s="11"/>
      <c r="G353" s="92" t="str">
        <f t="shared" si="33"/>
        <v/>
      </c>
      <c r="H353" s="9"/>
      <c r="I353" s="10"/>
      <c r="J353" s="10"/>
      <c r="K353" s="11"/>
      <c r="L353" s="9"/>
      <c r="M353" s="10"/>
      <c r="N353" s="10"/>
      <c r="O353" s="11"/>
      <c r="P353" s="9"/>
      <c r="Q353" s="10"/>
      <c r="R353" s="139"/>
      <c r="S353" s="92" t="str">
        <f t="shared" si="36"/>
        <v/>
      </c>
      <c r="U353" s="10"/>
      <c r="W353" s="9"/>
      <c r="X353" s="10"/>
      <c r="Y353" s="11"/>
      <c r="Z353" s="9"/>
      <c r="AA353" s="10"/>
      <c r="AC353" s="9"/>
      <c r="AD353" s="10"/>
      <c r="AE353" s="10"/>
      <c r="AG353" s="12" t="str">
        <f t="shared" si="37"/>
        <v/>
      </c>
      <c r="AH353" s="12" t="str">
        <f t="shared" si="38"/>
        <v/>
      </c>
      <c r="AI353" s="12" t="str">
        <f t="shared" si="34"/>
        <v/>
      </c>
      <c r="AJ353" s="12" t="str">
        <f t="shared" si="35"/>
        <v/>
      </c>
    </row>
    <row r="354" spans="1:36" x14ac:dyDescent="0.25">
      <c r="A354" s="11"/>
      <c r="B354" s="11"/>
      <c r="C354" s="114" t="str">
        <f>IF(OR(AND(ISTEXT(B354),ISERROR(VLOOKUP(B354,Demographics,1,FALSE))),ISBLANK(B354)),"",IF(COUNTIF($B$5:B354,B354)&gt;1,"Duplicate",IF(COUNTIF($B$5:$B$2504,B354)=1,"","Original")))</f>
        <v/>
      </c>
      <c r="D354" s="9"/>
      <c r="E354" s="15"/>
      <c r="F354" s="11"/>
      <c r="G354" s="92" t="str">
        <f t="shared" si="33"/>
        <v/>
      </c>
      <c r="H354" s="9"/>
      <c r="I354" s="10"/>
      <c r="J354" s="10"/>
      <c r="K354" s="11"/>
      <c r="L354" s="9"/>
      <c r="M354" s="10"/>
      <c r="N354" s="10"/>
      <c r="O354" s="11"/>
      <c r="P354" s="9"/>
      <c r="Q354" s="10"/>
      <c r="R354" s="139"/>
      <c r="S354" s="92" t="str">
        <f t="shared" si="36"/>
        <v/>
      </c>
      <c r="U354" s="10"/>
      <c r="W354" s="9"/>
      <c r="X354" s="10"/>
      <c r="Y354" s="11"/>
      <c r="Z354" s="9"/>
      <c r="AA354" s="10"/>
      <c r="AC354" s="9"/>
      <c r="AD354" s="10"/>
      <c r="AE354" s="10"/>
      <c r="AG354" s="12" t="str">
        <f t="shared" si="37"/>
        <v/>
      </c>
      <c r="AH354" s="12" t="str">
        <f t="shared" si="38"/>
        <v/>
      </c>
      <c r="AI354" s="12" t="str">
        <f t="shared" si="34"/>
        <v/>
      </c>
      <c r="AJ354" s="12" t="str">
        <f t="shared" si="35"/>
        <v/>
      </c>
    </row>
    <row r="355" spans="1:36" x14ac:dyDescent="0.25">
      <c r="A355" s="11"/>
      <c r="B355" s="11"/>
      <c r="C355" s="114" t="str">
        <f>IF(OR(AND(ISTEXT(B355),ISERROR(VLOOKUP(B355,Demographics,1,FALSE))),ISBLANK(B355)),"",IF(COUNTIF($B$5:B355,B355)&gt;1,"Duplicate",IF(COUNTIF($B$5:$B$2504,B355)=1,"","Original")))</f>
        <v/>
      </c>
      <c r="D355" s="9"/>
      <c r="E355" s="15"/>
      <c r="F355" s="11"/>
      <c r="G355" s="92" t="str">
        <f t="shared" si="33"/>
        <v/>
      </c>
      <c r="H355" s="9"/>
      <c r="I355" s="10"/>
      <c r="J355" s="10"/>
      <c r="K355" s="11"/>
      <c r="L355" s="9"/>
      <c r="M355" s="10"/>
      <c r="N355" s="10"/>
      <c r="O355" s="11"/>
      <c r="P355" s="9"/>
      <c r="Q355" s="10"/>
      <c r="R355" s="139"/>
      <c r="S355" s="92" t="str">
        <f t="shared" si="36"/>
        <v/>
      </c>
      <c r="U355" s="10"/>
      <c r="W355" s="9"/>
      <c r="X355" s="10"/>
      <c r="Y355" s="11"/>
      <c r="Z355" s="9"/>
      <c r="AA355" s="10"/>
      <c r="AC355" s="9"/>
      <c r="AD355" s="10"/>
      <c r="AE355" s="10"/>
      <c r="AG355" s="12" t="str">
        <f t="shared" si="37"/>
        <v/>
      </c>
      <c r="AH355" s="12" t="str">
        <f t="shared" si="38"/>
        <v/>
      </c>
      <c r="AI355" s="12" t="str">
        <f t="shared" si="34"/>
        <v/>
      </c>
      <c r="AJ355" s="12" t="str">
        <f t="shared" si="35"/>
        <v/>
      </c>
    </row>
    <row r="356" spans="1:36" x14ac:dyDescent="0.25">
      <c r="A356" s="11"/>
      <c r="B356" s="11"/>
      <c r="C356" s="114" t="str">
        <f>IF(OR(AND(ISTEXT(B356),ISERROR(VLOOKUP(B356,Demographics,1,FALSE))),ISBLANK(B356)),"",IF(COUNTIF($B$5:B356,B356)&gt;1,"Duplicate",IF(COUNTIF($B$5:$B$2504,B356)=1,"","Original")))</f>
        <v/>
      </c>
      <c r="D356" s="9"/>
      <c r="E356" s="15"/>
      <c r="F356" s="11"/>
      <c r="G356" s="92" t="str">
        <f t="shared" si="33"/>
        <v/>
      </c>
      <c r="H356" s="9"/>
      <c r="I356" s="10"/>
      <c r="J356" s="10"/>
      <c r="K356" s="11"/>
      <c r="L356" s="9"/>
      <c r="M356" s="10"/>
      <c r="N356" s="10"/>
      <c r="O356" s="11"/>
      <c r="P356" s="9"/>
      <c r="Q356" s="10"/>
      <c r="R356" s="139"/>
      <c r="S356" s="92" t="str">
        <f t="shared" si="36"/>
        <v/>
      </c>
      <c r="U356" s="10"/>
      <c r="W356" s="9"/>
      <c r="X356" s="10"/>
      <c r="Y356" s="11"/>
      <c r="Z356" s="9"/>
      <c r="AA356" s="10"/>
      <c r="AC356" s="9"/>
      <c r="AD356" s="10"/>
      <c r="AE356" s="10"/>
      <c r="AG356" s="12" t="str">
        <f t="shared" si="37"/>
        <v/>
      </c>
      <c r="AH356" s="12" t="str">
        <f t="shared" si="38"/>
        <v/>
      </c>
      <c r="AI356" s="12" t="str">
        <f t="shared" si="34"/>
        <v/>
      </c>
      <c r="AJ356" s="12" t="str">
        <f t="shared" si="35"/>
        <v/>
      </c>
    </row>
    <row r="357" spans="1:36" x14ac:dyDescent="0.25">
      <c r="A357" s="11"/>
      <c r="B357" s="11"/>
      <c r="C357" s="114" t="str">
        <f>IF(OR(AND(ISTEXT(B357),ISERROR(VLOOKUP(B357,Demographics,1,FALSE))),ISBLANK(B357)),"",IF(COUNTIF($B$5:B357,B357)&gt;1,"Duplicate",IF(COUNTIF($B$5:$B$2504,B357)=1,"","Original")))</f>
        <v/>
      </c>
      <c r="D357" s="9"/>
      <c r="E357" s="15"/>
      <c r="F357" s="11"/>
      <c r="G357" s="92" t="str">
        <f t="shared" si="33"/>
        <v/>
      </c>
      <c r="H357" s="9"/>
      <c r="I357" s="10"/>
      <c r="J357" s="10"/>
      <c r="K357" s="11"/>
      <c r="L357" s="9"/>
      <c r="M357" s="10"/>
      <c r="N357" s="10"/>
      <c r="O357" s="11"/>
      <c r="P357" s="9"/>
      <c r="Q357" s="10"/>
      <c r="R357" s="139"/>
      <c r="S357" s="92" t="str">
        <f t="shared" si="36"/>
        <v/>
      </c>
      <c r="U357" s="10"/>
      <c r="W357" s="9"/>
      <c r="X357" s="10"/>
      <c r="Y357" s="11"/>
      <c r="Z357" s="9"/>
      <c r="AA357" s="10"/>
      <c r="AC357" s="9"/>
      <c r="AD357" s="10"/>
      <c r="AE357" s="10"/>
      <c r="AG357" s="12" t="str">
        <f t="shared" si="37"/>
        <v/>
      </c>
      <c r="AH357" s="12" t="str">
        <f t="shared" si="38"/>
        <v/>
      </c>
      <c r="AI357" s="12" t="str">
        <f t="shared" si="34"/>
        <v/>
      </c>
      <c r="AJ357" s="12" t="str">
        <f t="shared" si="35"/>
        <v/>
      </c>
    </row>
    <row r="358" spans="1:36" x14ac:dyDescent="0.25">
      <c r="A358" s="11"/>
      <c r="B358" s="11"/>
      <c r="C358" s="114" t="str">
        <f>IF(OR(AND(ISTEXT(B358),ISERROR(VLOOKUP(B358,Demographics,1,FALSE))),ISBLANK(B358)),"",IF(COUNTIF($B$5:B358,B358)&gt;1,"Duplicate",IF(COUNTIF($B$5:$B$2504,B358)=1,"","Original")))</f>
        <v/>
      </c>
      <c r="D358" s="9"/>
      <c r="E358" s="15"/>
      <c r="F358" s="11"/>
      <c r="G358" s="92" t="str">
        <f t="shared" si="33"/>
        <v/>
      </c>
      <c r="H358" s="9"/>
      <c r="I358" s="10"/>
      <c r="J358" s="10"/>
      <c r="K358" s="11"/>
      <c r="L358" s="9"/>
      <c r="M358" s="10"/>
      <c r="N358" s="10"/>
      <c r="O358" s="11"/>
      <c r="P358" s="9"/>
      <c r="Q358" s="10"/>
      <c r="R358" s="139"/>
      <c r="S358" s="92" t="str">
        <f t="shared" si="36"/>
        <v/>
      </c>
      <c r="U358" s="10"/>
      <c r="W358" s="9"/>
      <c r="X358" s="10"/>
      <c r="Y358" s="11"/>
      <c r="Z358" s="9"/>
      <c r="AA358" s="10"/>
      <c r="AC358" s="9"/>
      <c r="AD358" s="10"/>
      <c r="AE358" s="10"/>
      <c r="AG358" s="12" t="str">
        <f t="shared" si="37"/>
        <v/>
      </c>
      <c r="AH358" s="12" t="str">
        <f t="shared" si="38"/>
        <v/>
      </c>
      <c r="AI358" s="12" t="str">
        <f t="shared" si="34"/>
        <v/>
      </c>
      <c r="AJ358" s="12" t="str">
        <f t="shared" si="35"/>
        <v/>
      </c>
    </row>
    <row r="359" spans="1:36" x14ac:dyDescent="0.25">
      <c r="A359" s="11"/>
      <c r="B359" s="11"/>
      <c r="C359" s="114" t="str">
        <f>IF(OR(AND(ISTEXT(B359),ISERROR(VLOOKUP(B359,Demographics,1,FALSE))),ISBLANK(B359)),"",IF(COUNTIF($B$5:B359,B359)&gt;1,"Duplicate",IF(COUNTIF($B$5:$B$2504,B359)=1,"","Original")))</f>
        <v/>
      </c>
      <c r="D359" s="9"/>
      <c r="E359" s="15"/>
      <c r="F359" s="11"/>
      <c r="G359" s="92" t="str">
        <f t="shared" si="33"/>
        <v/>
      </c>
      <c r="H359" s="9"/>
      <c r="I359" s="10"/>
      <c r="J359" s="10"/>
      <c r="K359" s="11"/>
      <c r="L359" s="9"/>
      <c r="M359" s="10"/>
      <c r="N359" s="10"/>
      <c r="O359" s="11"/>
      <c r="P359" s="9"/>
      <c r="Q359" s="10"/>
      <c r="R359" s="139"/>
      <c r="S359" s="92" t="str">
        <f t="shared" si="36"/>
        <v/>
      </c>
      <c r="U359" s="10"/>
      <c r="W359" s="9"/>
      <c r="X359" s="10"/>
      <c r="Y359" s="11"/>
      <c r="Z359" s="9"/>
      <c r="AA359" s="10"/>
      <c r="AC359" s="9"/>
      <c r="AD359" s="10"/>
      <c r="AE359" s="10"/>
      <c r="AG359" s="12" t="str">
        <f t="shared" si="37"/>
        <v/>
      </c>
      <c r="AH359" s="12" t="str">
        <f t="shared" si="38"/>
        <v/>
      </c>
      <c r="AI359" s="12" t="str">
        <f t="shared" si="34"/>
        <v/>
      </c>
      <c r="AJ359" s="12" t="str">
        <f t="shared" si="35"/>
        <v/>
      </c>
    </row>
    <row r="360" spans="1:36" x14ac:dyDescent="0.25">
      <c r="A360" s="11"/>
      <c r="B360" s="11"/>
      <c r="C360" s="114" t="str">
        <f>IF(OR(AND(ISTEXT(B360),ISERROR(VLOOKUP(B360,Demographics,1,FALSE))),ISBLANK(B360)),"",IF(COUNTIF($B$5:B360,B360)&gt;1,"Duplicate",IF(COUNTIF($B$5:$B$2504,B360)=1,"","Original")))</f>
        <v/>
      </c>
      <c r="D360" s="9"/>
      <c r="E360" s="15"/>
      <c r="F360" s="11"/>
      <c r="G360" s="92" t="str">
        <f t="shared" si="33"/>
        <v/>
      </c>
      <c r="H360" s="9"/>
      <c r="I360" s="10"/>
      <c r="J360" s="10"/>
      <c r="K360" s="11"/>
      <c r="L360" s="9"/>
      <c r="M360" s="10"/>
      <c r="N360" s="10"/>
      <c r="O360" s="11"/>
      <c r="P360" s="9"/>
      <c r="Q360" s="10"/>
      <c r="R360" s="139"/>
      <c r="S360" s="92" t="str">
        <f t="shared" si="36"/>
        <v/>
      </c>
      <c r="U360" s="10"/>
      <c r="W360" s="9"/>
      <c r="X360" s="10"/>
      <c r="Y360" s="11"/>
      <c r="Z360" s="9"/>
      <c r="AA360" s="10"/>
      <c r="AC360" s="9"/>
      <c r="AD360" s="10"/>
      <c r="AE360" s="10"/>
      <c r="AG360" s="12" t="str">
        <f t="shared" si="37"/>
        <v/>
      </c>
      <c r="AH360" s="12" t="str">
        <f t="shared" si="38"/>
        <v/>
      </c>
      <c r="AI360" s="12" t="str">
        <f t="shared" si="34"/>
        <v/>
      </c>
      <c r="AJ360" s="12" t="str">
        <f t="shared" si="35"/>
        <v/>
      </c>
    </row>
    <row r="361" spans="1:36" x14ac:dyDescent="0.25">
      <c r="A361" s="11"/>
      <c r="B361" s="11"/>
      <c r="C361" s="114" t="str">
        <f>IF(OR(AND(ISTEXT(B361),ISERROR(VLOOKUP(B361,Demographics,1,FALSE))),ISBLANK(B361)),"",IF(COUNTIF($B$5:B361,B361)&gt;1,"Duplicate",IF(COUNTIF($B$5:$B$2504,B361)=1,"","Original")))</f>
        <v/>
      </c>
      <c r="D361" s="9"/>
      <c r="E361" s="15"/>
      <c r="F361" s="11"/>
      <c r="G361" s="92" t="str">
        <f t="shared" si="33"/>
        <v/>
      </c>
      <c r="H361" s="9"/>
      <c r="I361" s="10"/>
      <c r="J361" s="10"/>
      <c r="K361" s="11"/>
      <c r="L361" s="9"/>
      <c r="M361" s="10"/>
      <c r="N361" s="10"/>
      <c r="O361" s="11"/>
      <c r="P361" s="9"/>
      <c r="Q361" s="10"/>
      <c r="R361" s="139"/>
      <c r="S361" s="92" t="str">
        <f t="shared" si="36"/>
        <v/>
      </c>
      <c r="U361" s="10"/>
      <c r="W361" s="9"/>
      <c r="X361" s="10"/>
      <c r="Y361" s="11"/>
      <c r="Z361" s="9"/>
      <c r="AA361" s="10"/>
      <c r="AC361" s="9"/>
      <c r="AD361" s="10"/>
      <c r="AE361" s="10"/>
      <c r="AG361" s="12" t="str">
        <f t="shared" si="37"/>
        <v/>
      </c>
      <c r="AH361" s="12" t="str">
        <f t="shared" si="38"/>
        <v/>
      </c>
      <c r="AI361" s="12" t="str">
        <f t="shared" si="34"/>
        <v/>
      </c>
      <c r="AJ361" s="12" t="str">
        <f t="shared" si="35"/>
        <v/>
      </c>
    </row>
    <row r="362" spans="1:36" x14ac:dyDescent="0.25">
      <c r="A362" s="11"/>
      <c r="B362" s="11"/>
      <c r="C362" s="114" t="str">
        <f>IF(OR(AND(ISTEXT(B362),ISERROR(VLOOKUP(B362,Demographics,1,FALSE))),ISBLANK(B362)),"",IF(COUNTIF($B$5:B362,B362)&gt;1,"Duplicate",IF(COUNTIF($B$5:$B$2504,B362)=1,"","Original")))</f>
        <v/>
      </c>
      <c r="D362" s="9"/>
      <c r="E362" s="15"/>
      <c r="F362" s="11"/>
      <c r="G362" s="92" t="str">
        <f t="shared" si="33"/>
        <v/>
      </c>
      <c r="H362" s="9"/>
      <c r="I362" s="10"/>
      <c r="J362" s="10"/>
      <c r="K362" s="11"/>
      <c r="L362" s="9"/>
      <c r="M362" s="10"/>
      <c r="N362" s="10"/>
      <c r="O362" s="11"/>
      <c r="P362" s="9"/>
      <c r="Q362" s="10"/>
      <c r="R362" s="139"/>
      <c r="S362" s="92" t="str">
        <f t="shared" si="36"/>
        <v/>
      </c>
      <c r="U362" s="10"/>
      <c r="W362" s="9"/>
      <c r="X362" s="10"/>
      <c r="Y362" s="11"/>
      <c r="Z362" s="9"/>
      <c r="AA362" s="10"/>
      <c r="AC362" s="9"/>
      <c r="AD362" s="10"/>
      <c r="AE362" s="10"/>
      <c r="AG362" s="12" t="str">
        <f t="shared" si="37"/>
        <v/>
      </c>
      <c r="AH362" s="12" t="str">
        <f t="shared" si="38"/>
        <v/>
      </c>
      <c r="AI362" s="12" t="str">
        <f t="shared" si="34"/>
        <v/>
      </c>
      <c r="AJ362" s="12" t="str">
        <f t="shared" si="35"/>
        <v/>
      </c>
    </row>
    <row r="363" spans="1:36" x14ac:dyDescent="0.25">
      <c r="A363" s="11"/>
      <c r="B363" s="11"/>
      <c r="C363" s="114" t="str">
        <f>IF(OR(AND(ISTEXT(B363),ISERROR(VLOOKUP(B363,Demographics,1,FALSE))),ISBLANK(B363)),"",IF(COUNTIF($B$5:B363,B363)&gt;1,"Duplicate",IF(COUNTIF($B$5:$B$2504,B363)=1,"","Original")))</f>
        <v/>
      </c>
      <c r="D363" s="9"/>
      <c r="E363" s="15"/>
      <c r="F363" s="11"/>
      <c r="G363" s="92" t="str">
        <f t="shared" si="33"/>
        <v/>
      </c>
      <c r="H363" s="9"/>
      <c r="I363" s="10"/>
      <c r="J363" s="10"/>
      <c r="K363" s="11"/>
      <c r="L363" s="9"/>
      <c r="M363" s="10"/>
      <c r="N363" s="10"/>
      <c r="O363" s="11"/>
      <c r="P363" s="9"/>
      <c r="Q363" s="10"/>
      <c r="R363" s="139"/>
      <c r="S363" s="92" t="str">
        <f t="shared" si="36"/>
        <v/>
      </c>
      <c r="U363" s="10"/>
      <c r="W363" s="9"/>
      <c r="X363" s="10"/>
      <c r="Y363" s="11"/>
      <c r="Z363" s="9"/>
      <c r="AA363" s="10"/>
      <c r="AC363" s="9"/>
      <c r="AD363" s="10"/>
      <c r="AE363" s="10"/>
      <c r="AG363" s="12" t="str">
        <f t="shared" si="37"/>
        <v/>
      </c>
      <c r="AH363" s="12" t="str">
        <f t="shared" si="38"/>
        <v/>
      </c>
      <c r="AI363" s="12" t="str">
        <f t="shared" si="34"/>
        <v/>
      </c>
      <c r="AJ363" s="12" t="str">
        <f t="shared" si="35"/>
        <v/>
      </c>
    </row>
    <row r="364" spans="1:36" x14ac:dyDescent="0.25">
      <c r="A364" s="11"/>
      <c r="B364" s="11"/>
      <c r="C364" s="114" t="str">
        <f>IF(OR(AND(ISTEXT(B364),ISERROR(VLOOKUP(B364,Demographics,1,FALSE))),ISBLANK(B364)),"",IF(COUNTIF($B$5:B364,B364)&gt;1,"Duplicate",IF(COUNTIF($B$5:$B$2504,B364)=1,"","Original")))</f>
        <v/>
      </c>
      <c r="D364" s="9"/>
      <c r="E364" s="15"/>
      <c r="F364" s="11"/>
      <c r="G364" s="92" t="str">
        <f t="shared" si="33"/>
        <v/>
      </c>
      <c r="H364" s="9"/>
      <c r="I364" s="10"/>
      <c r="J364" s="10"/>
      <c r="K364" s="11"/>
      <c r="L364" s="9"/>
      <c r="M364" s="10"/>
      <c r="N364" s="10"/>
      <c r="O364" s="11"/>
      <c r="P364" s="9"/>
      <c r="Q364" s="10"/>
      <c r="R364" s="139"/>
      <c r="S364" s="92" t="str">
        <f t="shared" si="36"/>
        <v/>
      </c>
      <c r="U364" s="10"/>
      <c r="W364" s="9"/>
      <c r="X364" s="10"/>
      <c r="Y364" s="11"/>
      <c r="Z364" s="9"/>
      <c r="AA364" s="10"/>
      <c r="AC364" s="9"/>
      <c r="AD364" s="10"/>
      <c r="AE364" s="10"/>
      <c r="AG364" s="12" t="str">
        <f t="shared" si="37"/>
        <v/>
      </c>
      <c r="AH364" s="12" t="str">
        <f t="shared" si="38"/>
        <v/>
      </c>
      <c r="AI364" s="12" t="str">
        <f t="shared" si="34"/>
        <v/>
      </c>
      <c r="AJ364" s="12" t="str">
        <f t="shared" si="35"/>
        <v/>
      </c>
    </row>
    <row r="365" spans="1:36" x14ac:dyDescent="0.25">
      <c r="A365" s="11"/>
      <c r="B365" s="11"/>
      <c r="C365" s="114" t="str">
        <f>IF(OR(AND(ISTEXT(B365),ISERROR(VLOOKUP(B365,Demographics,1,FALSE))),ISBLANK(B365)),"",IF(COUNTIF($B$5:B365,B365)&gt;1,"Duplicate",IF(COUNTIF($B$5:$B$2504,B365)=1,"","Original")))</f>
        <v/>
      </c>
      <c r="D365" s="9"/>
      <c r="E365" s="15"/>
      <c r="F365" s="11"/>
      <c r="G365" s="92" t="str">
        <f t="shared" si="33"/>
        <v/>
      </c>
      <c r="H365" s="9"/>
      <c r="I365" s="10"/>
      <c r="J365" s="10"/>
      <c r="K365" s="11"/>
      <c r="L365" s="9"/>
      <c r="M365" s="10"/>
      <c r="N365" s="10"/>
      <c r="O365" s="11"/>
      <c r="P365" s="9"/>
      <c r="Q365" s="10"/>
      <c r="R365" s="139"/>
      <c r="S365" s="92" t="str">
        <f t="shared" si="36"/>
        <v/>
      </c>
      <c r="U365" s="10"/>
      <c r="W365" s="9"/>
      <c r="X365" s="10"/>
      <c r="Y365" s="11"/>
      <c r="Z365" s="9"/>
      <c r="AA365" s="10"/>
      <c r="AC365" s="9"/>
      <c r="AD365" s="10"/>
      <c r="AE365" s="10"/>
      <c r="AG365" s="12" t="str">
        <f t="shared" si="37"/>
        <v/>
      </c>
      <c r="AH365" s="12" t="str">
        <f t="shared" si="38"/>
        <v/>
      </c>
      <c r="AI365" s="12" t="str">
        <f t="shared" si="34"/>
        <v/>
      </c>
      <c r="AJ365" s="12" t="str">
        <f t="shared" si="35"/>
        <v/>
      </c>
    </row>
    <row r="366" spans="1:36" x14ac:dyDescent="0.25">
      <c r="A366" s="11"/>
      <c r="B366" s="11"/>
      <c r="C366" s="114" t="str">
        <f>IF(OR(AND(ISTEXT(B366),ISERROR(VLOOKUP(B366,Demographics,1,FALSE))),ISBLANK(B366)),"",IF(COUNTIF($B$5:B366,B366)&gt;1,"Duplicate",IF(COUNTIF($B$5:$B$2504,B366)=1,"","Original")))</f>
        <v/>
      </c>
      <c r="D366" s="9"/>
      <c r="E366" s="15"/>
      <c r="F366" s="11"/>
      <c r="G366" s="92" t="str">
        <f t="shared" si="33"/>
        <v/>
      </c>
      <c r="H366" s="9"/>
      <c r="I366" s="10"/>
      <c r="J366" s="10"/>
      <c r="K366" s="11"/>
      <c r="L366" s="9"/>
      <c r="M366" s="10"/>
      <c r="N366" s="10"/>
      <c r="O366" s="11"/>
      <c r="P366" s="9"/>
      <c r="Q366" s="10"/>
      <c r="R366" s="139"/>
      <c r="S366" s="92" t="str">
        <f t="shared" si="36"/>
        <v/>
      </c>
      <c r="U366" s="10"/>
      <c r="W366" s="9"/>
      <c r="X366" s="10"/>
      <c r="Y366" s="11"/>
      <c r="Z366" s="9"/>
      <c r="AA366" s="10"/>
      <c r="AC366" s="9"/>
      <c r="AD366" s="10"/>
      <c r="AE366" s="10"/>
      <c r="AG366" s="12" t="str">
        <f t="shared" si="37"/>
        <v/>
      </c>
      <c r="AH366" s="12" t="str">
        <f t="shared" si="38"/>
        <v/>
      </c>
      <c r="AI366" s="12" t="str">
        <f t="shared" si="34"/>
        <v/>
      </c>
      <c r="AJ366" s="12" t="str">
        <f t="shared" si="35"/>
        <v/>
      </c>
    </row>
    <row r="367" spans="1:36" x14ac:dyDescent="0.25">
      <c r="A367" s="11"/>
      <c r="B367" s="11"/>
      <c r="C367" s="114" t="str">
        <f>IF(OR(AND(ISTEXT(B367),ISERROR(VLOOKUP(B367,Demographics,1,FALSE))),ISBLANK(B367)),"",IF(COUNTIF($B$5:B367,B367)&gt;1,"Duplicate",IF(COUNTIF($B$5:$B$2504,B367)=1,"","Original")))</f>
        <v/>
      </c>
      <c r="D367" s="9"/>
      <c r="E367" s="15"/>
      <c r="F367" s="11"/>
      <c r="G367" s="92" t="str">
        <f t="shared" si="33"/>
        <v/>
      </c>
      <c r="H367" s="9"/>
      <c r="I367" s="10"/>
      <c r="J367" s="10"/>
      <c r="K367" s="11"/>
      <c r="L367" s="9"/>
      <c r="M367" s="10"/>
      <c r="N367" s="10"/>
      <c r="O367" s="11"/>
      <c r="P367" s="9"/>
      <c r="Q367" s="10"/>
      <c r="R367" s="139"/>
      <c r="S367" s="92" t="str">
        <f t="shared" si="36"/>
        <v/>
      </c>
      <c r="U367" s="10"/>
      <c r="W367" s="9"/>
      <c r="X367" s="10"/>
      <c r="Y367" s="11"/>
      <c r="Z367" s="9"/>
      <c r="AA367" s="10"/>
      <c r="AC367" s="9"/>
      <c r="AD367" s="10"/>
      <c r="AE367" s="10"/>
      <c r="AG367" s="12" t="str">
        <f t="shared" si="37"/>
        <v/>
      </c>
      <c r="AH367" s="12" t="str">
        <f t="shared" si="38"/>
        <v/>
      </c>
      <c r="AI367" s="12" t="str">
        <f t="shared" si="34"/>
        <v/>
      </c>
      <c r="AJ367" s="12" t="str">
        <f t="shared" si="35"/>
        <v/>
      </c>
    </row>
    <row r="368" spans="1:36" x14ac:dyDescent="0.25">
      <c r="A368" s="11"/>
      <c r="B368" s="11"/>
      <c r="C368" s="114" t="str">
        <f>IF(OR(AND(ISTEXT(B368),ISERROR(VLOOKUP(B368,Demographics,1,FALSE))),ISBLANK(B368)),"",IF(COUNTIF($B$5:B368,B368)&gt;1,"Duplicate",IF(COUNTIF($B$5:$B$2504,B368)=1,"","Original")))</f>
        <v/>
      </c>
      <c r="D368" s="9"/>
      <c r="E368" s="15"/>
      <c r="F368" s="11"/>
      <c r="G368" s="92" t="str">
        <f t="shared" si="33"/>
        <v/>
      </c>
      <c r="H368" s="9"/>
      <c r="I368" s="10"/>
      <c r="J368" s="10"/>
      <c r="K368" s="11"/>
      <c r="L368" s="9"/>
      <c r="M368" s="10"/>
      <c r="N368" s="10"/>
      <c r="O368" s="11"/>
      <c r="P368" s="9"/>
      <c r="Q368" s="10"/>
      <c r="R368" s="139"/>
      <c r="S368" s="92" t="str">
        <f t="shared" si="36"/>
        <v/>
      </c>
      <c r="U368" s="10"/>
      <c r="W368" s="9"/>
      <c r="X368" s="10"/>
      <c r="Y368" s="11"/>
      <c r="Z368" s="9"/>
      <c r="AA368" s="10"/>
      <c r="AC368" s="9"/>
      <c r="AD368" s="10"/>
      <c r="AE368" s="10"/>
      <c r="AG368" s="12" t="str">
        <f t="shared" si="37"/>
        <v/>
      </c>
      <c r="AH368" s="12" t="str">
        <f t="shared" si="38"/>
        <v/>
      </c>
      <c r="AI368" s="12" t="str">
        <f t="shared" si="34"/>
        <v/>
      </c>
      <c r="AJ368" s="12" t="str">
        <f t="shared" si="35"/>
        <v/>
      </c>
    </row>
    <row r="369" spans="1:36" x14ac:dyDescent="0.25">
      <c r="A369" s="11"/>
      <c r="B369" s="11"/>
      <c r="C369" s="114" t="str">
        <f>IF(OR(AND(ISTEXT(B369),ISERROR(VLOOKUP(B369,Demographics,1,FALSE))),ISBLANK(B369)),"",IF(COUNTIF($B$5:B369,B369)&gt;1,"Duplicate",IF(COUNTIF($B$5:$B$2504,B369)=1,"","Original")))</f>
        <v/>
      </c>
      <c r="D369" s="9"/>
      <c r="E369" s="15"/>
      <c r="F369" s="11"/>
      <c r="G369" s="92" t="str">
        <f t="shared" si="33"/>
        <v/>
      </c>
      <c r="H369" s="9"/>
      <c r="I369" s="10"/>
      <c r="J369" s="10"/>
      <c r="K369" s="11"/>
      <c r="L369" s="9"/>
      <c r="M369" s="10"/>
      <c r="N369" s="10"/>
      <c r="O369" s="11"/>
      <c r="P369" s="9"/>
      <c r="Q369" s="10"/>
      <c r="R369" s="139"/>
      <c r="S369" s="92" t="str">
        <f t="shared" si="36"/>
        <v/>
      </c>
      <c r="U369" s="10"/>
      <c r="W369" s="9"/>
      <c r="X369" s="10"/>
      <c r="Y369" s="11"/>
      <c r="Z369" s="9"/>
      <c r="AA369" s="10"/>
      <c r="AC369" s="9"/>
      <c r="AD369" s="10"/>
      <c r="AE369" s="10"/>
      <c r="AG369" s="12" t="str">
        <f t="shared" si="37"/>
        <v/>
      </c>
      <c r="AH369" s="12" t="str">
        <f t="shared" si="38"/>
        <v/>
      </c>
      <c r="AI369" s="12" t="str">
        <f t="shared" si="34"/>
        <v/>
      </c>
      <c r="AJ369" s="12" t="str">
        <f t="shared" si="35"/>
        <v/>
      </c>
    </row>
    <row r="370" spans="1:36" x14ac:dyDescent="0.25">
      <c r="A370" s="11"/>
      <c r="B370" s="11"/>
      <c r="C370" s="114" t="str">
        <f>IF(OR(AND(ISTEXT(B370),ISERROR(VLOOKUP(B370,Demographics,1,FALSE))),ISBLANK(B370)),"",IF(COUNTIF($B$5:B370,B370)&gt;1,"Duplicate",IF(COUNTIF($B$5:$B$2504,B370)=1,"","Original")))</f>
        <v/>
      </c>
      <c r="D370" s="9"/>
      <c r="E370" s="15"/>
      <c r="F370" s="11"/>
      <c r="G370" s="92" t="str">
        <f t="shared" si="33"/>
        <v/>
      </c>
      <c r="H370" s="9"/>
      <c r="I370" s="10"/>
      <c r="J370" s="10"/>
      <c r="K370" s="11"/>
      <c r="L370" s="9"/>
      <c r="M370" s="10"/>
      <c r="N370" s="10"/>
      <c r="O370" s="11"/>
      <c r="P370" s="9"/>
      <c r="Q370" s="10"/>
      <c r="R370" s="139"/>
      <c r="S370" s="92" t="str">
        <f t="shared" si="36"/>
        <v/>
      </c>
      <c r="U370" s="10"/>
      <c r="W370" s="9"/>
      <c r="X370" s="10"/>
      <c r="Y370" s="11"/>
      <c r="Z370" s="9"/>
      <c r="AA370" s="10"/>
      <c r="AC370" s="9"/>
      <c r="AD370" s="10"/>
      <c r="AE370" s="10"/>
      <c r="AG370" s="12" t="str">
        <f t="shared" si="37"/>
        <v/>
      </c>
      <c r="AH370" s="12" t="str">
        <f t="shared" si="38"/>
        <v/>
      </c>
      <c r="AI370" s="12" t="str">
        <f t="shared" si="34"/>
        <v/>
      </c>
      <c r="AJ370" s="12" t="str">
        <f t="shared" si="35"/>
        <v/>
      </c>
    </row>
    <row r="371" spans="1:36" x14ac:dyDescent="0.25">
      <c r="A371" s="11"/>
      <c r="B371" s="11"/>
      <c r="C371" s="114" t="str">
        <f>IF(OR(AND(ISTEXT(B371),ISERROR(VLOOKUP(B371,Demographics,1,FALSE))),ISBLANK(B371)),"",IF(COUNTIF($B$5:B371,B371)&gt;1,"Duplicate",IF(COUNTIF($B$5:$B$2504,B371)=1,"","Original")))</f>
        <v/>
      </c>
      <c r="D371" s="9"/>
      <c r="E371" s="15"/>
      <c r="F371" s="11"/>
      <c r="G371" s="92" t="str">
        <f t="shared" si="33"/>
        <v/>
      </c>
      <c r="H371" s="9"/>
      <c r="I371" s="10"/>
      <c r="J371" s="10"/>
      <c r="K371" s="11"/>
      <c r="L371" s="9"/>
      <c r="M371" s="10"/>
      <c r="N371" s="10"/>
      <c r="O371" s="11"/>
      <c r="P371" s="9"/>
      <c r="Q371" s="10"/>
      <c r="R371" s="139"/>
      <c r="S371" s="92" t="str">
        <f t="shared" si="36"/>
        <v/>
      </c>
      <c r="U371" s="10"/>
      <c r="W371" s="9"/>
      <c r="X371" s="10"/>
      <c r="Y371" s="11"/>
      <c r="Z371" s="9"/>
      <c r="AA371" s="10"/>
      <c r="AC371" s="9"/>
      <c r="AD371" s="10"/>
      <c r="AE371" s="10"/>
      <c r="AG371" s="12" t="str">
        <f t="shared" si="37"/>
        <v/>
      </c>
      <c r="AH371" s="12" t="str">
        <f t="shared" si="38"/>
        <v/>
      </c>
      <c r="AI371" s="12" t="str">
        <f t="shared" si="34"/>
        <v/>
      </c>
      <c r="AJ371" s="12" t="str">
        <f t="shared" si="35"/>
        <v/>
      </c>
    </row>
    <row r="372" spans="1:36" x14ac:dyDescent="0.25">
      <c r="A372" s="11"/>
      <c r="B372" s="11"/>
      <c r="C372" s="114" t="str">
        <f>IF(OR(AND(ISTEXT(B372),ISERROR(VLOOKUP(B372,Demographics,1,FALSE))),ISBLANK(B372)),"",IF(COUNTIF($B$5:B372,B372)&gt;1,"Duplicate",IF(COUNTIF($B$5:$B$2504,B372)=1,"","Original")))</f>
        <v/>
      </c>
      <c r="D372" s="9"/>
      <c r="E372" s="15"/>
      <c r="F372" s="11"/>
      <c r="G372" s="92" t="str">
        <f t="shared" si="33"/>
        <v/>
      </c>
      <c r="H372" s="9"/>
      <c r="I372" s="10"/>
      <c r="J372" s="10"/>
      <c r="K372" s="11"/>
      <c r="L372" s="9"/>
      <c r="M372" s="10"/>
      <c r="N372" s="10"/>
      <c r="O372" s="11"/>
      <c r="P372" s="9"/>
      <c r="Q372" s="10"/>
      <c r="R372" s="139"/>
      <c r="S372" s="92" t="str">
        <f t="shared" si="36"/>
        <v/>
      </c>
      <c r="U372" s="10"/>
      <c r="W372" s="9"/>
      <c r="X372" s="10"/>
      <c r="Y372" s="11"/>
      <c r="Z372" s="9"/>
      <c r="AA372" s="10"/>
      <c r="AC372" s="9"/>
      <c r="AD372" s="10"/>
      <c r="AE372" s="10"/>
      <c r="AG372" s="12" t="str">
        <f t="shared" si="37"/>
        <v/>
      </c>
      <c r="AH372" s="12" t="str">
        <f t="shared" si="38"/>
        <v/>
      </c>
      <c r="AI372" s="12" t="str">
        <f t="shared" si="34"/>
        <v/>
      </c>
      <c r="AJ372" s="12" t="str">
        <f t="shared" si="35"/>
        <v/>
      </c>
    </row>
    <row r="373" spans="1:36" x14ac:dyDescent="0.25">
      <c r="A373" s="11"/>
      <c r="B373" s="11"/>
      <c r="C373" s="114" t="str">
        <f>IF(OR(AND(ISTEXT(B373),ISERROR(VLOOKUP(B373,Demographics,1,FALSE))),ISBLANK(B373)),"",IF(COUNTIF($B$5:B373,B373)&gt;1,"Duplicate",IF(COUNTIF($B$5:$B$2504,B373)=1,"","Original")))</f>
        <v/>
      </c>
      <c r="D373" s="9"/>
      <c r="E373" s="15"/>
      <c r="F373" s="11"/>
      <c r="G373" s="92" t="str">
        <f t="shared" si="33"/>
        <v/>
      </c>
      <c r="H373" s="9"/>
      <c r="I373" s="10"/>
      <c r="J373" s="10"/>
      <c r="K373" s="11"/>
      <c r="L373" s="9"/>
      <c r="M373" s="10"/>
      <c r="N373" s="10"/>
      <c r="O373" s="11"/>
      <c r="P373" s="9"/>
      <c r="Q373" s="10"/>
      <c r="R373" s="139"/>
      <c r="S373" s="92" t="str">
        <f t="shared" si="36"/>
        <v/>
      </c>
      <c r="U373" s="10"/>
      <c r="W373" s="9"/>
      <c r="X373" s="10"/>
      <c r="Y373" s="11"/>
      <c r="Z373" s="9"/>
      <c r="AA373" s="10"/>
      <c r="AC373" s="9"/>
      <c r="AD373" s="10"/>
      <c r="AE373" s="10"/>
      <c r="AG373" s="12" t="str">
        <f t="shared" si="37"/>
        <v/>
      </c>
      <c r="AH373" s="12" t="str">
        <f t="shared" si="38"/>
        <v/>
      </c>
      <c r="AI373" s="12" t="str">
        <f t="shared" si="34"/>
        <v/>
      </c>
      <c r="AJ373" s="12" t="str">
        <f t="shared" si="35"/>
        <v/>
      </c>
    </row>
    <row r="374" spans="1:36" x14ac:dyDescent="0.25">
      <c r="A374" s="11"/>
      <c r="B374" s="11"/>
      <c r="C374" s="114" t="str">
        <f>IF(OR(AND(ISTEXT(B374),ISERROR(VLOOKUP(B374,Demographics,1,FALSE))),ISBLANK(B374)),"",IF(COUNTIF($B$5:B374,B374)&gt;1,"Duplicate",IF(COUNTIF($B$5:$B$2504,B374)=1,"","Original")))</f>
        <v/>
      </c>
      <c r="D374" s="9"/>
      <c r="E374" s="15"/>
      <c r="F374" s="11"/>
      <c r="G374" s="92" t="str">
        <f t="shared" si="33"/>
        <v/>
      </c>
      <c r="H374" s="9"/>
      <c r="I374" s="10"/>
      <c r="J374" s="10"/>
      <c r="K374" s="11"/>
      <c r="L374" s="9"/>
      <c r="M374" s="10"/>
      <c r="N374" s="10"/>
      <c r="O374" s="11"/>
      <c r="P374" s="9"/>
      <c r="Q374" s="10"/>
      <c r="R374" s="139"/>
      <c r="S374" s="92" t="str">
        <f t="shared" si="36"/>
        <v/>
      </c>
      <c r="U374" s="10"/>
      <c r="W374" s="9"/>
      <c r="X374" s="10"/>
      <c r="Y374" s="11"/>
      <c r="Z374" s="9"/>
      <c r="AA374" s="10"/>
      <c r="AC374" s="9"/>
      <c r="AD374" s="10"/>
      <c r="AE374" s="10"/>
      <c r="AG374" s="12" t="str">
        <f t="shared" si="37"/>
        <v/>
      </c>
      <c r="AH374" s="12" t="str">
        <f t="shared" si="38"/>
        <v/>
      </c>
      <c r="AI374" s="12" t="str">
        <f t="shared" si="34"/>
        <v/>
      </c>
      <c r="AJ374" s="12" t="str">
        <f t="shared" si="35"/>
        <v/>
      </c>
    </row>
    <row r="375" spans="1:36" x14ac:dyDescent="0.25">
      <c r="A375" s="11"/>
      <c r="B375" s="11"/>
      <c r="C375" s="114" t="str">
        <f>IF(OR(AND(ISTEXT(B375),ISERROR(VLOOKUP(B375,Demographics,1,FALSE))),ISBLANK(B375)),"",IF(COUNTIF($B$5:B375,B375)&gt;1,"Duplicate",IF(COUNTIF($B$5:$B$2504,B375)=1,"","Original")))</f>
        <v/>
      </c>
      <c r="D375" s="9"/>
      <c r="E375" s="15"/>
      <c r="F375" s="11"/>
      <c r="G375" s="92" t="str">
        <f t="shared" si="33"/>
        <v/>
      </c>
      <c r="H375" s="9"/>
      <c r="I375" s="10"/>
      <c r="J375" s="10"/>
      <c r="K375" s="11"/>
      <c r="L375" s="9"/>
      <c r="M375" s="10"/>
      <c r="N375" s="10"/>
      <c r="O375" s="11"/>
      <c r="P375" s="9"/>
      <c r="Q375" s="10"/>
      <c r="R375" s="139"/>
      <c r="S375" s="92" t="str">
        <f t="shared" si="36"/>
        <v/>
      </c>
      <c r="U375" s="10"/>
      <c r="W375" s="9"/>
      <c r="X375" s="10"/>
      <c r="Y375" s="11"/>
      <c r="Z375" s="9"/>
      <c r="AA375" s="10"/>
      <c r="AC375" s="9"/>
      <c r="AD375" s="10"/>
      <c r="AE375" s="10"/>
      <c r="AG375" s="12" t="str">
        <f t="shared" si="37"/>
        <v/>
      </c>
      <c r="AH375" s="12" t="str">
        <f t="shared" si="38"/>
        <v/>
      </c>
      <c r="AI375" s="12" t="str">
        <f t="shared" si="34"/>
        <v/>
      </c>
      <c r="AJ375" s="12" t="str">
        <f t="shared" si="35"/>
        <v/>
      </c>
    </row>
    <row r="376" spans="1:36" x14ac:dyDescent="0.25">
      <c r="A376" s="11"/>
      <c r="B376" s="11"/>
      <c r="C376" s="114" t="str">
        <f>IF(OR(AND(ISTEXT(B376),ISERROR(VLOOKUP(B376,Demographics,1,FALSE))),ISBLANK(B376)),"",IF(COUNTIF($B$5:B376,B376)&gt;1,"Duplicate",IF(COUNTIF($B$5:$B$2504,B376)=1,"","Original")))</f>
        <v/>
      </c>
      <c r="D376" s="9"/>
      <c r="E376" s="15"/>
      <c r="F376" s="11"/>
      <c r="G376" s="92" t="str">
        <f t="shared" si="33"/>
        <v/>
      </c>
      <c r="H376" s="9"/>
      <c r="I376" s="10"/>
      <c r="J376" s="10"/>
      <c r="K376" s="11"/>
      <c r="L376" s="9"/>
      <c r="M376" s="10"/>
      <c r="N376" s="10"/>
      <c r="O376" s="11"/>
      <c r="P376" s="9"/>
      <c r="Q376" s="10"/>
      <c r="R376" s="139"/>
      <c r="S376" s="92" t="str">
        <f t="shared" si="36"/>
        <v/>
      </c>
      <c r="U376" s="10"/>
      <c r="W376" s="9"/>
      <c r="X376" s="10"/>
      <c r="Y376" s="11"/>
      <c r="Z376" s="9"/>
      <c r="AA376" s="10"/>
      <c r="AC376" s="9"/>
      <c r="AD376" s="10"/>
      <c r="AE376" s="10"/>
      <c r="AG376" s="12" t="str">
        <f t="shared" si="37"/>
        <v/>
      </c>
      <c r="AH376" s="12" t="str">
        <f t="shared" si="38"/>
        <v/>
      </c>
      <c r="AI376" s="12" t="str">
        <f t="shared" si="34"/>
        <v/>
      </c>
      <c r="AJ376" s="12" t="str">
        <f t="shared" si="35"/>
        <v/>
      </c>
    </row>
    <row r="377" spans="1:36" x14ac:dyDescent="0.25">
      <c r="A377" s="11"/>
      <c r="B377" s="11"/>
      <c r="C377" s="114" t="str">
        <f>IF(OR(AND(ISTEXT(B377),ISERROR(VLOOKUP(B377,Demographics,1,FALSE))),ISBLANK(B377)),"",IF(COUNTIF($B$5:B377,B377)&gt;1,"Duplicate",IF(COUNTIF($B$5:$B$2504,B377)=1,"","Original")))</f>
        <v/>
      </c>
      <c r="D377" s="9"/>
      <c r="E377" s="15"/>
      <c r="F377" s="11"/>
      <c r="G377" s="92" t="str">
        <f t="shared" si="33"/>
        <v/>
      </c>
      <c r="H377" s="9"/>
      <c r="I377" s="10"/>
      <c r="J377" s="10"/>
      <c r="K377" s="11"/>
      <c r="L377" s="9"/>
      <c r="M377" s="10"/>
      <c r="N377" s="10"/>
      <c r="O377" s="11"/>
      <c r="P377" s="9"/>
      <c r="Q377" s="10"/>
      <c r="R377" s="139"/>
      <c r="S377" s="92" t="str">
        <f t="shared" si="36"/>
        <v/>
      </c>
      <c r="U377" s="10"/>
      <c r="W377" s="9"/>
      <c r="X377" s="10"/>
      <c r="Y377" s="11"/>
      <c r="Z377" s="9"/>
      <c r="AA377" s="10"/>
      <c r="AC377" s="9"/>
      <c r="AD377" s="10"/>
      <c r="AE377" s="10"/>
      <c r="AG377" s="12" t="str">
        <f t="shared" si="37"/>
        <v/>
      </c>
      <c r="AH377" s="12" t="str">
        <f t="shared" si="38"/>
        <v/>
      </c>
      <c r="AI377" s="12" t="str">
        <f t="shared" si="34"/>
        <v/>
      </c>
      <c r="AJ377" s="12" t="str">
        <f t="shared" si="35"/>
        <v/>
      </c>
    </row>
    <row r="378" spans="1:36" x14ac:dyDescent="0.25">
      <c r="A378" s="11"/>
      <c r="B378" s="11"/>
      <c r="C378" s="114" t="str">
        <f>IF(OR(AND(ISTEXT(B378),ISERROR(VLOOKUP(B378,Demographics,1,FALSE))),ISBLANK(B378)),"",IF(COUNTIF($B$5:B378,B378)&gt;1,"Duplicate",IF(COUNTIF($B$5:$B$2504,B378)=1,"","Original")))</f>
        <v/>
      </c>
      <c r="D378" s="9"/>
      <c r="E378" s="15"/>
      <c r="F378" s="11"/>
      <c r="G378" s="92" t="str">
        <f t="shared" si="33"/>
        <v/>
      </c>
      <c r="H378" s="9"/>
      <c r="I378" s="10"/>
      <c r="J378" s="10"/>
      <c r="K378" s="11"/>
      <c r="L378" s="9"/>
      <c r="M378" s="10"/>
      <c r="N378" s="10"/>
      <c r="O378" s="11"/>
      <c r="P378" s="9"/>
      <c r="Q378" s="10"/>
      <c r="R378" s="139"/>
      <c r="S378" s="92" t="str">
        <f t="shared" si="36"/>
        <v/>
      </c>
      <c r="U378" s="10"/>
      <c r="W378" s="9"/>
      <c r="X378" s="10"/>
      <c r="Y378" s="11"/>
      <c r="Z378" s="9"/>
      <c r="AA378" s="10"/>
      <c r="AC378" s="9"/>
      <c r="AD378" s="10"/>
      <c r="AE378" s="10"/>
      <c r="AG378" s="12" t="str">
        <f t="shared" si="37"/>
        <v/>
      </c>
      <c r="AH378" s="12" t="str">
        <f t="shared" si="38"/>
        <v/>
      </c>
      <c r="AI378" s="12" t="str">
        <f t="shared" si="34"/>
        <v/>
      </c>
      <c r="AJ378" s="12" t="str">
        <f t="shared" si="35"/>
        <v/>
      </c>
    </row>
    <row r="379" spans="1:36" x14ac:dyDescent="0.25">
      <c r="A379" s="11"/>
      <c r="B379" s="11"/>
      <c r="C379" s="114" t="str">
        <f>IF(OR(AND(ISTEXT(B379),ISERROR(VLOOKUP(B379,Demographics,1,FALSE))),ISBLANK(B379)),"",IF(COUNTIF($B$5:B379,B379)&gt;1,"Duplicate",IF(COUNTIF($B$5:$B$2504,B379)=1,"","Original")))</f>
        <v/>
      </c>
      <c r="D379" s="9"/>
      <c r="E379" s="15"/>
      <c r="F379" s="11"/>
      <c r="G379" s="92" t="str">
        <f t="shared" si="33"/>
        <v/>
      </c>
      <c r="H379" s="9"/>
      <c r="I379" s="10"/>
      <c r="J379" s="10"/>
      <c r="K379" s="11"/>
      <c r="L379" s="9"/>
      <c r="M379" s="10"/>
      <c r="N379" s="10"/>
      <c r="O379" s="11"/>
      <c r="P379" s="9"/>
      <c r="Q379" s="10"/>
      <c r="R379" s="139"/>
      <c r="S379" s="92" t="str">
        <f t="shared" si="36"/>
        <v/>
      </c>
      <c r="U379" s="10"/>
      <c r="W379" s="9"/>
      <c r="X379" s="10"/>
      <c r="Y379" s="11"/>
      <c r="Z379" s="9"/>
      <c r="AA379" s="10"/>
      <c r="AC379" s="9"/>
      <c r="AD379" s="10"/>
      <c r="AE379" s="10"/>
      <c r="AG379" s="12" t="str">
        <f t="shared" si="37"/>
        <v/>
      </c>
      <c r="AH379" s="12" t="str">
        <f t="shared" si="38"/>
        <v/>
      </c>
      <c r="AI379" s="12" t="str">
        <f t="shared" si="34"/>
        <v/>
      </c>
      <c r="AJ379" s="12" t="str">
        <f t="shared" si="35"/>
        <v/>
      </c>
    </row>
    <row r="380" spans="1:36" x14ac:dyDescent="0.25">
      <c r="A380" s="11"/>
      <c r="B380" s="11"/>
      <c r="C380" s="114" t="str">
        <f>IF(OR(AND(ISTEXT(B380),ISERROR(VLOOKUP(B380,Demographics,1,FALSE))),ISBLANK(B380)),"",IF(COUNTIF($B$5:B380,B380)&gt;1,"Duplicate",IF(COUNTIF($B$5:$B$2504,B380)=1,"","Original")))</f>
        <v/>
      </c>
      <c r="D380" s="9"/>
      <c r="E380" s="15"/>
      <c r="F380" s="11"/>
      <c r="G380" s="92" t="str">
        <f t="shared" si="33"/>
        <v/>
      </c>
      <c r="H380" s="9"/>
      <c r="I380" s="10"/>
      <c r="J380" s="10"/>
      <c r="K380" s="11"/>
      <c r="L380" s="9"/>
      <c r="M380" s="10"/>
      <c r="N380" s="10"/>
      <c r="O380" s="11"/>
      <c r="P380" s="9"/>
      <c r="Q380" s="10"/>
      <c r="R380" s="139"/>
      <c r="S380" s="92" t="str">
        <f t="shared" si="36"/>
        <v/>
      </c>
      <c r="U380" s="10"/>
      <c r="W380" s="9"/>
      <c r="X380" s="10"/>
      <c r="Y380" s="11"/>
      <c r="Z380" s="9"/>
      <c r="AA380" s="10"/>
      <c r="AC380" s="9"/>
      <c r="AD380" s="10"/>
      <c r="AE380" s="10"/>
      <c r="AG380" s="12" t="str">
        <f t="shared" si="37"/>
        <v/>
      </c>
      <c r="AH380" s="12" t="str">
        <f t="shared" si="38"/>
        <v/>
      </c>
      <c r="AI380" s="12" t="str">
        <f t="shared" si="34"/>
        <v/>
      </c>
      <c r="AJ380" s="12" t="str">
        <f t="shared" si="35"/>
        <v/>
      </c>
    </row>
    <row r="381" spans="1:36" x14ac:dyDescent="0.25">
      <c r="A381" s="11"/>
      <c r="B381" s="11"/>
      <c r="C381" s="114" t="str">
        <f>IF(OR(AND(ISTEXT(B381),ISERROR(VLOOKUP(B381,Demographics,1,FALSE))),ISBLANK(B381)),"",IF(COUNTIF($B$5:B381,B381)&gt;1,"Duplicate",IF(COUNTIF($B$5:$B$2504,B381)=1,"","Original")))</f>
        <v/>
      </c>
      <c r="D381" s="9"/>
      <c r="E381" s="15"/>
      <c r="F381" s="11"/>
      <c r="G381" s="92" t="str">
        <f t="shared" si="33"/>
        <v/>
      </c>
      <c r="H381" s="9"/>
      <c r="I381" s="10"/>
      <c r="J381" s="10"/>
      <c r="K381" s="11"/>
      <c r="L381" s="9"/>
      <c r="M381" s="10"/>
      <c r="N381" s="10"/>
      <c r="O381" s="11"/>
      <c r="P381" s="9"/>
      <c r="Q381" s="10"/>
      <c r="R381" s="139"/>
      <c r="S381" s="92" t="str">
        <f t="shared" si="36"/>
        <v/>
      </c>
      <c r="U381" s="10"/>
      <c r="W381" s="9"/>
      <c r="X381" s="10"/>
      <c r="Y381" s="11"/>
      <c r="Z381" s="9"/>
      <c r="AA381" s="10"/>
      <c r="AC381" s="9"/>
      <c r="AD381" s="10"/>
      <c r="AE381" s="10"/>
      <c r="AG381" s="12" t="str">
        <f t="shared" si="37"/>
        <v/>
      </c>
      <c r="AH381" s="12" t="str">
        <f t="shared" si="38"/>
        <v/>
      </c>
      <c r="AI381" s="12" t="str">
        <f t="shared" si="34"/>
        <v/>
      </c>
      <c r="AJ381" s="12" t="str">
        <f t="shared" si="35"/>
        <v/>
      </c>
    </row>
    <row r="382" spans="1:36" x14ac:dyDescent="0.25">
      <c r="A382" s="11"/>
      <c r="B382" s="11"/>
      <c r="C382" s="114" t="str">
        <f>IF(OR(AND(ISTEXT(B382),ISERROR(VLOOKUP(B382,Demographics,1,FALSE))),ISBLANK(B382)),"",IF(COUNTIF($B$5:B382,B382)&gt;1,"Duplicate",IF(COUNTIF($B$5:$B$2504,B382)=1,"","Original")))</f>
        <v/>
      </c>
      <c r="D382" s="9"/>
      <c r="E382" s="15"/>
      <c r="F382" s="11"/>
      <c r="G382" s="92" t="str">
        <f t="shared" si="33"/>
        <v/>
      </c>
      <c r="H382" s="9"/>
      <c r="I382" s="10"/>
      <c r="J382" s="10"/>
      <c r="K382" s="11"/>
      <c r="L382" s="9"/>
      <c r="M382" s="10"/>
      <c r="N382" s="10"/>
      <c r="O382" s="11"/>
      <c r="P382" s="9"/>
      <c r="Q382" s="10"/>
      <c r="R382" s="139"/>
      <c r="S382" s="92" t="str">
        <f t="shared" si="36"/>
        <v/>
      </c>
      <c r="U382" s="10"/>
      <c r="W382" s="9"/>
      <c r="X382" s="10"/>
      <c r="Y382" s="11"/>
      <c r="Z382" s="9"/>
      <c r="AA382" s="10"/>
      <c r="AC382" s="9"/>
      <c r="AD382" s="10"/>
      <c r="AE382" s="10"/>
      <c r="AG382" s="12" t="str">
        <f t="shared" si="37"/>
        <v/>
      </c>
      <c r="AH382" s="12" t="str">
        <f t="shared" si="38"/>
        <v/>
      </c>
      <c r="AI382" s="12" t="str">
        <f t="shared" si="34"/>
        <v/>
      </c>
      <c r="AJ382" s="12" t="str">
        <f t="shared" si="35"/>
        <v/>
      </c>
    </row>
    <row r="383" spans="1:36" x14ac:dyDescent="0.25">
      <c r="A383" s="11"/>
      <c r="B383" s="11"/>
      <c r="C383" s="114" t="str">
        <f>IF(OR(AND(ISTEXT(B383),ISERROR(VLOOKUP(B383,Demographics,1,FALSE))),ISBLANK(B383)),"",IF(COUNTIF($B$5:B383,B383)&gt;1,"Duplicate",IF(COUNTIF($B$5:$B$2504,B383)=1,"","Original")))</f>
        <v/>
      </c>
      <c r="D383" s="9"/>
      <c r="E383" s="15"/>
      <c r="F383" s="11"/>
      <c r="G383" s="92" t="str">
        <f t="shared" si="33"/>
        <v/>
      </c>
      <c r="H383" s="9"/>
      <c r="I383" s="10"/>
      <c r="J383" s="10"/>
      <c r="K383" s="11"/>
      <c r="L383" s="9"/>
      <c r="M383" s="10"/>
      <c r="N383" s="10"/>
      <c r="O383" s="11"/>
      <c r="P383" s="9"/>
      <c r="Q383" s="10"/>
      <c r="R383" s="139"/>
      <c r="S383" s="92" t="str">
        <f t="shared" si="36"/>
        <v/>
      </c>
      <c r="U383" s="10"/>
      <c r="W383" s="9"/>
      <c r="X383" s="10"/>
      <c r="Y383" s="11"/>
      <c r="Z383" s="9"/>
      <c r="AA383" s="10"/>
      <c r="AC383" s="9"/>
      <c r="AD383" s="10"/>
      <c r="AE383" s="10"/>
      <c r="AG383" s="12" t="str">
        <f t="shared" si="37"/>
        <v/>
      </c>
      <c r="AH383" s="12" t="str">
        <f t="shared" si="38"/>
        <v/>
      </c>
      <c r="AI383" s="12" t="str">
        <f t="shared" si="34"/>
        <v/>
      </c>
      <c r="AJ383" s="12" t="str">
        <f t="shared" si="35"/>
        <v/>
      </c>
    </row>
    <row r="384" spans="1:36" x14ac:dyDescent="0.25">
      <c r="A384" s="11"/>
      <c r="B384" s="11"/>
      <c r="C384" s="114" t="str">
        <f>IF(OR(AND(ISTEXT(B384),ISERROR(VLOOKUP(B384,Demographics,1,FALSE))),ISBLANK(B384)),"",IF(COUNTIF($B$5:B384,B384)&gt;1,"Duplicate",IF(COUNTIF($B$5:$B$2504,B384)=1,"","Original")))</f>
        <v/>
      </c>
      <c r="D384" s="9"/>
      <c r="E384" s="15"/>
      <c r="F384" s="11"/>
      <c r="G384" s="92" t="str">
        <f t="shared" si="33"/>
        <v/>
      </c>
      <c r="H384" s="9"/>
      <c r="I384" s="10"/>
      <c r="J384" s="10"/>
      <c r="K384" s="11"/>
      <c r="L384" s="9"/>
      <c r="M384" s="10"/>
      <c r="N384" s="10"/>
      <c r="O384" s="11"/>
      <c r="P384" s="9"/>
      <c r="Q384" s="10"/>
      <c r="R384" s="139"/>
      <c r="S384" s="92" t="str">
        <f t="shared" si="36"/>
        <v/>
      </c>
      <c r="U384" s="10"/>
      <c r="W384" s="9"/>
      <c r="X384" s="10"/>
      <c r="Y384" s="11"/>
      <c r="Z384" s="9"/>
      <c r="AA384" s="10"/>
      <c r="AC384" s="9"/>
      <c r="AD384" s="10"/>
      <c r="AE384" s="10"/>
      <c r="AG384" s="12" t="str">
        <f t="shared" si="37"/>
        <v/>
      </c>
      <c r="AH384" s="12" t="str">
        <f t="shared" si="38"/>
        <v/>
      </c>
      <c r="AI384" s="12" t="str">
        <f t="shared" si="34"/>
        <v/>
      </c>
      <c r="AJ384" s="12" t="str">
        <f t="shared" si="35"/>
        <v/>
      </c>
    </row>
    <row r="385" spans="1:36" x14ac:dyDescent="0.25">
      <c r="A385" s="11"/>
      <c r="B385" s="11"/>
      <c r="C385" s="114" t="str">
        <f>IF(OR(AND(ISTEXT(B385),ISERROR(VLOOKUP(B385,Demographics,1,FALSE))),ISBLANK(B385)),"",IF(COUNTIF($B$5:B385,B385)&gt;1,"Duplicate",IF(COUNTIF($B$5:$B$2504,B385)=1,"","Original")))</f>
        <v/>
      </c>
      <c r="D385" s="9"/>
      <c r="E385" s="15"/>
      <c r="F385" s="11"/>
      <c r="G385" s="92" t="str">
        <f t="shared" si="33"/>
        <v/>
      </c>
      <c r="H385" s="9"/>
      <c r="I385" s="10"/>
      <c r="J385" s="10"/>
      <c r="K385" s="11"/>
      <c r="L385" s="9"/>
      <c r="M385" s="10"/>
      <c r="N385" s="10"/>
      <c r="O385" s="11"/>
      <c r="P385" s="9"/>
      <c r="Q385" s="10"/>
      <c r="R385" s="139"/>
      <c r="S385" s="92" t="str">
        <f t="shared" si="36"/>
        <v/>
      </c>
      <c r="U385" s="10"/>
      <c r="W385" s="9"/>
      <c r="X385" s="10"/>
      <c r="Y385" s="11"/>
      <c r="Z385" s="9"/>
      <c r="AA385" s="10"/>
      <c r="AC385" s="9"/>
      <c r="AD385" s="10"/>
      <c r="AE385" s="10"/>
      <c r="AG385" s="12" t="str">
        <f t="shared" si="37"/>
        <v/>
      </c>
      <c r="AH385" s="12" t="str">
        <f t="shared" si="38"/>
        <v/>
      </c>
      <c r="AI385" s="12" t="str">
        <f t="shared" si="34"/>
        <v/>
      </c>
      <c r="AJ385" s="12" t="str">
        <f t="shared" si="35"/>
        <v/>
      </c>
    </row>
    <row r="386" spans="1:36" x14ac:dyDescent="0.25">
      <c r="A386" s="11"/>
      <c r="B386" s="11"/>
      <c r="C386" s="114" t="str">
        <f>IF(OR(AND(ISTEXT(B386),ISERROR(VLOOKUP(B386,Demographics,1,FALSE))),ISBLANK(B386)),"",IF(COUNTIF($B$5:B386,B386)&gt;1,"Duplicate",IF(COUNTIF($B$5:$B$2504,B386)=1,"","Original")))</f>
        <v/>
      </c>
      <c r="D386" s="9"/>
      <c r="E386" s="15"/>
      <c r="F386" s="11"/>
      <c r="G386" s="92" t="str">
        <f t="shared" si="33"/>
        <v/>
      </c>
      <c r="H386" s="9"/>
      <c r="I386" s="10"/>
      <c r="J386" s="10"/>
      <c r="K386" s="11"/>
      <c r="L386" s="9"/>
      <c r="M386" s="10"/>
      <c r="N386" s="10"/>
      <c r="O386" s="11"/>
      <c r="P386" s="9"/>
      <c r="Q386" s="10"/>
      <c r="R386" s="139"/>
      <c r="S386" s="92" t="str">
        <f t="shared" si="36"/>
        <v/>
      </c>
      <c r="U386" s="10"/>
      <c r="W386" s="9"/>
      <c r="X386" s="10"/>
      <c r="Y386" s="11"/>
      <c r="Z386" s="9"/>
      <c r="AA386" s="10"/>
      <c r="AC386" s="9"/>
      <c r="AD386" s="10"/>
      <c r="AE386" s="10"/>
      <c r="AG386" s="12" t="str">
        <f t="shared" si="37"/>
        <v/>
      </c>
      <c r="AH386" s="12" t="str">
        <f t="shared" si="38"/>
        <v/>
      </c>
      <c r="AI386" s="12" t="str">
        <f t="shared" si="34"/>
        <v/>
      </c>
      <c r="AJ386" s="12" t="str">
        <f t="shared" si="35"/>
        <v/>
      </c>
    </row>
    <row r="387" spans="1:36" x14ac:dyDescent="0.25">
      <c r="A387" s="11"/>
      <c r="B387" s="11"/>
      <c r="C387" s="114" t="str">
        <f>IF(OR(AND(ISTEXT(B387),ISERROR(VLOOKUP(B387,Demographics,1,FALSE))),ISBLANK(B387)),"",IF(COUNTIF($B$5:B387,B387)&gt;1,"Duplicate",IF(COUNTIF($B$5:$B$2504,B387)=1,"","Original")))</f>
        <v/>
      </c>
      <c r="D387" s="9"/>
      <c r="E387" s="15"/>
      <c r="F387" s="11"/>
      <c r="G387" s="92" t="str">
        <f t="shared" si="33"/>
        <v/>
      </c>
      <c r="H387" s="9"/>
      <c r="I387" s="10"/>
      <c r="J387" s="10"/>
      <c r="K387" s="11"/>
      <c r="L387" s="9"/>
      <c r="M387" s="10"/>
      <c r="N387" s="10"/>
      <c r="O387" s="11"/>
      <c r="P387" s="9"/>
      <c r="Q387" s="10"/>
      <c r="R387" s="139"/>
      <c r="S387" s="92" t="str">
        <f t="shared" si="36"/>
        <v/>
      </c>
      <c r="U387" s="10"/>
      <c r="W387" s="9"/>
      <c r="X387" s="10"/>
      <c r="Y387" s="11"/>
      <c r="Z387" s="9"/>
      <c r="AA387" s="10"/>
      <c r="AC387" s="9"/>
      <c r="AD387" s="10"/>
      <c r="AE387" s="10"/>
      <c r="AG387" s="12" t="str">
        <f t="shared" si="37"/>
        <v/>
      </c>
      <c r="AH387" s="12" t="str">
        <f t="shared" si="38"/>
        <v/>
      </c>
      <c r="AI387" s="12" t="str">
        <f t="shared" si="34"/>
        <v/>
      </c>
      <c r="AJ387" s="12" t="str">
        <f t="shared" si="35"/>
        <v/>
      </c>
    </row>
    <row r="388" spans="1:36" x14ac:dyDescent="0.25">
      <c r="A388" s="11"/>
      <c r="B388" s="11"/>
      <c r="C388" s="114" t="str">
        <f>IF(OR(AND(ISTEXT(B388),ISERROR(VLOOKUP(B388,Demographics,1,FALSE))),ISBLANK(B388)),"",IF(COUNTIF($B$5:B388,B388)&gt;1,"Duplicate",IF(COUNTIF($B$5:$B$2504,B388)=1,"","Original")))</f>
        <v/>
      </c>
      <c r="D388" s="9"/>
      <c r="E388" s="15"/>
      <c r="F388" s="11"/>
      <c r="G388" s="92" t="str">
        <f t="shared" si="33"/>
        <v/>
      </c>
      <c r="H388" s="9"/>
      <c r="I388" s="10"/>
      <c r="J388" s="10"/>
      <c r="K388" s="11"/>
      <c r="L388" s="9"/>
      <c r="M388" s="10"/>
      <c r="N388" s="10"/>
      <c r="O388" s="11"/>
      <c r="P388" s="9"/>
      <c r="Q388" s="10"/>
      <c r="R388" s="139"/>
      <c r="S388" s="92" t="str">
        <f t="shared" si="36"/>
        <v/>
      </c>
      <c r="U388" s="10"/>
      <c r="W388" s="9"/>
      <c r="X388" s="10"/>
      <c r="Y388" s="11"/>
      <c r="Z388" s="9"/>
      <c r="AA388" s="10"/>
      <c r="AC388" s="9"/>
      <c r="AD388" s="10"/>
      <c r="AE388" s="10"/>
      <c r="AG388" s="12" t="str">
        <f t="shared" si="37"/>
        <v/>
      </c>
      <c r="AH388" s="12" t="str">
        <f t="shared" si="38"/>
        <v/>
      </c>
      <c r="AI388" s="12" t="str">
        <f t="shared" si="34"/>
        <v/>
      </c>
      <c r="AJ388" s="12" t="str">
        <f t="shared" si="35"/>
        <v/>
      </c>
    </row>
    <row r="389" spans="1:36" x14ac:dyDescent="0.25">
      <c r="A389" s="11"/>
      <c r="B389" s="11"/>
      <c r="C389" s="114" t="str">
        <f>IF(OR(AND(ISTEXT(B389),ISERROR(VLOOKUP(B389,Demographics,1,FALSE))),ISBLANK(B389)),"",IF(COUNTIF($B$5:B389,B389)&gt;1,"Duplicate",IF(COUNTIF($B$5:$B$2504,B389)=1,"","Original")))</f>
        <v/>
      </c>
      <c r="D389" s="9"/>
      <c r="E389" s="15"/>
      <c r="F389" s="11"/>
      <c r="G389" s="92" t="str">
        <f t="shared" ref="G389:G452" si="39">IF(AND(ISNUMBER(E389),E389&gt;=MPstart,E389&lt;=MPend,OR(D389="Yes",ISTEXT(VLOOKUP(F389,DepEnc,1,FALSE)))),IF(ISERROR(DATEDIF(VLOOKUP(B389,Demographics,4,FALSE),E389,"y")&gt;=18),"No",IF(OR(DATEDIF(VLOOKUP(B389,Demographics,4,FALSE),E389,"y")&lt;18, ISBLANK(VLOOKUP(B389,Demographics,4,FALSE))),"No","Yes")),"")</f>
        <v/>
      </c>
      <c r="H389" s="9"/>
      <c r="I389" s="10"/>
      <c r="J389" s="10"/>
      <c r="K389" s="11"/>
      <c r="L389" s="9"/>
      <c r="M389" s="10"/>
      <c r="N389" s="10"/>
      <c r="O389" s="11"/>
      <c r="P389" s="9"/>
      <c r="Q389" s="10"/>
      <c r="R389" s="139"/>
      <c r="S389" s="92" t="str">
        <f t="shared" si="36"/>
        <v/>
      </c>
      <c r="U389" s="10"/>
      <c r="W389" s="9"/>
      <c r="X389" s="10"/>
      <c r="Y389" s="11"/>
      <c r="Z389" s="9"/>
      <c r="AA389" s="10"/>
      <c r="AC389" s="9"/>
      <c r="AD389" s="10"/>
      <c r="AE389" s="10"/>
      <c r="AG389" s="12" t="str">
        <f t="shared" si="37"/>
        <v/>
      </c>
      <c r="AH389" s="12" t="str">
        <f t="shared" si="38"/>
        <v/>
      </c>
      <c r="AI389" s="12" t="str">
        <f t="shared" ref="AI389:AI452" si="40">IF(ISBLANK(B389),"",IF(OR(C389="Duplicate",ISBLANK(E389),NOT(ISNUMBER(E389)),ISERR(DATEDIF(Q389,E389,"d")&lt;=14),AG389=0),0,IF(VLOOKUP(B389,Demographics,4,FALSE)&gt;E389,0,IF(AND(OR(P389="Yes",ISTEXT(VLOOKUP(R389,DepScreening,1,FALSE))),Q389&gt;=MPstart,Q389&lt;=MPend,DATEDIF(Q389,E389,"d")&lt;=14,OR(AND(OR(T389="Negative",V389=DepNegative),U389=E389),AND(OR(T389="Positive",V389=DepPositive),U389=E389,OR(W389="Yes",ISTEXT(VLOOKUP(Y389,DepFU,1,FALSE))),X389=E389))),1,0))))</f>
        <v/>
      </c>
      <c r="AJ389" s="12" t="str">
        <f t="shared" ref="AJ389:AJ452" si="41">IF(ISBLANK(B389),"",IF(OR(C389="Duplicate",AH389=1,ISBLANK(E389),NOT(ISNUMBER(E389)),ISERR(DATEDIF(VLOOKUP(B389,Demographics,4,FALSE),E389,"y")&gt;=18),ISERR(DATEDIF(Q389,E389,"d")&lt;=14),ISBLANK(VLOOKUP(B389,Demographics,4,FALSE)),ISNA(VLOOKUP(B389,Demographics,4,FALSE))),0,IF(VLOOKUP(B389,Demographics,4,FALSE)&gt;E389,0,IF(OR(IF(AND(DATEDIF(VLOOKUP(B389,Demographics,4,FALSE),E389,"y")&gt;=18,(AND(OR(D389="Yes",ISTEXT(VLOOKUP(F389,DepEnc,1,FALSE))),E389&gt;=MPstart,E389&lt;=MPend))),1,0)=0,IF(AND(OR(P389="Yes",ISTEXT(VLOOKUP(R389,DepScreening,1,FALSE))),Q389&gt;=MPstart,Q389&lt;=MPend,DATEDIF(Q389,E389,"d")&lt;=14,OR(AND(OR(T389="Negative",V389=DepNegative),U389=E389),AND(OR(T389="Positive",V389=DepPositive),U389=E389,OR(W389="Yes",ISTEXT(VLOOKUP(Y389,DepFU,1,FALSE))),X389=E389))),1,0)=1),0,IF(OR(AND(OR(Z389="Yes",ISTEXT(VLOOKUP(AB389,PatRsn,1,FALSE))),AA389=E389),AND(OR(AC389="Yes",ISTEXT(VLOOKUP(AF389,MedOtherRsn,1,FALSE))),ISNUMBER(AD389),AD389&lt;=E389,OR(AND(AE389&gt;=E389,AE389&gt;AD389),ISBLANK(AE389)))),1,0)))))</f>
        <v/>
      </c>
    </row>
    <row r="390" spans="1:36" x14ac:dyDescent="0.25">
      <c r="A390" s="11"/>
      <c r="B390" s="11"/>
      <c r="C390" s="114" t="str">
        <f>IF(OR(AND(ISTEXT(B390),ISERROR(VLOOKUP(B390,Demographics,1,FALSE))),ISBLANK(B390)),"",IF(COUNTIF($B$5:B390,B390)&gt;1,"Duplicate",IF(COUNTIF($B$5:$B$2504,B390)=1,"","Original")))</f>
        <v/>
      </c>
      <c r="D390" s="9"/>
      <c r="E390" s="15"/>
      <c r="F390" s="11"/>
      <c r="G390" s="92" t="str">
        <f t="shared" si="39"/>
        <v/>
      </c>
      <c r="H390" s="9"/>
      <c r="I390" s="10"/>
      <c r="J390" s="10"/>
      <c r="K390" s="11"/>
      <c r="L390" s="9"/>
      <c r="M390" s="10"/>
      <c r="N390" s="10"/>
      <c r="O390" s="11"/>
      <c r="P390" s="9"/>
      <c r="Q390" s="10"/>
      <c r="R390" s="139"/>
      <c r="S390" s="92" t="str">
        <f t="shared" ref="S390:S453" si="42">IF(AND(ISNUMBER(E390),E390&gt;=MPstart,E390&lt;=MPend,OR(D390="Yes",ISTEXT(VLOOKUP(F390,DepEnc,1,FALSE))),ISNUMBER(Q390),Q390&gt;=MPstart,Q390&lt;=MPend,OR(P390="Yes",ISTEXT(VLOOKUP(R390,DepScreening,1,FALSE)))),IF(ISERROR(DATEDIF(Q390,E390,"d")),"No",IF(DATEDIF(Q390,E390,"d")&gt;14,"No","Yes")),"")</f>
        <v/>
      </c>
      <c r="U390" s="10"/>
      <c r="W390" s="9"/>
      <c r="X390" s="10"/>
      <c r="Y390" s="11"/>
      <c r="Z390" s="9"/>
      <c r="AA390" s="10"/>
      <c r="AC390" s="9"/>
      <c r="AD390" s="10"/>
      <c r="AE390" s="10"/>
      <c r="AG390" s="12" t="str">
        <f t="shared" ref="AG390:AG453" si="43">IF(ISBLANK(B390),"",IF(OR(C390="Duplicate",ISBLANK(E390),NOT(ISNUMBER(E390)),ISERR(DATEDIF(VLOOKUP(B390,Demographics,4,FALSE),E390,"y")&gt;=18),ISBLANK(VLOOKUP(B390,Demographics,4,FALSE)),ISNA(VLOOKUP(B390,Demographics,4,FALSE)),AH390=1,AJ390=1),0,IF(VLOOKUP(B390,Demographics,4,FALSE)&gt;E390,0,IF(AND(DATEDIF(VLOOKUP(B390,Demographics,4,FALSE),E390,"y")&gt;=18,OR(D390="Yes",ISTEXT(VLOOKUP(F390,DepEnc,1,FALSE))),E390&gt;=MPstart,E390&lt;=MPend),1,0))))</f>
        <v/>
      </c>
      <c r="AH390" s="12" t="str">
        <f t="shared" ref="AH390:AH453" si="44">IF(ISBLANK(B390),"",IF(OR(C390="Duplicate",ISBLANK(E390),NOT(ISNUMBER(E390)),ISERR(DATEDIF(VLOOKUP(B390,Demographics,4,FALSE),E390,"y")&gt;=18),ISBLANK(VLOOKUP(B390,Demographics,4,FALSE)),ISNA(VLOOKUP(B390,Demographics,4,FALSE))),0,IF(VLOOKUP(B390,Demographics,4,FALSE)&gt;E390,0,IF(AND(IF(AND(DATEDIF(VLOOKUP(B390,Demographics,4,FALSE),E390,"y")&gt;=18,OR(D390="Yes",ISTEXT(VLOOKUP(F390,DepEnc,1,FALSE))),E390&gt;=MPstart,E390&lt;=MPend),1,0)=1,OR(AND(OR(H390="Yes",ISTEXT(VLOOKUP(K390,Depression,1,FALSE))),ISNUMBER(I390),I390&lt;=E390,OR(AND(J390&gt;=E390,J390&gt;I390),ISBLANK(J390))),AND(OR(L390="Yes",ISTEXT(VLOOKUP(O390,Bipolar,1,FALSE))),ISNUMBER(M390),M390&lt;=E390,OR(AND(N390&gt;=E390,N390&gt;M390),ISBLANK(N390))))),1,0))))</f>
        <v/>
      </c>
      <c r="AI390" s="12" t="str">
        <f t="shared" si="40"/>
        <v/>
      </c>
      <c r="AJ390" s="12" t="str">
        <f t="shared" si="41"/>
        <v/>
      </c>
    </row>
    <row r="391" spans="1:36" x14ac:dyDescent="0.25">
      <c r="A391" s="11"/>
      <c r="B391" s="11"/>
      <c r="C391" s="114" t="str">
        <f>IF(OR(AND(ISTEXT(B391),ISERROR(VLOOKUP(B391,Demographics,1,FALSE))),ISBLANK(B391)),"",IF(COUNTIF($B$5:B391,B391)&gt;1,"Duplicate",IF(COUNTIF($B$5:$B$2504,B391)=1,"","Original")))</f>
        <v/>
      </c>
      <c r="D391" s="9"/>
      <c r="E391" s="15"/>
      <c r="F391" s="11"/>
      <c r="G391" s="92" t="str">
        <f t="shared" si="39"/>
        <v/>
      </c>
      <c r="H391" s="9"/>
      <c r="I391" s="10"/>
      <c r="J391" s="10"/>
      <c r="K391" s="11"/>
      <c r="L391" s="9"/>
      <c r="M391" s="10"/>
      <c r="N391" s="10"/>
      <c r="O391" s="11"/>
      <c r="P391" s="9"/>
      <c r="Q391" s="10"/>
      <c r="R391" s="139"/>
      <c r="S391" s="92" t="str">
        <f t="shared" si="42"/>
        <v/>
      </c>
      <c r="U391" s="10"/>
      <c r="W391" s="9"/>
      <c r="X391" s="10"/>
      <c r="Y391" s="11"/>
      <c r="Z391" s="9"/>
      <c r="AA391" s="10"/>
      <c r="AC391" s="9"/>
      <c r="AD391" s="10"/>
      <c r="AE391" s="10"/>
      <c r="AG391" s="12" t="str">
        <f t="shared" si="43"/>
        <v/>
      </c>
      <c r="AH391" s="12" t="str">
        <f t="shared" si="44"/>
        <v/>
      </c>
      <c r="AI391" s="12" t="str">
        <f t="shared" si="40"/>
        <v/>
      </c>
      <c r="AJ391" s="12" t="str">
        <f t="shared" si="41"/>
        <v/>
      </c>
    </row>
    <row r="392" spans="1:36" x14ac:dyDescent="0.25">
      <c r="A392" s="11"/>
      <c r="B392" s="11"/>
      <c r="C392" s="114" t="str">
        <f>IF(OR(AND(ISTEXT(B392),ISERROR(VLOOKUP(B392,Demographics,1,FALSE))),ISBLANK(B392)),"",IF(COUNTIF($B$5:B392,B392)&gt;1,"Duplicate",IF(COUNTIF($B$5:$B$2504,B392)=1,"","Original")))</f>
        <v/>
      </c>
      <c r="D392" s="9"/>
      <c r="E392" s="15"/>
      <c r="F392" s="11"/>
      <c r="G392" s="92" t="str">
        <f t="shared" si="39"/>
        <v/>
      </c>
      <c r="H392" s="9"/>
      <c r="I392" s="10"/>
      <c r="J392" s="10"/>
      <c r="K392" s="11"/>
      <c r="L392" s="9"/>
      <c r="M392" s="10"/>
      <c r="N392" s="10"/>
      <c r="O392" s="11"/>
      <c r="P392" s="9"/>
      <c r="Q392" s="10"/>
      <c r="R392" s="139"/>
      <c r="S392" s="92" t="str">
        <f t="shared" si="42"/>
        <v/>
      </c>
      <c r="U392" s="10"/>
      <c r="W392" s="9"/>
      <c r="X392" s="10"/>
      <c r="Y392" s="11"/>
      <c r="Z392" s="9"/>
      <c r="AA392" s="10"/>
      <c r="AC392" s="9"/>
      <c r="AD392" s="10"/>
      <c r="AE392" s="10"/>
      <c r="AG392" s="12" t="str">
        <f t="shared" si="43"/>
        <v/>
      </c>
      <c r="AH392" s="12" t="str">
        <f t="shared" si="44"/>
        <v/>
      </c>
      <c r="AI392" s="12" t="str">
        <f t="shared" si="40"/>
        <v/>
      </c>
      <c r="AJ392" s="12" t="str">
        <f t="shared" si="41"/>
        <v/>
      </c>
    </row>
    <row r="393" spans="1:36" x14ac:dyDescent="0.25">
      <c r="A393" s="11"/>
      <c r="B393" s="11"/>
      <c r="C393" s="114" t="str">
        <f>IF(OR(AND(ISTEXT(B393),ISERROR(VLOOKUP(B393,Demographics,1,FALSE))),ISBLANK(B393)),"",IF(COUNTIF($B$5:B393,B393)&gt;1,"Duplicate",IF(COUNTIF($B$5:$B$2504,B393)=1,"","Original")))</f>
        <v/>
      </c>
      <c r="D393" s="9"/>
      <c r="E393" s="15"/>
      <c r="F393" s="11"/>
      <c r="G393" s="92" t="str">
        <f t="shared" si="39"/>
        <v/>
      </c>
      <c r="H393" s="9"/>
      <c r="I393" s="10"/>
      <c r="J393" s="10"/>
      <c r="K393" s="11"/>
      <c r="L393" s="9"/>
      <c r="M393" s="10"/>
      <c r="N393" s="10"/>
      <c r="O393" s="11"/>
      <c r="P393" s="9"/>
      <c r="Q393" s="10"/>
      <c r="R393" s="139"/>
      <c r="S393" s="92" t="str">
        <f t="shared" si="42"/>
        <v/>
      </c>
      <c r="U393" s="10"/>
      <c r="W393" s="9"/>
      <c r="X393" s="10"/>
      <c r="Y393" s="11"/>
      <c r="Z393" s="9"/>
      <c r="AA393" s="10"/>
      <c r="AC393" s="9"/>
      <c r="AD393" s="10"/>
      <c r="AE393" s="10"/>
      <c r="AG393" s="12" t="str">
        <f t="shared" si="43"/>
        <v/>
      </c>
      <c r="AH393" s="12" t="str">
        <f t="shared" si="44"/>
        <v/>
      </c>
      <c r="AI393" s="12" t="str">
        <f t="shared" si="40"/>
        <v/>
      </c>
      <c r="AJ393" s="12" t="str">
        <f t="shared" si="41"/>
        <v/>
      </c>
    </row>
    <row r="394" spans="1:36" x14ac:dyDescent="0.25">
      <c r="A394" s="11"/>
      <c r="B394" s="11"/>
      <c r="C394" s="114" t="str">
        <f>IF(OR(AND(ISTEXT(B394),ISERROR(VLOOKUP(B394,Demographics,1,FALSE))),ISBLANK(B394)),"",IF(COUNTIF($B$5:B394,B394)&gt;1,"Duplicate",IF(COUNTIF($B$5:$B$2504,B394)=1,"","Original")))</f>
        <v/>
      </c>
      <c r="D394" s="9"/>
      <c r="E394" s="15"/>
      <c r="F394" s="11"/>
      <c r="G394" s="92" t="str">
        <f t="shared" si="39"/>
        <v/>
      </c>
      <c r="H394" s="9"/>
      <c r="I394" s="10"/>
      <c r="J394" s="10"/>
      <c r="K394" s="11"/>
      <c r="L394" s="9"/>
      <c r="M394" s="10"/>
      <c r="N394" s="10"/>
      <c r="O394" s="11"/>
      <c r="P394" s="9"/>
      <c r="Q394" s="10"/>
      <c r="R394" s="139"/>
      <c r="S394" s="92" t="str">
        <f t="shared" si="42"/>
        <v/>
      </c>
      <c r="U394" s="10"/>
      <c r="W394" s="9"/>
      <c r="X394" s="10"/>
      <c r="Y394" s="11"/>
      <c r="Z394" s="9"/>
      <c r="AA394" s="10"/>
      <c r="AC394" s="9"/>
      <c r="AD394" s="10"/>
      <c r="AE394" s="10"/>
      <c r="AG394" s="12" t="str">
        <f t="shared" si="43"/>
        <v/>
      </c>
      <c r="AH394" s="12" t="str">
        <f t="shared" si="44"/>
        <v/>
      </c>
      <c r="AI394" s="12" t="str">
        <f t="shared" si="40"/>
        <v/>
      </c>
      <c r="AJ394" s="12" t="str">
        <f t="shared" si="41"/>
        <v/>
      </c>
    </row>
    <row r="395" spans="1:36" x14ac:dyDescent="0.25">
      <c r="A395" s="11"/>
      <c r="B395" s="11"/>
      <c r="C395" s="114" t="str">
        <f>IF(OR(AND(ISTEXT(B395),ISERROR(VLOOKUP(B395,Demographics,1,FALSE))),ISBLANK(B395)),"",IF(COUNTIF($B$5:B395,B395)&gt;1,"Duplicate",IF(COUNTIF($B$5:$B$2504,B395)=1,"","Original")))</f>
        <v/>
      </c>
      <c r="D395" s="9"/>
      <c r="E395" s="15"/>
      <c r="F395" s="11"/>
      <c r="G395" s="92" t="str">
        <f t="shared" si="39"/>
        <v/>
      </c>
      <c r="H395" s="9"/>
      <c r="I395" s="10"/>
      <c r="J395" s="10"/>
      <c r="K395" s="11"/>
      <c r="L395" s="9"/>
      <c r="M395" s="10"/>
      <c r="N395" s="10"/>
      <c r="O395" s="11"/>
      <c r="P395" s="9"/>
      <c r="Q395" s="10"/>
      <c r="R395" s="139"/>
      <c r="S395" s="92" t="str">
        <f t="shared" si="42"/>
        <v/>
      </c>
      <c r="U395" s="10"/>
      <c r="W395" s="9"/>
      <c r="X395" s="10"/>
      <c r="Y395" s="11"/>
      <c r="Z395" s="9"/>
      <c r="AA395" s="10"/>
      <c r="AC395" s="9"/>
      <c r="AD395" s="10"/>
      <c r="AE395" s="10"/>
      <c r="AG395" s="12" t="str">
        <f t="shared" si="43"/>
        <v/>
      </c>
      <c r="AH395" s="12" t="str">
        <f t="shared" si="44"/>
        <v/>
      </c>
      <c r="AI395" s="12" t="str">
        <f t="shared" si="40"/>
        <v/>
      </c>
      <c r="AJ395" s="12" t="str">
        <f t="shared" si="41"/>
        <v/>
      </c>
    </row>
    <row r="396" spans="1:36" x14ac:dyDescent="0.25">
      <c r="A396" s="11"/>
      <c r="B396" s="11"/>
      <c r="C396" s="114" t="str">
        <f>IF(OR(AND(ISTEXT(B396),ISERROR(VLOOKUP(B396,Demographics,1,FALSE))),ISBLANK(B396)),"",IF(COUNTIF($B$5:B396,B396)&gt;1,"Duplicate",IF(COUNTIF($B$5:$B$2504,B396)=1,"","Original")))</f>
        <v/>
      </c>
      <c r="D396" s="9"/>
      <c r="E396" s="15"/>
      <c r="F396" s="11"/>
      <c r="G396" s="92" t="str">
        <f t="shared" si="39"/>
        <v/>
      </c>
      <c r="H396" s="9"/>
      <c r="I396" s="10"/>
      <c r="J396" s="10"/>
      <c r="K396" s="11"/>
      <c r="L396" s="9"/>
      <c r="M396" s="10"/>
      <c r="N396" s="10"/>
      <c r="O396" s="11"/>
      <c r="P396" s="9"/>
      <c r="Q396" s="10"/>
      <c r="R396" s="139"/>
      <c r="S396" s="92" t="str">
        <f t="shared" si="42"/>
        <v/>
      </c>
      <c r="U396" s="10"/>
      <c r="W396" s="9"/>
      <c r="X396" s="10"/>
      <c r="Y396" s="11"/>
      <c r="Z396" s="9"/>
      <c r="AA396" s="10"/>
      <c r="AC396" s="9"/>
      <c r="AD396" s="10"/>
      <c r="AE396" s="10"/>
      <c r="AG396" s="12" t="str">
        <f t="shared" si="43"/>
        <v/>
      </c>
      <c r="AH396" s="12" t="str">
        <f t="shared" si="44"/>
        <v/>
      </c>
      <c r="AI396" s="12" t="str">
        <f t="shared" si="40"/>
        <v/>
      </c>
      <c r="AJ396" s="12" t="str">
        <f t="shared" si="41"/>
        <v/>
      </c>
    </row>
    <row r="397" spans="1:36" x14ac:dyDescent="0.25">
      <c r="A397" s="11"/>
      <c r="B397" s="11"/>
      <c r="C397" s="114" t="str">
        <f>IF(OR(AND(ISTEXT(B397),ISERROR(VLOOKUP(B397,Demographics,1,FALSE))),ISBLANK(B397)),"",IF(COUNTIF($B$5:B397,B397)&gt;1,"Duplicate",IF(COUNTIF($B$5:$B$2504,B397)=1,"","Original")))</f>
        <v/>
      </c>
      <c r="D397" s="9"/>
      <c r="E397" s="15"/>
      <c r="F397" s="11"/>
      <c r="G397" s="92" t="str">
        <f t="shared" si="39"/>
        <v/>
      </c>
      <c r="H397" s="9"/>
      <c r="I397" s="10"/>
      <c r="J397" s="10"/>
      <c r="K397" s="11"/>
      <c r="L397" s="9"/>
      <c r="M397" s="10"/>
      <c r="N397" s="10"/>
      <c r="O397" s="11"/>
      <c r="P397" s="9"/>
      <c r="Q397" s="10"/>
      <c r="R397" s="139"/>
      <c r="S397" s="92" t="str">
        <f t="shared" si="42"/>
        <v/>
      </c>
      <c r="U397" s="10"/>
      <c r="W397" s="9"/>
      <c r="X397" s="10"/>
      <c r="Y397" s="11"/>
      <c r="Z397" s="9"/>
      <c r="AA397" s="10"/>
      <c r="AC397" s="9"/>
      <c r="AD397" s="10"/>
      <c r="AE397" s="10"/>
      <c r="AG397" s="12" t="str">
        <f t="shared" si="43"/>
        <v/>
      </c>
      <c r="AH397" s="12" t="str">
        <f t="shared" si="44"/>
        <v/>
      </c>
      <c r="AI397" s="12" t="str">
        <f t="shared" si="40"/>
        <v/>
      </c>
      <c r="AJ397" s="12" t="str">
        <f t="shared" si="41"/>
        <v/>
      </c>
    </row>
    <row r="398" spans="1:36" x14ac:dyDescent="0.25">
      <c r="A398" s="11"/>
      <c r="B398" s="11"/>
      <c r="C398" s="114" t="str">
        <f>IF(OR(AND(ISTEXT(B398),ISERROR(VLOOKUP(B398,Demographics,1,FALSE))),ISBLANK(B398)),"",IF(COUNTIF($B$5:B398,B398)&gt;1,"Duplicate",IF(COUNTIF($B$5:$B$2504,B398)=1,"","Original")))</f>
        <v/>
      </c>
      <c r="D398" s="9"/>
      <c r="E398" s="15"/>
      <c r="F398" s="11"/>
      <c r="G398" s="92" t="str">
        <f t="shared" si="39"/>
        <v/>
      </c>
      <c r="H398" s="9"/>
      <c r="I398" s="10"/>
      <c r="J398" s="10"/>
      <c r="K398" s="11"/>
      <c r="L398" s="9"/>
      <c r="M398" s="10"/>
      <c r="N398" s="10"/>
      <c r="O398" s="11"/>
      <c r="P398" s="9"/>
      <c r="Q398" s="10"/>
      <c r="R398" s="139"/>
      <c r="S398" s="92" t="str">
        <f t="shared" si="42"/>
        <v/>
      </c>
      <c r="U398" s="10"/>
      <c r="W398" s="9"/>
      <c r="X398" s="10"/>
      <c r="Y398" s="11"/>
      <c r="Z398" s="9"/>
      <c r="AA398" s="10"/>
      <c r="AC398" s="9"/>
      <c r="AD398" s="10"/>
      <c r="AE398" s="10"/>
      <c r="AG398" s="12" t="str">
        <f t="shared" si="43"/>
        <v/>
      </c>
      <c r="AH398" s="12" t="str">
        <f t="shared" si="44"/>
        <v/>
      </c>
      <c r="AI398" s="12" t="str">
        <f t="shared" si="40"/>
        <v/>
      </c>
      <c r="AJ398" s="12" t="str">
        <f t="shared" si="41"/>
        <v/>
      </c>
    </row>
    <row r="399" spans="1:36" x14ac:dyDescent="0.25">
      <c r="A399" s="11"/>
      <c r="B399" s="11"/>
      <c r="C399" s="114" t="str">
        <f>IF(OR(AND(ISTEXT(B399),ISERROR(VLOOKUP(B399,Demographics,1,FALSE))),ISBLANK(B399)),"",IF(COUNTIF($B$5:B399,B399)&gt;1,"Duplicate",IF(COUNTIF($B$5:$B$2504,B399)=1,"","Original")))</f>
        <v/>
      </c>
      <c r="D399" s="9"/>
      <c r="E399" s="15"/>
      <c r="F399" s="11"/>
      <c r="G399" s="92" t="str">
        <f t="shared" si="39"/>
        <v/>
      </c>
      <c r="H399" s="9"/>
      <c r="I399" s="10"/>
      <c r="J399" s="10"/>
      <c r="K399" s="11"/>
      <c r="L399" s="9"/>
      <c r="M399" s="10"/>
      <c r="N399" s="10"/>
      <c r="O399" s="11"/>
      <c r="P399" s="9"/>
      <c r="Q399" s="10"/>
      <c r="R399" s="139"/>
      <c r="S399" s="92" t="str">
        <f t="shared" si="42"/>
        <v/>
      </c>
      <c r="U399" s="10"/>
      <c r="W399" s="9"/>
      <c r="X399" s="10"/>
      <c r="Y399" s="11"/>
      <c r="Z399" s="9"/>
      <c r="AA399" s="10"/>
      <c r="AC399" s="9"/>
      <c r="AD399" s="10"/>
      <c r="AE399" s="10"/>
      <c r="AG399" s="12" t="str">
        <f t="shared" si="43"/>
        <v/>
      </c>
      <c r="AH399" s="12" t="str">
        <f t="shared" si="44"/>
        <v/>
      </c>
      <c r="AI399" s="12" t="str">
        <f t="shared" si="40"/>
        <v/>
      </c>
      <c r="AJ399" s="12" t="str">
        <f t="shared" si="41"/>
        <v/>
      </c>
    </row>
    <row r="400" spans="1:36" x14ac:dyDescent="0.25">
      <c r="A400" s="11"/>
      <c r="B400" s="11"/>
      <c r="C400" s="114" t="str">
        <f>IF(OR(AND(ISTEXT(B400),ISERROR(VLOOKUP(B400,Demographics,1,FALSE))),ISBLANK(B400)),"",IF(COUNTIF($B$5:B400,B400)&gt;1,"Duplicate",IF(COUNTIF($B$5:$B$2504,B400)=1,"","Original")))</f>
        <v/>
      </c>
      <c r="D400" s="9"/>
      <c r="E400" s="15"/>
      <c r="F400" s="11"/>
      <c r="G400" s="92" t="str">
        <f t="shared" si="39"/>
        <v/>
      </c>
      <c r="H400" s="9"/>
      <c r="I400" s="10"/>
      <c r="J400" s="10"/>
      <c r="K400" s="11"/>
      <c r="L400" s="9"/>
      <c r="M400" s="10"/>
      <c r="N400" s="10"/>
      <c r="O400" s="11"/>
      <c r="P400" s="9"/>
      <c r="Q400" s="10"/>
      <c r="R400" s="139"/>
      <c r="S400" s="92" t="str">
        <f t="shared" si="42"/>
        <v/>
      </c>
      <c r="U400" s="10"/>
      <c r="W400" s="9"/>
      <c r="X400" s="10"/>
      <c r="Y400" s="11"/>
      <c r="Z400" s="9"/>
      <c r="AA400" s="10"/>
      <c r="AC400" s="9"/>
      <c r="AD400" s="10"/>
      <c r="AE400" s="10"/>
      <c r="AG400" s="12" t="str">
        <f t="shared" si="43"/>
        <v/>
      </c>
      <c r="AH400" s="12" t="str">
        <f t="shared" si="44"/>
        <v/>
      </c>
      <c r="AI400" s="12" t="str">
        <f t="shared" si="40"/>
        <v/>
      </c>
      <c r="AJ400" s="12" t="str">
        <f t="shared" si="41"/>
        <v/>
      </c>
    </row>
    <row r="401" spans="1:36" x14ac:dyDescent="0.25">
      <c r="A401" s="11"/>
      <c r="B401" s="11"/>
      <c r="C401" s="114" t="str">
        <f>IF(OR(AND(ISTEXT(B401),ISERROR(VLOOKUP(B401,Demographics,1,FALSE))),ISBLANK(B401)),"",IF(COUNTIF($B$5:B401,B401)&gt;1,"Duplicate",IF(COUNTIF($B$5:$B$2504,B401)=1,"","Original")))</f>
        <v/>
      </c>
      <c r="D401" s="9"/>
      <c r="E401" s="15"/>
      <c r="F401" s="11"/>
      <c r="G401" s="92" t="str">
        <f t="shared" si="39"/>
        <v/>
      </c>
      <c r="H401" s="9"/>
      <c r="I401" s="10"/>
      <c r="J401" s="10"/>
      <c r="K401" s="11"/>
      <c r="L401" s="9"/>
      <c r="M401" s="10"/>
      <c r="N401" s="10"/>
      <c r="O401" s="11"/>
      <c r="P401" s="9"/>
      <c r="Q401" s="10"/>
      <c r="R401" s="139"/>
      <c r="S401" s="92" t="str">
        <f t="shared" si="42"/>
        <v/>
      </c>
      <c r="U401" s="10"/>
      <c r="W401" s="9"/>
      <c r="X401" s="10"/>
      <c r="Y401" s="11"/>
      <c r="Z401" s="9"/>
      <c r="AA401" s="10"/>
      <c r="AC401" s="9"/>
      <c r="AD401" s="10"/>
      <c r="AE401" s="10"/>
      <c r="AG401" s="12" t="str">
        <f t="shared" si="43"/>
        <v/>
      </c>
      <c r="AH401" s="12" t="str">
        <f t="shared" si="44"/>
        <v/>
      </c>
      <c r="AI401" s="12" t="str">
        <f t="shared" si="40"/>
        <v/>
      </c>
      <c r="AJ401" s="12" t="str">
        <f t="shared" si="41"/>
        <v/>
      </c>
    </row>
    <row r="402" spans="1:36" x14ac:dyDescent="0.25">
      <c r="A402" s="11"/>
      <c r="B402" s="11"/>
      <c r="C402" s="114" t="str">
        <f>IF(OR(AND(ISTEXT(B402),ISERROR(VLOOKUP(B402,Demographics,1,FALSE))),ISBLANK(B402)),"",IF(COUNTIF($B$5:B402,B402)&gt;1,"Duplicate",IF(COUNTIF($B$5:$B$2504,B402)=1,"","Original")))</f>
        <v/>
      </c>
      <c r="D402" s="9"/>
      <c r="E402" s="15"/>
      <c r="F402" s="11"/>
      <c r="G402" s="92" t="str">
        <f t="shared" si="39"/>
        <v/>
      </c>
      <c r="H402" s="9"/>
      <c r="I402" s="10"/>
      <c r="J402" s="10"/>
      <c r="K402" s="11"/>
      <c r="L402" s="9"/>
      <c r="M402" s="10"/>
      <c r="N402" s="10"/>
      <c r="O402" s="11"/>
      <c r="P402" s="9"/>
      <c r="Q402" s="10"/>
      <c r="R402" s="139"/>
      <c r="S402" s="92" t="str">
        <f t="shared" si="42"/>
        <v/>
      </c>
      <c r="U402" s="10"/>
      <c r="W402" s="9"/>
      <c r="X402" s="10"/>
      <c r="Y402" s="11"/>
      <c r="Z402" s="9"/>
      <c r="AA402" s="10"/>
      <c r="AC402" s="9"/>
      <c r="AD402" s="10"/>
      <c r="AE402" s="10"/>
      <c r="AG402" s="12" t="str">
        <f t="shared" si="43"/>
        <v/>
      </c>
      <c r="AH402" s="12" t="str">
        <f t="shared" si="44"/>
        <v/>
      </c>
      <c r="AI402" s="12" t="str">
        <f t="shared" si="40"/>
        <v/>
      </c>
      <c r="AJ402" s="12" t="str">
        <f t="shared" si="41"/>
        <v/>
      </c>
    </row>
    <row r="403" spans="1:36" x14ac:dyDescent="0.25">
      <c r="A403" s="11"/>
      <c r="B403" s="11"/>
      <c r="C403" s="114" t="str">
        <f>IF(OR(AND(ISTEXT(B403),ISERROR(VLOOKUP(B403,Demographics,1,FALSE))),ISBLANK(B403)),"",IF(COUNTIF($B$5:B403,B403)&gt;1,"Duplicate",IF(COUNTIF($B$5:$B$2504,B403)=1,"","Original")))</f>
        <v/>
      </c>
      <c r="D403" s="9"/>
      <c r="E403" s="15"/>
      <c r="F403" s="11"/>
      <c r="G403" s="92" t="str">
        <f t="shared" si="39"/>
        <v/>
      </c>
      <c r="H403" s="9"/>
      <c r="I403" s="10"/>
      <c r="J403" s="10"/>
      <c r="K403" s="11"/>
      <c r="L403" s="9"/>
      <c r="M403" s="10"/>
      <c r="N403" s="10"/>
      <c r="O403" s="11"/>
      <c r="P403" s="9"/>
      <c r="Q403" s="10"/>
      <c r="R403" s="139"/>
      <c r="S403" s="92" t="str">
        <f t="shared" si="42"/>
        <v/>
      </c>
      <c r="U403" s="10"/>
      <c r="W403" s="9"/>
      <c r="X403" s="10"/>
      <c r="Y403" s="11"/>
      <c r="Z403" s="9"/>
      <c r="AA403" s="10"/>
      <c r="AC403" s="9"/>
      <c r="AD403" s="10"/>
      <c r="AE403" s="10"/>
      <c r="AG403" s="12" t="str">
        <f t="shared" si="43"/>
        <v/>
      </c>
      <c r="AH403" s="12" t="str">
        <f t="shared" si="44"/>
        <v/>
      </c>
      <c r="AI403" s="12" t="str">
        <f t="shared" si="40"/>
        <v/>
      </c>
      <c r="AJ403" s="12" t="str">
        <f t="shared" si="41"/>
        <v/>
      </c>
    </row>
    <row r="404" spans="1:36" x14ac:dyDescent="0.25">
      <c r="A404" s="11"/>
      <c r="B404" s="11"/>
      <c r="C404" s="114" t="str">
        <f>IF(OR(AND(ISTEXT(B404),ISERROR(VLOOKUP(B404,Demographics,1,FALSE))),ISBLANK(B404)),"",IF(COUNTIF($B$5:B404,B404)&gt;1,"Duplicate",IF(COUNTIF($B$5:$B$2504,B404)=1,"","Original")))</f>
        <v/>
      </c>
      <c r="D404" s="9"/>
      <c r="E404" s="15"/>
      <c r="F404" s="11"/>
      <c r="G404" s="92" t="str">
        <f t="shared" si="39"/>
        <v/>
      </c>
      <c r="H404" s="9"/>
      <c r="I404" s="10"/>
      <c r="J404" s="10"/>
      <c r="K404" s="11"/>
      <c r="L404" s="9"/>
      <c r="M404" s="10"/>
      <c r="N404" s="10"/>
      <c r="O404" s="11"/>
      <c r="P404" s="9"/>
      <c r="Q404" s="10"/>
      <c r="R404" s="139"/>
      <c r="S404" s="92" t="str">
        <f t="shared" si="42"/>
        <v/>
      </c>
      <c r="U404" s="10"/>
      <c r="W404" s="9"/>
      <c r="X404" s="10"/>
      <c r="Y404" s="11"/>
      <c r="Z404" s="9"/>
      <c r="AA404" s="10"/>
      <c r="AC404" s="9"/>
      <c r="AD404" s="10"/>
      <c r="AE404" s="10"/>
      <c r="AG404" s="12" t="str">
        <f t="shared" si="43"/>
        <v/>
      </c>
      <c r="AH404" s="12" t="str">
        <f t="shared" si="44"/>
        <v/>
      </c>
      <c r="AI404" s="12" t="str">
        <f t="shared" si="40"/>
        <v/>
      </c>
      <c r="AJ404" s="12" t="str">
        <f t="shared" si="41"/>
        <v/>
      </c>
    </row>
    <row r="405" spans="1:36" x14ac:dyDescent="0.25">
      <c r="A405" s="11"/>
      <c r="B405" s="11"/>
      <c r="C405" s="114" t="str">
        <f>IF(OR(AND(ISTEXT(B405),ISERROR(VLOOKUP(B405,Demographics,1,FALSE))),ISBLANK(B405)),"",IF(COUNTIF($B$5:B405,B405)&gt;1,"Duplicate",IF(COUNTIF($B$5:$B$2504,B405)=1,"","Original")))</f>
        <v/>
      </c>
      <c r="D405" s="9"/>
      <c r="E405" s="15"/>
      <c r="F405" s="11"/>
      <c r="G405" s="92" t="str">
        <f t="shared" si="39"/>
        <v/>
      </c>
      <c r="H405" s="9"/>
      <c r="I405" s="10"/>
      <c r="J405" s="10"/>
      <c r="K405" s="11"/>
      <c r="L405" s="9"/>
      <c r="M405" s="10"/>
      <c r="N405" s="10"/>
      <c r="O405" s="11"/>
      <c r="P405" s="9"/>
      <c r="Q405" s="10"/>
      <c r="R405" s="139"/>
      <c r="S405" s="92" t="str">
        <f t="shared" si="42"/>
        <v/>
      </c>
      <c r="U405" s="10"/>
      <c r="W405" s="9"/>
      <c r="X405" s="10"/>
      <c r="Y405" s="11"/>
      <c r="Z405" s="9"/>
      <c r="AA405" s="10"/>
      <c r="AC405" s="9"/>
      <c r="AD405" s="10"/>
      <c r="AE405" s="10"/>
      <c r="AG405" s="12" t="str">
        <f t="shared" si="43"/>
        <v/>
      </c>
      <c r="AH405" s="12" t="str">
        <f t="shared" si="44"/>
        <v/>
      </c>
      <c r="AI405" s="12" t="str">
        <f t="shared" si="40"/>
        <v/>
      </c>
      <c r="AJ405" s="12" t="str">
        <f t="shared" si="41"/>
        <v/>
      </c>
    </row>
    <row r="406" spans="1:36" x14ac:dyDescent="0.25">
      <c r="A406" s="11"/>
      <c r="B406" s="11"/>
      <c r="C406" s="114" t="str">
        <f>IF(OR(AND(ISTEXT(B406),ISERROR(VLOOKUP(B406,Demographics,1,FALSE))),ISBLANK(B406)),"",IF(COUNTIF($B$5:B406,B406)&gt;1,"Duplicate",IF(COUNTIF($B$5:$B$2504,B406)=1,"","Original")))</f>
        <v/>
      </c>
      <c r="D406" s="9"/>
      <c r="E406" s="15"/>
      <c r="F406" s="11"/>
      <c r="G406" s="92" t="str">
        <f t="shared" si="39"/>
        <v/>
      </c>
      <c r="H406" s="9"/>
      <c r="I406" s="10"/>
      <c r="J406" s="10"/>
      <c r="K406" s="11"/>
      <c r="L406" s="9"/>
      <c r="M406" s="10"/>
      <c r="N406" s="10"/>
      <c r="O406" s="11"/>
      <c r="P406" s="9"/>
      <c r="Q406" s="10"/>
      <c r="R406" s="139"/>
      <c r="S406" s="92" t="str">
        <f t="shared" si="42"/>
        <v/>
      </c>
      <c r="U406" s="10"/>
      <c r="W406" s="9"/>
      <c r="X406" s="10"/>
      <c r="Y406" s="11"/>
      <c r="Z406" s="9"/>
      <c r="AA406" s="10"/>
      <c r="AC406" s="9"/>
      <c r="AD406" s="10"/>
      <c r="AE406" s="10"/>
      <c r="AG406" s="12" t="str">
        <f t="shared" si="43"/>
        <v/>
      </c>
      <c r="AH406" s="12" t="str">
        <f t="shared" si="44"/>
        <v/>
      </c>
      <c r="AI406" s="12" t="str">
        <f t="shared" si="40"/>
        <v/>
      </c>
      <c r="AJ406" s="12" t="str">
        <f t="shared" si="41"/>
        <v/>
      </c>
    </row>
    <row r="407" spans="1:36" x14ac:dyDescent="0.25">
      <c r="A407" s="11"/>
      <c r="B407" s="11"/>
      <c r="C407" s="114" t="str">
        <f>IF(OR(AND(ISTEXT(B407),ISERROR(VLOOKUP(B407,Demographics,1,FALSE))),ISBLANK(B407)),"",IF(COUNTIF($B$5:B407,B407)&gt;1,"Duplicate",IF(COUNTIF($B$5:$B$2504,B407)=1,"","Original")))</f>
        <v/>
      </c>
      <c r="D407" s="9"/>
      <c r="E407" s="15"/>
      <c r="F407" s="11"/>
      <c r="G407" s="92" t="str">
        <f t="shared" si="39"/>
        <v/>
      </c>
      <c r="H407" s="9"/>
      <c r="I407" s="10"/>
      <c r="J407" s="10"/>
      <c r="K407" s="11"/>
      <c r="L407" s="9"/>
      <c r="M407" s="10"/>
      <c r="N407" s="10"/>
      <c r="O407" s="11"/>
      <c r="P407" s="9"/>
      <c r="Q407" s="10"/>
      <c r="R407" s="139"/>
      <c r="S407" s="92" t="str">
        <f t="shared" si="42"/>
        <v/>
      </c>
      <c r="U407" s="10"/>
      <c r="W407" s="9"/>
      <c r="X407" s="10"/>
      <c r="Y407" s="11"/>
      <c r="Z407" s="9"/>
      <c r="AA407" s="10"/>
      <c r="AC407" s="9"/>
      <c r="AD407" s="10"/>
      <c r="AE407" s="10"/>
      <c r="AG407" s="12" t="str">
        <f t="shared" si="43"/>
        <v/>
      </c>
      <c r="AH407" s="12" t="str">
        <f t="shared" si="44"/>
        <v/>
      </c>
      <c r="AI407" s="12" t="str">
        <f t="shared" si="40"/>
        <v/>
      </c>
      <c r="AJ407" s="12" t="str">
        <f t="shared" si="41"/>
        <v/>
      </c>
    </row>
    <row r="408" spans="1:36" x14ac:dyDescent="0.25">
      <c r="A408" s="11"/>
      <c r="B408" s="11"/>
      <c r="C408" s="114" t="str">
        <f>IF(OR(AND(ISTEXT(B408),ISERROR(VLOOKUP(B408,Demographics,1,FALSE))),ISBLANK(B408)),"",IF(COUNTIF($B$5:B408,B408)&gt;1,"Duplicate",IF(COUNTIF($B$5:$B$2504,B408)=1,"","Original")))</f>
        <v/>
      </c>
      <c r="D408" s="9"/>
      <c r="E408" s="15"/>
      <c r="F408" s="11"/>
      <c r="G408" s="92" t="str">
        <f t="shared" si="39"/>
        <v/>
      </c>
      <c r="H408" s="9"/>
      <c r="I408" s="10"/>
      <c r="J408" s="10"/>
      <c r="K408" s="11"/>
      <c r="L408" s="9"/>
      <c r="M408" s="10"/>
      <c r="N408" s="10"/>
      <c r="O408" s="11"/>
      <c r="P408" s="9"/>
      <c r="Q408" s="10"/>
      <c r="R408" s="139"/>
      <c r="S408" s="92" t="str">
        <f t="shared" si="42"/>
        <v/>
      </c>
      <c r="U408" s="10"/>
      <c r="W408" s="9"/>
      <c r="X408" s="10"/>
      <c r="Y408" s="11"/>
      <c r="Z408" s="9"/>
      <c r="AA408" s="10"/>
      <c r="AC408" s="9"/>
      <c r="AD408" s="10"/>
      <c r="AE408" s="10"/>
      <c r="AG408" s="12" t="str">
        <f t="shared" si="43"/>
        <v/>
      </c>
      <c r="AH408" s="12" t="str">
        <f t="shared" si="44"/>
        <v/>
      </c>
      <c r="AI408" s="12" t="str">
        <f t="shared" si="40"/>
        <v/>
      </c>
      <c r="AJ408" s="12" t="str">
        <f t="shared" si="41"/>
        <v/>
      </c>
    </row>
    <row r="409" spans="1:36" x14ac:dyDescent="0.25">
      <c r="A409" s="11"/>
      <c r="B409" s="11"/>
      <c r="C409" s="114" t="str">
        <f>IF(OR(AND(ISTEXT(B409),ISERROR(VLOOKUP(B409,Demographics,1,FALSE))),ISBLANK(B409)),"",IF(COUNTIF($B$5:B409,B409)&gt;1,"Duplicate",IF(COUNTIF($B$5:$B$2504,B409)=1,"","Original")))</f>
        <v/>
      </c>
      <c r="D409" s="9"/>
      <c r="E409" s="15"/>
      <c r="F409" s="11"/>
      <c r="G409" s="92" t="str">
        <f t="shared" si="39"/>
        <v/>
      </c>
      <c r="H409" s="9"/>
      <c r="I409" s="10"/>
      <c r="J409" s="10"/>
      <c r="K409" s="11"/>
      <c r="L409" s="9"/>
      <c r="M409" s="10"/>
      <c r="N409" s="10"/>
      <c r="O409" s="11"/>
      <c r="P409" s="9"/>
      <c r="Q409" s="10"/>
      <c r="R409" s="139"/>
      <c r="S409" s="92" t="str">
        <f t="shared" si="42"/>
        <v/>
      </c>
      <c r="U409" s="10"/>
      <c r="W409" s="9"/>
      <c r="X409" s="10"/>
      <c r="Y409" s="11"/>
      <c r="Z409" s="9"/>
      <c r="AA409" s="10"/>
      <c r="AC409" s="9"/>
      <c r="AD409" s="10"/>
      <c r="AE409" s="10"/>
      <c r="AG409" s="12" t="str">
        <f t="shared" si="43"/>
        <v/>
      </c>
      <c r="AH409" s="12" t="str">
        <f t="shared" si="44"/>
        <v/>
      </c>
      <c r="AI409" s="12" t="str">
        <f t="shared" si="40"/>
        <v/>
      </c>
      <c r="AJ409" s="12" t="str">
        <f t="shared" si="41"/>
        <v/>
      </c>
    </row>
    <row r="410" spans="1:36" x14ac:dyDescent="0.25">
      <c r="A410" s="11"/>
      <c r="B410" s="11"/>
      <c r="C410" s="114" t="str">
        <f>IF(OR(AND(ISTEXT(B410),ISERROR(VLOOKUP(B410,Demographics,1,FALSE))),ISBLANK(B410)),"",IF(COUNTIF($B$5:B410,B410)&gt;1,"Duplicate",IF(COUNTIF($B$5:$B$2504,B410)=1,"","Original")))</f>
        <v/>
      </c>
      <c r="D410" s="9"/>
      <c r="E410" s="15"/>
      <c r="F410" s="11"/>
      <c r="G410" s="92" t="str">
        <f t="shared" si="39"/>
        <v/>
      </c>
      <c r="H410" s="9"/>
      <c r="I410" s="10"/>
      <c r="J410" s="10"/>
      <c r="K410" s="11"/>
      <c r="L410" s="9"/>
      <c r="M410" s="10"/>
      <c r="N410" s="10"/>
      <c r="O410" s="11"/>
      <c r="P410" s="9"/>
      <c r="Q410" s="10"/>
      <c r="R410" s="139"/>
      <c r="S410" s="92" t="str">
        <f t="shared" si="42"/>
        <v/>
      </c>
      <c r="U410" s="10"/>
      <c r="W410" s="9"/>
      <c r="X410" s="10"/>
      <c r="Y410" s="11"/>
      <c r="Z410" s="9"/>
      <c r="AA410" s="10"/>
      <c r="AC410" s="9"/>
      <c r="AD410" s="10"/>
      <c r="AE410" s="10"/>
      <c r="AG410" s="12" t="str">
        <f t="shared" si="43"/>
        <v/>
      </c>
      <c r="AH410" s="12" t="str">
        <f t="shared" si="44"/>
        <v/>
      </c>
      <c r="AI410" s="12" t="str">
        <f t="shared" si="40"/>
        <v/>
      </c>
      <c r="AJ410" s="12" t="str">
        <f t="shared" si="41"/>
        <v/>
      </c>
    </row>
    <row r="411" spans="1:36" x14ac:dyDescent="0.25">
      <c r="A411" s="11"/>
      <c r="B411" s="11"/>
      <c r="C411" s="114" t="str">
        <f>IF(OR(AND(ISTEXT(B411),ISERROR(VLOOKUP(B411,Demographics,1,FALSE))),ISBLANK(B411)),"",IF(COUNTIF($B$5:B411,B411)&gt;1,"Duplicate",IF(COUNTIF($B$5:$B$2504,B411)=1,"","Original")))</f>
        <v/>
      </c>
      <c r="D411" s="9"/>
      <c r="E411" s="15"/>
      <c r="F411" s="11"/>
      <c r="G411" s="92" t="str">
        <f t="shared" si="39"/>
        <v/>
      </c>
      <c r="H411" s="9"/>
      <c r="I411" s="10"/>
      <c r="J411" s="10"/>
      <c r="K411" s="11"/>
      <c r="L411" s="9"/>
      <c r="M411" s="10"/>
      <c r="N411" s="10"/>
      <c r="O411" s="11"/>
      <c r="P411" s="9"/>
      <c r="Q411" s="10"/>
      <c r="R411" s="139"/>
      <c r="S411" s="92" t="str">
        <f t="shared" si="42"/>
        <v/>
      </c>
      <c r="U411" s="10"/>
      <c r="W411" s="9"/>
      <c r="X411" s="10"/>
      <c r="Y411" s="11"/>
      <c r="Z411" s="9"/>
      <c r="AA411" s="10"/>
      <c r="AC411" s="9"/>
      <c r="AD411" s="10"/>
      <c r="AE411" s="10"/>
      <c r="AG411" s="12" t="str">
        <f t="shared" si="43"/>
        <v/>
      </c>
      <c r="AH411" s="12" t="str">
        <f t="shared" si="44"/>
        <v/>
      </c>
      <c r="AI411" s="12" t="str">
        <f t="shared" si="40"/>
        <v/>
      </c>
      <c r="AJ411" s="12" t="str">
        <f t="shared" si="41"/>
        <v/>
      </c>
    </row>
    <row r="412" spans="1:36" x14ac:dyDescent="0.25">
      <c r="A412" s="11"/>
      <c r="B412" s="11"/>
      <c r="C412" s="114" t="str">
        <f>IF(OR(AND(ISTEXT(B412),ISERROR(VLOOKUP(B412,Demographics,1,FALSE))),ISBLANK(B412)),"",IF(COUNTIF($B$5:B412,B412)&gt;1,"Duplicate",IF(COUNTIF($B$5:$B$2504,B412)=1,"","Original")))</f>
        <v/>
      </c>
      <c r="D412" s="9"/>
      <c r="E412" s="15"/>
      <c r="F412" s="11"/>
      <c r="G412" s="92" t="str">
        <f t="shared" si="39"/>
        <v/>
      </c>
      <c r="H412" s="9"/>
      <c r="I412" s="10"/>
      <c r="J412" s="10"/>
      <c r="K412" s="11"/>
      <c r="L412" s="9"/>
      <c r="M412" s="10"/>
      <c r="N412" s="10"/>
      <c r="O412" s="11"/>
      <c r="P412" s="9"/>
      <c r="Q412" s="10"/>
      <c r="R412" s="139"/>
      <c r="S412" s="92" t="str">
        <f t="shared" si="42"/>
        <v/>
      </c>
      <c r="U412" s="10"/>
      <c r="W412" s="9"/>
      <c r="X412" s="10"/>
      <c r="Y412" s="11"/>
      <c r="Z412" s="9"/>
      <c r="AA412" s="10"/>
      <c r="AC412" s="9"/>
      <c r="AD412" s="10"/>
      <c r="AE412" s="10"/>
      <c r="AG412" s="12" t="str">
        <f t="shared" si="43"/>
        <v/>
      </c>
      <c r="AH412" s="12" t="str">
        <f t="shared" si="44"/>
        <v/>
      </c>
      <c r="AI412" s="12" t="str">
        <f t="shared" si="40"/>
        <v/>
      </c>
      <c r="AJ412" s="12" t="str">
        <f t="shared" si="41"/>
        <v/>
      </c>
    </row>
    <row r="413" spans="1:36" x14ac:dyDescent="0.25">
      <c r="A413" s="11"/>
      <c r="B413" s="11"/>
      <c r="C413" s="114" t="str">
        <f>IF(OR(AND(ISTEXT(B413),ISERROR(VLOOKUP(B413,Demographics,1,FALSE))),ISBLANK(B413)),"",IF(COUNTIF($B$5:B413,B413)&gt;1,"Duplicate",IF(COUNTIF($B$5:$B$2504,B413)=1,"","Original")))</f>
        <v/>
      </c>
      <c r="D413" s="9"/>
      <c r="E413" s="15"/>
      <c r="F413" s="11"/>
      <c r="G413" s="92" t="str">
        <f t="shared" si="39"/>
        <v/>
      </c>
      <c r="H413" s="9"/>
      <c r="I413" s="10"/>
      <c r="J413" s="10"/>
      <c r="K413" s="11"/>
      <c r="L413" s="9"/>
      <c r="M413" s="10"/>
      <c r="N413" s="10"/>
      <c r="O413" s="11"/>
      <c r="P413" s="9"/>
      <c r="Q413" s="10"/>
      <c r="R413" s="139"/>
      <c r="S413" s="92" t="str">
        <f t="shared" si="42"/>
        <v/>
      </c>
      <c r="U413" s="10"/>
      <c r="W413" s="9"/>
      <c r="X413" s="10"/>
      <c r="Y413" s="11"/>
      <c r="Z413" s="9"/>
      <c r="AA413" s="10"/>
      <c r="AC413" s="9"/>
      <c r="AD413" s="10"/>
      <c r="AE413" s="10"/>
      <c r="AG413" s="12" t="str">
        <f t="shared" si="43"/>
        <v/>
      </c>
      <c r="AH413" s="12" t="str">
        <f t="shared" si="44"/>
        <v/>
      </c>
      <c r="AI413" s="12" t="str">
        <f t="shared" si="40"/>
        <v/>
      </c>
      <c r="AJ413" s="12" t="str">
        <f t="shared" si="41"/>
        <v/>
      </c>
    </row>
    <row r="414" spans="1:36" x14ac:dyDescent="0.25">
      <c r="A414" s="11"/>
      <c r="B414" s="11"/>
      <c r="C414" s="114" t="str">
        <f>IF(OR(AND(ISTEXT(B414),ISERROR(VLOOKUP(B414,Demographics,1,FALSE))),ISBLANK(B414)),"",IF(COUNTIF($B$5:B414,B414)&gt;1,"Duplicate",IF(COUNTIF($B$5:$B$2504,B414)=1,"","Original")))</f>
        <v/>
      </c>
      <c r="D414" s="9"/>
      <c r="E414" s="15"/>
      <c r="F414" s="11"/>
      <c r="G414" s="92" t="str">
        <f t="shared" si="39"/>
        <v/>
      </c>
      <c r="H414" s="9"/>
      <c r="I414" s="10"/>
      <c r="J414" s="10"/>
      <c r="K414" s="11"/>
      <c r="L414" s="9"/>
      <c r="M414" s="10"/>
      <c r="N414" s="10"/>
      <c r="O414" s="11"/>
      <c r="P414" s="9"/>
      <c r="Q414" s="10"/>
      <c r="R414" s="139"/>
      <c r="S414" s="92" t="str">
        <f t="shared" si="42"/>
        <v/>
      </c>
      <c r="U414" s="10"/>
      <c r="W414" s="9"/>
      <c r="X414" s="10"/>
      <c r="Y414" s="11"/>
      <c r="Z414" s="9"/>
      <c r="AA414" s="10"/>
      <c r="AC414" s="9"/>
      <c r="AD414" s="10"/>
      <c r="AE414" s="10"/>
      <c r="AG414" s="12" t="str">
        <f t="shared" si="43"/>
        <v/>
      </c>
      <c r="AH414" s="12" t="str">
        <f t="shared" si="44"/>
        <v/>
      </c>
      <c r="AI414" s="12" t="str">
        <f t="shared" si="40"/>
        <v/>
      </c>
      <c r="AJ414" s="12" t="str">
        <f t="shared" si="41"/>
        <v/>
      </c>
    </row>
    <row r="415" spans="1:36" x14ac:dyDescent="0.25">
      <c r="A415" s="11"/>
      <c r="B415" s="11"/>
      <c r="C415" s="114" t="str">
        <f>IF(OR(AND(ISTEXT(B415),ISERROR(VLOOKUP(B415,Demographics,1,FALSE))),ISBLANK(B415)),"",IF(COUNTIF($B$5:B415,B415)&gt;1,"Duplicate",IF(COUNTIF($B$5:$B$2504,B415)=1,"","Original")))</f>
        <v/>
      </c>
      <c r="D415" s="9"/>
      <c r="E415" s="15"/>
      <c r="F415" s="11"/>
      <c r="G415" s="92" t="str">
        <f t="shared" si="39"/>
        <v/>
      </c>
      <c r="H415" s="9"/>
      <c r="I415" s="10"/>
      <c r="J415" s="10"/>
      <c r="K415" s="11"/>
      <c r="L415" s="9"/>
      <c r="M415" s="10"/>
      <c r="N415" s="10"/>
      <c r="O415" s="11"/>
      <c r="P415" s="9"/>
      <c r="Q415" s="10"/>
      <c r="R415" s="139"/>
      <c r="S415" s="92" t="str">
        <f t="shared" si="42"/>
        <v/>
      </c>
      <c r="U415" s="10"/>
      <c r="W415" s="9"/>
      <c r="X415" s="10"/>
      <c r="Y415" s="11"/>
      <c r="Z415" s="9"/>
      <c r="AA415" s="10"/>
      <c r="AC415" s="9"/>
      <c r="AD415" s="10"/>
      <c r="AE415" s="10"/>
      <c r="AG415" s="12" t="str">
        <f t="shared" si="43"/>
        <v/>
      </c>
      <c r="AH415" s="12" t="str">
        <f t="shared" si="44"/>
        <v/>
      </c>
      <c r="AI415" s="12" t="str">
        <f t="shared" si="40"/>
        <v/>
      </c>
      <c r="AJ415" s="12" t="str">
        <f t="shared" si="41"/>
        <v/>
      </c>
    </row>
    <row r="416" spans="1:36" x14ac:dyDescent="0.25">
      <c r="A416" s="11"/>
      <c r="B416" s="11"/>
      <c r="C416" s="114" t="str">
        <f>IF(OR(AND(ISTEXT(B416),ISERROR(VLOOKUP(B416,Demographics,1,FALSE))),ISBLANK(B416)),"",IF(COUNTIF($B$5:B416,B416)&gt;1,"Duplicate",IF(COUNTIF($B$5:$B$2504,B416)=1,"","Original")))</f>
        <v/>
      </c>
      <c r="D416" s="9"/>
      <c r="E416" s="15"/>
      <c r="F416" s="11"/>
      <c r="G416" s="92" t="str">
        <f t="shared" si="39"/>
        <v/>
      </c>
      <c r="H416" s="9"/>
      <c r="I416" s="10"/>
      <c r="J416" s="10"/>
      <c r="K416" s="11"/>
      <c r="L416" s="9"/>
      <c r="M416" s="10"/>
      <c r="N416" s="10"/>
      <c r="O416" s="11"/>
      <c r="P416" s="9"/>
      <c r="Q416" s="10"/>
      <c r="R416" s="139"/>
      <c r="S416" s="92" t="str">
        <f t="shared" si="42"/>
        <v/>
      </c>
      <c r="U416" s="10"/>
      <c r="W416" s="9"/>
      <c r="X416" s="10"/>
      <c r="Y416" s="11"/>
      <c r="Z416" s="9"/>
      <c r="AA416" s="10"/>
      <c r="AC416" s="9"/>
      <c r="AD416" s="10"/>
      <c r="AE416" s="10"/>
      <c r="AG416" s="12" t="str">
        <f t="shared" si="43"/>
        <v/>
      </c>
      <c r="AH416" s="12" t="str">
        <f t="shared" si="44"/>
        <v/>
      </c>
      <c r="AI416" s="12" t="str">
        <f t="shared" si="40"/>
        <v/>
      </c>
      <c r="AJ416" s="12" t="str">
        <f t="shared" si="41"/>
        <v/>
      </c>
    </row>
    <row r="417" spans="1:36" x14ac:dyDescent="0.25">
      <c r="A417" s="11"/>
      <c r="B417" s="11"/>
      <c r="C417" s="114" t="str">
        <f>IF(OR(AND(ISTEXT(B417),ISERROR(VLOOKUP(B417,Demographics,1,FALSE))),ISBLANK(B417)),"",IF(COUNTIF($B$5:B417,B417)&gt;1,"Duplicate",IF(COUNTIF($B$5:$B$2504,B417)=1,"","Original")))</f>
        <v/>
      </c>
      <c r="D417" s="9"/>
      <c r="E417" s="15"/>
      <c r="F417" s="11"/>
      <c r="G417" s="92" t="str">
        <f t="shared" si="39"/>
        <v/>
      </c>
      <c r="H417" s="9"/>
      <c r="I417" s="10"/>
      <c r="J417" s="10"/>
      <c r="K417" s="11"/>
      <c r="L417" s="9"/>
      <c r="M417" s="10"/>
      <c r="N417" s="10"/>
      <c r="O417" s="11"/>
      <c r="P417" s="9"/>
      <c r="Q417" s="10"/>
      <c r="R417" s="139"/>
      <c r="S417" s="92" t="str">
        <f t="shared" si="42"/>
        <v/>
      </c>
      <c r="U417" s="10"/>
      <c r="W417" s="9"/>
      <c r="X417" s="10"/>
      <c r="Y417" s="11"/>
      <c r="Z417" s="9"/>
      <c r="AA417" s="10"/>
      <c r="AC417" s="9"/>
      <c r="AD417" s="10"/>
      <c r="AE417" s="10"/>
      <c r="AG417" s="12" t="str">
        <f t="shared" si="43"/>
        <v/>
      </c>
      <c r="AH417" s="12" t="str">
        <f t="shared" si="44"/>
        <v/>
      </c>
      <c r="AI417" s="12" t="str">
        <f t="shared" si="40"/>
        <v/>
      </c>
      <c r="AJ417" s="12" t="str">
        <f t="shared" si="41"/>
        <v/>
      </c>
    </row>
    <row r="418" spans="1:36" x14ac:dyDescent="0.25">
      <c r="A418" s="11"/>
      <c r="B418" s="11"/>
      <c r="C418" s="114" t="str">
        <f>IF(OR(AND(ISTEXT(B418),ISERROR(VLOOKUP(B418,Demographics,1,FALSE))),ISBLANK(B418)),"",IF(COUNTIF($B$5:B418,B418)&gt;1,"Duplicate",IF(COUNTIF($B$5:$B$2504,B418)=1,"","Original")))</f>
        <v/>
      </c>
      <c r="D418" s="9"/>
      <c r="E418" s="15"/>
      <c r="F418" s="11"/>
      <c r="G418" s="92" t="str">
        <f t="shared" si="39"/>
        <v/>
      </c>
      <c r="H418" s="9"/>
      <c r="I418" s="10"/>
      <c r="J418" s="10"/>
      <c r="K418" s="11"/>
      <c r="L418" s="9"/>
      <c r="M418" s="10"/>
      <c r="N418" s="10"/>
      <c r="O418" s="11"/>
      <c r="P418" s="9"/>
      <c r="Q418" s="10"/>
      <c r="R418" s="139"/>
      <c r="S418" s="92" t="str">
        <f t="shared" si="42"/>
        <v/>
      </c>
      <c r="U418" s="10"/>
      <c r="W418" s="9"/>
      <c r="X418" s="10"/>
      <c r="Y418" s="11"/>
      <c r="Z418" s="9"/>
      <c r="AA418" s="10"/>
      <c r="AC418" s="9"/>
      <c r="AD418" s="10"/>
      <c r="AE418" s="10"/>
      <c r="AG418" s="12" t="str">
        <f t="shared" si="43"/>
        <v/>
      </c>
      <c r="AH418" s="12" t="str">
        <f t="shared" si="44"/>
        <v/>
      </c>
      <c r="AI418" s="12" t="str">
        <f t="shared" si="40"/>
        <v/>
      </c>
      <c r="AJ418" s="12" t="str">
        <f t="shared" si="41"/>
        <v/>
      </c>
    </row>
    <row r="419" spans="1:36" x14ac:dyDescent="0.25">
      <c r="A419" s="11"/>
      <c r="B419" s="11"/>
      <c r="C419" s="114" t="str">
        <f>IF(OR(AND(ISTEXT(B419),ISERROR(VLOOKUP(B419,Demographics,1,FALSE))),ISBLANK(B419)),"",IF(COUNTIF($B$5:B419,B419)&gt;1,"Duplicate",IF(COUNTIF($B$5:$B$2504,B419)=1,"","Original")))</f>
        <v/>
      </c>
      <c r="D419" s="9"/>
      <c r="E419" s="15"/>
      <c r="F419" s="11"/>
      <c r="G419" s="92" t="str">
        <f t="shared" si="39"/>
        <v/>
      </c>
      <c r="H419" s="9"/>
      <c r="I419" s="10"/>
      <c r="J419" s="10"/>
      <c r="K419" s="11"/>
      <c r="L419" s="9"/>
      <c r="M419" s="10"/>
      <c r="N419" s="10"/>
      <c r="O419" s="11"/>
      <c r="P419" s="9"/>
      <c r="Q419" s="10"/>
      <c r="R419" s="139"/>
      <c r="S419" s="92" t="str">
        <f t="shared" si="42"/>
        <v/>
      </c>
      <c r="U419" s="10"/>
      <c r="W419" s="9"/>
      <c r="X419" s="10"/>
      <c r="Y419" s="11"/>
      <c r="Z419" s="9"/>
      <c r="AA419" s="10"/>
      <c r="AC419" s="9"/>
      <c r="AD419" s="10"/>
      <c r="AE419" s="10"/>
      <c r="AG419" s="12" t="str">
        <f t="shared" si="43"/>
        <v/>
      </c>
      <c r="AH419" s="12" t="str">
        <f t="shared" si="44"/>
        <v/>
      </c>
      <c r="AI419" s="12" t="str">
        <f t="shared" si="40"/>
        <v/>
      </c>
      <c r="AJ419" s="12" t="str">
        <f t="shared" si="41"/>
        <v/>
      </c>
    </row>
    <row r="420" spans="1:36" x14ac:dyDescent="0.25">
      <c r="A420" s="11"/>
      <c r="B420" s="11"/>
      <c r="C420" s="114" t="str">
        <f>IF(OR(AND(ISTEXT(B420),ISERROR(VLOOKUP(B420,Demographics,1,FALSE))),ISBLANK(B420)),"",IF(COUNTIF($B$5:B420,B420)&gt;1,"Duplicate",IF(COUNTIF($B$5:$B$2504,B420)=1,"","Original")))</f>
        <v/>
      </c>
      <c r="D420" s="9"/>
      <c r="E420" s="15"/>
      <c r="F420" s="11"/>
      <c r="G420" s="92" t="str">
        <f t="shared" si="39"/>
        <v/>
      </c>
      <c r="H420" s="9"/>
      <c r="I420" s="10"/>
      <c r="J420" s="10"/>
      <c r="K420" s="11"/>
      <c r="L420" s="9"/>
      <c r="M420" s="10"/>
      <c r="N420" s="10"/>
      <c r="O420" s="11"/>
      <c r="P420" s="9"/>
      <c r="Q420" s="10"/>
      <c r="R420" s="139"/>
      <c r="S420" s="92" t="str">
        <f t="shared" si="42"/>
        <v/>
      </c>
      <c r="U420" s="10"/>
      <c r="W420" s="9"/>
      <c r="X420" s="10"/>
      <c r="Y420" s="11"/>
      <c r="Z420" s="9"/>
      <c r="AA420" s="10"/>
      <c r="AC420" s="9"/>
      <c r="AD420" s="10"/>
      <c r="AE420" s="10"/>
      <c r="AG420" s="12" t="str">
        <f t="shared" si="43"/>
        <v/>
      </c>
      <c r="AH420" s="12" t="str">
        <f t="shared" si="44"/>
        <v/>
      </c>
      <c r="AI420" s="12" t="str">
        <f t="shared" si="40"/>
        <v/>
      </c>
      <c r="AJ420" s="12" t="str">
        <f t="shared" si="41"/>
        <v/>
      </c>
    </row>
    <row r="421" spans="1:36" x14ac:dyDescent="0.25">
      <c r="A421" s="11"/>
      <c r="B421" s="11"/>
      <c r="C421" s="114" t="str">
        <f>IF(OR(AND(ISTEXT(B421),ISERROR(VLOOKUP(B421,Demographics,1,FALSE))),ISBLANK(B421)),"",IF(COUNTIF($B$5:B421,B421)&gt;1,"Duplicate",IF(COUNTIF($B$5:$B$2504,B421)=1,"","Original")))</f>
        <v/>
      </c>
      <c r="D421" s="9"/>
      <c r="E421" s="15"/>
      <c r="F421" s="11"/>
      <c r="G421" s="92" t="str">
        <f t="shared" si="39"/>
        <v/>
      </c>
      <c r="H421" s="9"/>
      <c r="I421" s="10"/>
      <c r="J421" s="10"/>
      <c r="K421" s="11"/>
      <c r="L421" s="9"/>
      <c r="M421" s="10"/>
      <c r="N421" s="10"/>
      <c r="O421" s="11"/>
      <c r="P421" s="9"/>
      <c r="Q421" s="10"/>
      <c r="R421" s="139"/>
      <c r="S421" s="92" t="str">
        <f t="shared" si="42"/>
        <v/>
      </c>
      <c r="U421" s="10"/>
      <c r="W421" s="9"/>
      <c r="X421" s="10"/>
      <c r="Y421" s="11"/>
      <c r="Z421" s="9"/>
      <c r="AA421" s="10"/>
      <c r="AC421" s="9"/>
      <c r="AD421" s="10"/>
      <c r="AE421" s="10"/>
      <c r="AG421" s="12" t="str">
        <f t="shared" si="43"/>
        <v/>
      </c>
      <c r="AH421" s="12" t="str">
        <f t="shared" si="44"/>
        <v/>
      </c>
      <c r="AI421" s="12" t="str">
        <f t="shared" si="40"/>
        <v/>
      </c>
      <c r="AJ421" s="12" t="str">
        <f t="shared" si="41"/>
        <v/>
      </c>
    </row>
    <row r="422" spans="1:36" x14ac:dyDescent="0.25">
      <c r="A422" s="11"/>
      <c r="B422" s="11"/>
      <c r="C422" s="114" t="str">
        <f>IF(OR(AND(ISTEXT(B422),ISERROR(VLOOKUP(B422,Demographics,1,FALSE))),ISBLANK(B422)),"",IF(COUNTIF($B$5:B422,B422)&gt;1,"Duplicate",IF(COUNTIF($B$5:$B$2504,B422)=1,"","Original")))</f>
        <v/>
      </c>
      <c r="D422" s="9"/>
      <c r="E422" s="15"/>
      <c r="F422" s="11"/>
      <c r="G422" s="92" t="str">
        <f t="shared" si="39"/>
        <v/>
      </c>
      <c r="H422" s="9"/>
      <c r="I422" s="10"/>
      <c r="J422" s="10"/>
      <c r="K422" s="11"/>
      <c r="L422" s="9"/>
      <c r="M422" s="10"/>
      <c r="N422" s="10"/>
      <c r="O422" s="11"/>
      <c r="P422" s="9"/>
      <c r="Q422" s="10"/>
      <c r="R422" s="139"/>
      <c r="S422" s="92" t="str">
        <f t="shared" si="42"/>
        <v/>
      </c>
      <c r="U422" s="10"/>
      <c r="W422" s="9"/>
      <c r="X422" s="10"/>
      <c r="Y422" s="11"/>
      <c r="Z422" s="9"/>
      <c r="AA422" s="10"/>
      <c r="AC422" s="9"/>
      <c r="AD422" s="10"/>
      <c r="AE422" s="10"/>
      <c r="AG422" s="12" t="str">
        <f t="shared" si="43"/>
        <v/>
      </c>
      <c r="AH422" s="12" t="str">
        <f t="shared" si="44"/>
        <v/>
      </c>
      <c r="AI422" s="12" t="str">
        <f t="shared" si="40"/>
        <v/>
      </c>
      <c r="AJ422" s="12" t="str">
        <f t="shared" si="41"/>
        <v/>
      </c>
    </row>
    <row r="423" spans="1:36" x14ac:dyDescent="0.25">
      <c r="A423" s="11"/>
      <c r="B423" s="11"/>
      <c r="C423" s="114" t="str">
        <f>IF(OR(AND(ISTEXT(B423),ISERROR(VLOOKUP(B423,Demographics,1,FALSE))),ISBLANK(B423)),"",IF(COUNTIF($B$5:B423,B423)&gt;1,"Duplicate",IF(COUNTIF($B$5:$B$2504,B423)=1,"","Original")))</f>
        <v/>
      </c>
      <c r="D423" s="9"/>
      <c r="E423" s="15"/>
      <c r="F423" s="11"/>
      <c r="G423" s="92" t="str">
        <f t="shared" si="39"/>
        <v/>
      </c>
      <c r="H423" s="9"/>
      <c r="I423" s="10"/>
      <c r="J423" s="10"/>
      <c r="K423" s="11"/>
      <c r="L423" s="9"/>
      <c r="M423" s="10"/>
      <c r="N423" s="10"/>
      <c r="O423" s="11"/>
      <c r="P423" s="9"/>
      <c r="Q423" s="10"/>
      <c r="R423" s="139"/>
      <c r="S423" s="92" t="str">
        <f t="shared" si="42"/>
        <v/>
      </c>
      <c r="U423" s="10"/>
      <c r="W423" s="9"/>
      <c r="X423" s="10"/>
      <c r="Y423" s="11"/>
      <c r="Z423" s="9"/>
      <c r="AA423" s="10"/>
      <c r="AC423" s="9"/>
      <c r="AD423" s="10"/>
      <c r="AE423" s="10"/>
      <c r="AG423" s="12" t="str">
        <f t="shared" si="43"/>
        <v/>
      </c>
      <c r="AH423" s="12" t="str">
        <f t="shared" si="44"/>
        <v/>
      </c>
      <c r="AI423" s="12" t="str">
        <f t="shared" si="40"/>
        <v/>
      </c>
      <c r="AJ423" s="12" t="str">
        <f t="shared" si="41"/>
        <v/>
      </c>
    </row>
    <row r="424" spans="1:36" x14ac:dyDescent="0.25">
      <c r="A424" s="11"/>
      <c r="B424" s="11"/>
      <c r="C424" s="114" t="str">
        <f>IF(OR(AND(ISTEXT(B424),ISERROR(VLOOKUP(B424,Demographics,1,FALSE))),ISBLANK(B424)),"",IF(COUNTIF($B$5:B424,B424)&gt;1,"Duplicate",IF(COUNTIF($B$5:$B$2504,B424)=1,"","Original")))</f>
        <v/>
      </c>
      <c r="D424" s="9"/>
      <c r="E424" s="15"/>
      <c r="F424" s="11"/>
      <c r="G424" s="92" t="str">
        <f t="shared" si="39"/>
        <v/>
      </c>
      <c r="H424" s="9"/>
      <c r="I424" s="10"/>
      <c r="J424" s="10"/>
      <c r="K424" s="11"/>
      <c r="L424" s="9"/>
      <c r="M424" s="10"/>
      <c r="N424" s="10"/>
      <c r="O424" s="11"/>
      <c r="P424" s="9"/>
      <c r="Q424" s="10"/>
      <c r="R424" s="139"/>
      <c r="S424" s="92" t="str">
        <f t="shared" si="42"/>
        <v/>
      </c>
      <c r="U424" s="10"/>
      <c r="W424" s="9"/>
      <c r="X424" s="10"/>
      <c r="Y424" s="11"/>
      <c r="Z424" s="9"/>
      <c r="AA424" s="10"/>
      <c r="AC424" s="9"/>
      <c r="AD424" s="10"/>
      <c r="AE424" s="10"/>
      <c r="AG424" s="12" t="str">
        <f t="shared" si="43"/>
        <v/>
      </c>
      <c r="AH424" s="12" t="str">
        <f t="shared" si="44"/>
        <v/>
      </c>
      <c r="AI424" s="12" t="str">
        <f t="shared" si="40"/>
        <v/>
      </c>
      <c r="AJ424" s="12" t="str">
        <f t="shared" si="41"/>
        <v/>
      </c>
    </row>
    <row r="425" spans="1:36" x14ac:dyDescent="0.25">
      <c r="A425" s="11"/>
      <c r="B425" s="11"/>
      <c r="C425" s="114" t="str">
        <f>IF(OR(AND(ISTEXT(B425),ISERROR(VLOOKUP(B425,Demographics,1,FALSE))),ISBLANK(B425)),"",IF(COUNTIF($B$5:B425,B425)&gt;1,"Duplicate",IF(COUNTIF($B$5:$B$2504,B425)=1,"","Original")))</f>
        <v/>
      </c>
      <c r="D425" s="9"/>
      <c r="E425" s="15"/>
      <c r="F425" s="11"/>
      <c r="G425" s="92" t="str">
        <f t="shared" si="39"/>
        <v/>
      </c>
      <c r="H425" s="9"/>
      <c r="I425" s="10"/>
      <c r="J425" s="10"/>
      <c r="K425" s="11"/>
      <c r="L425" s="9"/>
      <c r="M425" s="10"/>
      <c r="N425" s="10"/>
      <c r="O425" s="11"/>
      <c r="P425" s="9"/>
      <c r="Q425" s="10"/>
      <c r="R425" s="139"/>
      <c r="S425" s="92" t="str">
        <f t="shared" si="42"/>
        <v/>
      </c>
      <c r="U425" s="10"/>
      <c r="W425" s="9"/>
      <c r="X425" s="10"/>
      <c r="Y425" s="11"/>
      <c r="Z425" s="9"/>
      <c r="AA425" s="10"/>
      <c r="AC425" s="9"/>
      <c r="AD425" s="10"/>
      <c r="AE425" s="10"/>
      <c r="AG425" s="12" t="str">
        <f t="shared" si="43"/>
        <v/>
      </c>
      <c r="AH425" s="12" t="str">
        <f t="shared" si="44"/>
        <v/>
      </c>
      <c r="AI425" s="12" t="str">
        <f t="shared" si="40"/>
        <v/>
      </c>
      <c r="AJ425" s="12" t="str">
        <f t="shared" si="41"/>
        <v/>
      </c>
    </row>
    <row r="426" spans="1:36" x14ac:dyDescent="0.25">
      <c r="A426" s="11"/>
      <c r="B426" s="11"/>
      <c r="C426" s="114" t="str">
        <f>IF(OR(AND(ISTEXT(B426),ISERROR(VLOOKUP(B426,Demographics,1,FALSE))),ISBLANK(B426)),"",IF(COUNTIF($B$5:B426,B426)&gt;1,"Duplicate",IF(COUNTIF($B$5:$B$2504,B426)=1,"","Original")))</f>
        <v/>
      </c>
      <c r="D426" s="9"/>
      <c r="E426" s="15"/>
      <c r="F426" s="11"/>
      <c r="G426" s="92" t="str">
        <f t="shared" si="39"/>
        <v/>
      </c>
      <c r="H426" s="9"/>
      <c r="I426" s="10"/>
      <c r="J426" s="10"/>
      <c r="K426" s="11"/>
      <c r="L426" s="9"/>
      <c r="M426" s="10"/>
      <c r="N426" s="10"/>
      <c r="O426" s="11"/>
      <c r="P426" s="9"/>
      <c r="Q426" s="10"/>
      <c r="R426" s="139"/>
      <c r="S426" s="92" t="str">
        <f t="shared" si="42"/>
        <v/>
      </c>
      <c r="U426" s="10"/>
      <c r="W426" s="9"/>
      <c r="X426" s="10"/>
      <c r="Y426" s="11"/>
      <c r="Z426" s="9"/>
      <c r="AA426" s="10"/>
      <c r="AC426" s="9"/>
      <c r="AD426" s="10"/>
      <c r="AE426" s="10"/>
      <c r="AG426" s="12" t="str">
        <f t="shared" si="43"/>
        <v/>
      </c>
      <c r="AH426" s="12" t="str">
        <f t="shared" si="44"/>
        <v/>
      </c>
      <c r="AI426" s="12" t="str">
        <f t="shared" si="40"/>
        <v/>
      </c>
      <c r="AJ426" s="12" t="str">
        <f t="shared" si="41"/>
        <v/>
      </c>
    </row>
    <row r="427" spans="1:36" x14ac:dyDescent="0.25">
      <c r="A427" s="11"/>
      <c r="B427" s="11"/>
      <c r="C427" s="114" t="str">
        <f>IF(OR(AND(ISTEXT(B427),ISERROR(VLOOKUP(B427,Demographics,1,FALSE))),ISBLANK(B427)),"",IF(COUNTIF($B$5:B427,B427)&gt;1,"Duplicate",IF(COUNTIF($B$5:$B$2504,B427)=1,"","Original")))</f>
        <v/>
      </c>
      <c r="D427" s="9"/>
      <c r="E427" s="15"/>
      <c r="F427" s="11"/>
      <c r="G427" s="92" t="str">
        <f t="shared" si="39"/>
        <v/>
      </c>
      <c r="H427" s="9"/>
      <c r="I427" s="10"/>
      <c r="J427" s="10"/>
      <c r="K427" s="11"/>
      <c r="L427" s="9"/>
      <c r="M427" s="10"/>
      <c r="N427" s="10"/>
      <c r="O427" s="11"/>
      <c r="P427" s="9"/>
      <c r="Q427" s="10"/>
      <c r="R427" s="139"/>
      <c r="S427" s="92" t="str">
        <f t="shared" si="42"/>
        <v/>
      </c>
      <c r="U427" s="10"/>
      <c r="W427" s="9"/>
      <c r="X427" s="10"/>
      <c r="Y427" s="11"/>
      <c r="Z427" s="9"/>
      <c r="AA427" s="10"/>
      <c r="AC427" s="9"/>
      <c r="AD427" s="10"/>
      <c r="AE427" s="10"/>
      <c r="AG427" s="12" t="str">
        <f t="shared" si="43"/>
        <v/>
      </c>
      <c r="AH427" s="12" t="str">
        <f t="shared" si="44"/>
        <v/>
      </c>
      <c r="AI427" s="12" t="str">
        <f t="shared" si="40"/>
        <v/>
      </c>
      <c r="AJ427" s="12" t="str">
        <f t="shared" si="41"/>
        <v/>
      </c>
    </row>
    <row r="428" spans="1:36" x14ac:dyDescent="0.25">
      <c r="A428" s="11"/>
      <c r="B428" s="11"/>
      <c r="C428" s="114" t="str">
        <f>IF(OR(AND(ISTEXT(B428),ISERROR(VLOOKUP(B428,Demographics,1,FALSE))),ISBLANK(B428)),"",IF(COUNTIF($B$5:B428,B428)&gt;1,"Duplicate",IF(COUNTIF($B$5:$B$2504,B428)=1,"","Original")))</f>
        <v/>
      </c>
      <c r="D428" s="9"/>
      <c r="E428" s="15"/>
      <c r="F428" s="11"/>
      <c r="G428" s="92" t="str">
        <f t="shared" si="39"/>
        <v/>
      </c>
      <c r="H428" s="9"/>
      <c r="I428" s="10"/>
      <c r="J428" s="10"/>
      <c r="K428" s="11"/>
      <c r="L428" s="9"/>
      <c r="M428" s="10"/>
      <c r="N428" s="10"/>
      <c r="O428" s="11"/>
      <c r="P428" s="9"/>
      <c r="Q428" s="10"/>
      <c r="R428" s="139"/>
      <c r="S428" s="92" t="str">
        <f t="shared" si="42"/>
        <v/>
      </c>
      <c r="U428" s="10"/>
      <c r="W428" s="9"/>
      <c r="X428" s="10"/>
      <c r="Y428" s="11"/>
      <c r="Z428" s="9"/>
      <c r="AA428" s="10"/>
      <c r="AC428" s="9"/>
      <c r="AD428" s="10"/>
      <c r="AE428" s="10"/>
      <c r="AG428" s="12" t="str">
        <f t="shared" si="43"/>
        <v/>
      </c>
      <c r="AH428" s="12" t="str">
        <f t="shared" si="44"/>
        <v/>
      </c>
      <c r="AI428" s="12" t="str">
        <f t="shared" si="40"/>
        <v/>
      </c>
      <c r="AJ428" s="12" t="str">
        <f t="shared" si="41"/>
        <v/>
      </c>
    </row>
    <row r="429" spans="1:36" x14ac:dyDescent="0.25">
      <c r="A429" s="11"/>
      <c r="B429" s="11"/>
      <c r="C429" s="114" t="str">
        <f>IF(OR(AND(ISTEXT(B429),ISERROR(VLOOKUP(B429,Demographics,1,FALSE))),ISBLANK(B429)),"",IF(COUNTIF($B$5:B429,B429)&gt;1,"Duplicate",IF(COUNTIF($B$5:$B$2504,B429)=1,"","Original")))</f>
        <v/>
      </c>
      <c r="D429" s="9"/>
      <c r="E429" s="15"/>
      <c r="F429" s="11"/>
      <c r="G429" s="92" t="str">
        <f t="shared" si="39"/>
        <v/>
      </c>
      <c r="H429" s="9"/>
      <c r="I429" s="10"/>
      <c r="J429" s="10"/>
      <c r="K429" s="11"/>
      <c r="L429" s="9"/>
      <c r="M429" s="10"/>
      <c r="N429" s="10"/>
      <c r="O429" s="11"/>
      <c r="P429" s="9"/>
      <c r="Q429" s="10"/>
      <c r="R429" s="139"/>
      <c r="S429" s="92" t="str">
        <f t="shared" si="42"/>
        <v/>
      </c>
      <c r="U429" s="10"/>
      <c r="W429" s="9"/>
      <c r="X429" s="10"/>
      <c r="Y429" s="11"/>
      <c r="Z429" s="9"/>
      <c r="AA429" s="10"/>
      <c r="AC429" s="9"/>
      <c r="AD429" s="10"/>
      <c r="AE429" s="10"/>
      <c r="AG429" s="12" t="str">
        <f t="shared" si="43"/>
        <v/>
      </c>
      <c r="AH429" s="12" t="str">
        <f t="shared" si="44"/>
        <v/>
      </c>
      <c r="AI429" s="12" t="str">
        <f t="shared" si="40"/>
        <v/>
      </c>
      <c r="AJ429" s="12" t="str">
        <f t="shared" si="41"/>
        <v/>
      </c>
    </row>
    <row r="430" spans="1:36" x14ac:dyDescent="0.25">
      <c r="A430" s="11"/>
      <c r="B430" s="11"/>
      <c r="C430" s="114" t="str">
        <f>IF(OR(AND(ISTEXT(B430),ISERROR(VLOOKUP(B430,Demographics,1,FALSE))),ISBLANK(B430)),"",IF(COUNTIF($B$5:B430,B430)&gt;1,"Duplicate",IF(COUNTIF($B$5:$B$2504,B430)=1,"","Original")))</f>
        <v/>
      </c>
      <c r="D430" s="9"/>
      <c r="E430" s="15"/>
      <c r="F430" s="11"/>
      <c r="G430" s="92" t="str">
        <f t="shared" si="39"/>
        <v/>
      </c>
      <c r="H430" s="9"/>
      <c r="I430" s="10"/>
      <c r="J430" s="10"/>
      <c r="K430" s="11"/>
      <c r="L430" s="9"/>
      <c r="M430" s="10"/>
      <c r="N430" s="10"/>
      <c r="O430" s="11"/>
      <c r="P430" s="9"/>
      <c r="Q430" s="10"/>
      <c r="R430" s="139"/>
      <c r="S430" s="92" t="str">
        <f t="shared" si="42"/>
        <v/>
      </c>
      <c r="U430" s="10"/>
      <c r="W430" s="9"/>
      <c r="X430" s="10"/>
      <c r="Y430" s="11"/>
      <c r="Z430" s="9"/>
      <c r="AA430" s="10"/>
      <c r="AC430" s="9"/>
      <c r="AD430" s="10"/>
      <c r="AE430" s="10"/>
      <c r="AG430" s="12" t="str">
        <f t="shared" si="43"/>
        <v/>
      </c>
      <c r="AH430" s="12" t="str">
        <f t="shared" si="44"/>
        <v/>
      </c>
      <c r="AI430" s="12" t="str">
        <f t="shared" si="40"/>
        <v/>
      </c>
      <c r="AJ430" s="12" t="str">
        <f t="shared" si="41"/>
        <v/>
      </c>
    </row>
    <row r="431" spans="1:36" x14ac:dyDescent="0.25">
      <c r="A431" s="11"/>
      <c r="B431" s="11"/>
      <c r="C431" s="114" t="str">
        <f>IF(OR(AND(ISTEXT(B431),ISERROR(VLOOKUP(B431,Demographics,1,FALSE))),ISBLANK(B431)),"",IF(COUNTIF($B$5:B431,B431)&gt;1,"Duplicate",IF(COUNTIF($B$5:$B$2504,B431)=1,"","Original")))</f>
        <v/>
      </c>
      <c r="D431" s="9"/>
      <c r="E431" s="15"/>
      <c r="F431" s="11"/>
      <c r="G431" s="92" t="str">
        <f t="shared" si="39"/>
        <v/>
      </c>
      <c r="H431" s="9"/>
      <c r="I431" s="10"/>
      <c r="J431" s="10"/>
      <c r="K431" s="11"/>
      <c r="L431" s="9"/>
      <c r="M431" s="10"/>
      <c r="N431" s="10"/>
      <c r="O431" s="11"/>
      <c r="P431" s="9"/>
      <c r="Q431" s="10"/>
      <c r="R431" s="139"/>
      <c r="S431" s="92" t="str">
        <f t="shared" si="42"/>
        <v/>
      </c>
      <c r="U431" s="10"/>
      <c r="W431" s="9"/>
      <c r="X431" s="10"/>
      <c r="Y431" s="11"/>
      <c r="Z431" s="9"/>
      <c r="AA431" s="10"/>
      <c r="AC431" s="9"/>
      <c r="AD431" s="10"/>
      <c r="AE431" s="10"/>
      <c r="AG431" s="12" t="str">
        <f t="shared" si="43"/>
        <v/>
      </c>
      <c r="AH431" s="12" t="str">
        <f t="shared" si="44"/>
        <v/>
      </c>
      <c r="AI431" s="12" t="str">
        <f t="shared" si="40"/>
        <v/>
      </c>
      <c r="AJ431" s="12" t="str">
        <f t="shared" si="41"/>
        <v/>
      </c>
    </row>
    <row r="432" spans="1:36" x14ac:dyDescent="0.25">
      <c r="A432" s="11"/>
      <c r="B432" s="11"/>
      <c r="C432" s="114" t="str">
        <f>IF(OR(AND(ISTEXT(B432),ISERROR(VLOOKUP(B432,Demographics,1,FALSE))),ISBLANK(B432)),"",IF(COUNTIF($B$5:B432,B432)&gt;1,"Duplicate",IF(COUNTIF($B$5:$B$2504,B432)=1,"","Original")))</f>
        <v/>
      </c>
      <c r="D432" s="9"/>
      <c r="E432" s="15"/>
      <c r="F432" s="11"/>
      <c r="G432" s="92" t="str">
        <f t="shared" si="39"/>
        <v/>
      </c>
      <c r="H432" s="9"/>
      <c r="I432" s="10"/>
      <c r="J432" s="10"/>
      <c r="K432" s="11"/>
      <c r="L432" s="9"/>
      <c r="M432" s="10"/>
      <c r="N432" s="10"/>
      <c r="O432" s="11"/>
      <c r="P432" s="9"/>
      <c r="Q432" s="10"/>
      <c r="R432" s="139"/>
      <c r="S432" s="92" t="str">
        <f t="shared" si="42"/>
        <v/>
      </c>
      <c r="U432" s="10"/>
      <c r="W432" s="9"/>
      <c r="X432" s="10"/>
      <c r="Y432" s="11"/>
      <c r="Z432" s="9"/>
      <c r="AA432" s="10"/>
      <c r="AC432" s="9"/>
      <c r="AD432" s="10"/>
      <c r="AE432" s="10"/>
      <c r="AG432" s="12" t="str">
        <f t="shared" si="43"/>
        <v/>
      </c>
      <c r="AH432" s="12" t="str">
        <f t="shared" si="44"/>
        <v/>
      </c>
      <c r="AI432" s="12" t="str">
        <f t="shared" si="40"/>
        <v/>
      </c>
      <c r="AJ432" s="12" t="str">
        <f t="shared" si="41"/>
        <v/>
      </c>
    </row>
    <row r="433" spans="1:36" x14ac:dyDescent="0.25">
      <c r="A433" s="11"/>
      <c r="B433" s="11"/>
      <c r="C433" s="114" t="str">
        <f>IF(OR(AND(ISTEXT(B433),ISERROR(VLOOKUP(B433,Demographics,1,FALSE))),ISBLANK(B433)),"",IF(COUNTIF($B$5:B433,B433)&gt;1,"Duplicate",IF(COUNTIF($B$5:$B$2504,B433)=1,"","Original")))</f>
        <v/>
      </c>
      <c r="D433" s="9"/>
      <c r="E433" s="15"/>
      <c r="F433" s="11"/>
      <c r="G433" s="92" t="str">
        <f t="shared" si="39"/>
        <v/>
      </c>
      <c r="H433" s="9"/>
      <c r="I433" s="10"/>
      <c r="J433" s="10"/>
      <c r="K433" s="11"/>
      <c r="L433" s="9"/>
      <c r="M433" s="10"/>
      <c r="N433" s="10"/>
      <c r="O433" s="11"/>
      <c r="P433" s="9"/>
      <c r="Q433" s="10"/>
      <c r="R433" s="139"/>
      <c r="S433" s="92" t="str">
        <f t="shared" si="42"/>
        <v/>
      </c>
      <c r="U433" s="10"/>
      <c r="W433" s="9"/>
      <c r="X433" s="10"/>
      <c r="Y433" s="11"/>
      <c r="Z433" s="9"/>
      <c r="AA433" s="10"/>
      <c r="AC433" s="9"/>
      <c r="AD433" s="10"/>
      <c r="AE433" s="10"/>
      <c r="AG433" s="12" t="str">
        <f t="shared" si="43"/>
        <v/>
      </c>
      <c r="AH433" s="12" t="str">
        <f t="shared" si="44"/>
        <v/>
      </c>
      <c r="AI433" s="12" t="str">
        <f t="shared" si="40"/>
        <v/>
      </c>
      <c r="AJ433" s="12" t="str">
        <f t="shared" si="41"/>
        <v/>
      </c>
    </row>
    <row r="434" spans="1:36" x14ac:dyDescent="0.25">
      <c r="A434" s="11"/>
      <c r="B434" s="11"/>
      <c r="C434" s="114" t="str">
        <f>IF(OR(AND(ISTEXT(B434),ISERROR(VLOOKUP(B434,Demographics,1,FALSE))),ISBLANK(B434)),"",IF(COUNTIF($B$5:B434,B434)&gt;1,"Duplicate",IF(COUNTIF($B$5:$B$2504,B434)=1,"","Original")))</f>
        <v/>
      </c>
      <c r="D434" s="9"/>
      <c r="E434" s="15"/>
      <c r="F434" s="11"/>
      <c r="G434" s="92" t="str">
        <f t="shared" si="39"/>
        <v/>
      </c>
      <c r="H434" s="9"/>
      <c r="I434" s="10"/>
      <c r="J434" s="10"/>
      <c r="K434" s="11"/>
      <c r="L434" s="9"/>
      <c r="M434" s="10"/>
      <c r="N434" s="10"/>
      <c r="O434" s="11"/>
      <c r="P434" s="9"/>
      <c r="Q434" s="10"/>
      <c r="R434" s="139"/>
      <c r="S434" s="92" t="str">
        <f t="shared" si="42"/>
        <v/>
      </c>
      <c r="U434" s="10"/>
      <c r="W434" s="9"/>
      <c r="X434" s="10"/>
      <c r="Y434" s="11"/>
      <c r="Z434" s="9"/>
      <c r="AA434" s="10"/>
      <c r="AC434" s="9"/>
      <c r="AD434" s="10"/>
      <c r="AE434" s="10"/>
      <c r="AG434" s="12" t="str">
        <f t="shared" si="43"/>
        <v/>
      </c>
      <c r="AH434" s="12" t="str">
        <f t="shared" si="44"/>
        <v/>
      </c>
      <c r="AI434" s="12" t="str">
        <f t="shared" si="40"/>
        <v/>
      </c>
      <c r="AJ434" s="12" t="str">
        <f t="shared" si="41"/>
        <v/>
      </c>
    </row>
    <row r="435" spans="1:36" x14ac:dyDescent="0.25">
      <c r="A435" s="11"/>
      <c r="B435" s="11"/>
      <c r="C435" s="114" t="str">
        <f>IF(OR(AND(ISTEXT(B435),ISERROR(VLOOKUP(B435,Demographics,1,FALSE))),ISBLANK(B435)),"",IF(COUNTIF($B$5:B435,B435)&gt;1,"Duplicate",IF(COUNTIF($B$5:$B$2504,B435)=1,"","Original")))</f>
        <v/>
      </c>
      <c r="D435" s="9"/>
      <c r="E435" s="15"/>
      <c r="F435" s="11"/>
      <c r="G435" s="92" t="str">
        <f t="shared" si="39"/>
        <v/>
      </c>
      <c r="H435" s="9"/>
      <c r="I435" s="10"/>
      <c r="J435" s="10"/>
      <c r="K435" s="11"/>
      <c r="L435" s="9"/>
      <c r="M435" s="10"/>
      <c r="N435" s="10"/>
      <c r="O435" s="11"/>
      <c r="P435" s="9"/>
      <c r="Q435" s="10"/>
      <c r="R435" s="139"/>
      <c r="S435" s="92" t="str">
        <f t="shared" si="42"/>
        <v/>
      </c>
      <c r="U435" s="10"/>
      <c r="W435" s="9"/>
      <c r="X435" s="10"/>
      <c r="Y435" s="11"/>
      <c r="Z435" s="9"/>
      <c r="AA435" s="10"/>
      <c r="AC435" s="9"/>
      <c r="AD435" s="10"/>
      <c r="AE435" s="10"/>
      <c r="AG435" s="12" t="str">
        <f t="shared" si="43"/>
        <v/>
      </c>
      <c r="AH435" s="12" t="str">
        <f t="shared" si="44"/>
        <v/>
      </c>
      <c r="AI435" s="12" t="str">
        <f t="shared" si="40"/>
        <v/>
      </c>
      <c r="AJ435" s="12" t="str">
        <f t="shared" si="41"/>
        <v/>
      </c>
    </row>
    <row r="436" spans="1:36" x14ac:dyDescent="0.25">
      <c r="A436" s="11"/>
      <c r="B436" s="11"/>
      <c r="C436" s="114" t="str">
        <f>IF(OR(AND(ISTEXT(B436),ISERROR(VLOOKUP(B436,Demographics,1,FALSE))),ISBLANK(B436)),"",IF(COUNTIF($B$5:B436,B436)&gt;1,"Duplicate",IF(COUNTIF($B$5:$B$2504,B436)=1,"","Original")))</f>
        <v/>
      </c>
      <c r="D436" s="9"/>
      <c r="E436" s="15"/>
      <c r="F436" s="11"/>
      <c r="G436" s="92" t="str">
        <f t="shared" si="39"/>
        <v/>
      </c>
      <c r="H436" s="9"/>
      <c r="I436" s="10"/>
      <c r="J436" s="10"/>
      <c r="K436" s="11"/>
      <c r="L436" s="9"/>
      <c r="M436" s="10"/>
      <c r="N436" s="10"/>
      <c r="O436" s="11"/>
      <c r="P436" s="9"/>
      <c r="Q436" s="10"/>
      <c r="R436" s="139"/>
      <c r="S436" s="92" t="str">
        <f t="shared" si="42"/>
        <v/>
      </c>
      <c r="U436" s="10"/>
      <c r="W436" s="9"/>
      <c r="X436" s="10"/>
      <c r="Y436" s="11"/>
      <c r="Z436" s="9"/>
      <c r="AA436" s="10"/>
      <c r="AC436" s="9"/>
      <c r="AD436" s="10"/>
      <c r="AE436" s="10"/>
      <c r="AG436" s="12" t="str">
        <f t="shared" si="43"/>
        <v/>
      </c>
      <c r="AH436" s="12" t="str">
        <f t="shared" si="44"/>
        <v/>
      </c>
      <c r="AI436" s="12" t="str">
        <f t="shared" si="40"/>
        <v/>
      </c>
      <c r="AJ436" s="12" t="str">
        <f t="shared" si="41"/>
        <v/>
      </c>
    </row>
    <row r="437" spans="1:36" x14ac:dyDescent="0.25">
      <c r="A437" s="11"/>
      <c r="B437" s="11"/>
      <c r="C437" s="114" t="str">
        <f>IF(OR(AND(ISTEXT(B437),ISERROR(VLOOKUP(B437,Demographics,1,FALSE))),ISBLANK(B437)),"",IF(COUNTIF($B$5:B437,B437)&gt;1,"Duplicate",IF(COUNTIF($B$5:$B$2504,B437)=1,"","Original")))</f>
        <v/>
      </c>
      <c r="D437" s="9"/>
      <c r="E437" s="15"/>
      <c r="F437" s="11"/>
      <c r="G437" s="92" t="str">
        <f t="shared" si="39"/>
        <v/>
      </c>
      <c r="H437" s="9"/>
      <c r="I437" s="10"/>
      <c r="J437" s="10"/>
      <c r="K437" s="11"/>
      <c r="L437" s="9"/>
      <c r="M437" s="10"/>
      <c r="N437" s="10"/>
      <c r="O437" s="11"/>
      <c r="P437" s="9"/>
      <c r="Q437" s="10"/>
      <c r="R437" s="139"/>
      <c r="S437" s="92" t="str">
        <f t="shared" si="42"/>
        <v/>
      </c>
      <c r="U437" s="10"/>
      <c r="W437" s="9"/>
      <c r="X437" s="10"/>
      <c r="Y437" s="11"/>
      <c r="Z437" s="9"/>
      <c r="AA437" s="10"/>
      <c r="AC437" s="9"/>
      <c r="AD437" s="10"/>
      <c r="AE437" s="10"/>
      <c r="AG437" s="12" t="str">
        <f t="shared" si="43"/>
        <v/>
      </c>
      <c r="AH437" s="12" t="str">
        <f t="shared" si="44"/>
        <v/>
      </c>
      <c r="AI437" s="12" t="str">
        <f t="shared" si="40"/>
        <v/>
      </c>
      <c r="AJ437" s="12" t="str">
        <f t="shared" si="41"/>
        <v/>
      </c>
    </row>
    <row r="438" spans="1:36" x14ac:dyDescent="0.25">
      <c r="A438" s="11"/>
      <c r="B438" s="11"/>
      <c r="C438" s="114" t="str">
        <f>IF(OR(AND(ISTEXT(B438),ISERROR(VLOOKUP(B438,Demographics,1,FALSE))),ISBLANK(B438)),"",IF(COUNTIF($B$5:B438,B438)&gt;1,"Duplicate",IF(COUNTIF($B$5:$B$2504,B438)=1,"","Original")))</f>
        <v/>
      </c>
      <c r="D438" s="9"/>
      <c r="E438" s="15"/>
      <c r="F438" s="11"/>
      <c r="G438" s="92" t="str">
        <f t="shared" si="39"/>
        <v/>
      </c>
      <c r="H438" s="9"/>
      <c r="I438" s="10"/>
      <c r="J438" s="10"/>
      <c r="K438" s="11"/>
      <c r="L438" s="9"/>
      <c r="M438" s="10"/>
      <c r="N438" s="10"/>
      <c r="O438" s="11"/>
      <c r="P438" s="9"/>
      <c r="Q438" s="10"/>
      <c r="R438" s="139"/>
      <c r="S438" s="92" t="str">
        <f t="shared" si="42"/>
        <v/>
      </c>
      <c r="U438" s="10"/>
      <c r="W438" s="9"/>
      <c r="X438" s="10"/>
      <c r="Y438" s="11"/>
      <c r="Z438" s="9"/>
      <c r="AA438" s="10"/>
      <c r="AC438" s="9"/>
      <c r="AD438" s="10"/>
      <c r="AE438" s="10"/>
      <c r="AG438" s="12" t="str">
        <f t="shared" si="43"/>
        <v/>
      </c>
      <c r="AH438" s="12" t="str">
        <f t="shared" si="44"/>
        <v/>
      </c>
      <c r="AI438" s="12" t="str">
        <f t="shared" si="40"/>
        <v/>
      </c>
      <c r="AJ438" s="12" t="str">
        <f t="shared" si="41"/>
        <v/>
      </c>
    </row>
    <row r="439" spans="1:36" x14ac:dyDescent="0.25">
      <c r="A439" s="11"/>
      <c r="B439" s="11"/>
      <c r="C439" s="114" t="str">
        <f>IF(OR(AND(ISTEXT(B439),ISERROR(VLOOKUP(B439,Demographics,1,FALSE))),ISBLANK(B439)),"",IF(COUNTIF($B$5:B439,B439)&gt;1,"Duplicate",IF(COUNTIF($B$5:$B$2504,B439)=1,"","Original")))</f>
        <v/>
      </c>
      <c r="D439" s="9"/>
      <c r="E439" s="15"/>
      <c r="F439" s="11"/>
      <c r="G439" s="92" t="str">
        <f t="shared" si="39"/>
        <v/>
      </c>
      <c r="H439" s="9"/>
      <c r="I439" s="10"/>
      <c r="J439" s="10"/>
      <c r="K439" s="11"/>
      <c r="L439" s="9"/>
      <c r="M439" s="10"/>
      <c r="N439" s="10"/>
      <c r="O439" s="11"/>
      <c r="P439" s="9"/>
      <c r="Q439" s="10"/>
      <c r="R439" s="139"/>
      <c r="S439" s="92" t="str">
        <f t="shared" si="42"/>
        <v/>
      </c>
      <c r="U439" s="10"/>
      <c r="W439" s="9"/>
      <c r="X439" s="10"/>
      <c r="Y439" s="11"/>
      <c r="Z439" s="9"/>
      <c r="AA439" s="10"/>
      <c r="AC439" s="9"/>
      <c r="AD439" s="10"/>
      <c r="AE439" s="10"/>
      <c r="AG439" s="12" t="str">
        <f t="shared" si="43"/>
        <v/>
      </c>
      <c r="AH439" s="12" t="str">
        <f t="shared" si="44"/>
        <v/>
      </c>
      <c r="AI439" s="12" t="str">
        <f t="shared" si="40"/>
        <v/>
      </c>
      <c r="AJ439" s="12" t="str">
        <f t="shared" si="41"/>
        <v/>
      </c>
    </row>
    <row r="440" spans="1:36" x14ac:dyDescent="0.25">
      <c r="A440" s="11"/>
      <c r="B440" s="11"/>
      <c r="C440" s="114" t="str">
        <f>IF(OR(AND(ISTEXT(B440),ISERROR(VLOOKUP(B440,Demographics,1,FALSE))),ISBLANK(B440)),"",IF(COUNTIF($B$5:B440,B440)&gt;1,"Duplicate",IF(COUNTIF($B$5:$B$2504,B440)=1,"","Original")))</f>
        <v/>
      </c>
      <c r="D440" s="9"/>
      <c r="E440" s="15"/>
      <c r="F440" s="11"/>
      <c r="G440" s="92" t="str">
        <f t="shared" si="39"/>
        <v/>
      </c>
      <c r="H440" s="9"/>
      <c r="I440" s="10"/>
      <c r="J440" s="10"/>
      <c r="K440" s="11"/>
      <c r="L440" s="9"/>
      <c r="M440" s="10"/>
      <c r="N440" s="10"/>
      <c r="O440" s="11"/>
      <c r="P440" s="9"/>
      <c r="Q440" s="10"/>
      <c r="R440" s="139"/>
      <c r="S440" s="92" t="str">
        <f t="shared" si="42"/>
        <v/>
      </c>
      <c r="U440" s="10"/>
      <c r="W440" s="9"/>
      <c r="X440" s="10"/>
      <c r="Y440" s="11"/>
      <c r="Z440" s="9"/>
      <c r="AA440" s="10"/>
      <c r="AC440" s="9"/>
      <c r="AD440" s="10"/>
      <c r="AE440" s="10"/>
      <c r="AG440" s="12" t="str">
        <f t="shared" si="43"/>
        <v/>
      </c>
      <c r="AH440" s="12" t="str">
        <f t="shared" si="44"/>
        <v/>
      </c>
      <c r="AI440" s="12" t="str">
        <f t="shared" si="40"/>
        <v/>
      </c>
      <c r="AJ440" s="12" t="str">
        <f t="shared" si="41"/>
        <v/>
      </c>
    </row>
    <row r="441" spans="1:36" x14ac:dyDescent="0.25">
      <c r="A441" s="11"/>
      <c r="B441" s="11"/>
      <c r="C441" s="114" t="str">
        <f>IF(OR(AND(ISTEXT(B441),ISERROR(VLOOKUP(B441,Demographics,1,FALSE))),ISBLANK(B441)),"",IF(COUNTIF($B$5:B441,B441)&gt;1,"Duplicate",IF(COUNTIF($B$5:$B$2504,B441)=1,"","Original")))</f>
        <v/>
      </c>
      <c r="D441" s="9"/>
      <c r="E441" s="15"/>
      <c r="F441" s="11"/>
      <c r="G441" s="92" t="str">
        <f t="shared" si="39"/>
        <v/>
      </c>
      <c r="H441" s="9"/>
      <c r="I441" s="10"/>
      <c r="J441" s="10"/>
      <c r="K441" s="11"/>
      <c r="L441" s="9"/>
      <c r="M441" s="10"/>
      <c r="N441" s="10"/>
      <c r="O441" s="11"/>
      <c r="P441" s="9"/>
      <c r="Q441" s="10"/>
      <c r="R441" s="139"/>
      <c r="S441" s="92" t="str">
        <f t="shared" si="42"/>
        <v/>
      </c>
      <c r="U441" s="10"/>
      <c r="W441" s="9"/>
      <c r="X441" s="10"/>
      <c r="Y441" s="11"/>
      <c r="Z441" s="9"/>
      <c r="AA441" s="10"/>
      <c r="AC441" s="9"/>
      <c r="AD441" s="10"/>
      <c r="AE441" s="10"/>
      <c r="AG441" s="12" t="str">
        <f t="shared" si="43"/>
        <v/>
      </c>
      <c r="AH441" s="12" t="str">
        <f t="shared" si="44"/>
        <v/>
      </c>
      <c r="AI441" s="12" t="str">
        <f t="shared" si="40"/>
        <v/>
      </c>
      <c r="AJ441" s="12" t="str">
        <f t="shared" si="41"/>
        <v/>
      </c>
    </row>
    <row r="442" spans="1:36" x14ac:dyDescent="0.25">
      <c r="A442" s="11"/>
      <c r="B442" s="11"/>
      <c r="C442" s="114" t="str">
        <f>IF(OR(AND(ISTEXT(B442),ISERROR(VLOOKUP(B442,Demographics,1,FALSE))),ISBLANK(B442)),"",IF(COUNTIF($B$5:B442,B442)&gt;1,"Duplicate",IF(COUNTIF($B$5:$B$2504,B442)=1,"","Original")))</f>
        <v/>
      </c>
      <c r="D442" s="9"/>
      <c r="E442" s="15"/>
      <c r="F442" s="11"/>
      <c r="G442" s="92" t="str">
        <f t="shared" si="39"/>
        <v/>
      </c>
      <c r="H442" s="9"/>
      <c r="I442" s="10"/>
      <c r="J442" s="10"/>
      <c r="K442" s="11"/>
      <c r="L442" s="9"/>
      <c r="M442" s="10"/>
      <c r="N442" s="10"/>
      <c r="O442" s="11"/>
      <c r="P442" s="9"/>
      <c r="Q442" s="10"/>
      <c r="R442" s="139"/>
      <c r="S442" s="92" t="str">
        <f t="shared" si="42"/>
        <v/>
      </c>
      <c r="U442" s="10"/>
      <c r="W442" s="9"/>
      <c r="X442" s="10"/>
      <c r="Y442" s="11"/>
      <c r="Z442" s="9"/>
      <c r="AA442" s="10"/>
      <c r="AC442" s="9"/>
      <c r="AD442" s="10"/>
      <c r="AE442" s="10"/>
      <c r="AG442" s="12" t="str">
        <f t="shared" si="43"/>
        <v/>
      </c>
      <c r="AH442" s="12" t="str">
        <f t="shared" si="44"/>
        <v/>
      </c>
      <c r="AI442" s="12" t="str">
        <f t="shared" si="40"/>
        <v/>
      </c>
      <c r="AJ442" s="12" t="str">
        <f t="shared" si="41"/>
        <v/>
      </c>
    </row>
    <row r="443" spans="1:36" x14ac:dyDescent="0.25">
      <c r="A443" s="11"/>
      <c r="B443" s="11"/>
      <c r="C443" s="114" t="str">
        <f>IF(OR(AND(ISTEXT(B443),ISERROR(VLOOKUP(B443,Demographics,1,FALSE))),ISBLANK(B443)),"",IF(COUNTIF($B$5:B443,B443)&gt;1,"Duplicate",IF(COUNTIF($B$5:$B$2504,B443)=1,"","Original")))</f>
        <v/>
      </c>
      <c r="D443" s="9"/>
      <c r="E443" s="15"/>
      <c r="F443" s="11"/>
      <c r="G443" s="92" t="str">
        <f t="shared" si="39"/>
        <v/>
      </c>
      <c r="H443" s="9"/>
      <c r="I443" s="10"/>
      <c r="J443" s="10"/>
      <c r="K443" s="11"/>
      <c r="L443" s="9"/>
      <c r="M443" s="10"/>
      <c r="N443" s="10"/>
      <c r="O443" s="11"/>
      <c r="P443" s="9"/>
      <c r="Q443" s="10"/>
      <c r="R443" s="139"/>
      <c r="S443" s="92" t="str">
        <f t="shared" si="42"/>
        <v/>
      </c>
      <c r="U443" s="10"/>
      <c r="W443" s="9"/>
      <c r="X443" s="10"/>
      <c r="Y443" s="11"/>
      <c r="Z443" s="9"/>
      <c r="AA443" s="10"/>
      <c r="AC443" s="9"/>
      <c r="AD443" s="10"/>
      <c r="AE443" s="10"/>
      <c r="AG443" s="12" t="str">
        <f t="shared" si="43"/>
        <v/>
      </c>
      <c r="AH443" s="12" t="str">
        <f t="shared" si="44"/>
        <v/>
      </c>
      <c r="AI443" s="12" t="str">
        <f t="shared" si="40"/>
        <v/>
      </c>
      <c r="AJ443" s="12" t="str">
        <f t="shared" si="41"/>
        <v/>
      </c>
    </row>
    <row r="444" spans="1:36" x14ac:dyDescent="0.25">
      <c r="A444" s="11"/>
      <c r="B444" s="11"/>
      <c r="C444" s="114" t="str">
        <f>IF(OR(AND(ISTEXT(B444),ISERROR(VLOOKUP(B444,Demographics,1,FALSE))),ISBLANK(B444)),"",IF(COUNTIF($B$5:B444,B444)&gt;1,"Duplicate",IF(COUNTIF($B$5:$B$2504,B444)=1,"","Original")))</f>
        <v/>
      </c>
      <c r="D444" s="9"/>
      <c r="E444" s="15"/>
      <c r="F444" s="11"/>
      <c r="G444" s="92" t="str">
        <f t="shared" si="39"/>
        <v/>
      </c>
      <c r="H444" s="9"/>
      <c r="I444" s="10"/>
      <c r="J444" s="10"/>
      <c r="K444" s="11"/>
      <c r="L444" s="9"/>
      <c r="M444" s="10"/>
      <c r="N444" s="10"/>
      <c r="O444" s="11"/>
      <c r="P444" s="9"/>
      <c r="Q444" s="10"/>
      <c r="R444" s="139"/>
      <c r="S444" s="92" t="str">
        <f t="shared" si="42"/>
        <v/>
      </c>
      <c r="U444" s="10"/>
      <c r="W444" s="9"/>
      <c r="X444" s="10"/>
      <c r="Y444" s="11"/>
      <c r="Z444" s="9"/>
      <c r="AA444" s="10"/>
      <c r="AC444" s="9"/>
      <c r="AD444" s="10"/>
      <c r="AE444" s="10"/>
      <c r="AG444" s="12" t="str">
        <f t="shared" si="43"/>
        <v/>
      </c>
      <c r="AH444" s="12" t="str">
        <f t="shared" si="44"/>
        <v/>
      </c>
      <c r="AI444" s="12" t="str">
        <f t="shared" si="40"/>
        <v/>
      </c>
      <c r="AJ444" s="12" t="str">
        <f t="shared" si="41"/>
        <v/>
      </c>
    </row>
    <row r="445" spans="1:36" x14ac:dyDescent="0.25">
      <c r="A445" s="11"/>
      <c r="B445" s="11"/>
      <c r="C445" s="114" t="str">
        <f>IF(OR(AND(ISTEXT(B445),ISERROR(VLOOKUP(B445,Demographics,1,FALSE))),ISBLANK(B445)),"",IF(COUNTIF($B$5:B445,B445)&gt;1,"Duplicate",IF(COUNTIF($B$5:$B$2504,B445)=1,"","Original")))</f>
        <v/>
      </c>
      <c r="D445" s="9"/>
      <c r="E445" s="15"/>
      <c r="F445" s="11"/>
      <c r="G445" s="92" t="str">
        <f t="shared" si="39"/>
        <v/>
      </c>
      <c r="H445" s="9"/>
      <c r="I445" s="10"/>
      <c r="J445" s="10"/>
      <c r="K445" s="11"/>
      <c r="L445" s="9"/>
      <c r="M445" s="10"/>
      <c r="N445" s="10"/>
      <c r="O445" s="11"/>
      <c r="P445" s="9"/>
      <c r="Q445" s="10"/>
      <c r="R445" s="139"/>
      <c r="S445" s="92" t="str">
        <f t="shared" si="42"/>
        <v/>
      </c>
      <c r="U445" s="10"/>
      <c r="W445" s="9"/>
      <c r="X445" s="10"/>
      <c r="Y445" s="11"/>
      <c r="Z445" s="9"/>
      <c r="AA445" s="10"/>
      <c r="AC445" s="9"/>
      <c r="AD445" s="10"/>
      <c r="AE445" s="10"/>
      <c r="AG445" s="12" t="str">
        <f t="shared" si="43"/>
        <v/>
      </c>
      <c r="AH445" s="12" t="str">
        <f t="shared" si="44"/>
        <v/>
      </c>
      <c r="AI445" s="12" t="str">
        <f t="shared" si="40"/>
        <v/>
      </c>
      <c r="AJ445" s="12" t="str">
        <f t="shared" si="41"/>
        <v/>
      </c>
    </row>
    <row r="446" spans="1:36" x14ac:dyDescent="0.25">
      <c r="A446" s="11"/>
      <c r="B446" s="11"/>
      <c r="C446" s="114" t="str">
        <f>IF(OR(AND(ISTEXT(B446),ISERROR(VLOOKUP(B446,Demographics,1,FALSE))),ISBLANK(B446)),"",IF(COUNTIF($B$5:B446,B446)&gt;1,"Duplicate",IF(COUNTIF($B$5:$B$2504,B446)=1,"","Original")))</f>
        <v/>
      </c>
      <c r="D446" s="9"/>
      <c r="E446" s="15"/>
      <c r="F446" s="11"/>
      <c r="G446" s="92" t="str">
        <f t="shared" si="39"/>
        <v/>
      </c>
      <c r="H446" s="9"/>
      <c r="I446" s="10"/>
      <c r="J446" s="10"/>
      <c r="K446" s="11"/>
      <c r="L446" s="9"/>
      <c r="M446" s="10"/>
      <c r="N446" s="10"/>
      <c r="O446" s="11"/>
      <c r="P446" s="9"/>
      <c r="Q446" s="10"/>
      <c r="R446" s="139"/>
      <c r="S446" s="92" t="str">
        <f t="shared" si="42"/>
        <v/>
      </c>
      <c r="U446" s="10"/>
      <c r="W446" s="9"/>
      <c r="X446" s="10"/>
      <c r="Y446" s="11"/>
      <c r="Z446" s="9"/>
      <c r="AA446" s="10"/>
      <c r="AC446" s="9"/>
      <c r="AD446" s="10"/>
      <c r="AE446" s="10"/>
      <c r="AG446" s="12" t="str">
        <f t="shared" si="43"/>
        <v/>
      </c>
      <c r="AH446" s="12" t="str">
        <f t="shared" si="44"/>
        <v/>
      </c>
      <c r="AI446" s="12" t="str">
        <f t="shared" si="40"/>
        <v/>
      </c>
      <c r="AJ446" s="12" t="str">
        <f t="shared" si="41"/>
        <v/>
      </c>
    </row>
    <row r="447" spans="1:36" x14ac:dyDescent="0.25">
      <c r="A447" s="11"/>
      <c r="B447" s="11"/>
      <c r="C447" s="114" t="str">
        <f>IF(OR(AND(ISTEXT(B447),ISERROR(VLOOKUP(B447,Demographics,1,FALSE))),ISBLANK(B447)),"",IF(COUNTIF($B$5:B447,B447)&gt;1,"Duplicate",IF(COUNTIF($B$5:$B$2504,B447)=1,"","Original")))</f>
        <v/>
      </c>
      <c r="D447" s="9"/>
      <c r="E447" s="15"/>
      <c r="F447" s="11"/>
      <c r="G447" s="92" t="str">
        <f t="shared" si="39"/>
        <v/>
      </c>
      <c r="H447" s="9"/>
      <c r="I447" s="10"/>
      <c r="J447" s="10"/>
      <c r="K447" s="11"/>
      <c r="L447" s="9"/>
      <c r="M447" s="10"/>
      <c r="N447" s="10"/>
      <c r="O447" s="11"/>
      <c r="P447" s="9"/>
      <c r="Q447" s="10"/>
      <c r="R447" s="139"/>
      <c r="S447" s="92" t="str">
        <f t="shared" si="42"/>
        <v/>
      </c>
      <c r="U447" s="10"/>
      <c r="W447" s="9"/>
      <c r="X447" s="10"/>
      <c r="Y447" s="11"/>
      <c r="Z447" s="9"/>
      <c r="AA447" s="10"/>
      <c r="AC447" s="9"/>
      <c r="AD447" s="10"/>
      <c r="AE447" s="10"/>
      <c r="AG447" s="12" t="str">
        <f t="shared" si="43"/>
        <v/>
      </c>
      <c r="AH447" s="12" t="str">
        <f t="shared" si="44"/>
        <v/>
      </c>
      <c r="AI447" s="12" t="str">
        <f t="shared" si="40"/>
        <v/>
      </c>
      <c r="AJ447" s="12" t="str">
        <f t="shared" si="41"/>
        <v/>
      </c>
    </row>
    <row r="448" spans="1:36" x14ac:dyDescent="0.25">
      <c r="A448" s="11"/>
      <c r="B448" s="11"/>
      <c r="C448" s="114" t="str">
        <f>IF(OR(AND(ISTEXT(B448),ISERROR(VLOOKUP(B448,Demographics,1,FALSE))),ISBLANK(B448)),"",IF(COUNTIF($B$5:B448,B448)&gt;1,"Duplicate",IF(COUNTIF($B$5:$B$2504,B448)=1,"","Original")))</f>
        <v/>
      </c>
      <c r="D448" s="9"/>
      <c r="E448" s="15"/>
      <c r="F448" s="11"/>
      <c r="G448" s="92" t="str">
        <f t="shared" si="39"/>
        <v/>
      </c>
      <c r="H448" s="9"/>
      <c r="I448" s="10"/>
      <c r="J448" s="10"/>
      <c r="K448" s="11"/>
      <c r="L448" s="9"/>
      <c r="M448" s="10"/>
      <c r="N448" s="10"/>
      <c r="O448" s="11"/>
      <c r="P448" s="9"/>
      <c r="Q448" s="10"/>
      <c r="R448" s="139"/>
      <c r="S448" s="92" t="str">
        <f t="shared" si="42"/>
        <v/>
      </c>
      <c r="U448" s="10"/>
      <c r="W448" s="9"/>
      <c r="X448" s="10"/>
      <c r="Y448" s="11"/>
      <c r="Z448" s="9"/>
      <c r="AA448" s="10"/>
      <c r="AC448" s="9"/>
      <c r="AD448" s="10"/>
      <c r="AE448" s="10"/>
      <c r="AG448" s="12" t="str">
        <f t="shared" si="43"/>
        <v/>
      </c>
      <c r="AH448" s="12" t="str">
        <f t="shared" si="44"/>
        <v/>
      </c>
      <c r="AI448" s="12" t="str">
        <f t="shared" si="40"/>
        <v/>
      </c>
      <c r="AJ448" s="12" t="str">
        <f t="shared" si="41"/>
        <v/>
      </c>
    </row>
    <row r="449" spans="1:36" x14ac:dyDescent="0.25">
      <c r="A449" s="11"/>
      <c r="B449" s="11"/>
      <c r="C449" s="114" t="str">
        <f>IF(OR(AND(ISTEXT(B449),ISERROR(VLOOKUP(B449,Demographics,1,FALSE))),ISBLANK(B449)),"",IF(COUNTIF($B$5:B449,B449)&gt;1,"Duplicate",IF(COUNTIF($B$5:$B$2504,B449)=1,"","Original")))</f>
        <v/>
      </c>
      <c r="D449" s="9"/>
      <c r="E449" s="15"/>
      <c r="F449" s="11"/>
      <c r="G449" s="92" t="str">
        <f t="shared" si="39"/>
        <v/>
      </c>
      <c r="H449" s="9"/>
      <c r="I449" s="10"/>
      <c r="J449" s="10"/>
      <c r="K449" s="11"/>
      <c r="L449" s="9"/>
      <c r="M449" s="10"/>
      <c r="N449" s="10"/>
      <c r="O449" s="11"/>
      <c r="P449" s="9"/>
      <c r="Q449" s="10"/>
      <c r="R449" s="139"/>
      <c r="S449" s="92" t="str">
        <f t="shared" si="42"/>
        <v/>
      </c>
      <c r="U449" s="10"/>
      <c r="W449" s="9"/>
      <c r="X449" s="10"/>
      <c r="Y449" s="11"/>
      <c r="Z449" s="9"/>
      <c r="AA449" s="10"/>
      <c r="AC449" s="9"/>
      <c r="AD449" s="10"/>
      <c r="AE449" s="10"/>
      <c r="AG449" s="12" t="str">
        <f t="shared" si="43"/>
        <v/>
      </c>
      <c r="AH449" s="12" t="str">
        <f t="shared" si="44"/>
        <v/>
      </c>
      <c r="AI449" s="12" t="str">
        <f t="shared" si="40"/>
        <v/>
      </c>
      <c r="AJ449" s="12" t="str">
        <f t="shared" si="41"/>
        <v/>
      </c>
    </row>
    <row r="450" spans="1:36" x14ac:dyDescent="0.25">
      <c r="A450" s="11"/>
      <c r="B450" s="11"/>
      <c r="C450" s="114" t="str">
        <f>IF(OR(AND(ISTEXT(B450),ISERROR(VLOOKUP(B450,Demographics,1,FALSE))),ISBLANK(B450)),"",IF(COUNTIF($B$5:B450,B450)&gt;1,"Duplicate",IF(COUNTIF($B$5:$B$2504,B450)=1,"","Original")))</f>
        <v/>
      </c>
      <c r="D450" s="9"/>
      <c r="E450" s="15"/>
      <c r="F450" s="11"/>
      <c r="G450" s="92" t="str">
        <f t="shared" si="39"/>
        <v/>
      </c>
      <c r="H450" s="9"/>
      <c r="I450" s="10"/>
      <c r="J450" s="10"/>
      <c r="K450" s="11"/>
      <c r="L450" s="9"/>
      <c r="M450" s="10"/>
      <c r="N450" s="10"/>
      <c r="O450" s="11"/>
      <c r="P450" s="9"/>
      <c r="Q450" s="10"/>
      <c r="R450" s="139"/>
      <c r="S450" s="92" t="str">
        <f t="shared" si="42"/>
        <v/>
      </c>
      <c r="U450" s="10"/>
      <c r="W450" s="9"/>
      <c r="X450" s="10"/>
      <c r="Y450" s="11"/>
      <c r="Z450" s="9"/>
      <c r="AA450" s="10"/>
      <c r="AC450" s="9"/>
      <c r="AD450" s="10"/>
      <c r="AE450" s="10"/>
      <c r="AG450" s="12" t="str">
        <f t="shared" si="43"/>
        <v/>
      </c>
      <c r="AH450" s="12" t="str">
        <f t="shared" si="44"/>
        <v/>
      </c>
      <c r="AI450" s="12" t="str">
        <f t="shared" si="40"/>
        <v/>
      </c>
      <c r="AJ450" s="12" t="str">
        <f t="shared" si="41"/>
        <v/>
      </c>
    </row>
    <row r="451" spans="1:36" x14ac:dyDescent="0.25">
      <c r="A451" s="11"/>
      <c r="B451" s="11"/>
      <c r="C451" s="114" t="str">
        <f>IF(OR(AND(ISTEXT(B451),ISERROR(VLOOKUP(B451,Demographics,1,FALSE))),ISBLANK(B451)),"",IF(COUNTIF($B$5:B451,B451)&gt;1,"Duplicate",IF(COUNTIF($B$5:$B$2504,B451)=1,"","Original")))</f>
        <v/>
      </c>
      <c r="D451" s="9"/>
      <c r="E451" s="15"/>
      <c r="F451" s="11"/>
      <c r="G451" s="92" t="str">
        <f t="shared" si="39"/>
        <v/>
      </c>
      <c r="H451" s="9"/>
      <c r="I451" s="10"/>
      <c r="J451" s="10"/>
      <c r="K451" s="11"/>
      <c r="L451" s="9"/>
      <c r="M451" s="10"/>
      <c r="N451" s="10"/>
      <c r="O451" s="11"/>
      <c r="P451" s="9"/>
      <c r="Q451" s="10"/>
      <c r="R451" s="139"/>
      <c r="S451" s="92" t="str">
        <f t="shared" si="42"/>
        <v/>
      </c>
      <c r="U451" s="10"/>
      <c r="W451" s="9"/>
      <c r="X451" s="10"/>
      <c r="Y451" s="11"/>
      <c r="Z451" s="9"/>
      <c r="AA451" s="10"/>
      <c r="AC451" s="9"/>
      <c r="AD451" s="10"/>
      <c r="AE451" s="10"/>
      <c r="AG451" s="12" t="str">
        <f t="shared" si="43"/>
        <v/>
      </c>
      <c r="AH451" s="12" t="str">
        <f t="shared" si="44"/>
        <v/>
      </c>
      <c r="AI451" s="12" t="str">
        <f t="shared" si="40"/>
        <v/>
      </c>
      <c r="AJ451" s="12" t="str">
        <f t="shared" si="41"/>
        <v/>
      </c>
    </row>
    <row r="452" spans="1:36" x14ac:dyDescent="0.25">
      <c r="A452" s="11"/>
      <c r="B452" s="11"/>
      <c r="C452" s="114" t="str">
        <f>IF(OR(AND(ISTEXT(B452),ISERROR(VLOOKUP(B452,Demographics,1,FALSE))),ISBLANK(B452)),"",IF(COUNTIF($B$5:B452,B452)&gt;1,"Duplicate",IF(COUNTIF($B$5:$B$2504,B452)=1,"","Original")))</f>
        <v/>
      </c>
      <c r="D452" s="9"/>
      <c r="E452" s="15"/>
      <c r="F452" s="11"/>
      <c r="G452" s="92" t="str">
        <f t="shared" si="39"/>
        <v/>
      </c>
      <c r="H452" s="9"/>
      <c r="I452" s="10"/>
      <c r="J452" s="10"/>
      <c r="K452" s="11"/>
      <c r="L452" s="9"/>
      <c r="M452" s="10"/>
      <c r="N452" s="10"/>
      <c r="O452" s="11"/>
      <c r="P452" s="9"/>
      <c r="Q452" s="10"/>
      <c r="R452" s="139"/>
      <c r="S452" s="92" t="str">
        <f t="shared" si="42"/>
        <v/>
      </c>
      <c r="U452" s="10"/>
      <c r="W452" s="9"/>
      <c r="X452" s="10"/>
      <c r="Y452" s="11"/>
      <c r="Z452" s="9"/>
      <c r="AA452" s="10"/>
      <c r="AC452" s="9"/>
      <c r="AD452" s="10"/>
      <c r="AE452" s="10"/>
      <c r="AG452" s="12" t="str">
        <f t="shared" si="43"/>
        <v/>
      </c>
      <c r="AH452" s="12" t="str">
        <f t="shared" si="44"/>
        <v/>
      </c>
      <c r="AI452" s="12" t="str">
        <f t="shared" si="40"/>
        <v/>
      </c>
      <c r="AJ452" s="12" t="str">
        <f t="shared" si="41"/>
        <v/>
      </c>
    </row>
    <row r="453" spans="1:36" x14ac:dyDescent="0.25">
      <c r="A453" s="11"/>
      <c r="B453" s="11"/>
      <c r="C453" s="114" t="str">
        <f>IF(OR(AND(ISTEXT(B453),ISERROR(VLOOKUP(B453,Demographics,1,FALSE))),ISBLANK(B453)),"",IF(COUNTIF($B$5:B453,B453)&gt;1,"Duplicate",IF(COUNTIF($B$5:$B$2504,B453)=1,"","Original")))</f>
        <v/>
      </c>
      <c r="D453" s="9"/>
      <c r="E453" s="15"/>
      <c r="F453" s="11"/>
      <c r="G453" s="92" t="str">
        <f t="shared" ref="G453:G516" si="45">IF(AND(ISNUMBER(E453),E453&gt;=MPstart,E453&lt;=MPend,OR(D453="Yes",ISTEXT(VLOOKUP(F453,DepEnc,1,FALSE)))),IF(ISERROR(DATEDIF(VLOOKUP(B453,Demographics,4,FALSE),E453,"y")&gt;=18),"No",IF(OR(DATEDIF(VLOOKUP(B453,Demographics,4,FALSE),E453,"y")&lt;18, ISBLANK(VLOOKUP(B453,Demographics,4,FALSE))),"No","Yes")),"")</f>
        <v/>
      </c>
      <c r="H453" s="9"/>
      <c r="I453" s="10"/>
      <c r="J453" s="10"/>
      <c r="K453" s="11"/>
      <c r="L453" s="9"/>
      <c r="M453" s="10"/>
      <c r="N453" s="10"/>
      <c r="O453" s="11"/>
      <c r="P453" s="9"/>
      <c r="Q453" s="10"/>
      <c r="R453" s="139"/>
      <c r="S453" s="92" t="str">
        <f t="shared" si="42"/>
        <v/>
      </c>
      <c r="U453" s="10"/>
      <c r="W453" s="9"/>
      <c r="X453" s="10"/>
      <c r="Y453" s="11"/>
      <c r="Z453" s="9"/>
      <c r="AA453" s="10"/>
      <c r="AC453" s="9"/>
      <c r="AD453" s="10"/>
      <c r="AE453" s="10"/>
      <c r="AG453" s="12" t="str">
        <f t="shared" si="43"/>
        <v/>
      </c>
      <c r="AH453" s="12" t="str">
        <f t="shared" si="44"/>
        <v/>
      </c>
      <c r="AI453" s="12" t="str">
        <f t="shared" ref="AI453:AI516" si="46">IF(ISBLANK(B453),"",IF(OR(C453="Duplicate",ISBLANK(E453),NOT(ISNUMBER(E453)),ISERR(DATEDIF(Q453,E453,"d")&lt;=14),AG453=0),0,IF(VLOOKUP(B453,Demographics,4,FALSE)&gt;E453,0,IF(AND(OR(P453="Yes",ISTEXT(VLOOKUP(R453,DepScreening,1,FALSE))),Q453&gt;=MPstart,Q453&lt;=MPend,DATEDIF(Q453,E453,"d")&lt;=14,OR(AND(OR(T453="Negative",V453=DepNegative),U453=E453),AND(OR(T453="Positive",V453=DepPositive),U453=E453,OR(W453="Yes",ISTEXT(VLOOKUP(Y453,DepFU,1,FALSE))),X453=E453))),1,0))))</f>
        <v/>
      </c>
      <c r="AJ453" s="12" t="str">
        <f t="shared" ref="AJ453:AJ516" si="47">IF(ISBLANK(B453),"",IF(OR(C453="Duplicate",AH453=1,ISBLANK(E453),NOT(ISNUMBER(E453)),ISERR(DATEDIF(VLOOKUP(B453,Demographics,4,FALSE),E453,"y")&gt;=18),ISERR(DATEDIF(Q453,E453,"d")&lt;=14),ISBLANK(VLOOKUP(B453,Demographics,4,FALSE)),ISNA(VLOOKUP(B453,Demographics,4,FALSE))),0,IF(VLOOKUP(B453,Demographics,4,FALSE)&gt;E453,0,IF(OR(IF(AND(DATEDIF(VLOOKUP(B453,Demographics,4,FALSE),E453,"y")&gt;=18,(AND(OR(D453="Yes",ISTEXT(VLOOKUP(F453,DepEnc,1,FALSE))),E453&gt;=MPstart,E453&lt;=MPend))),1,0)=0,IF(AND(OR(P453="Yes",ISTEXT(VLOOKUP(R453,DepScreening,1,FALSE))),Q453&gt;=MPstart,Q453&lt;=MPend,DATEDIF(Q453,E453,"d")&lt;=14,OR(AND(OR(T453="Negative",V453=DepNegative),U453=E453),AND(OR(T453="Positive",V453=DepPositive),U453=E453,OR(W453="Yes",ISTEXT(VLOOKUP(Y453,DepFU,1,FALSE))),X453=E453))),1,0)=1),0,IF(OR(AND(OR(Z453="Yes",ISTEXT(VLOOKUP(AB453,PatRsn,1,FALSE))),AA453=E453),AND(OR(AC453="Yes",ISTEXT(VLOOKUP(AF453,MedOtherRsn,1,FALSE))),ISNUMBER(AD453),AD453&lt;=E453,OR(AND(AE453&gt;=E453,AE453&gt;AD453),ISBLANK(AE453)))),1,0)))))</f>
        <v/>
      </c>
    </row>
    <row r="454" spans="1:36" x14ac:dyDescent="0.25">
      <c r="A454" s="11"/>
      <c r="B454" s="11"/>
      <c r="C454" s="114" t="str">
        <f>IF(OR(AND(ISTEXT(B454),ISERROR(VLOOKUP(B454,Demographics,1,FALSE))),ISBLANK(B454)),"",IF(COUNTIF($B$5:B454,B454)&gt;1,"Duplicate",IF(COUNTIF($B$5:$B$2504,B454)=1,"","Original")))</f>
        <v/>
      </c>
      <c r="D454" s="9"/>
      <c r="E454" s="15"/>
      <c r="F454" s="11"/>
      <c r="G454" s="92" t="str">
        <f t="shared" si="45"/>
        <v/>
      </c>
      <c r="H454" s="9"/>
      <c r="I454" s="10"/>
      <c r="J454" s="10"/>
      <c r="K454" s="11"/>
      <c r="L454" s="9"/>
      <c r="M454" s="10"/>
      <c r="N454" s="10"/>
      <c r="O454" s="11"/>
      <c r="P454" s="9"/>
      <c r="Q454" s="10"/>
      <c r="R454" s="139"/>
      <c r="S454" s="92" t="str">
        <f t="shared" ref="S454:S517" si="48">IF(AND(ISNUMBER(E454),E454&gt;=MPstart,E454&lt;=MPend,OR(D454="Yes",ISTEXT(VLOOKUP(F454,DepEnc,1,FALSE))),ISNUMBER(Q454),Q454&gt;=MPstart,Q454&lt;=MPend,OR(P454="Yes",ISTEXT(VLOOKUP(R454,DepScreening,1,FALSE)))),IF(ISERROR(DATEDIF(Q454,E454,"d")),"No",IF(DATEDIF(Q454,E454,"d")&gt;14,"No","Yes")),"")</f>
        <v/>
      </c>
      <c r="U454" s="10"/>
      <c r="W454" s="9"/>
      <c r="X454" s="10"/>
      <c r="Y454" s="11"/>
      <c r="Z454" s="9"/>
      <c r="AA454" s="10"/>
      <c r="AC454" s="9"/>
      <c r="AD454" s="10"/>
      <c r="AE454" s="10"/>
      <c r="AG454" s="12" t="str">
        <f t="shared" ref="AG454:AG517" si="49">IF(ISBLANK(B454),"",IF(OR(C454="Duplicate",ISBLANK(E454),NOT(ISNUMBER(E454)),ISERR(DATEDIF(VLOOKUP(B454,Demographics,4,FALSE),E454,"y")&gt;=18),ISBLANK(VLOOKUP(B454,Demographics,4,FALSE)),ISNA(VLOOKUP(B454,Demographics,4,FALSE)),AH454=1,AJ454=1),0,IF(VLOOKUP(B454,Demographics,4,FALSE)&gt;E454,0,IF(AND(DATEDIF(VLOOKUP(B454,Demographics,4,FALSE),E454,"y")&gt;=18,OR(D454="Yes",ISTEXT(VLOOKUP(F454,DepEnc,1,FALSE))),E454&gt;=MPstart,E454&lt;=MPend),1,0))))</f>
        <v/>
      </c>
      <c r="AH454" s="12" t="str">
        <f t="shared" ref="AH454:AH517" si="50">IF(ISBLANK(B454),"",IF(OR(C454="Duplicate",ISBLANK(E454),NOT(ISNUMBER(E454)),ISERR(DATEDIF(VLOOKUP(B454,Demographics,4,FALSE),E454,"y")&gt;=18),ISBLANK(VLOOKUP(B454,Demographics,4,FALSE)),ISNA(VLOOKUP(B454,Demographics,4,FALSE))),0,IF(VLOOKUP(B454,Demographics,4,FALSE)&gt;E454,0,IF(AND(IF(AND(DATEDIF(VLOOKUP(B454,Demographics,4,FALSE),E454,"y")&gt;=18,OR(D454="Yes",ISTEXT(VLOOKUP(F454,DepEnc,1,FALSE))),E454&gt;=MPstart,E454&lt;=MPend),1,0)=1,OR(AND(OR(H454="Yes",ISTEXT(VLOOKUP(K454,Depression,1,FALSE))),ISNUMBER(I454),I454&lt;=E454,OR(AND(J454&gt;=E454,J454&gt;I454),ISBLANK(J454))),AND(OR(L454="Yes",ISTEXT(VLOOKUP(O454,Bipolar,1,FALSE))),ISNUMBER(M454),M454&lt;=E454,OR(AND(N454&gt;=E454,N454&gt;M454),ISBLANK(N454))))),1,0))))</f>
        <v/>
      </c>
      <c r="AI454" s="12" t="str">
        <f t="shared" si="46"/>
        <v/>
      </c>
      <c r="AJ454" s="12" t="str">
        <f t="shared" si="47"/>
        <v/>
      </c>
    </row>
    <row r="455" spans="1:36" x14ac:dyDescent="0.25">
      <c r="A455" s="11"/>
      <c r="B455" s="11"/>
      <c r="C455" s="114" t="str">
        <f>IF(OR(AND(ISTEXT(B455),ISERROR(VLOOKUP(B455,Demographics,1,FALSE))),ISBLANK(B455)),"",IF(COUNTIF($B$5:B455,B455)&gt;1,"Duplicate",IF(COUNTIF($B$5:$B$2504,B455)=1,"","Original")))</f>
        <v/>
      </c>
      <c r="D455" s="9"/>
      <c r="E455" s="15"/>
      <c r="F455" s="11"/>
      <c r="G455" s="92" t="str">
        <f t="shared" si="45"/>
        <v/>
      </c>
      <c r="H455" s="9"/>
      <c r="I455" s="10"/>
      <c r="J455" s="10"/>
      <c r="K455" s="11"/>
      <c r="L455" s="9"/>
      <c r="M455" s="10"/>
      <c r="N455" s="10"/>
      <c r="O455" s="11"/>
      <c r="P455" s="9"/>
      <c r="Q455" s="10"/>
      <c r="R455" s="139"/>
      <c r="S455" s="92" t="str">
        <f t="shared" si="48"/>
        <v/>
      </c>
      <c r="U455" s="10"/>
      <c r="W455" s="9"/>
      <c r="X455" s="10"/>
      <c r="Y455" s="11"/>
      <c r="Z455" s="9"/>
      <c r="AA455" s="10"/>
      <c r="AC455" s="9"/>
      <c r="AD455" s="10"/>
      <c r="AE455" s="10"/>
      <c r="AG455" s="12" t="str">
        <f t="shared" si="49"/>
        <v/>
      </c>
      <c r="AH455" s="12" t="str">
        <f t="shared" si="50"/>
        <v/>
      </c>
      <c r="AI455" s="12" t="str">
        <f t="shared" si="46"/>
        <v/>
      </c>
      <c r="AJ455" s="12" t="str">
        <f t="shared" si="47"/>
        <v/>
      </c>
    </row>
    <row r="456" spans="1:36" x14ac:dyDescent="0.25">
      <c r="A456" s="11"/>
      <c r="B456" s="11"/>
      <c r="C456" s="114" t="str">
        <f>IF(OR(AND(ISTEXT(B456),ISERROR(VLOOKUP(B456,Demographics,1,FALSE))),ISBLANK(B456)),"",IF(COUNTIF($B$5:B456,B456)&gt;1,"Duplicate",IF(COUNTIF($B$5:$B$2504,B456)=1,"","Original")))</f>
        <v/>
      </c>
      <c r="D456" s="9"/>
      <c r="E456" s="15"/>
      <c r="F456" s="11"/>
      <c r="G456" s="92" t="str">
        <f t="shared" si="45"/>
        <v/>
      </c>
      <c r="H456" s="9"/>
      <c r="I456" s="10"/>
      <c r="J456" s="10"/>
      <c r="K456" s="11"/>
      <c r="L456" s="9"/>
      <c r="M456" s="10"/>
      <c r="N456" s="10"/>
      <c r="O456" s="11"/>
      <c r="P456" s="9"/>
      <c r="Q456" s="10"/>
      <c r="R456" s="139"/>
      <c r="S456" s="92" t="str">
        <f t="shared" si="48"/>
        <v/>
      </c>
      <c r="U456" s="10"/>
      <c r="W456" s="9"/>
      <c r="X456" s="10"/>
      <c r="Y456" s="11"/>
      <c r="Z456" s="9"/>
      <c r="AA456" s="10"/>
      <c r="AC456" s="9"/>
      <c r="AD456" s="10"/>
      <c r="AE456" s="10"/>
      <c r="AG456" s="12" t="str">
        <f t="shared" si="49"/>
        <v/>
      </c>
      <c r="AH456" s="12" t="str">
        <f t="shared" si="50"/>
        <v/>
      </c>
      <c r="AI456" s="12" t="str">
        <f t="shared" si="46"/>
        <v/>
      </c>
      <c r="AJ456" s="12" t="str">
        <f t="shared" si="47"/>
        <v/>
      </c>
    </row>
    <row r="457" spans="1:36" x14ac:dyDescent="0.25">
      <c r="A457" s="11"/>
      <c r="B457" s="11"/>
      <c r="C457" s="114" t="str">
        <f>IF(OR(AND(ISTEXT(B457),ISERROR(VLOOKUP(B457,Demographics,1,FALSE))),ISBLANK(B457)),"",IF(COUNTIF($B$5:B457,B457)&gt;1,"Duplicate",IF(COUNTIF($B$5:$B$2504,B457)=1,"","Original")))</f>
        <v/>
      </c>
      <c r="D457" s="9"/>
      <c r="E457" s="15"/>
      <c r="F457" s="11"/>
      <c r="G457" s="92" t="str">
        <f t="shared" si="45"/>
        <v/>
      </c>
      <c r="H457" s="9"/>
      <c r="I457" s="10"/>
      <c r="J457" s="10"/>
      <c r="K457" s="11"/>
      <c r="L457" s="9"/>
      <c r="M457" s="10"/>
      <c r="N457" s="10"/>
      <c r="O457" s="11"/>
      <c r="P457" s="9"/>
      <c r="Q457" s="10"/>
      <c r="R457" s="139"/>
      <c r="S457" s="92" t="str">
        <f t="shared" si="48"/>
        <v/>
      </c>
      <c r="U457" s="10"/>
      <c r="W457" s="9"/>
      <c r="X457" s="10"/>
      <c r="Y457" s="11"/>
      <c r="Z457" s="9"/>
      <c r="AA457" s="10"/>
      <c r="AC457" s="9"/>
      <c r="AD457" s="10"/>
      <c r="AE457" s="10"/>
      <c r="AG457" s="12" t="str">
        <f t="shared" si="49"/>
        <v/>
      </c>
      <c r="AH457" s="12" t="str">
        <f t="shared" si="50"/>
        <v/>
      </c>
      <c r="AI457" s="12" t="str">
        <f t="shared" si="46"/>
        <v/>
      </c>
      <c r="AJ457" s="12" t="str">
        <f t="shared" si="47"/>
        <v/>
      </c>
    </row>
    <row r="458" spans="1:36" x14ac:dyDescent="0.25">
      <c r="A458" s="11"/>
      <c r="B458" s="11"/>
      <c r="C458" s="114" t="str">
        <f>IF(OR(AND(ISTEXT(B458),ISERROR(VLOOKUP(B458,Demographics,1,FALSE))),ISBLANK(B458)),"",IF(COUNTIF($B$5:B458,B458)&gt;1,"Duplicate",IF(COUNTIF($B$5:$B$2504,B458)=1,"","Original")))</f>
        <v/>
      </c>
      <c r="D458" s="9"/>
      <c r="E458" s="15"/>
      <c r="F458" s="11"/>
      <c r="G458" s="92" t="str">
        <f t="shared" si="45"/>
        <v/>
      </c>
      <c r="H458" s="9"/>
      <c r="I458" s="10"/>
      <c r="J458" s="10"/>
      <c r="K458" s="11"/>
      <c r="L458" s="9"/>
      <c r="M458" s="10"/>
      <c r="N458" s="10"/>
      <c r="O458" s="11"/>
      <c r="P458" s="9"/>
      <c r="Q458" s="10"/>
      <c r="R458" s="139"/>
      <c r="S458" s="92" t="str">
        <f t="shared" si="48"/>
        <v/>
      </c>
      <c r="U458" s="10"/>
      <c r="W458" s="9"/>
      <c r="X458" s="10"/>
      <c r="Y458" s="11"/>
      <c r="Z458" s="9"/>
      <c r="AA458" s="10"/>
      <c r="AC458" s="9"/>
      <c r="AD458" s="10"/>
      <c r="AE458" s="10"/>
      <c r="AG458" s="12" t="str">
        <f t="shared" si="49"/>
        <v/>
      </c>
      <c r="AH458" s="12" t="str">
        <f t="shared" si="50"/>
        <v/>
      </c>
      <c r="AI458" s="12" t="str">
        <f t="shared" si="46"/>
        <v/>
      </c>
      <c r="AJ458" s="12" t="str">
        <f t="shared" si="47"/>
        <v/>
      </c>
    </row>
    <row r="459" spans="1:36" x14ac:dyDescent="0.25">
      <c r="A459" s="11"/>
      <c r="B459" s="11"/>
      <c r="C459" s="114" t="str">
        <f>IF(OR(AND(ISTEXT(B459),ISERROR(VLOOKUP(B459,Demographics,1,FALSE))),ISBLANK(B459)),"",IF(COUNTIF($B$5:B459,B459)&gt;1,"Duplicate",IF(COUNTIF($B$5:$B$2504,B459)=1,"","Original")))</f>
        <v/>
      </c>
      <c r="D459" s="9"/>
      <c r="E459" s="15"/>
      <c r="F459" s="11"/>
      <c r="G459" s="92" t="str">
        <f t="shared" si="45"/>
        <v/>
      </c>
      <c r="H459" s="9"/>
      <c r="I459" s="10"/>
      <c r="J459" s="10"/>
      <c r="K459" s="11"/>
      <c r="L459" s="9"/>
      <c r="M459" s="10"/>
      <c r="N459" s="10"/>
      <c r="O459" s="11"/>
      <c r="P459" s="9"/>
      <c r="Q459" s="10"/>
      <c r="R459" s="139"/>
      <c r="S459" s="92" t="str">
        <f t="shared" si="48"/>
        <v/>
      </c>
      <c r="U459" s="10"/>
      <c r="W459" s="9"/>
      <c r="X459" s="10"/>
      <c r="Y459" s="11"/>
      <c r="Z459" s="9"/>
      <c r="AA459" s="10"/>
      <c r="AC459" s="9"/>
      <c r="AD459" s="10"/>
      <c r="AE459" s="10"/>
      <c r="AG459" s="12" t="str">
        <f t="shared" si="49"/>
        <v/>
      </c>
      <c r="AH459" s="12" t="str">
        <f t="shared" si="50"/>
        <v/>
      </c>
      <c r="AI459" s="12" t="str">
        <f t="shared" si="46"/>
        <v/>
      </c>
      <c r="AJ459" s="12" t="str">
        <f t="shared" si="47"/>
        <v/>
      </c>
    </row>
    <row r="460" spans="1:36" x14ac:dyDescent="0.25">
      <c r="A460" s="11"/>
      <c r="B460" s="11"/>
      <c r="C460" s="114" t="str">
        <f>IF(OR(AND(ISTEXT(B460),ISERROR(VLOOKUP(B460,Demographics,1,FALSE))),ISBLANK(B460)),"",IF(COUNTIF($B$5:B460,B460)&gt;1,"Duplicate",IF(COUNTIF($B$5:$B$2504,B460)=1,"","Original")))</f>
        <v/>
      </c>
      <c r="D460" s="9"/>
      <c r="E460" s="15"/>
      <c r="F460" s="11"/>
      <c r="G460" s="92" t="str">
        <f t="shared" si="45"/>
        <v/>
      </c>
      <c r="H460" s="9"/>
      <c r="I460" s="10"/>
      <c r="J460" s="10"/>
      <c r="K460" s="11"/>
      <c r="L460" s="9"/>
      <c r="M460" s="10"/>
      <c r="N460" s="10"/>
      <c r="O460" s="11"/>
      <c r="P460" s="9"/>
      <c r="Q460" s="10"/>
      <c r="R460" s="139"/>
      <c r="S460" s="92" t="str">
        <f t="shared" si="48"/>
        <v/>
      </c>
      <c r="U460" s="10"/>
      <c r="W460" s="9"/>
      <c r="X460" s="10"/>
      <c r="Y460" s="11"/>
      <c r="Z460" s="9"/>
      <c r="AA460" s="10"/>
      <c r="AC460" s="9"/>
      <c r="AD460" s="10"/>
      <c r="AE460" s="10"/>
      <c r="AG460" s="12" t="str">
        <f t="shared" si="49"/>
        <v/>
      </c>
      <c r="AH460" s="12" t="str">
        <f t="shared" si="50"/>
        <v/>
      </c>
      <c r="AI460" s="12" t="str">
        <f t="shared" si="46"/>
        <v/>
      </c>
      <c r="AJ460" s="12" t="str">
        <f t="shared" si="47"/>
        <v/>
      </c>
    </row>
    <row r="461" spans="1:36" x14ac:dyDescent="0.25">
      <c r="A461" s="11"/>
      <c r="B461" s="11"/>
      <c r="C461" s="114" t="str">
        <f>IF(OR(AND(ISTEXT(B461),ISERROR(VLOOKUP(B461,Demographics,1,FALSE))),ISBLANK(B461)),"",IF(COUNTIF($B$5:B461,B461)&gt;1,"Duplicate",IF(COUNTIF($B$5:$B$2504,B461)=1,"","Original")))</f>
        <v/>
      </c>
      <c r="D461" s="9"/>
      <c r="E461" s="15"/>
      <c r="F461" s="11"/>
      <c r="G461" s="92" t="str">
        <f t="shared" si="45"/>
        <v/>
      </c>
      <c r="H461" s="9"/>
      <c r="I461" s="10"/>
      <c r="J461" s="10"/>
      <c r="K461" s="11"/>
      <c r="L461" s="9"/>
      <c r="M461" s="10"/>
      <c r="N461" s="10"/>
      <c r="O461" s="11"/>
      <c r="P461" s="9"/>
      <c r="Q461" s="10"/>
      <c r="R461" s="139"/>
      <c r="S461" s="92" t="str">
        <f t="shared" si="48"/>
        <v/>
      </c>
      <c r="U461" s="10"/>
      <c r="W461" s="9"/>
      <c r="X461" s="10"/>
      <c r="Y461" s="11"/>
      <c r="Z461" s="9"/>
      <c r="AA461" s="10"/>
      <c r="AC461" s="9"/>
      <c r="AD461" s="10"/>
      <c r="AE461" s="10"/>
      <c r="AG461" s="12" t="str">
        <f t="shared" si="49"/>
        <v/>
      </c>
      <c r="AH461" s="12" t="str">
        <f t="shared" si="50"/>
        <v/>
      </c>
      <c r="AI461" s="12" t="str">
        <f t="shared" si="46"/>
        <v/>
      </c>
      <c r="AJ461" s="12" t="str">
        <f t="shared" si="47"/>
        <v/>
      </c>
    </row>
    <row r="462" spans="1:36" x14ac:dyDescent="0.25">
      <c r="A462" s="11"/>
      <c r="B462" s="11"/>
      <c r="C462" s="114" t="str">
        <f>IF(OR(AND(ISTEXT(B462),ISERROR(VLOOKUP(B462,Demographics,1,FALSE))),ISBLANK(B462)),"",IF(COUNTIF($B$5:B462,B462)&gt;1,"Duplicate",IF(COUNTIF($B$5:$B$2504,B462)=1,"","Original")))</f>
        <v/>
      </c>
      <c r="D462" s="9"/>
      <c r="E462" s="15"/>
      <c r="F462" s="11"/>
      <c r="G462" s="92" t="str">
        <f t="shared" si="45"/>
        <v/>
      </c>
      <c r="H462" s="9"/>
      <c r="I462" s="10"/>
      <c r="J462" s="10"/>
      <c r="K462" s="11"/>
      <c r="L462" s="9"/>
      <c r="M462" s="10"/>
      <c r="N462" s="10"/>
      <c r="O462" s="11"/>
      <c r="P462" s="9"/>
      <c r="Q462" s="10"/>
      <c r="R462" s="139"/>
      <c r="S462" s="92" t="str">
        <f t="shared" si="48"/>
        <v/>
      </c>
      <c r="U462" s="10"/>
      <c r="W462" s="9"/>
      <c r="X462" s="10"/>
      <c r="Y462" s="11"/>
      <c r="Z462" s="9"/>
      <c r="AA462" s="10"/>
      <c r="AC462" s="9"/>
      <c r="AD462" s="10"/>
      <c r="AE462" s="10"/>
      <c r="AG462" s="12" t="str">
        <f t="shared" si="49"/>
        <v/>
      </c>
      <c r="AH462" s="12" t="str">
        <f t="shared" si="50"/>
        <v/>
      </c>
      <c r="AI462" s="12" t="str">
        <f t="shared" si="46"/>
        <v/>
      </c>
      <c r="AJ462" s="12" t="str">
        <f t="shared" si="47"/>
        <v/>
      </c>
    </row>
    <row r="463" spans="1:36" x14ac:dyDescent="0.25">
      <c r="A463" s="11"/>
      <c r="B463" s="11"/>
      <c r="C463" s="114" t="str">
        <f>IF(OR(AND(ISTEXT(B463),ISERROR(VLOOKUP(B463,Demographics,1,FALSE))),ISBLANK(B463)),"",IF(COUNTIF($B$5:B463,B463)&gt;1,"Duplicate",IF(COUNTIF($B$5:$B$2504,B463)=1,"","Original")))</f>
        <v/>
      </c>
      <c r="D463" s="9"/>
      <c r="E463" s="15"/>
      <c r="F463" s="11"/>
      <c r="G463" s="92" t="str">
        <f t="shared" si="45"/>
        <v/>
      </c>
      <c r="H463" s="9"/>
      <c r="I463" s="10"/>
      <c r="J463" s="10"/>
      <c r="K463" s="11"/>
      <c r="L463" s="9"/>
      <c r="M463" s="10"/>
      <c r="N463" s="10"/>
      <c r="O463" s="11"/>
      <c r="P463" s="9"/>
      <c r="Q463" s="10"/>
      <c r="R463" s="139"/>
      <c r="S463" s="92" t="str">
        <f t="shared" si="48"/>
        <v/>
      </c>
      <c r="U463" s="10"/>
      <c r="W463" s="9"/>
      <c r="X463" s="10"/>
      <c r="Y463" s="11"/>
      <c r="Z463" s="9"/>
      <c r="AA463" s="10"/>
      <c r="AC463" s="9"/>
      <c r="AD463" s="10"/>
      <c r="AE463" s="10"/>
      <c r="AG463" s="12" t="str">
        <f t="shared" si="49"/>
        <v/>
      </c>
      <c r="AH463" s="12" t="str">
        <f t="shared" si="50"/>
        <v/>
      </c>
      <c r="AI463" s="12" t="str">
        <f t="shared" si="46"/>
        <v/>
      </c>
      <c r="AJ463" s="12" t="str">
        <f t="shared" si="47"/>
        <v/>
      </c>
    </row>
    <row r="464" spans="1:36" x14ac:dyDescent="0.25">
      <c r="A464" s="11"/>
      <c r="B464" s="11"/>
      <c r="C464" s="114" t="str">
        <f>IF(OR(AND(ISTEXT(B464),ISERROR(VLOOKUP(B464,Demographics,1,FALSE))),ISBLANK(B464)),"",IF(COUNTIF($B$5:B464,B464)&gt;1,"Duplicate",IF(COUNTIF($B$5:$B$2504,B464)=1,"","Original")))</f>
        <v/>
      </c>
      <c r="D464" s="9"/>
      <c r="E464" s="15"/>
      <c r="F464" s="11"/>
      <c r="G464" s="92" t="str">
        <f t="shared" si="45"/>
        <v/>
      </c>
      <c r="H464" s="9"/>
      <c r="I464" s="10"/>
      <c r="J464" s="10"/>
      <c r="K464" s="11"/>
      <c r="L464" s="9"/>
      <c r="M464" s="10"/>
      <c r="N464" s="10"/>
      <c r="O464" s="11"/>
      <c r="P464" s="9"/>
      <c r="Q464" s="10"/>
      <c r="R464" s="139"/>
      <c r="S464" s="92" t="str">
        <f t="shared" si="48"/>
        <v/>
      </c>
      <c r="U464" s="10"/>
      <c r="W464" s="9"/>
      <c r="X464" s="10"/>
      <c r="Y464" s="11"/>
      <c r="Z464" s="9"/>
      <c r="AA464" s="10"/>
      <c r="AC464" s="9"/>
      <c r="AD464" s="10"/>
      <c r="AE464" s="10"/>
      <c r="AG464" s="12" t="str">
        <f t="shared" si="49"/>
        <v/>
      </c>
      <c r="AH464" s="12" t="str">
        <f t="shared" si="50"/>
        <v/>
      </c>
      <c r="AI464" s="12" t="str">
        <f t="shared" si="46"/>
        <v/>
      </c>
      <c r="AJ464" s="12" t="str">
        <f t="shared" si="47"/>
        <v/>
      </c>
    </row>
    <row r="465" spans="1:36" x14ac:dyDescent="0.25">
      <c r="A465" s="11"/>
      <c r="B465" s="11"/>
      <c r="C465" s="114" t="str">
        <f>IF(OR(AND(ISTEXT(B465),ISERROR(VLOOKUP(B465,Demographics,1,FALSE))),ISBLANK(B465)),"",IF(COUNTIF($B$5:B465,B465)&gt;1,"Duplicate",IF(COUNTIF($B$5:$B$2504,B465)=1,"","Original")))</f>
        <v/>
      </c>
      <c r="D465" s="9"/>
      <c r="E465" s="15"/>
      <c r="F465" s="11"/>
      <c r="G465" s="92" t="str">
        <f t="shared" si="45"/>
        <v/>
      </c>
      <c r="H465" s="9"/>
      <c r="I465" s="10"/>
      <c r="J465" s="10"/>
      <c r="K465" s="11"/>
      <c r="L465" s="9"/>
      <c r="M465" s="10"/>
      <c r="N465" s="10"/>
      <c r="O465" s="11"/>
      <c r="P465" s="9"/>
      <c r="Q465" s="10"/>
      <c r="R465" s="139"/>
      <c r="S465" s="92" t="str">
        <f t="shared" si="48"/>
        <v/>
      </c>
      <c r="U465" s="10"/>
      <c r="W465" s="9"/>
      <c r="X465" s="10"/>
      <c r="Y465" s="11"/>
      <c r="Z465" s="9"/>
      <c r="AA465" s="10"/>
      <c r="AC465" s="9"/>
      <c r="AD465" s="10"/>
      <c r="AE465" s="10"/>
      <c r="AG465" s="12" t="str">
        <f t="shared" si="49"/>
        <v/>
      </c>
      <c r="AH465" s="12" t="str">
        <f t="shared" si="50"/>
        <v/>
      </c>
      <c r="AI465" s="12" t="str">
        <f t="shared" si="46"/>
        <v/>
      </c>
      <c r="AJ465" s="12" t="str">
        <f t="shared" si="47"/>
        <v/>
      </c>
    </row>
    <row r="466" spans="1:36" x14ac:dyDescent="0.25">
      <c r="A466" s="11"/>
      <c r="B466" s="11"/>
      <c r="C466" s="114" t="str">
        <f>IF(OR(AND(ISTEXT(B466),ISERROR(VLOOKUP(B466,Demographics,1,FALSE))),ISBLANK(B466)),"",IF(COUNTIF($B$5:B466,B466)&gt;1,"Duplicate",IF(COUNTIF($B$5:$B$2504,B466)=1,"","Original")))</f>
        <v/>
      </c>
      <c r="D466" s="9"/>
      <c r="E466" s="15"/>
      <c r="F466" s="11"/>
      <c r="G466" s="92" t="str">
        <f t="shared" si="45"/>
        <v/>
      </c>
      <c r="H466" s="9"/>
      <c r="I466" s="10"/>
      <c r="J466" s="10"/>
      <c r="K466" s="11"/>
      <c r="L466" s="9"/>
      <c r="M466" s="10"/>
      <c r="N466" s="10"/>
      <c r="O466" s="11"/>
      <c r="P466" s="9"/>
      <c r="Q466" s="10"/>
      <c r="R466" s="139"/>
      <c r="S466" s="92" t="str">
        <f t="shared" si="48"/>
        <v/>
      </c>
      <c r="U466" s="10"/>
      <c r="W466" s="9"/>
      <c r="X466" s="10"/>
      <c r="Y466" s="11"/>
      <c r="Z466" s="9"/>
      <c r="AA466" s="10"/>
      <c r="AC466" s="9"/>
      <c r="AD466" s="10"/>
      <c r="AE466" s="10"/>
      <c r="AG466" s="12" t="str">
        <f t="shared" si="49"/>
        <v/>
      </c>
      <c r="AH466" s="12" t="str">
        <f t="shared" si="50"/>
        <v/>
      </c>
      <c r="AI466" s="12" t="str">
        <f t="shared" si="46"/>
        <v/>
      </c>
      <c r="AJ466" s="12" t="str">
        <f t="shared" si="47"/>
        <v/>
      </c>
    </row>
    <row r="467" spans="1:36" x14ac:dyDescent="0.25">
      <c r="A467" s="11"/>
      <c r="B467" s="11"/>
      <c r="C467" s="114" t="str">
        <f>IF(OR(AND(ISTEXT(B467),ISERROR(VLOOKUP(B467,Demographics,1,FALSE))),ISBLANK(B467)),"",IF(COUNTIF($B$5:B467,B467)&gt;1,"Duplicate",IF(COUNTIF($B$5:$B$2504,B467)=1,"","Original")))</f>
        <v/>
      </c>
      <c r="D467" s="9"/>
      <c r="E467" s="15"/>
      <c r="F467" s="11"/>
      <c r="G467" s="92" t="str">
        <f t="shared" si="45"/>
        <v/>
      </c>
      <c r="H467" s="9"/>
      <c r="I467" s="10"/>
      <c r="J467" s="10"/>
      <c r="K467" s="11"/>
      <c r="L467" s="9"/>
      <c r="M467" s="10"/>
      <c r="N467" s="10"/>
      <c r="O467" s="11"/>
      <c r="P467" s="9"/>
      <c r="Q467" s="10"/>
      <c r="R467" s="139"/>
      <c r="S467" s="92" t="str">
        <f t="shared" si="48"/>
        <v/>
      </c>
      <c r="U467" s="10"/>
      <c r="W467" s="9"/>
      <c r="X467" s="10"/>
      <c r="Y467" s="11"/>
      <c r="Z467" s="9"/>
      <c r="AA467" s="10"/>
      <c r="AC467" s="9"/>
      <c r="AD467" s="10"/>
      <c r="AE467" s="10"/>
      <c r="AG467" s="12" t="str">
        <f t="shared" si="49"/>
        <v/>
      </c>
      <c r="AH467" s="12" t="str">
        <f t="shared" si="50"/>
        <v/>
      </c>
      <c r="AI467" s="12" t="str">
        <f t="shared" si="46"/>
        <v/>
      </c>
      <c r="AJ467" s="12" t="str">
        <f t="shared" si="47"/>
        <v/>
      </c>
    </row>
    <row r="468" spans="1:36" x14ac:dyDescent="0.25">
      <c r="A468" s="11"/>
      <c r="B468" s="11"/>
      <c r="C468" s="114" t="str">
        <f>IF(OR(AND(ISTEXT(B468),ISERROR(VLOOKUP(B468,Demographics,1,FALSE))),ISBLANK(B468)),"",IF(COUNTIF($B$5:B468,B468)&gt;1,"Duplicate",IF(COUNTIF($B$5:$B$2504,B468)=1,"","Original")))</f>
        <v/>
      </c>
      <c r="D468" s="9"/>
      <c r="E468" s="15"/>
      <c r="F468" s="11"/>
      <c r="G468" s="92" t="str">
        <f t="shared" si="45"/>
        <v/>
      </c>
      <c r="H468" s="9"/>
      <c r="I468" s="10"/>
      <c r="J468" s="10"/>
      <c r="K468" s="11"/>
      <c r="L468" s="9"/>
      <c r="M468" s="10"/>
      <c r="N468" s="10"/>
      <c r="O468" s="11"/>
      <c r="P468" s="9"/>
      <c r="Q468" s="10"/>
      <c r="R468" s="139"/>
      <c r="S468" s="92" t="str">
        <f t="shared" si="48"/>
        <v/>
      </c>
      <c r="U468" s="10"/>
      <c r="W468" s="9"/>
      <c r="X468" s="10"/>
      <c r="Y468" s="11"/>
      <c r="Z468" s="9"/>
      <c r="AA468" s="10"/>
      <c r="AC468" s="9"/>
      <c r="AD468" s="10"/>
      <c r="AE468" s="10"/>
      <c r="AG468" s="12" t="str">
        <f t="shared" si="49"/>
        <v/>
      </c>
      <c r="AH468" s="12" t="str">
        <f t="shared" si="50"/>
        <v/>
      </c>
      <c r="AI468" s="12" t="str">
        <f t="shared" si="46"/>
        <v/>
      </c>
      <c r="AJ468" s="12" t="str">
        <f t="shared" si="47"/>
        <v/>
      </c>
    </row>
    <row r="469" spans="1:36" x14ac:dyDescent="0.25">
      <c r="A469" s="11"/>
      <c r="B469" s="11"/>
      <c r="C469" s="114" t="str">
        <f>IF(OR(AND(ISTEXT(B469),ISERROR(VLOOKUP(B469,Demographics,1,FALSE))),ISBLANK(B469)),"",IF(COUNTIF($B$5:B469,B469)&gt;1,"Duplicate",IF(COUNTIF($B$5:$B$2504,B469)=1,"","Original")))</f>
        <v/>
      </c>
      <c r="D469" s="9"/>
      <c r="E469" s="15"/>
      <c r="F469" s="11"/>
      <c r="G469" s="92" t="str">
        <f t="shared" si="45"/>
        <v/>
      </c>
      <c r="H469" s="9"/>
      <c r="I469" s="10"/>
      <c r="J469" s="10"/>
      <c r="K469" s="11"/>
      <c r="L469" s="9"/>
      <c r="M469" s="10"/>
      <c r="N469" s="10"/>
      <c r="O469" s="11"/>
      <c r="P469" s="9"/>
      <c r="Q469" s="10"/>
      <c r="R469" s="139"/>
      <c r="S469" s="92" t="str">
        <f t="shared" si="48"/>
        <v/>
      </c>
      <c r="U469" s="10"/>
      <c r="W469" s="9"/>
      <c r="X469" s="10"/>
      <c r="Y469" s="11"/>
      <c r="Z469" s="9"/>
      <c r="AA469" s="10"/>
      <c r="AC469" s="9"/>
      <c r="AD469" s="10"/>
      <c r="AE469" s="10"/>
      <c r="AG469" s="12" t="str">
        <f t="shared" si="49"/>
        <v/>
      </c>
      <c r="AH469" s="12" t="str">
        <f t="shared" si="50"/>
        <v/>
      </c>
      <c r="AI469" s="12" t="str">
        <f t="shared" si="46"/>
        <v/>
      </c>
      <c r="AJ469" s="12" t="str">
        <f t="shared" si="47"/>
        <v/>
      </c>
    </row>
    <row r="470" spans="1:36" x14ac:dyDescent="0.25">
      <c r="A470" s="11"/>
      <c r="B470" s="11"/>
      <c r="C470" s="114" t="str">
        <f>IF(OR(AND(ISTEXT(B470),ISERROR(VLOOKUP(B470,Demographics,1,FALSE))),ISBLANK(B470)),"",IF(COUNTIF($B$5:B470,B470)&gt;1,"Duplicate",IF(COUNTIF($B$5:$B$2504,B470)=1,"","Original")))</f>
        <v/>
      </c>
      <c r="D470" s="9"/>
      <c r="E470" s="15"/>
      <c r="F470" s="11"/>
      <c r="G470" s="92" t="str">
        <f t="shared" si="45"/>
        <v/>
      </c>
      <c r="H470" s="9"/>
      <c r="I470" s="10"/>
      <c r="J470" s="10"/>
      <c r="K470" s="11"/>
      <c r="L470" s="9"/>
      <c r="M470" s="10"/>
      <c r="N470" s="10"/>
      <c r="O470" s="11"/>
      <c r="P470" s="9"/>
      <c r="Q470" s="10"/>
      <c r="R470" s="139"/>
      <c r="S470" s="92" t="str">
        <f t="shared" si="48"/>
        <v/>
      </c>
      <c r="U470" s="10"/>
      <c r="W470" s="9"/>
      <c r="X470" s="10"/>
      <c r="Y470" s="11"/>
      <c r="Z470" s="9"/>
      <c r="AA470" s="10"/>
      <c r="AC470" s="9"/>
      <c r="AD470" s="10"/>
      <c r="AE470" s="10"/>
      <c r="AG470" s="12" t="str">
        <f t="shared" si="49"/>
        <v/>
      </c>
      <c r="AH470" s="12" t="str">
        <f t="shared" si="50"/>
        <v/>
      </c>
      <c r="AI470" s="12" t="str">
        <f t="shared" si="46"/>
        <v/>
      </c>
      <c r="AJ470" s="12" t="str">
        <f t="shared" si="47"/>
        <v/>
      </c>
    </row>
    <row r="471" spans="1:36" x14ac:dyDescent="0.25">
      <c r="A471" s="11"/>
      <c r="B471" s="11"/>
      <c r="C471" s="114" t="str">
        <f>IF(OR(AND(ISTEXT(B471),ISERROR(VLOOKUP(B471,Demographics,1,FALSE))),ISBLANK(B471)),"",IF(COUNTIF($B$5:B471,B471)&gt;1,"Duplicate",IF(COUNTIF($B$5:$B$2504,B471)=1,"","Original")))</f>
        <v/>
      </c>
      <c r="D471" s="9"/>
      <c r="E471" s="15"/>
      <c r="F471" s="11"/>
      <c r="G471" s="92" t="str">
        <f t="shared" si="45"/>
        <v/>
      </c>
      <c r="H471" s="9"/>
      <c r="I471" s="10"/>
      <c r="J471" s="10"/>
      <c r="K471" s="11"/>
      <c r="L471" s="9"/>
      <c r="M471" s="10"/>
      <c r="N471" s="10"/>
      <c r="O471" s="11"/>
      <c r="P471" s="9"/>
      <c r="Q471" s="10"/>
      <c r="R471" s="139"/>
      <c r="S471" s="92" t="str">
        <f t="shared" si="48"/>
        <v/>
      </c>
      <c r="U471" s="10"/>
      <c r="W471" s="9"/>
      <c r="X471" s="10"/>
      <c r="Y471" s="11"/>
      <c r="Z471" s="9"/>
      <c r="AA471" s="10"/>
      <c r="AC471" s="9"/>
      <c r="AD471" s="10"/>
      <c r="AE471" s="10"/>
      <c r="AG471" s="12" t="str">
        <f t="shared" si="49"/>
        <v/>
      </c>
      <c r="AH471" s="12" t="str">
        <f t="shared" si="50"/>
        <v/>
      </c>
      <c r="AI471" s="12" t="str">
        <f t="shared" si="46"/>
        <v/>
      </c>
      <c r="AJ471" s="12" t="str">
        <f t="shared" si="47"/>
        <v/>
      </c>
    </row>
    <row r="472" spans="1:36" x14ac:dyDescent="0.25">
      <c r="A472" s="11"/>
      <c r="B472" s="11"/>
      <c r="C472" s="114" t="str">
        <f>IF(OR(AND(ISTEXT(B472),ISERROR(VLOOKUP(B472,Demographics,1,FALSE))),ISBLANK(B472)),"",IF(COUNTIF($B$5:B472,B472)&gt;1,"Duplicate",IF(COUNTIF($B$5:$B$2504,B472)=1,"","Original")))</f>
        <v/>
      </c>
      <c r="D472" s="9"/>
      <c r="E472" s="15"/>
      <c r="F472" s="11"/>
      <c r="G472" s="92" t="str">
        <f t="shared" si="45"/>
        <v/>
      </c>
      <c r="H472" s="9"/>
      <c r="I472" s="10"/>
      <c r="J472" s="10"/>
      <c r="K472" s="11"/>
      <c r="L472" s="9"/>
      <c r="M472" s="10"/>
      <c r="N472" s="10"/>
      <c r="O472" s="11"/>
      <c r="P472" s="9"/>
      <c r="Q472" s="10"/>
      <c r="R472" s="139"/>
      <c r="S472" s="92" t="str">
        <f t="shared" si="48"/>
        <v/>
      </c>
      <c r="U472" s="10"/>
      <c r="W472" s="9"/>
      <c r="X472" s="10"/>
      <c r="Y472" s="11"/>
      <c r="Z472" s="9"/>
      <c r="AA472" s="10"/>
      <c r="AC472" s="9"/>
      <c r="AD472" s="10"/>
      <c r="AE472" s="10"/>
      <c r="AG472" s="12" t="str">
        <f t="shared" si="49"/>
        <v/>
      </c>
      <c r="AH472" s="12" t="str">
        <f t="shared" si="50"/>
        <v/>
      </c>
      <c r="AI472" s="12" t="str">
        <f t="shared" si="46"/>
        <v/>
      </c>
      <c r="AJ472" s="12" t="str">
        <f t="shared" si="47"/>
        <v/>
      </c>
    </row>
    <row r="473" spans="1:36" x14ac:dyDescent="0.25">
      <c r="A473" s="11"/>
      <c r="B473" s="11"/>
      <c r="C473" s="114" t="str">
        <f>IF(OR(AND(ISTEXT(B473),ISERROR(VLOOKUP(B473,Demographics,1,FALSE))),ISBLANK(B473)),"",IF(COUNTIF($B$5:B473,B473)&gt;1,"Duplicate",IF(COUNTIF($B$5:$B$2504,B473)=1,"","Original")))</f>
        <v/>
      </c>
      <c r="D473" s="9"/>
      <c r="E473" s="15"/>
      <c r="F473" s="11"/>
      <c r="G473" s="92" t="str">
        <f t="shared" si="45"/>
        <v/>
      </c>
      <c r="H473" s="9"/>
      <c r="I473" s="10"/>
      <c r="J473" s="10"/>
      <c r="K473" s="11"/>
      <c r="L473" s="9"/>
      <c r="M473" s="10"/>
      <c r="N473" s="10"/>
      <c r="O473" s="11"/>
      <c r="P473" s="9"/>
      <c r="Q473" s="10"/>
      <c r="R473" s="139"/>
      <c r="S473" s="92" t="str">
        <f t="shared" si="48"/>
        <v/>
      </c>
      <c r="U473" s="10"/>
      <c r="W473" s="9"/>
      <c r="X473" s="10"/>
      <c r="Y473" s="11"/>
      <c r="Z473" s="9"/>
      <c r="AA473" s="10"/>
      <c r="AC473" s="9"/>
      <c r="AD473" s="10"/>
      <c r="AE473" s="10"/>
      <c r="AG473" s="12" t="str">
        <f t="shared" si="49"/>
        <v/>
      </c>
      <c r="AH473" s="12" t="str">
        <f t="shared" si="50"/>
        <v/>
      </c>
      <c r="AI473" s="12" t="str">
        <f t="shared" si="46"/>
        <v/>
      </c>
      <c r="AJ473" s="12" t="str">
        <f t="shared" si="47"/>
        <v/>
      </c>
    </row>
    <row r="474" spans="1:36" x14ac:dyDescent="0.25">
      <c r="A474" s="11"/>
      <c r="B474" s="11"/>
      <c r="C474" s="114" t="str">
        <f>IF(OR(AND(ISTEXT(B474),ISERROR(VLOOKUP(B474,Demographics,1,FALSE))),ISBLANK(B474)),"",IF(COUNTIF($B$5:B474,B474)&gt;1,"Duplicate",IF(COUNTIF($B$5:$B$2504,B474)=1,"","Original")))</f>
        <v/>
      </c>
      <c r="D474" s="9"/>
      <c r="E474" s="15"/>
      <c r="F474" s="11"/>
      <c r="G474" s="92" t="str">
        <f t="shared" si="45"/>
        <v/>
      </c>
      <c r="H474" s="9"/>
      <c r="I474" s="10"/>
      <c r="J474" s="10"/>
      <c r="K474" s="11"/>
      <c r="L474" s="9"/>
      <c r="M474" s="10"/>
      <c r="N474" s="10"/>
      <c r="O474" s="11"/>
      <c r="P474" s="9"/>
      <c r="Q474" s="10"/>
      <c r="R474" s="139"/>
      <c r="S474" s="92" t="str">
        <f t="shared" si="48"/>
        <v/>
      </c>
      <c r="U474" s="10"/>
      <c r="W474" s="9"/>
      <c r="X474" s="10"/>
      <c r="Y474" s="11"/>
      <c r="Z474" s="9"/>
      <c r="AA474" s="10"/>
      <c r="AC474" s="9"/>
      <c r="AD474" s="10"/>
      <c r="AE474" s="10"/>
      <c r="AG474" s="12" t="str">
        <f t="shared" si="49"/>
        <v/>
      </c>
      <c r="AH474" s="12" t="str">
        <f t="shared" si="50"/>
        <v/>
      </c>
      <c r="AI474" s="12" t="str">
        <f t="shared" si="46"/>
        <v/>
      </c>
      <c r="AJ474" s="12" t="str">
        <f t="shared" si="47"/>
        <v/>
      </c>
    </row>
    <row r="475" spans="1:36" x14ac:dyDescent="0.25">
      <c r="A475" s="11"/>
      <c r="B475" s="11"/>
      <c r="C475" s="114" t="str">
        <f>IF(OR(AND(ISTEXT(B475),ISERROR(VLOOKUP(B475,Demographics,1,FALSE))),ISBLANK(B475)),"",IF(COUNTIF($B$5:B475,B475)&gt;1,"Duplicate",IF(COUNTIF($B$5:$B$2504,B475)=1,"","Original")))</f>
        <v/>
      </c>
      <c r="D475" s="9"/>
      <c r="E475" s="15"/>
      <c r="F475" s="11"/>
      <c r="G475" s="92" t="str">
        <f t="shared" si="45"/>
        <v/>
      </c>
      <c r="H475" s="9"/>
      <c r="I475" s="10"/>
      <c r="J475" s="10"/>
      <c r="K475" s="11"/>
      <c r="L475" s="9"/>
      <c r="M475" s="10"/>
      <c r="N475" s="10"/>
      <c r="O475" s="11"/>
      <c r="P475" s="9"/>
      <c r="Q475" s="10"/>
      <c r="R475" s="139"/>
      <c r="S475" s="92" t="str">
        <f t="shared" si="48"/>
        <v/>
      </c>
      <c r="U475" s="10"/>
      <c r="W475" s="9"/>
      <c r="X475" s="10"/>
      <c r="Y475" s="11"/>
      <c r="Z475" s="9"/>
      <c r="AA475" s="10"/>
      <c r="AC475" s="9"/>
      <c r="AD475" s="10"/>
      <c r="AE475" s="10"/>
      <c r="AG475" s="12" t="str">
        <f t="shared" si="49"/>
        <v/>
      </c>
      <c r="AH475" s="12" t="str">
        <f t="shared" si="50"/>
        <v/>
      </c>
      <c r="AI475" s="12" t="str">
        <f t="shared" si="46"/>
        <v/>
      </c>
      <c r="AJ475" s="12" t="str">
        <f t="shared" si="47"/>
        <v/>
      </c>
    </row>
    <row r="476" spans="1:36" x14ac:dyDescent="0.25">
      <c r="A476" s="11"/>
      <c r="B476" s="11"/>
      <c r="C476" s="114" t="str">
        <f>IF(OR(AND(ISTEXT(B476),ISERROR(VLOOKUP(B476,Demographics,1,FALSE))),ISBLANK(B476)),"",IF(COUNTIF($B$5:B476,B476)&gt;1,"Duplicate",IF(COUNTIF($B$5:$B$2504,B476)=1,"","Original")))</f>
        <v/>
      </c>
      <c r="D476" s="9"/>
      <c r="E476" s="15"/>
      <c r="F476" s="11"/>
      <c r="G476" s="92" t="str">
        <f t="shared" si="45"/>
        <v/>
      </c>
      <c r="H476" s="9"/>
      <c r="I476" s="10"/>
      <c r="J476" s="10"/>
      <c r="K476" s="11"/>
      <c r="L476" s="9"/>
      <c r="M476" s="10"/>
      <c r="N476" s="10"/>
      <c r="O476" s="11"/>
      <c r="P476" s="9"/>
      <c r="Q476" s="10"/>
      <c r="R476" s="139"/>
      <c r="S476" s="92" t="str">
        <f t="shared" si="48"/>
        <v/>
      </c>
      <c r="U476" s="10"/>
      <c r="W476" s="9"/>
      <c r="X476" s="10"/>
      <c r="Y476" s="11"/>
      <c r="Z476" s="9"/>
      <c r="AA476" s="10"/>
      <c r="AC476" s="9"/>
      <c r="AD476" s="10"/>
      <c r="AE476" s="10"/>
      <c r="AG476" s="12" t="str">
        <f t="shared" si="49"/>
        <v/>
      </c>
      <c r="AH476" s="12" t="str">
        <f t="shared" si="50"/>
        <v/>
      </c>
      <c r="AI476" s="12" t="str">
        <f t="shared" si="46"/>
        <v/>
      </c>
      <c r="AJ476" s="12" t="str">
        <f t="shared" si="47"/>
        <v/>
      </c>
    </row>
    <row r="477" spans="1:36" x14ac:dyDescent="0.25">
      <c r="A477" s="11"/>
      <c r="B477" s="11"/>
      <c r="C477" s="114" t="str">
        <f>IF(OR(AND(ISTEXT(B477),ISERROR(VLOOKUP(B477,Demographics,1,FALSE))),ISBLANK(B477)),"",IF(COUNTIF($B$5:B477,B477)&gt;1,"Duplicate",IF(COUNTIF($B$5:$B$2504,B477)=1,"","Original")))</f>
        <v/>
      </c>
      <c r="D477" s="9"/>
      <c r="E477" s="15"/>
      <c r="F477" s="11"/>
      <c r="G477" s="92" t="str">
        <f t="shared" si="45"/>
        <v/>
      </c>
      <c r="H477" s="9"/>
      <c r="I477" s="10"/>
      <c r="J477" s="10"/>
      <c r="K477" s="11"/>
      <c r="L477" s="9"/>
      <c r="M477" s="10"/>
      <c r="N477" s="10"/>
      <c r="O477" s="11"/>
      <c r="P477" s="9"/>
      <c r="Q477" s="10"/>
      <c r="R477" s="139"/>
      <c r="S477" s="92" t="str">
        <f t="shared" si="48"/>
        <v/>
      </c>
      <c r="U477" s="10"/>
      <c r="W477" s="9"/>
      <c r="X477" s="10"/>
      <c r="Y477" s="11"/>
      <c r="Z477" s="9"/>
      <c r="AA477" s="10"/>
      <c r="AC477" s="9"/>
      <c r="AD477" s="10"/>
      <c r="AE477" s="10"/>
      <c r="AG477" s="12" t="str">
        <f t="shared" si="49"/>
        <v/>
      </c>
      <c r="AH477" s="12" t="str">
        <f t="shared" si="50"/>
        <v/>
      </c>
      <c r="AI477" s="12" t="str">
        <f t="shared" si="46"/>
        <v/>
      </c>
      <c r="AJ477" s="12" t="str">
        <f t="shared" si="47"/>
        <v/>
      </c>
    </row>
    <row r="478" spans="1:36" x14ac:dyDescent="0.25">
      <c r="A478" s="11"/>
      <c r="B478" s="11"/>
      <c r="C478" s="114" t="str">
        <f>IF(OR(AND(ISTEXT(B478),ISERROR(VLOOKUP(B478,Demographics,1,FALSE))),ISBLANK(B478)),"",IF(COUNTIF($B$5:B478,B478)&gt;1,"Duplicate",IF(COUNTIF($B$5:$B$2504,B478)=1,"","Original")))</f>
        <v/>
      </c>
      <c r="D478" s="9"/>
      <c r="E478" s="15"/>
      <c r="F478" s="11"/>
      <c r="G478" s="92" t="str">
        <f t="shared" si="45"/>
        <v/>
      </c>
      <c r="H478" s="9"/>
      <c r="I478" s="10"/>
      <c r="J478" s="10"/>
      <c r="K478" s="11"/>
      <c r="L478" s="9"/>
      <c r="M478" s="10"/>
      <c r="N478" s="10"/>
      <c r="O478" s="11"/>
      <c r="P478" s="9"/>
      <c r="Q478" s="10"/>
      <c r="R478" s="139"/>
      <c r="S478" s="92" t="str">
        <f t="shared" si="48"/>
        <v/>
      </c>
      <c r="U478" s="10"/>
      <c r="W478" s="9"/>
      <c r="X478" s="10"/>
      <c r="Y478" s="11"/>
      <c r="Z478" s="9"/>
      <c r="AA478" s="10"/>
      <c r="AC478" s="9"/>
      <c r="AD478" s="10"/>
      <c r="AE478" s="10"/>
      <c r="AG478" s="12" t="str">
        <f t="shared" si="49"/>
        <v/>
      </c>
      <c r="AH478" s="12" t="str">
        <f t="shared" si="50"/>
        <v/>
      </c>
      <c r="AI478" s="12" t="str">
        <f t="shared" si="46"/>
        <v/>
      </c>
      <c r="AJ478" s="12" t="str">
        <f t="shared" si="47"/>
        <v/>
      </c>
    </row>
    <row r="479" spans="1:36" x14ac:dyDescent="0.25">
      <c r="A479" s="11"/>
      <c r="B479" s="11"/>
      <c r="C479" s="114" t="str">
        <f>IF(OR(AND(ISTEXT(B479),ISERROR(VLOOKUP(B479,Demographics,1,FALSE))),ISBLANK(B479)),"",IF(COUNTIF($B$5:B479,B479)&gt;1,"Duplicate",IF(COUNTIF($B$5:$B$2504,B479)=1,"","Original")))</f>
        <v/>
      </c>
      <c r="D479" s="9"/>
      <c r="E479" s="15"/>
      <c r="F479" s="11"/>
      <c r="G479" s="92" t="str">
        <f t="shared" si="45"/>
        <v/>
      </c>
      <c r="H479" s="9"/>
      <c r="I479" s="10"/>
      <c r="J479" s="10"/>
      <c r="K479" s="11"/>
      <c r="L479" s="9"/>
      <c r="M479" s="10"/>
      <c r="N479" s="10"/>
      <c r="O479" s="11"/>
      <c r="P479" s="9"/>
      <c r="Q479" s="10"/>
      <c r="R479" s="139"/>
      <c r="S479" s="92" t="str">
        <f t="shared" si="48"/>
        <v/>
      </c>
      <c r="U479" s="10"/>
      <c r="W479" s="9"/>
      <c r="X479" s="10"/>
      <c r="Y479" s="11"/>
      <c r="Z479" s="9"/>
      <c r="AA479" s="10"/>
      <c r="AC479" s="9"/>
      <c r="AD479" s="10"/>
      <c r="AE479" s="10"/>
      <c r="AG479" s="12" t="str">
        <f t="shared" si="49"/>
        <v/>
      </c>
      <c r="AH479" s="12" t="str">
        <f t="shared" si="50"/>
        <v/>
      </c>
      <c r="AI479" s="12" t="str">
        <f t="shared" si="46"/>
        <v/>
      </c>
      <c r="AJ479" s="12" t="str">
        <f t="shared" si="47"/>
        <v/>
      </c>
    </row>
    <row r="480" spans="1:36" x14ac:dyDescent="0.25">
      <c r="A480" s="11"/>
      <c r="B480" s="11"/>
      <c r="C480" s="114" t="str">
        <f>IF(OR(AND(ISTEXT(B480),ISERROR(VLOOKUP(B480,Demographics,1,FALSE))),ISBLANK(B480)),"",IF(COUNTIF($B$5:B480,B480)&gt;1,"Duplicate",IF(COUNTIF($B$5:$B$2504,B480)=1,"","Original")))</f>
        <v/>
      </c>
      <c r="D480" s="9"/>
      <c r="E480" s="15"/>
      <c r="F480" s="11"/>
      <c r="G480" s="92" t="str">
        <f t="shared" si="45"/>
        <v/>
      </c>
      <c r="H480" s="9"/>
      <c r="I480" s="10"/>
      <c r="J480" s="10"/>
      <c r="K480" s="11"/>
      <c r="L480" s="9"/>
      <c r="M480" s="10"/>
      <c r="N480" s="10"/>
      <c r="O480" s="11"/>
      <c r="P480" s="9"/>
      <c r="Q480" s="10"/>
      <c r="R480" s="139"/>
      <c r="S480" s="92" t="str">
        <f t="shared" si="48"/>
        <v/>
      </c>
      <c r="U480" s="10"/>
      <c r="W480" s="9"/>
      <c r="X480" s="10"/>
      <c r="Y480" s="11"/>
      <c r="Z480" s="9"/>
      <c r="AA480" s="10"/>
      <c r="AC480" s="9"/>
      <c r="AD480" s="10"/>
      <c r="AE480" s="10"/>
      <c r="AG480" s="12" t="str">
        <f t="shared" si="49"/>
        <v/>
      </c>
      <c r="AH480" s="12" t="str">
        <f t="shared" si="50"/>
        <v/>
      </c>
      <c r="AI480" s="12" t="str">
        <f t="shared" si="46"/>
        <v/>
      </c>
      <c r="AJ480" s="12" t="str">
        <f t="shared" si="47"/>
        <v/>
      </c>
    </row>
    <row r="481" spans="1:36" x14ac:dyDescent="0.25">
      <c r="A481" s="11"/>
      <c r="B481" s="11"/>
      <c r="C481" s="114" t="str">
        <f>IF(OR(AND(ISTEXT(B481),ISERROR(VLOOKUP(B481,Demographics,1,FALSE))),ISBLANK(B481)),"",IF(COUNTIF($B$5:B481,B481)&gt;1,"Duplicate",IF(COUNTIF($B$5:$B$2504,B481)=1,"","Original")))</f>
        <v/>
      </c>
      <c r="D481" s="9"/>
      <c r="E481" s="15"/>
      <c r="F481" s="11"/>
      <c r="G481" s="92" t="str">
        <f t="shared" si="45"/>
        <v/>
      </c>
      <c r="H481" s="9"/>
      <c r="I481" s="10"/>
      <c r="J481" s="10"/>
      <c r="K481" s="11"/>
      <c r="L481" s="9"/>
      <c r="M481" s="10"/>
      <c r="N481" s="10"/>
      <c r="O481" s="11"/>
      <c r="P481" s="9"/>
      <c r="Q481" s="10"/>
      <c r="R481" s="139"/>
      <c r="S481" s="92" t="str">
        <f t="shared" si="48"/>
        <v/>
      </c>
      <c r="U481" s="10"/>
      <c r="W481" s="9"/>
      <c r="X481" s="10"/>
      <c r="Y481" s="11"/>
      <c r="Z481" s="9"/>
      <c r="AA481" s="10"/>
      <c r="AC481" s="9"/>
      <c r="AD481" s="10"/>
      <c r="AE481" s="10"/>
      <c r="AG481" s="12" t="str">
        <f t="shared" si="49"/>
        <v/>
      </c>
      <c r="AH481" s="12" t="str">
        <f t="shared" si="50"/>
        <v/>
      </c>
      <c r="AI481" s="12" t="str">
        <f t="shared" si="46"/>
        <v/>
      </c>
      <c r="AJ481" s="12" t="str">
        <f t="shared" si="47"/>
        <v/>
      </c>
    </row>
    <row r="482" spans="1:36" x14ac:dyDescent="0.25">
      <c r="A482" s="11"/>
      <c r="B482" s="11"/>
      <c r="C482" s="114" t="str">
        <f>IF(OR(AND(ISTEXT(B482),ISERROR(VLOOKUP(B482,Demographics,1,FALSE))),ISBLANK(B482)),"",IF(COUNTIF($B$5:B482,B482)&gt;1,"Duplicate",IF(COUNTIF($B$5:$B$2504,B482)=1,"","Original")))</f>
        <v/>
      </c>
      <c r="D482" s="9"/>
      <c r="E482" s="15"/>
      <c r="F482" s="11"/>
      <c r="G482" s="92" t="str">
        <f t="shared" si="45"/>
        <v/>
      </c>
      <c r="H482" s="9"/>
      <c r="I482" s="10"/>
      <c r="J482" s="10"/>
      <c r="K482" s="11"/>
      <c r="L482" s="9"/>
      <c r="M482" s="10"/>
      <c r="N482" s="10"/>
      <c r="O482" s="11"/>
      <c r="P482" s="9"/>
      <c r="Q482" s="10"/>
      <c r="R482" s="139"/>
      <c r="S482" s="92" t="str">
        <f t="shared" si="48"/>
        <v/>
      </c>
      <c r="U482" s="10"/>
      <c r="W482" s="9"/>
      <c r="X482" s="10"/>
      <c r="Y482" s="11"/>
      <c r="Z482" s="9"/>
      <c r="AA482" s="10"/>
      <c r="AC482" s="9"/>
      <c r="AD482" s="10"/>
      <c r="AE482" s="10"/>
      <c r="AG482" s="12" t="str">
        <f t="shared" si="49"/>
        <v/>
      </c>
      <c r="AH482" s="12" t="str">
        <f t="shared" si="50"/>
        <v/>
      </c>
      <c r="AI482" s="12" t="str">
        <f t="shared" si="46"/>
        <v/>
      </c>
      <c r="AJ482" s="12" t="str">
        <f t="shared" si="47"/>
        <v/>
      </c>
    </row>
    <row r="483" spans="1:36" x14ac:dyDescent="0.25">
      <c r="A483" s="11"/>
      <c r="B483" s="11"/>
      <c r="C483" s="114" t="str">
        <f>IF(OR(AND(ISTEXT(B483),ISERROR(VLOOKUP(B483,Demographics,1,FALSE))),ISBLANK(B483)),"",IF(COUNTIF($B$5:B483,B483)&gt;1,"Duplicate",IF(COUNTIF($B$5:$B$2504,B483)=1,"","Original")))</f>
        <v/>
      </c>
      <c r="D483" s="9"/>
      <c r="E483" s="15"/>
      <c r="F483" s="11"/>
      <c r="G483" s="92" t="str">
        <f t="shared" si="45"/>
        <v/>
      </c>
      <c r="H483" s="9"/>
      <c r="I483" s="10"/>
      <c r="J483" s="10"/>
      <c r="K483" s="11"/>
      <c r="L483" s="9"/>
      <c r="M483" s="10"/>
      <c r="N483" s="10"/>
      <c r="O483" s="11"/>
      <c r="P483" s="9"/>
      <c r="Q483" s="10"/>
      <c r="R483" s="139"/>
      <c r="S483" s="92" t="str">
        <f t="shared" si="48"/>
        <v/>
      </c>
      <c r="U483" s="10"/>
      <c r="W483" s="9"/>
      <c r="X483" s="10"/>
      <c r="Y483" s="11"/>
      <c r="Z483" s="9"/>
      <c r="AA483" s="10"/>
      <c r="AC483" s="9"/>
      <c r="AD483" s="10"/>
      <c r="AE483" s="10"/>
      <c r="AG483" s="12" t="str">
        <f t="shared" si="49"/>
        <v/>
      </c>
      <c r="AH483" s="12" t="str">
        <f t="shared" si="50"/>
        <v/>
      </c>
      <c r="AI483" s="12" t="str">
        <f t="shared" si="46"/>
        <v/>
      </c>
      <c r="AJ483" s="12" t="str">
        <f t="shared" si="47"/>
        <v/>
      </c>
    </row>
    <row r="484" spans="1:36" x14ac:dyDescent="0.25">
      <c r="A484" s="11"/>
      <c r="B484" s="11"/>
      <c r="C484" s="114" t="str">
        <f>IF(OR(AND(ISTEXT(B484),ISERROR(VLOOKUP(B484,Demographics,1,FALSE))),ISBLANK(B484)),"",IF(COUNTIF($B$5:B484,B484)&gt;1,"Duplicate",IF(COUNTIF($B$5:$B$2504,B484)=1,"","Original")))</f>
        <v/>
      </c>
      <c r="D484" s="9"/>
      <c r="E484" s="15"/>
      <c r="F484" s="11"/>
      <c r="G484" s="92" t="str">
        <f t="shared" si="45"/>
        <v/>
      </c>
      <c r="H484" s="9"/>
      <c r="I484" s="10"/>
      <c r="J484" s="10"/>
      <c r="K484" s="11"/>
      <c r="L484" s="9"/>
      <c r="M484" s="10"/>
      <c r="N484" s="10"/>
      <c r="O484" s="11"/>
      <c r="P484" s="9"/>
      <c r="Q484" s="10"/>
      <c r="R484" s="139"/>
      <c r="S484" s="92" t="str">
        <f t="shared" si="48"/>
        <v/>
      </c>
      <c r="U484" s="10"/>
      <c r="W484" s="9"/>
      <c r="X484" s="10"/>
      <c r="Y484" s="11"/>
      <c r="Z484" s="9"/>
      <c r="AA484" s="10"/>
      <c r="AC484" s="9"/>
      <c r="AD484" s="10"/>
      <c r="AE484" s="10"/>
      <c r="AG484" s="12" t="str">
        <f t="shared" si="49"/>
        <v/>
      </c>
      <c r="AH484" s="12" t="str">
        <f t="shared" si="50"/>
        <v/>
      </c>
      <c r="AI484" s="12" t="str">
        <f t="shared" si="46"/>
        <v/>
      </c>
      <c r="AJ484" s="12" t="str">
        <f t="shared" si="47"/>
        <v/>
      </c>
    </row>
    <row r="485" spans="1:36" x14ac:dyDescent="0.25">
      <c r="A485" s="11"/>
      <c r="B485" s="11"/>
      <c r="C485" s="114" t="str">
        <f>IF(OR(AND(ISTEXT(B485),ISERROR(VLOOKUP(B485,Demographics,1,FALSE))),ISBLANK(B485)),"",IF(COUNTIF($B$5:B485,B485)&gt;1,"Duplicate",IF(COUNTIF($B$5:$B$2504,B485)=1,"","Original")))</f>
        <v/>
      </c>
      <c r="D485" s="9"/>
      <c r="E485" s="15"/>
      <c r="F485" s="11"/>
      <c r="G485" s="92" t="str">
        <f t="shared" si="45"/>
        <v/>
      </c>
      <c r="H485" s="9"/>
      <c r="I485" s="10"/>
      <c r="J485" s="10"/>
      <c r="K485" s="11"/>
      <c r="L485" s="9"/>
      <c r="M485" s="10"/>
      <c r="N485" s="10"/>
      <c r="O485" s="11"/>
      <c r="P485" s="9"/>
      <c r="Q485" s="10"/>
      <c r="R485" s="139"/>
      <c r="S485" s="92" t="str">
        <f t="shared" si="48"/>
        <v/>
      </c>
      <c r="U485" s="10"/>
      <c r="W485" s="9"/>
      <c r="X485" s="10"/>
      <c r="Y485" s="11"/>
      <c r="Z485" s="9"/>
      <c r="AA485" s="10"/>
      <c r="AC485" s="9"/>
      <c r="AD485" s="10"/>
      <c r="AE485" s="10"/>
      <c r="AG485" s="12" t="str">
        <f t="shared" si="49"/>
        <v/>
      </c>
      <c r="AH485" s="12" t="str">
        <f t="shared" si="50"/>
        <v/>
      </c>
      <c r="AI485" s="12" t="str">
        <f t="shared" si="46"/>
        <v/>
      </c>
      <c r="AJ485" s="12" t="str">
        <f t="shared" si="47"/>
        <v/>
      </c>
    </row>
    <row r="486" spans="1:36" x14ac:dyDescent="0.25">
      <c r="A486" s="11"/>
      <c r="B486" s="11"/>
      <c r="C486" s="114" t="str">
        <f>IF(OR(AND(ISTEXT(B486),ISERROR(VLOOKUP(B486,Demographics,1,FALSE))),ISBLANK(B486)),"",IF(COUNTIF($B$5:B486,B486)&gt;1,"Duplicate",IF(COUNTIF($B$5:$B$2504,B486)=1,"","Original")))</f>
        <v/>
      </c>
      <c r="D486" s="9"/>
      <c r="E486" s="15"/>
      <c r="F486" s="11"/>
      <c r="G486" s="92" t="str">
        <f t="shared" si="45"/>
        <v/>
      </c>
      <c r="H486" s="9"/>
      <c r="I486" s="10"/>
      <c r="J486" s="10"/>
      <c r="K486" s="11"/>
      <c r="L486" s="9"/>
      <c r="M486" s="10"/>
      <c r="N486" s="10"/>
      <c r="O486" s="11"/>
      <c r="P486" s="9"/>
      <c r="Q486" s="10"/>
      <c r="R486" s="139"/>
      <c r="S486" s="92" t="str">
        <f t="shared" si="48"/>
        <v/>
      </c>
      <c r="U486" s="10"/>
      <c r="W486" s="9"/>
      <c r="X486" s="10"/>
      <c r="Y486" s="11"/>
      <c r="Z486" s="9"/>
      <c r="AA486" s="10"/>
      <c r="AC486" s="9"/>
      <c r="AD486" s="10"/>
      <c r="AE486" s="10"/>
      <c r="AG486" s="12" t="str">
        <f t="shared" si="49"/>
        <v/>
      </c>
      <c r="AH486" s="12" t="str">
        <f t="shared" si="50"/>
        <v/>
      </c>
      <c r="AI486" s="12" t="str">
        <f t="shared" si="46"/>
        <v/>
      </c>
      <c r="AJ486" s="12" t="str">
        <f t="shared" si="47"/>
        <v/>
      </c>
    </row>
    <row r="487" spans="1:36" x14ac:dyDescent="0.25">
      <c r="A487" s="11"/>
      <c r="B487" s="11"/>
      <c r="C487" s="114" t="str">
        <f>IF(OR(AND(ISTEXT(B487),ISERROR(VLOOKUP(B487,Demographics,1,FALSE))),ISBLANK(B487)),"",IF(COUNTIF($B$5:B487,B487)&gt;1,"Duplicate",IF(COUNTIF($B$5:$B$2504,B487)=1,"","Original")))</f>
        <v/>
      </c>
      <c r="D487" s="9"/>
      <c r="E487" s="15"/>
      <c r="F487" s="11"/>
      <c r="G487" s="92" t="str">
        <f t="shared" si="45"/>
        <v/>
      </c>
      <c r="H487" s="9"/>
      <c r="I487" s="10"/>
      <c r="J487" s="10"/>
      <c r="K487" s="11"/>
      <c r="L487" s="9"/>
      <c r="M487" s="10"/>
      <c r="N487" s="10"/>
      <c r="O487" s="11"/>
      <c r="P487" s="9"/>
      <c r="Q487" s="10"/>
      <c r="R487" s="139"/>
      <c r="S487" s="92" t="str">
        <f t="shared" si="48"/>
        <v/>
      </c>
      <c r="U487" s="10"/>
      <c r="W487" s="9"/>
      <c r="X487" s="10"/>
      <c r="Y487" s="11"/>
      <c r="Z487" s="9"/>
      <c r="AA487" s="10"/>
      <c r="AC487" s="9"/>
      <c r="AD487" s="10"/>
      <c r="AE487" s="10"/>
      <c r="AG487" s="12" t="str">
        <f t="shared" si="49"/>
        <v/>
      </c>
      <c r="AH487" s="12" t="str">
        <f t="shared" si="50"/>
        <v/>
      </c>
      <c r="AI487" s="12" t="str">
        <f t="shared" si="46"/>
        <v/>
      </c>
      <c r="AJ487" s="12" t="str">
        <f t="shared" si="47"/>
        <v/>
      </c>
    </row>
    <row r="488" spans="1:36" x14ac:dyDescent="0.25">
      <c r="A488" s="11"/>
      <c r="B488" s="11"/>
      <c r="C488" s="114" t="str">
        <f>IF(OR(AND(ISTEXT(B488),ISERROR(VLOOKUP(B488,Demographics,1,FALSE))),ISBLANK(B488)),"",IF(COUNTIF($B$5:B488,B488)&gt;1,"Duplicate",IF(COUNTIF($B$5:$B$2504,B488)=1,"","Original")))</f>
        <v/>
      </c>
      <c r="D488" s="9"/>
      <c r="E488" s="15"/>
      <c r="F488" s="11"/>
      <c r="G488" s="92" t="str">
        <f t="shared" si="45"/>
        <v/>
      </c>
      <c r="H488" s="9"/>
      <c r="I488" s="10"/>
      <c r="J488" s="10"/>
      <c r="K488" s="11"/>
      <c r="L488" s="9"/>
      <c r="M488" s="10"/>
      <c r="N488" s="10"/>
      <c r="O488" s="11"/>
      <c r="P488" s="9"/>
      <c r="Q488" s="10"/>
      <c r="R488" s="139"/>
      <c r="S488" s="92" t="str">
        <f t="shared" si="48"/>
        <v/>
      </c>
      <c r="U488" s="10"/>
      <c r="W488" s="9"/>
      <c r="X488" s="10"/>
      <c r="Y488" s="11"/>
      <c r="Z488" s="9"/>
      <c r="AA488" s="10"/>
      <c r="AC488" s="9"/>
      <c r="AD488" s="10"/>
      <c r="AE488" s="10"/>
      <c r="AG488" s="12" t="str">
        <f t="shared" si="49"/>
        <v/>
      </c>
      <c r="AH488" s="12" t="str">
        <f t="shared" si="50"/>
        <v/>
      </c>
      <c r="AI488" s="12" t="str">
        <f t="shared" si="46"/>
        <v/>
      </c>
      <c r="AJ488" s="12" t="str">
        <f t="shared" si="47"/>
        <v/>
      </c>
    </row>
    <row r="489" spans="1:36" x14ac:dyDescent="0.25">
      <c r="A489" s="11"/>
      <c r="B489" s="11"/>
      <c r="C489" s="114" t="str">
        <f>IF(OR(AND(ISTEXT(B489),ISERROR(VLOOKUP(B489,Demographics,1,FALSE))),ISBLANK(B489)),"",IF(COUNTIF($B$5:B489,B489)&gt;1,"Duplicate",IF(COUNTIF($B$5:$B$2504,B489)=1,"","Original")))</f>
        <v/>
      </c>
      <c r="D489" s="9"/>
      <c r="E489" s="15"/>
      <c r="F489" s="11"/>
      <c r="G489" s="92" t="str">
        <f t="shared" si="45"/>
        <v/>
      </c>
      <c r="H489" s="9"/>
      <c r="I489" s="10"/>
      <c r="J489" s="10"/>
      <c r="K489" s="11"/>
      <c r="L489" s="9"/>
      <c r="M489" s="10"/>
      <c r="N489" s="10"/>
      <c r="O489" s="11"/>
      <c r="P489" s="9"/>
      <c r="Q489" s="10"/>
      <c r="R489" s="139"/>
      <c r="S489" s="92" t="str">
        <f t="shared" si="48"/>
        <v/>
      </c>
      <c r="U489" s="10"/>
      <c r="W489" s="9"/>
      <c r="X489" s="10"/>
      <c r="Y489" s="11"/>
      <c r="Z489" s="9"/>
      <c r="AA489" s="10"/>
      <c r="AC489" s="9"/>
      <c r="AD489" s="10"/>
      <c r="AE489" s="10"/>
      <c r="AG489" s="12" t="str">
        <f t="shared" si="49"/>
        <v/>
      </c>
      <c r="AH489" s="12" t="str">
        <f t="shared" si="50"/>
        <v/>
      </c>
      <c r="AI489" s="12" t="str">
        <f t="shared" si="46"/>
        <v/>
      </c>
      <c r="AJ489" s="12" t="str">
        <f t="shared" si="47"/>
        <v/>
      </c>
    </row>
    <row r="490" spans="1:36" x14ac:dyDescent="0.25">
      <c r="A490" s="11"/>
      <c r="B490" s="11"/>
      <c r="C490" s="114" t="str">
        <f>IF(OR(AND(ISTEXT(B490),ISERROR(VLOOKUP(B490,Demographics,1,FALSE))),ISBLANK(B490)),"",IF(COUNTIF($B$5:B490,B490)&gt;1,"Duplicate",IF(COUNTIF($B$5:$B$2504,B490)=1,"","Original")))</f>
        <v/>
      </c>
      <c r="D490" s="9"/>
      <c r="E490" s="15"/>
      <c r="F490" s="11"/>
      <c r="G490" s="92" t="str">
        <f t="shared" si="45"/>
        <v/>
      </c>
      <c r="H490" s="9"/>
      <c r="I490" s="10"/>
      <c r="J490" s="10"/>
      <c r="K490" s="11"/>
      <c r="L490" s="9"/>
      <c r="M490" s="10"/>
      <c r="N490" s="10"/>
      <c r="O490" s="11"/>
      <c r="P490" s="9"/>
      <c r="Q490" s="10"/>
      <c r="R490" s="139"/>
      <c r="S490" s="92" t="str">
        <f t="shared" si="48"/>
        <v/>
      </c>
      <c r="U490" s="10"/>
      <c r="W490" s="9"/>
      <c r="X490" s="10"/>
      <c r="Y490" s="11"/>
      <c r="Z490" s="9"/>
      <c r="AA490" s="10"/>
      <c r="AC490" s="9"/>
      <c r="AD490" s="10"/>
      <c r="AE490" s="10"/>
      <c r="AG490" s="12" t="str">
        <f t="shared" si="49"/>
        <v/>
      </c>
      <c r="AH490" s="12" t="str">
        <f t="shared" si="50"/>
        <v/>
      </c>
      <c r="AI490" s="12" t="str">
        <f t="shared" si="46"/>
        <v/>
      </c>
      <c r="AJ490" s="12" t="str">
        <f t="shared" si="47"/>
        <v/>
      </c>
    </row>
    <row r="491" spans="1:36" x14ac:dyDescent="0.25">
      <c r="A491" s="11"/>
      <c r="B491" s="11"/>
      <c r="C491" s="114" t="str">
        <f>IF(OR(AND(ISTEXT(B491),ISERROR(VLOOKUP(B491,Demographics,1,FALSE))),ISBLANK(B491)),"",IF(COUNTIF($B$5:B491,B491)&gt;1,"Duplicate",IF(COUNTIF($B$5:$B$2504,B491)=1,"","Original")))</f>
        <v/>
      </c>
      <c r="D491" s="9"/>
      <c r="E491" s="15"/>
      <c r="F491" s="11"/>
      <c r="G491" s="92" t="str">
        <f t="shared" si="45"/>
        <v/>
      </c>
      <c r="H491" s="9"/>
      <c r="I491" s="10"/>
      <c r="J491" s="10"/>
      <c r="K491" s="11"/>
      <c r="L491" s="9"/>
      <c r="M491" s="10"/>
      <c r="N491" s="10"/>
      <c r="O491" s="11"/>
      <c r="P491" s="9"/>
      <c r="Q491" s="10"/>
      <c r="R491" s="139"/>
      <c r="S491" s="92" t="str">
        <f t="shared" si="48"/>
        <v/>
      </c>
      <c r="U491" s="10"/>
      <c r="W491" s="9"/>
      <c r="X491" s="10"/>
      <c r="Y491" s="11"/>
      <c r="Z491" s="9"/>
      <c r="AA491" s="10"/>
      <c r="AC491" s="9"/>
      <c r="AD491" s="10"/>
      <c r="AE491" s="10"/>
      <c r="AG491" s="12" t="str">
        <f t="shared" si="49"/>
        <v/>
      </c>
      <c r="AH491" s="12" t="str">
        <f t="shared" si="50"/>
        <v/>
      </c>
      <c r="AI491" s="12" t="str">
        <f t="shared" si="46"/>
        <v/>
      </c>
      <c r="AJ491" s="12" t="str">
        <f t="shared" si="47"/>
        <v/>
      </c>
    </row>
    <row r="492" spans="1:36" x14ac:dyDescent="0.25">
      <c r="A492" s="11"/>
      <c r="B492" s="11"/>
      <c r="C492" s="114" t="str">
        <f>IF(OR(AND(ISTEXT(B492),ISERROR(VLOOKUP(B492,Demographics,1,FALSE))),ISBLANK(B492)),"",IF(COUNTIF($B$5:B492,B492)&gt;1,"Duplicate",IF(COUNTIF($B$5:$B$2504,B492)=1,"","Original")))</f>
        <v/>
      </c>
      <c r="D492" s="9"/>
      <c r="E492" s="15"/>
      <c r="F492" s="11"/>
      <c r="G492" s="92" t="str">
        <f t="shared" si="45"/>
        <v/>
      </c>
      <c r="H492" s="9"/>
      <c r="I492" s="10"/>
      <c r="J492" s="10"/>
      <c r="K492" s="11"/>
      <c r="L492" s="9"/>
      <c r="M492" s="10"/>
      <c r="N492" s="10"/>
      <c r="O492" s="11"/>
      <c r="P492" s="9"/>
      <c r="Q492" s="10"/>
      <c r="R492" s="139"/>
      <c r="S492" s="92" t="str">
        <f t="shared" si="48"/>
        <v/>
      </c>
      <c r="U492" s="10"/>
      <c r="W492" s="9"/>
      <c r="X492" s="10"/>
      <c r="Y492" s="11"/>
      <c r="Z492" s="9"/>
      <c r="AA492" s="10"/>
      <c r="AC492" s="9"/>
      <c r="AD492" s="10"/>
      <c r="AE492" s="10"/>
      <c r="AG492" s="12" t="str">
        <f t="shared" si="49"/>
        <v/>
      </c>
      <c r="AH492" s="12" t="str">
        <f t="shared" si="50"/>
        <v/>
      </c>
      <c r="AI492" s="12" t="str">
        <f t="shared" si="46"/>
        <v/>
      </c>
      <c r="AJ492" s="12" t="str">
        <f t="shared" si="47"/>
        <v/>
      </c>
    </row>
    <row r="493" spans="1:36" x14ac:dyDescent="0.25">
      <c r="A493" s="11"/>
      <c r="B493" s="11"/>
      <c r="C493" s="114" t="str">
        <f>IF(OR(AND(ISTEXT(B493),ISERROR(VLOOKUP(B493,Demographics,1,FALSE))),ISBLANK(B493)),"",IF(COUNTIF($B$5:B493,B493)&gt;1,"Duplicate",IF(COUNTIF($B$5:$B$2504,B493)=1,"","Original")))</f>
        <v/>
      </c>
      <c r="D493" s="9"/>
      <c r="E493" s="15"/>
      <c r="F493" s="11"/>
      <c r="G493" s="92" t="str">
        <f t="shared" si="45"/>
        <v/>
      </c>
      <c r="H493" s="9"/>
      <c r="I493" s="10"/>
      <c r="J493" s="10"/>
      <c r="K493" s="11"/>
      <c r="L493" s="9"/>
      <c r="M493" s="10"/>
      <c r="N493" s="10"/>
      <c r="O493" s="11"/>
      <c r="P493" s="9"/>
      <c r="Q493" s="10"/>
      <c r="R493" s="139"/>
      <c r="S493" s="92" t="str">
        <f t="shared" si="48"/>
        <v/>
      </c>
      <c r="U493" s="10"/>
      <c r="W493" s="9"/>
      <c r="X493" s="10"/>
      <c r="Y493" s="11"/>
      <c r="Z493" s="9"/>
      <c r="AA493" s="10"/>
      <c r="AC493" s="9"/>
      <c r="AD493" s="10"/>
      <c r="AE493" s="10"/>
      <c r="AG493" s="12" t="str">
        <f t="shared" si="49"/>
        <v/>
      </c>
      <c r="AH493" s="12" t="str">
        <f t="shared" si="50"/>
        <v/>
      </c>
      <c r="AI493" s="12" t="str">
        <f t="shared" si="46"/>
        <v/>
      </c>
      <c r="AJ493" s="12" t="str">
        <f t="shared" si="47"/>
        <v/>
      </c>
    </row>
    <row r="494" spans="1:36" x14ac:dyDescent="0.25">
      <c r="A494" s="11"/>
      <c r="B494" s="11"/>
      <c r="C494" s="114" t="str">
        <f>IF(OR(AND(ISTEXT(B494),ISERROR(VLOOKUP(B494,Demographics,1,FALSE))),ISBLANK(B494)),"",IF(COUNTIF($B$5:B494,B494)&gt;1,"Duplicate",IF(COUNTIF($B$5:$B$2504,B494)=1,"","Original")))</f>
        <v/>
      </c>
      <c r="D494" s="9"/>
      <c r="E494" s="15"/>
      <c r="F494" s="11"/>
      <c r="G494" s="92" t="str">
        <f t="shared" si="45"/>
        <v/>
      </c>
      <c r="H494" s="9"/>
      <c r="I494" s="10"/>
      <c r="J494" s="10"/>
      <c r="K494" s="11"/>
      <c r="L494" s="9"/>
      <c r="M494" s="10"/>
      <c r="N494" s="10"/>
      <c r="O494" s="11"/>
      <c r="P494" s="9"/>
      <c r="Q494" s="10"/>
      <c r="R494" s="139"/>
      <c r="S494" s="92" t="str">
        <f t="shared" si="48"/>
        <v/>
      </c>
      <c r="U494" s="10"/>
      <c r="W494" s="9"/>
      <c r="X494" s="10"/>
      <c r="Y494" s="11"/>
      <c r="Z494" s="9"/>
      <c r="AA494" s="10"/>
      <c r="AC494" s="9"/>
      <c r="AD494" s="10"/>
      <c r="AE494" s="10"/>
      <c r="AG494" s="12" t="str">
        <f t="shared" si="49"/>
        <v/>
      </c>
      <c r="AH494" s="12" t="str">
        <f t="shared" si="50"/>
        <v/>
      </c>
      <c r="AI494" s="12" t="str">
        <f t="shared" si="46"/>
        <v/>
      </c>
      <c r="AJ494" s="12" t="str">
        <f t="shared" si="47"/>
        <v/>
      </c>
    </row>
    <row r="495" spans="1:36" x14ac:dyDescent="0.25">
      <c r="A495" s="11"/>
      <c r="B495" s="11"/>
      <c r="C495" s="114" t="str">
        <f>IF(OR(AND(ISTEXT(B495),ISERROR(VLOOKUP(B495,Demographics,1,FALSE))),ISBLANK(B495)),"",IF(COUNTIF($B$5:B495,B495)&gt;1,"Duplicate",IF(COUNTIF($B$5:$B$2504,B495)=1,"","Original")))</f>
        <v/>
      </c>
      <c r="D495" s="9"/>
      <c r="E495" s="15"/>
      <c r="F495" s="11"/>
      <c r="G495" s="92" t="str">
        <f t="shared" si="45"/>
        <v/>
      </c>
      <c r="H495" s="9"/>
      <c r="I495" s="10"/>
      <c r="J495" s="10"/>
      <c r="K495" s="11"/>
      <c r="L495" s="9"/>
      <c r="M495" s="10"/>
      <c r="N495" s="10"/>
      <c r="O495" s="11"/>
      <c r="P495" s="9"/>
      <c r="Q495" s="10"/>
      <c r="R495" s="139"/>
      <c r="S495" s="92" t="str">
        <f t="shared" si="48"/>
        <v/>
      </c>
      <c r="U495" s="10"/>
      <c r="W495" s="9"/>
      <c r="X495" s="10"/>
      <c r="Y495" s="11"/>
      <c r="Z495" s="9"/>
      <c r="AA495" s="10"/>
      <c r="AC495" s="9"/>
      <c r="AD495" s="10"/>
      <c r="AE495" s="10"/>
      <c r="AG495" s="12" t="str">
        <f t="shared" si="49"/>
        <v/>
      </c>
      <c r="AH495" s="12" t="str">
        <f t="shared" si="50"/>
        <v/>
      </c>
      <c r="AI495" s="12" t="str">
        <f t="shared" si="46"/>
        <v/>
      </c>
      <c r="AJ495" s="12" t="str">
        <f t="shared" si="47"/>
        <v/>
      </c>
    </row>
    <row r="496" spans="1:36" x14ac:dyDescent="0.25">
      <c r="A496" s="11"/>
      <c r="B496" s="11"/>
      <c r="C496" s="114" t="str">
        <f>IF(OR(AND(ISTEXT(B496),ISERROR(VLOOKUP(B496,Demographics,1,FALSE))),ISBLANK(B496)),"",IF(COUNTIF($B$5:B496,B496)&gt;1,"Duplicate",IF(COUNTIF($B$5:$B$2504,B496)=1,"","Original")))</f>
        <v/>
      </c>
      <c r="D496" s="9"/>
      <c r="E496" s="15"/>
      <c r="F496" s="11"/>
      <c r="G496" s="92" t="str">
        <f t="shared" si="45"/>
        <v/>
      </c>
      <c r="H496" s="9"/>
      <c r="I496" s="10"/>
      <c r="J496" s="10"/>
      <c r="K496" s="11"/>
      <c r="L496" s="9"/>
      <c r="M496" s="10"/>
      <c r="N496" s="10"/>
      <c r="O496" s="11"/>
      <c r="P496" s="9"/>
      <c r="Q496" s="10"/>
      <c r="R496" s="139"/>
      <c r="S496" s="92" t="str">
        <f t="shared" si="48"/>
        <v/>
      </c>
      <c r="U496" s="10"/>
      <c r="W496" s="9"/>
      <c r="X496" s="10"/>
      <c r="Y496" s="11"/>
      <c r="Z496" s="9"/>
      <c r="AA496" s="10"/>
      <c r="AC496" s="9"/>
      <c r="AD496" s="10"/>
      <c r="AE496" s="10"/>
      <c r="AG496" s="12" t="str">
        <f t="shared" si="49"/>
        <v/>
      </c>
      <c r="AH496" s="12" t="str">
        <f t="shared" si="50"/>
        <v/>
      </c>
      <c r="AI496" s="12" t="str">
        <f t="shared" si="46"/>
        <v/>
      </c>
      <c r="AJ496" s="12" t="str">
        <f t="shared" si="47"/>
        <v/>
      </c>
    </row>
    <row r="497" spans="1:36" x14ac:dyDescent="0.25">
      <c r="A497" s="11"/>
      <c r="B497" s="11"/>
      <c r="C497" s="114" t="str">
        <f>IF(OR(AND(ISTEXT(B497),ISERROR(VLOOKUP(B497,Demographics,1,FALSE))),ISBLANK(B497)),"",IF(COUNTIF($B$5:B497,B497)&gt;1,"Duplicate",IF(COUNTIF($B$5:$B$2504,B497)=1,"","Original")))</f>
        <v/>
      </c>
      <c r="D497" s="9"/>
      <c r="E497" s="15"/>
      <c r="F497" s="11"/>
      <c r="G497" s="92" t="str">
        <f t="shared" si="45"/>
        <v/>
      </c>
      <c r="H497" s="9"/>
      <c r="I497" s="10"/>
      <c r="J497" s="10"/>
      <c r="K497" s="11"/>
      <c r="L497" s="9"/>
      <c r="M497" s="10"/>
      <c r="N497" s="10"/>
      <c r="O497" s="11"/>
      <c r="P497" s="9"/>
      <c r="Q497" s="10"/>
      <c r="R497" s="139"/>
      <c r="S497" s="92" t="str">
        <f t="shared" si="48"/>
        <v/>
      </c>
      <c r="U497" s="10"/>
      <c r="W497" s="9"/>
      <c r="X497" s="10"/>
      <c r="Y497" s="11"/>
      <c r="Z497" s="9"/>
      <c r="AA497" s="10"/>
      <c r="AC497" s="9"/>
      <c r="AD497" s="10"/>
      <c r="AE497" s="10"/>
      <c r="AG497" s="12" t="str">
        <f t="shared" si="49"/>
        <v/>
      </c>
      <c r="AH497" s="12" t="str">
        <f t="shared" si="50"/>
        <v/>
      </c>
      <c r="AI497" s="12" t="str">
        <f t="shared" si="46"/>
        <v/>
      </c>
      <c r="AJ497" s="12" t="str">
        <f t="shared" si="47"/>
        <v/>
      </c>
    </row>
    <row r="498" spans="1:36" x14ac:dyDescent="0.25">
      <c r="A498" s="11"/>
      <c r="B498" s="11"/>
      <c r="C498" s="114" t="str">
        <f>IF(OR(AND(ISTEXT(B498),ISERROR(VLOOKUP(B498,Demographics,1,FALSE))),ISBLANK(B498)),"",IF(COUNTIF($B$5:B498,B498)&gt;1,"Duplicate",IF(COUNTIF($B$5:$B$2504,B498)=1,"","Original")))</f>
        <v/>
      </c>
      <c r="D498" s="9"/>
      <c r="E498" s="15"/>
      <c r="F498" s="11"/>
      <c r="G498" s="92" t="str">
        <f t="shared" si="45"/>
        <v/>
      </c>
      <c r="H498" s="9"/>
      <c r="I498" s="10"/>
      <c r="J498" s="10"/>
      <c r="K498" s="11"/>
      <c r="L498" s="9"/>
      <c r="M498" s="10"/>
      <c r="N498" s="10"/>
      <c r="O498" s="11"/>
      <c r="P498" s="9"/>
      <c r="Q498" s="10"/>
      <c r="R498" s="139"/>
      <c r="S498" s="92" t="str">
        <f t="shared" si="48"/>
        <v/>
      </c>
      <c r="U498" s="10"/>
      <c r="W498" s="9"/>
      <c r="X498" s="10"/>
      <c r="Y498" s="11"/>
      <c r="Z498" s="9"/>
      <c r="AA498" s="10"/>
      <c r="AC498" s="9"/>
      <c r="AD498" s="10"/>
      <c r="AE498" s="10"/>
      <c r="AG498" s="12" t="str">
        <f t="shared" si="49"/>
        <v/>
      </c>
      <c r="AH498" s="12" t="str">
        <f t="shared" si="50"/>
        <v/>
      </c>
      <c r="AI498" s="12" t="str">
        <f t="shared" si="46"/>
        <v/>
      </c>
      <c r="AJ498" s="12" t="str">
        <f t="shared" si="47"/>
        <v/>
      </c>
    </row>
    <row r="499" spans="1:36" x14ac:dyDescent="0.25">
      <c r="A499" s="11"/>
      <c r="B499" s="11"/>
      <c r="C499" s="114" t="str">
        <f>IF(OR(AND(ISTEXT(B499),ISERROR(VLOOKUP(B499,Demographics,1,FALSE))),ISBLANK(B499)),"",IF(COUNTIF($B$5:B499,B499)&gt;1,"Duplicate",IF(COUNTIF($B$5:$B$2504,B499)=1,"","Original")))</f>
        <v/>
      </c>
      <c r="D499" s="9"/>
      <c r="E499" s="15"/>
      <c r="F499" s="11"/>
      <c r="G499" s="92" t="str">
        <f t="shared" si="45"/>
        <v/>
      </c>
      <c r="H499" s="9"/>
      <c r="I499" s="10"/>
      <c r="J499" s="10"/>
      <c r="K499" s="11"/>
      <c r="L499" s="9"/>
      <c r="M499" s="10"/>
      <c r="N499" s="10"/>
      <c r="O499" s="11"/>
      <c r="P499" s="9"/>
      <c r="Q499" s="10"/>
      <c r="R499" s="139"/>
      <c r="S499" s="92" t="str">
        <f t="shared" si="48"/>
        <v/>
      </c>
      <c r="U499" s="10"/>
      <c r="W499" s="9"/>
      <c r="X499" s="10"/>
      <c r="Y499" s="11"/>
      <c r="Z499" s="9"/>
      <c r="AA499" s="10"/>
      <c r="AC499" s="9"/>
      <c r="AD499" s="10"/>
      <c r="AE499" s="10"/>
      <c r="AG499" s="12" t="str">
        <f t="shared" si="49"/>
        <v/>
      </c>
      <c r="AH499" s="12" t="str">
        <f t="shared" si="50"/>
        <v/>
      </c>
      <c r="AI499" s="12" t="str">
        <f t="shared" si="46"/>
        <v/>
      </c>
      <c r="AJ499" s="12" t="str">
        <f t="shared" si="47"/>
        <v/>
      </c>
    </row>
    <row r="500" spans="1:36" x14ac:dyDescent="0.25">
      <c r="A500" s="11"/>
      <c r="B500" s="11"/>
      <c r="C500" s="114" t="str">
        <f>IF(OR(AND(ISTEXT(B500),ISERROR(VLOOKUP(B500,Demographics,1,FALSE))),ISBLANK(B500)),"",IF(COUNTIF($B$5:B500,B500)&gt;1,"Duplicate",IF(COUNTIF($B$5:$B$2504,B500)=1,"","Original")))</f>
        <v/>
      </c>
      <c r="D500" s="9"/>
      <c r="E500" s="15"/>
      <c r="F500" s="11"/>
      <c r="G500" s="92" t="str">
        <f t="shared" si="45"/>
        <v/>
      </c>
      <c r="H500" s="9"/>
      <c r="I500" s="10"/>
      <c r="J500" s="10"/>
      <c r="K500" s="11"/>
      <c r="L500" s="9"/>
      <c r="M500" s="10"/>
      <c r="N500" s="10"/>
      <c r="O500" s="11"/>
      <c r="P500" s="9"/>
      <c r="Q500" s="10"/>
      <c r="R500" s="139"/>
      <c r="S500" s="92" t="str">
        <f t="shared" si="48"/>
        <v/>
      </c>
      <c r="U500" s="10"/>
      <c r="W500" s="9"/>
      <c r="X500" s="10"/>
      <c r="Y500" s="11"/>
      <c r="Z500" s="9"/>
      <c r="AA500" s="10"/>
      <c r="AC500" s="9"/>
      <c r="AD500" s="10"/>
      <c r="AE500" s="10"/>
      <c r="AG500" s="12" t="str">
        <f t="shared" si="49"/>
        <v/>
      </c>
      <c r="AH500" s="12" t="str">
        <f t="shared" si="50"/>
        <v/>
      </c>
      <c r="AI500" s="12" t="str">
        <f t="shared" si="46"/>
        <v/>
      </c>
      <c r="AJ500" s="12" t="str">
        <f t="shared" si="47"/>
        <v/>
      </c>
    </row>
    <row r="501" spans="1:36" x14ac:dyDescent="0.25">
      <c r="A501" s="11"/>
      <c r="B501" s="11"/>
      <c r="C501" s="114" t="str">
        <f>IF(OR(AND(ISTEXT(B501),ISERROR(VLOOKUP(B501,Demographics,1,FALSE))),ISBLANK(B501)),"",IF(COUNTIF($B$5:B501,B501)&gt;1,"Duplicate",IF(COUNTIF($B$5:$B$2504,B501)=1,"","Original")))</f>
        <v/>
      </c>
      <c r="D501" s="9"/>
      <c r="E501" s="15"/>
      <c r="F501" s="11"/>
      <c r="G501" s="92" t="str">
        <f t="shared" si="45"/>
        <v/>
      </c>
      <c r="H501" s="9"/>
      <c r="I501" s="10"/>
      <c r="J501" s="10"/>
      <c r="K501" s="11"/>
      <c r="L501" s="9"/>
      <c r="M501" s="10"/>
      <c r="N501" s="10"/>
      <c r="O501" s="11"/>
      <c r="P501" s="9"/>
      <c r="Q501" s="10"/>
      <c r="R501" s="139"/>
      <c r="S501" s="92" t="str">
        <f t="shared" si="48"/>
        <v/>
      </c>
      <c r="U501" s="10"/>
      <c r="W501" s="9"/>
      <c r="X501" s="10"/>
      <c r="Y501" s="11"/>
      <c r="Z501" s="9"/>
      <c r="AA501" s="10"/>
      <c r="AC501" s="9"/>
      <c r="AD501" s="10"/>
      <c r="AE501" s="10"/>
      <c r="AG501" s="12" t="str">
        <f t="shared" si="49"/>
        <v/>
      </c>
      <c r="AH501" s="12" t="str">
        <f t="shared" si="50"/>
        <v/>
      </c>
      <c r="AI501" s="12" t="str">
        <f t="shared" si="46"/>
        <v/>
      </c>
      <c r="AJ501" s="12" t="str">
        <f t="shared" si="47"/>
        <v/>
      </c>
    </row>
    <row r="502" spans="1:36" x14ac:dyDescent="0.25">
      <c r="A502" s="11"/>
      <c r="B502" s="11"/>
      <c r="C502" s="114" t="str">
        <f>IF(OR(AND(ISTEXT(B502),ISERROR(VLOOKUP(B502,Demographics,1,FALSE))),ISBLANK(B502)),"",IF(COUNTIF($B$5:B502,B502)&gt;1,"Duplicate",IF(COUNTIF($B$5:$B$2504,B502)=1,"","Original")))</f>
        <v/>
      </c>
      <c r="D502" s="9"/>
      <c r="E502" s="15"/>
      <c r="F502" s="11"/>
      <c r="G502" s="92" t="str">
        <f t="shared" si="45"/>
        <v/>
      </c>
      <c r="H502" s="9"/>
      <c r="I502" s="10"/>
      <c r="J502" s="10"/>
      <c r="K502" s="11"/>
      <c r="L502" s="9"/>
      <c r="M502" s="10"/>
      <c r="N502" s="10"/>
      <c r="O502" s="11"/>
      <c r="P502" s="9"/>
      <c r="Q502" s="10"/>
      <c r="R502" s="139"/>
      <c r="S502" s="92" t="str">
        <f t="shared" si="48"/>
        <v/>
      </c>
      <c r="U502" s="10"/>
      <c r="W502" s="9"/>
      <c r="X502" s="10"/>
      <c r="Y502" s="11"/>
      <c r="Z502" s="9"/>
      <c r="AA502" s="10"/>
      <c r="AC502" s="9"/>
      <c r="AD502" s="10"/>
      <c r="AE502" s="10"/>
      <c r="AG502" s="12" t="str">
        <f t="shared" si="49"/>
        <v/>
      </c>
      <c r="AH502" s="12" t="str">
        <f t="shared" si="50"/>
        <v/>
      </c>
      <c r="AI502" s="12" t="str">
        <f t="shared" si="46"/>
        <v/>
      </c>
      <c r="AJ502" s="12" t="str">
        <f t="shared" si="47"/>
        <v/>
      </c>
    </row>
    <row r="503" spans="1:36" x14ac:dyDescent="0.25">
      <c r="A503" s="11"/>
      <c r="B503" s="11"/>
      <c r="C503" s="114" t="str">
        <f>IF(OR(AND(ISTEXT(B503),ISERROR(VLOOKUP(B503,Demographics,1,FALSE))),ISBLANK(B503)),"",IF(COUNTIF($B$5:B503,B503)&gt;1,"Duplicate",IF(COUNTIF($B$5:$B$2504,B503)=1,"","Original")))</f>
        <v/>
      </c>
      <c r="D503" s="9"/>
      <c r="E503" s="15"/>
      <c r="F503" s="11"/>
      <c r="G503" s="92" t="str">
        <f t="shared" si="45"/>
        <v/>
      </c>
      <c r="H503" s="9"/>
      <c r="I503" s="10"/>
      <c r="J503" s="10"/>
      <c r="K503" s="11"/>
      <c r="L503" s="9"/>
      <c r="M503" s="10"/>
      <c r="N503" s="10"/>
      <c r="O503" s="11"/>
      <c r="P503" s="9"/>
      <c r="Q503" s="10"/>
      <c r="R503" s="139"/>
      <c r="S503" s="92" t="str">
        <f t="shared" si="48"/>
        <v/>
      </c>
      <c r="U503" s="10"/>
      <c r="W503" s="9"/>
      <c r="X503" s="10"/>
      <c r="Y503" s="11"/>
      <c r="Z503" s="9"/>
      <c r="AA503" s="10"/>
      <c r="AC503" s="9"/>
      <c r="AD503" s="10"/>
      <c r="AE503" s="10"/>
      <c r="AG503" s="12" t="str">
        <f t="shared" si="49"/>
        <v/>
      </c>
      <c r="AH503" s="12" t="str">
        <f t="shared" si="50"/>
        <v/>
      </c>
      <c r="AI503" s="12" t="str">
        <f t="shared" si="46"/>
        <v/>
      </c>
      <c r="AJ503" s="12" t="str">
        <f t="shared" si="47"/>
        <v/>
      </c>
    </row>
    <row r="504" spans="1:36" x14ac:dyDescent="0.25">
      <c r="A504" s="11"/>
      <c r="B504" s="11"/>
      <c r="C504" s="114" t="str">
        <f>IF(OR(AND(ISTEXT(B504),ISERROR(VLOOKUP(B504,Demographics,1,FALSE))),ISBLANK(B504)),"",IF(COUNTIF($B$5:B504,B504)&gt;1,"Duplicate",IF(COUNTIF($B$5:$B$2504,B504)=1,"","Original")))</f>
        <v/>
      </c>
      <c r="D504" s="9"/>
      <c r="E504" s="15"/>
      <c r="F504" s="11"/>
      <c r="G504" s="92" t="str">
        <f t="shared" si="45"/>
        <v/>
      </c>
      <c r="H504" s="9"/>
      <c r="I504" s="10"/>
      <c r="J504" s="10"/>
      <c r="K504" s="11"/>
      <c r="L504" s="9"/>
      <c r="M504" s="10"/>
      <c r="N504" s="10"/>
      <c r="O504" s="11"/>
      <c r="P504" s="9"/>
      <c r="Q504" s="10"/>
      <c r="R504" s="139"/>
      <c r="S504" s="92" t="str">
        <f t="shared" si="48"/>
        <v/>
      </c>
      <c r="U504" s="10"/>
      <c r="W504" s="9"/>
      <c r="X504" s="10"/>
      <c r="Y504" s="11"/>
      <c r="Z504" s="9"/>
      <c r="AA504" s="10"/>
      <c r="AC504" s="9"/>
      <c r="AD504" s="10"/>
      <c r="AE504" s="10"/>
      <c r="AG504" s="12" t="str">
        <f t="shared" si="49"/>
        <v/>
      </c>
      <c r="AH504" s="12" t="str">
        <f t="shared" si="50"/>
        <v/>
      </c>
      <c r="AI504" s="12" t="str">
        <f t="shared" si="46"/>
        <v/>
      </c>
      <c r="AJ504" s="12" t="str">
        <f t="shared" si="47"/>
        <v/>
      </c>
    </row>
    <row r="505" spans="1:36" x14ac:dyDescent="0.25">
      <c r="A505" s="11"/>
      <c r="B505" s="11"/>
      <c r="C505" s="114" t="str">
        <f>IF(OR(AND(ISTEXT(B505),ISERROR(VLOOKUP(B505,Demographics,1,FALSE))),ISBLANK(B505)),"",IF(COUNTIF($B$5:B505,B505)&gt;1,"Duplicate",IF(COUNTIF($B$5:$B$2504,B505)=1,"","Original")))</f>
        <v/>
      </c>
      <c r="D505" s="9"/>
      <c r="E505" s="15"/>
      <c r="F505" s="11"/>
      <c r="G505" s="92" t="str">
        <f t="shared" si="45"/>
        <v/>
      </c>
      <c r="H505" s="9"/>
      <c r="I505" s="10"/>
      <c r="J505" s="10"/>
      <c r="K505" s="11"/>
      <c r="L505" s="9"/>
      <c r="M505" s="10"/>
      <c r="N505" s="10"/>
      <c r="O505" s="11"/>
      <c r="P505" s="9"/>
      <c r="Q505" s="10"/>
      <c r="R505" s="139"/>
      <c r="S505" s="92" t="str">
        <f t="shared" si="48"/>
        <v/>
      </c>
      <c r="U505" s="10"/>
      <c r="W505" s="9"/>
      <c r="X505" s="10"/>
      <c r="Y505" s="11"/>
      <c r="Z505" s="9"/>
      <c r="AA505" s="10"/>
      <c r="AC505" s="9"/>
      <c r="AD505" s="10"/>
      <c r="AE505" s="10"/>
      <c r="AG505" s="12" t="str">
        <f t="shared" si="49"/>
        <v/>
      </c>
      <c r="AH505" s="12" t="str">
        <f t="shared" si="50"/>
        <v/>
      </c>
      <c r="AI505" s="12" t="str">
        <f t="shared" si="46"/>
        <v/>
      </c>
      <c r="AJ505" s="12" t="str">
        <f t="shared" si="47"/>
        <v/>
      </c>
    </row>
    <row r="506" spans="1:36" x14ac:dyDescent="0.25">
      <c r="A506" s="11"/>
      <c r="B506" s="11"/>
      <c r="C506" s="114" t="str">
        <f>IF(OR(AND(ISTEXT(B506),ISERROR(VLOOKUP(B506,Demographics,1,FALSE))),ISBLANK(B506)),"",IF(COUNTIF($B$5:B506,B506)&gt;1,"Duplicate",IF(COUNTIF($B$5:$B$2504,B506)=1,"","Original")))</f>
        <v/>
      </c>
      <c r="D506" s="9"/>
      <c r="E506" s="15"/>
      <c r="F506" s="11"/>
      <c r="G506" s="92" t="str">
        <f t="shared" si="45"/>
        <v/>
      </c>
      <c r="H506" s="9"/>
      <c r="I506" s="10"/>
      <c r="J506" s="10"/>
      <c r="K506" s="11"/>
      <c r="L506" s="9"/>
      <c r="M506" s="10"/>
      <c r="N506" s="10"/>
      <c r="O506" s="11"/>
      <c r="P506" s="9"/>
      <c r="Q506" s="10"/>
      <c r="R506" s="139"/>
      <c r="S506" s="92" t="str">
        <f t="shared" si="48"/>
        <v/>
      </c>
      <c r="U506" s="10"/>
      <c r="W506" s="9"/>
      <c r="X506" s="10"/>
      <c r="Y506" s="11"/>
      <c r="Z506" s="9"/>
      <c r="AA506" s="10"/>
      <c r="AC506" s="9"/>
      <c r="AD506" s="10"/>
      <c r="AE506" s="10"/>
      <c r="AG506" s="12" t="str">
        <f t="shared" si="49"/>
        <v/>
      </c>
      <c r="AH506" s="12" t="str">
        <f t="shared" si="50"/>
        <v/>
      </c>
      <c r="AI506" s="12" t="str">
        <f t="shared" si="46"/>
        <v/>
      </c>
      <c r="AJ506" s="12" t="str">
        <f t="shared" si="47"/>
        <v/>
      </c>
    </row>
    <row r="507" spans="1:36" x14ac:dyDescent="0.25">
      <c r="A507" s="11"/>
      <c r="B507" s="11"/>
      <c r="C507" s="114" t="str">
        <f>IF(OR(AND(ISTEXT(B507),ISERROR(VLOOKUP(B507,Demographics,1,FALSE))),ISBLANK(B507)),"",IF(COUNTIF($B$5:B507,B507)&gt;1,"Duplicate",IF(COUNTIF($B$5:$B$2504,B507)=1,"","Original")))</f>
        <v/>
      </c>
      <c r="D507" s="9"/>
      <c r="E507" s="15"/>
      <c r="F507" s="11"/>
      <c r="G507" s="92" t="str">
        <f t="shared" si="45"/>
        <v/>
      </c>
      <c r="H507" s="9"/>
      <c r="I507" s="10"/>
      <c r="J507" s="10"/>
      <c r="K507" s="11"/>
      <c r="L507" s="9"/>
      <c r="M507" s="10"/>
      <c r="N507" s="10"/>
      <c r="O507" s="11"/>
      <c r="P507" s="9"/>
      <c r="Q507" s="10"/>
      <c r="R507" s="139"/>
      <c r="S507" s="92" t="str">
        <f t="shared" si="48"/>
        <v/>
      </c>
      <c r="U507" s="10"/>
      <c r="W507" s="9"/>
      <c r="X507" s="10"/>
      <c r="Y507" s="11"/>
      <c r="Z507" s="9"/>
      <c r="AA507" s="10"/>
      <c r="AC507" s="9"/>
      <c r="AD507" s="10"/>
      <c r="AE507" s="10"/>
      <c r="AG507" s="12" t="str">
        <f t="shared" si="49"/>
        <v/>
      </c>
      <c r="AH507" s="12" t="str">
        <f t="shared" si="50"/>
        <v/>
      </c>
      <c r="AI507" s="12" t="str">
        <f t="shared" si="46"/>
        <v/>
      </c>
      <c r="AJ507" s="12" t="str">
        <f t="shared" si="47"/>
        <v/>
      </c>
    </row>
    <row r="508" spans="1:36" x14ac:dyDescent="0.25">
      <c r="A508" s="11"/>
      <c r="B508" s="11"/>
      <c r="C508" s="114" t="str">
        <f>IF(OR(AND(ISTEXT(B508),ISERROR(VLOOKUP(B508,Demographics,1,FALSE))),ISBLANK(B508)),"",IF(COUNTIF($B$5:B508,B508)&gt;1,"Duplicate",IF(COUNTIF($B$5:$B$2504,B508)=1,"","Original")))</f>
        <v/>
      </c>
      <c r="D508" s="9"/>
      <c r="E508" s="15"/>
      <c r="F508" s="11"/>
      <c r="G508" s="92" t="str">
        <f t="shared" si="45"/>
        <v/>
      </c>
      <c r="H508" s="9"/>
      <c r="I508" s="10"/>
      <c r="J508" s="10"/>
      <c r="K508" s="11"/>
      <c r="L508" s="9"/>
      <c r="M508" s="10"/>
      <c r="N508" s="10"/>
      <c r="O508" s="11"/>
      <c r="P508" s="9"/>
      <c r="Q508" s="10"/>
      <c r="R508" s="139"/>
      <c r="S508" s="92" t="str">
        <f t="shared" si="48"/>
        <v/>
      </c>
      <c r="U508" s="10"/>
      <c r="W508" s="9"/>
      <c r="X508" s="10"/>
      <c r="Y508" s="11"/>
      <c r="Z508" s="9"/>
      <c r="AA508" s="10"/>
      <c r="AC508" s="9"/>
      <c r="AD508" s="10"/>
      <c r="AE508" s="10"/>
      <c r="AG508" s="12" t="str">
        <f t="shared" si="49"/>
        <v/>
      </c>
      <c r="AH508" s="12" t="str">
        <f t="shared" si="50"/>
        <v/>
      </c>
      <c r="AI508" s="12" t="str">
        <f t="shared" si="46"/>
        <v/>
      </c>
      <c r="AJ508" s="12" t="str">
        <f t="shared" si="47"/>
        <v/>
      </c>
    </row>
    <row r="509" spans="1:36" x14ac:dyDescent="0.25">
      <c r="A509" s="11"/>
      <c r="B509" s="11"/>
      <c r="C509" s="114" t="str">
        <f>IF(OR(AND(ISTEXT(B509),ISERROR(VLOOKUP(B509,Demographics,1,FALSE))),ISBLANK(B509)),"",IF(COUNTIF($B$5:B509,B509)&gt;1,"Duplicate",IF(COUNTIF($B$5:$B$2504,B509)=1,"","Original")))</f>
        <v/>
      </c>
      <c r="D509" s="9"/>
      <c r="E509" s="15"/>
      <c r="F509" s="11"/>
      <c r="G509" s="92" t="str">
        <f t="shared" si="45"/>
        <v/>
      </c>
      <c r="H509" s="9"/>
      <c r="I509" s="10"/>
      <c r="J509" s="10"/>
      <c r="K509" s="11"/>
      <c r="L509" s="9"/>
      <c r="M509" s="10"/>
      <c r="N509" s="10"/>
      <c r="O509" s="11"/>
      <c r="P509" s="9"/>
      <c r="Q509" s="10"/>
      <c r="R509" s="139"/>
      <c r="S509" s="92" t="str">
        <f t="shared" si="48"/>
        <v/>
      </c>
      <c r="U509" s="10"/>
      <c r="W509" s="9"/>
      <c r="X509" s="10"/>
      <c r="Y509" s="11"/>
      <c r="Z509" s="9"/>
      <c r="AA509" s="10"/>
      <c r="AC509" s="9"/>
      <c r="AD509" s="10"/>
      <c r="AE509" s="10"/>
      <c r="AG509" s="12" t="str">
        <f t="shared" si="49"/>
        <v/>
      </c>
      <c r="AH509" s="12" t="str">
        <f t="shared" si="50"/>
        <v/>
      </c>
      <c r="AI509" s="12" t="str">
        <f t="shared" si="46"/>
        <v/>
      </c>
      <c r="AJ509" s="12" t="str">
        <f t="shared" si="47"/>
        <v/>
      </c>
    </row>
    <row r="510" spans="1:36" x14ac:dyDescent="0.25">
      <c r="A510" s="11"/>
      <c r="B510" s="11"/>
      <c r="C510" s="114" t="str">
        <f>IF(OR(AND(ISTEXT(B510),ISERROR(VLOOKUP(B510,Demographics,1,FALSE))),ISBLANK(B510)),"",IF(COUNTIF($B$5:B510,B510)&gt;1,"Duplicate",IF(COUNTIF($B$5:$B$2504,B510)=1,"","Original")))</f>
        <v/>
      </c>
      <c r="D510" s="9"/>
      <c r="E510" s="15"/>
      <c r="F510" s="11"/>
      <c r="G510" s="92" t="str">
        <f t="shared" si="45"/>
        <v/>
      </c>
      <c r="H510" s="9"/>
      <c r="I510" s="10"/>
      <c r="J510" s="10"/>
      <c r="K510" s="11"/>
      <c r="L510" s="9"/>
      <c r="M510" s="10"/>
      <c r="N510" s="10"/>
      <c r="O510" s="11"/>
      <c r="P510" s="9"/>
      <c r="Q510" s="10"/>
      <c r="R510" s="139"/>
      <c r="S510" s="92" t="str">
        <f t="shared" si="48"/>
        <v/>
      </c>
      <c r="U510" s="10"/>
      <c r="W510" s="9"/>
      <c r="X510" s="10"/>
      <c r="Y510" s="11"/>
      <c r="Z510" s="9"/>
      <c r="AA510" s="10"/>
      <c r="AC510" s="9"/>
      <c r="AD510" s="10"/>
      <c r="AE510" s="10"/>
      <c r="AG510" s="12" t="str">
        <f t="shared" si="49"/>
        <v/>
      </c>
      <c r="AH510" s="12" t="str">
        <f t="shared" si="50"/>
        <v/>
      </c>
      <c r="AI510" s="12" t="str">
        <f t="shared" si="46"/>
        <v/>
      </c>
      <c r="AJ510" s="12" t="str">
        <f t="shared" si="47"/>
        <v/>
      </c>
    </row>
    <row r="511" spans="1:36" x14ac:dyDescent="0.25">
      <c r="A511" s="11"/>
      <c r="B511" s="11"/>
      <c r="C511" s="114" t="str">
        <f>IF(OR(AND(ISTEXT(B511),ISERROR(VLOOKUP(B511,Demographics,1,FALSE))),ISBLANK(B511)),"",IF(COUNTIF($B$5:B511,B511)&gt;1,"Duplicate",IF(COUNTIF($B$5:$B$2504,B511)=1,"","Original")))</f>
        <v/>
      </c>
      <c r="D511" s="9"/>
      <c r="E511" s="15"/>
      <c r="F511" s="11"/>
      <c r="G511" s="92" t="str">
        <f t="shared" si="45"/>
        <v/>
      </c>
      <c r="H511" s="9"/>
      <c r="I511" s="10"/>
      <c r="J511" s="10"/>
      <c r="K511" s="11"/>
      <c r="L511" s="9"/>
      <c r="M511" s="10"/>
      <c r="N511" s="10"/>
      <c r="O511" s="11"/>
      <c r="P511" s="9"/>
      <c r="Q511" s="10"/>
      <c r="R511" s="139"/>
      <c r="S511" s="92" t="str">
        <f t="shared" si="48"/>
        <v/>
      </c>
      <c r="U511" s="10"/>
      <c r="W511" s="9"/>
      <c r="X511" s="10"/>
      <c r="Y511" s="11"/>
      <c r="Z511" s="9"/>
      <c r="AA511" s="10"/>
      <c r="AC511" s="9"/>
      <c r="AD511" s="10"/>
      <c r="AE511" s="10"/>
      <c r="AG511" s="12" t="str">
        <f t="shared" si="49"/>
        <v/>
      </c>
      <c r="AH511" s="12" t="str">
        <f t="shared" si="50"/>
        <v/>
      </c>
      <c r="AI511" s="12" t="str">
        <f t="shared" si="46"/>
        <v/>
      </c>
      <c r="AJ511" s="12" t="str">
        <f t="shared" si="47"/>
        <v/>
      </c>
    </row>
    <row r="512" spans="1:36" x14ac:dyDescent="0.25">
      <c r="A512" s="11"/>
      <c r="B512" s="11"/>
      <c r="C512" s="114" t="str">
        <f>IF(OR(AND(ISTEXT(B512),ISERROR(VLOOKUP(B512,Demographics,1,FALSE))),ISBLANK(B512)),"",IF(COUNTIF($B$5:B512,B512)&gt;1,"Duplicate",IF(COUNTIF($B$5:$B$2504,B512)=1,"","Original")))</f>
        <v/>
      </c>
      <c r="D512" s="9"/>
      <c r="E512" s="15"/>
      <c r="F512" s="11"/>
      <c r="G512" s="92" t="str">
        <f t="shared" si="45"/>
        <v/>
      </c>
      <c r="H512" s="9"/>
      <c r="I512" s="10"/>
      <c r="J512" s="10"/>
      <c r="K512" s="11"/>
      <c r="L512" s="9"/>
      <c r="M512" s="10"/>
      <c r="N512" s="10"/>
      <c r="O512" s="11"/>
      <c r="P512" s="9"/>
      <c r="Q512" s="10"/>
      <c r="R512" s="139"/>
      <c r="S512" s="92" t="str">
        <f t="shared" si="48"/>
        <v/>
      </c>
      <c r="U512" s="10"/>
      <c r="W512" s="9"/>
      <c r="X512" s="10"/>
      <c r="Y512" s="11"/>
      <c r="Z512" s="9"/>
      <c r="AA512" s="10"/>
      <c r="AC512" s="9"/>
      <c r="AD512" s="10"/>
      <c r="AE512" s="10"/>
      <c r="AG512" s="12" t="str">
        <f t="shared" si="49"/>
        <v/>
      </c>
      <c r="AH512" s="12" t="str">
        <f t="shared" si="50"/>
        <v/>
      </c>
      <c r="AI512" s="12" t="str">
        <f t="shared" si="46"/>
        <v/>
      </c>
      <c r="AJ512" s="12" t="str">
        <f t="shared" si="47"/>
        <v/>
      </c>
    </row>
    <row r="513" spans="1:36" x14ac:dyDescent="0.25">
      <c r="A513" s="11"/>
      <c r="B513" s="11"/>
      <c r="C513" s="114" t="str">
        <f>IF(OR(AND(ISTEXT(B513),ISERROR(VLOOKUP(B513,Demographics,1,FALSE))),ISBLANK(B513)),"",IF(COUNTIF($B$5:B513,B513)&gt;1,"Duplicate",IF(COUNTIF($B$5:$B$2504,B513)=1,"","Original")))</f>
        <v/>
      </c>
      <c r="D513" s="9"/>
      <c r="E513" s="15"/>
      <c r="F513" s="11"/>
      <c r="G513" s="92" t="str">
        <f t="shared" si="45"/>
        <v/>
      </c>
      <c r="H513" s="9"/>
      <c r="I513" s="10"/>
      <c r="J513" s="10"/>
      <c r="K513" s="11"/>
      <c r="L513" s="9"/>
      <c r="M513" s="10"/>
      <c r="N513" s="10"/>
      <c r="O513" s="11"/>
      <c r="P513" s="9"/>
      <c r="Q513" s="10"/>
      <c r="R513" s="139"/>
      <c r="S513" s="92" t="str">
        <f t="shared" si="48"/>
        <v/>
      </c>
      <c r="U513" s="10"/>
      <c r="W513" s="9"/>
      <c r="X513" s="10"/>
      <c r="Y513" s="11"/>
      <c r="Z513" s="9"/>
      <c r="AA513" s="10"/>
      <c r="AC513" s="9"/>
      <c r="AD513" s="10"/>
      <c r="AE513" s="10"/>
      <c r="AG513" s="12" t="str">
        <f t="shared" si="49"/>
        <v/>
      </c>
      <c r="AH513" s="12" t="str">
        <f t="shared" si="50"/>
        <v/>
      </c>
      <c r="AI513" s="12" t="str">
        <f t="shared" si="46"/>
        <v/>
      </c>
      <c r="AJ513" s="12" t="str">
        <f t="shared" si="47"/>
        <v/>
      </c>
    </row>
    <row r="514" spans="1:36" x14ac:dyDescent="0.25">
      <c r="A514" s="11"/>
      <c r="B514" s="11"/>
      <c r="C514" s="114" t="str">
        <f>IF(OR(AND(ISTEXT(B514),ISERROR(VLOOKUP(B514,Demographics,1,FALSE))),ISBLANK(B514)),"",IF(COUNTIF($B$5:B514,B514)&gt;1,"Duplicate",IF(COUNTIF($B$5:$B$2504,B514)=1,"","Original")))</f>
        <v/>
      </c>
      <c r="D514" s="9"/>
      <c r="E514" s="15"/>
      <c r="F514" s="11"/>
      <c r="G514" s="92" t="str">
        <f t="shared" si="45"/>
        <v/>
      </c>
      <c r="H514" s="9"/>
      <c r="I514" s="10"/>
      <c r="J514" s="10"/>
      <c r="K514" s="11"/>
      <c r="L514" s="9"/>
      <c r="M514" s="10"/>
      <c r="N514" s="10"/>
      <c r="O514" s="11"/>
      <c r="P514" s="9"/>
      <c r="Q514" s="10"/>
      <c r="R514" s="139"/>
      <c r="S514" s="92" t="str">
        <f t="shared" si="48"/>
        <v/>
      </c>
      <c r="U514" s="10"/>
      <c r="W514" s="9"/>
      <c r="X514" s="10"/>
      <c r="Y514" s="11"/>
      <c r="Z514" s="9"/>
      <c r="AA514" s="10"/>
      <c r="AC514" s="9"/>
      <c r="AD514" s="10"/>
      <c r="AE514" s="10"/>
      <c r="AG514" s="12" t="str">
        <f t="shared" si="49"/>
        <v/>
      </c>
      <c r="AH514" s="12" t="str">
        <f t="shared" si="50"/>
        <v/>
      </c>
      <c r="AI514" s="12" t="str">
        <f t="shared" si="46"/>
        <v/>
      </c>
      <c r="AJ514" s="12" t="str">
        <f t="shared" si="47"/>
        <v/>
      </c>
    </row>
    <row r="515" spans="1:36" x14ac:dyDescent="0.25">
      <c r="A515" s="11"/>
      <c r="B515" s="11"/>
      <c r="C515" s="114" t="str">
        <f>IF(OR(AND(ISTEXT(B515),ISERROR(VLOOKUP(B515,Demographics,1,FALSE))),ISBLANK(B515)),"",IF(COUNTIF($B$5:B515,B515)&gt;1,"Duplicate",IF(COUNTIF($B$5:$B$2504,B515)=1,"","Original")))</f>
        <v/>
      </c>
      <c r="D515" s="9"/>
      <c r="E515" s="15"/>
      <c r="F515" s="11"/>
      <c r="G515" s="92" t="str">
        <f t="shared" si="45"/>
        <v/>
      </c>
      <c r="H515" s="9"/>
      <c r="I515" s="10"/>
      <c r="J515" s="10"/>
      <c r="K515" s="11"/>
      <c r="L515" s="9"/>
      <c r="M515" s="10"/>
      <c r="N515" s="10"/>
      <c r="O515" s="11"/>
      <c r="P515" s="9"/>
      <c r="Q515" s="10"/>
      <c r="R515" s="139"/>
      <c r="S515" s="92" t="str">
        <f t="shared" si="48"/>
        <v/>
      </c>
      <c r="U515" s="10"/>
      <c r="W515" s="9"/>
      <c r="X515" s="10"/>
      <c r="Y515" s="11"/>
      <c r="Z515" s="9"/>
      <c r="AA515" s="10"/>
      <c r="AC515" s="9"/>
      <c r="AD515" s="10"/>
      <c r="AE515" s="10"/>
      <c r="AG515" s="12" t="str">
        <f t="shared" si="49"/>
        <v/>
      </c>
      <c r="AH515" s="12" t="str">
        <f t="shared" si="50"/>
        <v/>
      </c>
      <c r="AI515" s="12" t="str">
        <f t="shared" si="46"/>
        <v/>
      </c>
      <c r="AJ515" s="12" t="str">
        <f t="shared" si="47"/>
        <v/>
      </c>
    </row>
    <row r="516" spans="1:36" x14ac:dyDescent="0.25">
      <c r="A516" s="11"/>
      <c r="B516" s="11"/>
      <c r="C516" s="114" t="str">
        <f>IF(OR(AND(ISTEXT(B516),ISERROR(VLOOKUP(B516,Demographics,1,FALSE))),ISBLANK(B516)),"",IF(COUNTIF($B$5:B516,B516)&gt;1,"Duplicate",IF(COUNTIF($B$5:$B$2504,B516)=1,"","Original")))</f>
        <v/>
      </c>
      <c r="D516" s="9"/>
      <c r="E516" s="15"/>
      <c r="F516" s="11"/>
      <c r="G516" s="92" t="str">
        <f t="shared" si="45"/>
        <v/>
      </c>
      <c r="H516" s="9"/>
      <c r="I516" s="10"/>
      <c r="J516" s="10"/>
      <c r="K516" s="11"/>
      <c r="L516" s="9"/>
      <c r="M516" s="10"/>
      <c r="N516" s="10"/>
      <c r="O516" s="11"/>
      <c r="P516" s="9"/>
      <c r="Q516" s="10"/>
      <c r="R516" s="139"/>
      <c r="S516" s="92" t="str">
        <f t="shared" si="48"/>
        <v/>
      </c>
      <c r="U516" s="10"/>
      <c r="W516" s="9"/>
      <c r="X516" s="10"/>
      <c r="Y516" s="11"/>
      <c r="Z516" s="9"/>
      <c r="AA516" s="10"/>
      <c r="AC516" s="9"/>
      <c r="AD516" s="10"/>
      <c r="AE516" s="10"/>
      <c r="AG516" s="12" t="str">
        <f t="shared" si="49"/>
        <v/>
      </c>
      <c r="AH516" s="12" t="str">
        <f t="shared" si="50"/>
        <v/>
      </c>
      <c r="AI516" s="12" t="str">
        <f t="shared" si="46"/>
        <v/>
      </c>
      <c r="AJ516" s="12" t="str">
        <f t="shared" si="47"/>
        <v/>
      </c>
    </row>
    <row r="517" spans="1:36" x14ac:dyDescent="0.25">
      <c r="A517" s="11"/>
      <c r="B517" s="11"/>
      <c r="C517" s="114" t="str">
        <f>IF(OR(AND(ISTEXT(B517),ISERROR(VLOOKUP(B517,Demographics,1,FALSE))),ISBLANK(B517)),"",IF(COUNTIF($B$5:B517,B517)&gt;1,"Duplicate",IF(COUNTIF($B$5:$B$2504,B517)=1,"","Original")))</f>
        <v/>
      </c>
      <c r="D517" s="9"/>
      <c r="E517" s="15"/>
      <c r="F517" s="11"/>
      <c r="G517" s="92" t="str">
        <f t="shared" ref="G517:G580" si="51">IF(AND(ISNUMBER(E517),E517&gt;=MPstart,E517&lt;=MPend,OR(D517="Yes",ISTEXT(VLOOKUP(F517,DepEnc,1,FALSE)))),IF(ISERROR(DATEDIF(VLOOKUP(B517,Demographics,4,FALSE),E517,"y")&gt;=18),"No",IF(OR(DATEDIF(VLOOKUP(B517,Demographics,4,FALSE),E517,"y")&lt;18, ISBLANK(VLOOKUP(B517,Demographics,4,FALSE))),"No","Yes")),"")</f>
        <v/>
      </c>
      <c r="H517" s="9"/>
      <c r="I517" s="10"/>
      <c r="J517" s="10"/>
      <c r="K517" s="11"/>
      <c r="L517" s="9"/>
      <c r="M517" s="10"/>
      <c r="N517" s="10"/>
      <c r="O517" s="11"/>
      <c r="P517" s="9"/>
      <c r="Q517" s="10"/>
      <c r="R517" s="139"/>
      <c r="S517" s="92" t="str">
        <f t="shared" si="48"/>
        <v/>
      </c>
      <c r="U517" s="10"/>
      <c r="W517" s="9"/>
      <c r="X517" s="10"/>
      <c r="Y517" s="11"/>
      <c r="Z517" s="9"/>
      <c r="AA517" s="10"/>
      <c r="AC517" s="9"/>
      <c r="AD517" s="10"/>
      <c r="AE517" s="10"/>
      <c r="AG517" s="12" t="str">
        <f t="shared" si="49"/>
        <v/>
      </c>
      <c r="AH517" s="12" t="str">
        <f t="shared" si="50"/>
        <v/>
      </c>
      <c r="AI517" s="12" t="str">
        <f t="shared" ref="AI517:AI580" si="52">IF(ISBLANK(B517),"",IF(OR(C517="Duplicate",ISBLANK(E517),NOT(ISNUMBER(E517)),ISERR(DATEDIF(Q517,E517,"d")&lt;=14),AG517=0),0,IF(VLOOKUP(B517,Demographics,4,FALSE)&gt;E517,0,IF(AND(OR(P517="Yes",ISTEXT(VLOOKUP(R517,DepScreening,1,FALSE))),Q517&gt;=MPstart,Q517&lt;=MPend,DATEDIF(Q517,E517,"d")&lt;=14,OR(AND(OR(T517="Negative",V517=DepNegative),U517=E517),AND(OR(T517="Positive",V517=DepPositive),U517=E517,OR(W517="Yes",ISTEXT(VLOOKUP(Y517,DepFU,1,FALSE))),X517=E517))),1,0))))</f>
        <v/>
      </c>
      <c r="AJ517" s="12" t="str">
        <f t="shared" ref="AJ517:AJ580" si="53">IF(ISBLANK(B517),"",IF(OR(C517="Duplicate",AH517=1,ISBLANK(E517),NOT(ISNUMBER(E517)),ISERR(DATEDIF(VLOOKUP(B517,Demographics,4,FALSE),E517,"y")&gt;=18),ISERR(DATEDIF(Q517,E517,"d")&lt;=14),ISBLANK(VLOOKUP(B517,Demographics,4,FALSE)),ISNA(VLOOKUP(B517,Demographics,4,FALSE))),0,IF(VLOOKUP(B517,Demographics,4,FALSE)&gt;E517,0,IF(OR(IF(AND(DATEDIF(VLOOKUP(B517,Demographics,4,FALSE),E517,"y")&gt;=18,(AND(OR(D517="Yes",ISTEXT(VLOOKUP(F517,DepEnc,1,FALSE))),E517&gt;=MPstart,E517&lt;=MPend))),1,0)=0,IF(AND(OR(P517="Yes",ISTEXT(VLOOKUP(R517,DepScreening,1,FALSE))),Q517&gt;=MPstart,Q517&lt;=MPend,DATEDIF(Q517,E517,"d")&lt;=14,OR(AND(OR(T517="Negative",V517=DepNegative),U517=E517),AND(OR(T517="Positive",V517=DepPositive),U517=E517,OR(W517="Yes",ISTEXT(VLOOKUP(Y517,DepFU,1,FALSE))),X517=E517))),1,0)=1),0,IF(OR(AND(OR(Z517="Yes",ISTEXT(VLOOKUP(AB517,PatRsn,1,FALSE))),AA517=E517),AND(OR(AC517="Yes",ISTEXT(VLOOKUP(AF517,MedOtherRsn,1,FALSE))),ISNUMBER(AD517),AD517&lt;=E517,OR(AND(AE517&gt;=E517,AE517&gt;AD517),ISBLANK(AE517)))),1,0)))))</f>
        <v/>
      </c>
    </row>
    <row r="518" spans="1:36" x14ac:dyDescent="0.25">
      <c r="A518" s="11"/>
      <c r="B518" s="11"/>
      <c r="C518" s="114" t="str">
        <f>IF(OR(AND(ISTEXT(B518),ISERROR(VLOOKUP(B518,Demographics,1,FALSE))),ISBLANK(B518)),"",IF(COUNTIF($B$5:B518,B518)&gt;1,"Duplicate",IF(COUNTIF($B$5:$B$2504,B518)=1,"","Original")))</f>
        <v/>
      </c>
      <c r="D518" s="9"/>
      <c r="E518" s="15"/>
      <c r="F518" s="11"/>
      <c r="G518" s="92" t="str">
        <f t="shared" si="51"/>
        <v/>
      </c>
      <c r="H518" s="9"/>
      <c r="I518" s="10"/>
      <c r="J518" s="10"/>
      <c r="K518" s="11"/>
      <c r="L518" s="9"/>
      <c r="M518" s="10"/>
      <c r="N518" s="10"/>
      <c r="O518" s="11"/>
      <c r="P518" s="9"/>
      <c r="Q518" s="10"/>
      <c r="R518" s="139"/>
      <c r="S518" s="92" t="str">
        <f t="shared" ref="S518:S581" si="54">IF(AND(ISNUMBER(E518),E518&gt;=MPstart,E518&lt;=MPend,OR(D518="Yes",ISTEXT(VLOOKUP(F518,DepEnc,1,FALSE))),ISNUMBER(Q518),Q518&gt;=MPstart,Q518&lt;=MPend,OR(P518="Yes",ISTEXT(VLOOKUP(R518,DepScreening,1,FALSE)))),IF(ISERROR(DATEDIF(Q518,E518,"d")),"No",IF(DATEDIF(Q518,E518,"d")&gt;14,"No","Yes")),"")</f>
        <v/>
      </c>
      <c r="U518" s="10"/>
      <c r="W518" s="9"/>
      <c r="X518" s="10"/>
      <c r="Y518" s="11"/>
      <c r="Z518" s="9"/>
      <c r="AA518" s="10"/>
      <c r="AC518" s="9"/>
      <c r="AD518" s="10"/>
      <c r="AE518" s="10"/>
      <c r="AG518" s="12" t="str">
        <f t="shared" ref="AG518:AG581" si="55">IF(ISBLANK(B518),"",IF(OR(C518="Duplicate",ISBLANK(E518),NOT(ISNUMBER(E518)),ISERR(DATEDIF(VLOOKUP(B518,Demographics,4,FALSE),E518,"y")&gt;=18),ISBLANK(VLOOKUP(B518,Demographics,4,FALSE)),ISNA(VLOOKUP(B518,Demographics,4,FALSE)),AH518=1,AJ518=1),0,IF(VLOOKUP(B518,Demographics,4,FALSE)&gt;E518,0,IF(AND(DATEDIF(VLOOKUP(B518,Demographics,4,FALSE),E518,"y")&gt;=18,OR(D518="Yes",ISTEXT(VLOOKUP(F518,DepEnc,1,FALSE))),E518&gt;=MPstart,E518&lt;=MPend),1,0))))</f>
        <v/>
      </c>
      <c r="AH518" s="12" t="str">
        <f t="shared" ref="AH518:AH581" si="56">IF(ISBLANK(B518),"",IF(OR(C518="Duplicate",ISBLANK(E518),NOT(ISNUMBER(E518)),ISERR(DATEDIF(VLOOKUP(B518,Demographics,4,FALSE),E518,"y")&gt;=18),ISBLANK(VLOOKUP(B518,Demographics,4,FALSE)),ISNA(VLOOKUP(B518,Demographics,4,FALSE))),0,IF(VLOOKUP(B518,Demographics,4,FALSE)&gt;E518,0,IF(AND(IF(AND(DATEDIF(VLOOKUP(B518,Demographics,4,FALSE),E518,"y")&gt;=18,OR(D518="Yes",ISTEXT(VLOOKUP(F518,DepEnc,1,FALSE))),E518&gt;=MPstart,E518&lt;=MPend),1,0)=1,OR(AND(OR(H518="Yes",ISTEXT(VLOOKUP(K518,Depression,1,FALSE))),ISNUMBER(I518),I518&lt;=E518,OR(AND(J518&gt;=E518,J518&gt;I518),ISBLANK(J518))),AND(OR(L518="Yes",ISTEXT(VLOOKUP(O518,Bipolar,1,FALSE))),ISNUMBER(M518),M518&lt;=E518,OR(AND(N518&gt;=E518,N518&gt;M518),ISBLANK(N518))))),1,0))))</f>
        <v/>
      </c>
      <c r="AI518" s="12" t="str">
        <f t="shared" si="52"/>
        <v/>
      </c>
      <c r="AJ518" s="12" t="str">
        <f t="shared" si="53"/>
        <v/>
      </c>
    </row>
    <row r="519" spans="1:36" x14ac:dyDescent="0.25">
      <c r="A519" s="11"/>
      <c r="B519" s="11"/>
      <c r="C519" s="114" t="str">
        <f>IF(OR(AND(ISTEXT(B519),ISERROR(VLOOKUP(B519,Demographics,1,FALSE))),ISBLANK(B519)),"",IF(COUNTIF($B$5:B519,B519)&gt;1,"Duplicate",IF(COUNTIF($B$5:$B$2504,B519)=1,"","Original")))</f>
        <v/>
      </c>
      <c r="D519" s="9"/>
      <c r="E519" s="15"/>
      <c r="F519" s="11"/>
      <c r="G519" s="92" t="str">
        <f t="shared" si="51"/>
        <v/>
      </c>
      <c r="H519" s="9"/>
      <c r="I519" s="10"/>
      <c r="J519" s="10"/>
      <c r="K519" s="11"/>
      <c r="L519" s="9"/>
      <c r="M519" s="10"/>
      <c r="N519" s="10"/>
      <c r="O519" s="11"/>
      <c r="P519" s="9"/>
      <c r="Q519" s="10"/>
      <c r="R519" s="139"/>
      <c r="S519" s="92" t="str">
        <f t="shared" si="54"/>
        <v/>
      </c>
      <c r="U519" s="10"/>
      <c r="W519" s="9"/>
      <c r="X519" s="10"/>
      <c r="Y519" s="11"/>
      <c r="Z519" s="9"/>
      <c r="AA519" s="10"/>
      <c r="AC519" s="9"/>
      <c r="AD519" s="10"/>
      <c r="AE519" s="10"/>
      <c r="AG519" s="12" t="str">
        <f t="shared" si="55"/>
        <v/>
      </c>
      <c r="AH519" s="12" t="str">
        <f t="shared" si="56"/>
        <v/>
      </c>
      <c r="AI519" s="12" t="str">
        <f t="shared" si="52"/>
        <v/>
      </c>
      <c r="AJ519" s="12" t="str">
        <f t="shared" si="53"/>
        <v/>
      </c>
    </row>
    <row r="520" spans="1:36" x14ac:dyDescent="0.25">
      <c r="A520" s="11"/>
      <c r="B520" s="11"/>
      <c r="C520" s="114" t="str">
        <f>IF(OR(AND(ISTEXT(B520),ISERROR(VLOOKUP(B520,Demographics,1,FALSE))),ISBLANK(B520)),"",IF(COUNTIF($B$5:B520,B520)&gt;1,"Duplicate",IF(COUNTIF($B$5:$B$2504,B520)=1,"","Original")))</f>
        <v/>
      </c>
      <c r="D520" s="9"/>
      <c r="E520" s="15"/>
      <c r="F520" s="11"/>
      <c r="G520" s="92" t="str">
        <f t="shared" si="51"/>
        <v/>
      </c>
      <c r="H520" s="9"/>
      <c r="I520" s="10"/>
      <c r="J520" s="10"/>
      <c r="K520" s="11"/>
      <c r="L520" s="9"/>
      <c r="M520" s="10"/>
      <c r="N520" s="10"/>
      <c r="O520" s="11"/>
      <c r="P520" s="9"/>
      <c r="Q520" s="10"/>
      <c r="R520" s="139"/>
      <c r="S520" s="92" t="str">
        <f t="shared" si="54"/>
        <v/>
      </c>
      <c r="U520" s="10"/>
      <c r="W520" s="9"/>
      <c r="X520" s="10"/>
      <c r="Y520" s="11"/>
      <c r="Z520" s="9"/>
      <c r="AA520" s="10"/>
      <c r="AC520" s="9"/>
      <c r="AD520" s="10"/>
      <c r="AE520" s="10"/>
      <c r="AG520" s="12" t="str">
        <f t="shared" si="55"/>
        <v/>
      </c>
      <c r="AH520" s="12" t="str">
        <f t="shared" si="56"/>
        <v/>
      </c>
      <c r="AI520" s="12" t="str">
        <f t="shared" si="52"/>
        <v/>
      </c>
      <c r="AJ520" s="12" t="str">
        <f t="shared" si="53"/>
        <v/>
      </c>
    </row>
    <row r="521" spans="1:36" x14ac:dyDescent="0.25">
      <c r="A521" s="11"/>
      <c r="B521" s="11"/>
      <c r="C521" s="114" t="str">
        <f>IF(OR(AND(ISTEXT(B521),ISERROR(VLOOKUP(B521,Demographics,1,FALSE))),ISBLANK(B521)),"",IF(COUNTIF($B$5:B521,B521)&gt;1,"Duplicate",IF(COUNTIF($B$5:$B$2504,B521)=1,"","Original")))</f>
        <v/>
      </c>
      <c r="D521" s="9"/>
      <c r="E521" s="15"/>
      <c r="F521" s="11"/>
      <c r="G521" s="92" t="str">
        <f t="shared" si="51"/>
        <v/>
      </c>
      <c r="H521" s="9"/>
      <c r="I521" s="10"/>
      <c r="J521" s="10"/>
      <c r="K521" s="11"/>
      <c r="L521" s="9"/>
      <c r="M521" s="10"/>
      <c r="N521" s="10"/>
      <c r="O521" s="11"/>
      <c r="P521" s="9"/>
      <c r="Q521" s="10"/>
      <c r="R521" s="139"/>
      <c r="S521" s="92" t="str">
        <f t="shared" si="54"/>
        <v/>
      </c>
      <c r="U521" s="10"/>
      <c r="W521" s="9"/>
      <c r="X521" s="10"/>
      <c r="Y521" s="11"/>
      <c r="Z521" s="9"/>
      <c r="AA521" s="10"/>
      <c r="AC521" s="9"/>
      <c r="AD521" s="10"/>
      <c r="AE521" s="10"/>
      <c r="AG521" s="12" t="str">
        <f t="shared" si="55"/>
        <v/>
      </c>
      <c r="AH521" s="12" t="str">
        <f t="shared" si="56"/>
        <v/>
      </c>
      <c r="AI521" s="12" t="str">
        <f t="shared" si="52"/>
        <v/>
      </c>
      <c r="AJ521" s="12" t="str">
        <f t="shared" si="53"/>
        <v/>
      </c>
    </row>
    <row r="522" spans="1:36" x14ac:dyDescent="0.25">
      <c r="A522" s="11"/>
      <c r="B522" s="11"/>
      <c r="C522" s="114" t="str">
        <f>IF(OR(AND(ISTEXT(B522),ISERROR(VLOOKUP(B522,Demographics,1,FALSE))),ISBLANK(B522)),"",IF(COUNTIF($B$5:B522,B522)&gt;1,"Duplicate",IF(COUNTIF($B$5:$B$2504,B522)=1,"","Original")))</f>
        <v/>
      </c>
      <c r="D522" s="9"/>
      <c r="E522" s="15"/>
      <c r="F522" s="11"/>
      <c r="G522" s="92" t="str">
        <f t="shared" si="51"/>
        <v/>
      </c>
      <c r="H522" s="9"/>
      <c r="I522" s="10"/>
      <c r="J522" s="10"/>
      <c r="K522" s="11"/>
      <c r="L522" s="9"/>
      <c r="M522" s="10"/>
      <c r="N522" s="10"/>
      <c r="O522" s="11"/>
      <c r="P522" s="9"/>
      <c r="Q522" s="10"/>
      <c r="R522" s="139"/>
      <c r="S522" s="92" t="str">
        <f t="shared" si="54"/>
        <v/>
      </c>
      <c r="U522" s="10"/>
      <c r="W522" s="9"/>
      <c r="X522" s="10"/>
      <c r="Y522" s="11"/>
      <c r="Z522" s="9"/>
      <c r="AA522" s="10"/>
      <c r="AC522" s="9"/>
      <c r="AD522" s="10"/>
      <c r="AE522" s="10"/>
      <c r="AG522" s="12" t="str">
        <f t="shared" si="55"/>
        <v/>
      </c>
      <c r="AH522" s="12" t="str">
        <f t="shared" si="56"/>
        <v/>
      </c>
      <c r="AI522" s="12" t="str">
        <f t="shared" si="52"/>
        <v/>
      </c>
      <c r="AJ522" s="12" t="str">
        <f t="shared" si="53"/>
        <v/>
      </c>
    </row>
    <row r="523" spans="1:36" x14ac:dyDescent="0.25">
      <c r="A523" s="11"/>
      <c r="B523" s="11"/>
      <c r="C523" s="114" t="str">
        <f>IF(OR(AND(ISTEXT(B523),ISERROR(VLOOKUP(B523,Demographics,1,FALSE))),ISBLANK(B523)),"",IF(COUNTIF($B$5:B523,B523)&gt;1,"Duplicate",IF(COUNTIF($B$5:$B$2504,B523)=1,"","Original")))</f>
        <v/>
      </c>
      <c r="D523" s="9"/>
      <c r="E523" s="15"/>
      <c r="F523" s="11"/>
      <c r="G523" s="92" t="str">
        <f t="shared" si="51"/>
        <v/>
      </c>
      <c r="H523" s="9"/>
      <c r="I523" s="10"/>
      <c r="J523" s="10"/>
      <c r="K523" s="11"/>
      <c r="L523" s="9"/>
      <c r="M523" s="10"/>
      <c r="N523" s="10"/>
      <c r="O523" s="11"/>
      <c r="P523" s="9"/>
      <c r="Q523" s="10"/>
      <c r="R523" s="139"/>
      <c r="S523" s="92" t="str">
        <f t="shared" si="54"/>
        <v/>
      </c>
      <c r="U523" s="10"/>
      <c r="W523" s="9"/>
      <c r="X523" s="10"/>
      <c r="Y523" s="11"/>
      <c r="Z523" s="9"/>
      <c r="AA523" s="10"/>
      <c r="AC523" s="9"/>
      <c r="AD523" s="10"/>
      <c r="AE523" s="10"/>
      <c r="AG523" s="12" t="str">
        <f t="shared" si="55"/>
        <v/>
      </c>
      <c r="AH523" s="12" t="str">
        <f t="shared" si="56"/>
        <v/>
      </c>
      <c r="AI523" s="12" t="str">
        <f t="shared" si="52"/>
        <v/>
      </c>
      <c r="AJ523" s="12" t="str">
        <f t="shared" si="53"/>
        <v/>
      </c>
    </row>
    <row r="524" spans="1:36" x14ac:dyDescent="0.25">
      <c r="A524" s="11"/>
      <c r="B524" s="11"/>
      <c r="C524" s="114" t="str">
        <f>IF(OR(AND(ISTEXT(B524),ISERROR(VLOOKUP(B524,Demographics,1,FALSE))),ISBLANK(B524)),"",IF(COUNTIF($B$5:B524,B524)&gt;1,"Duplicate",IF(COUNTIF($B$5:$B$2504,B524)=1,"","Original")))</f>
        <v/>
      </c>
      <c r="D524" s="9"/>
      <c r="E524" s="15"/>
      <c r="F524" s="11"/>
      <c r="G524" s="92" t="str">
        <f t="shared" si="51"/>
        <v/>
      </c>
      <c r="H524" s="9"/>
      <c r="I524" s="10"/>
      <c r="J524" s="10"/>
      <c r="K524" s="11"/>
      <c r="L524" s="9"/>
      <c r="M524" s="10"/>
      <c r="N524" s="10"/>
      <c r="O524" s="11"/>
      <c r="P524" s="9"/>
      <c r="Q524" s="10"/>
      <c r="R524" s="139"/>
      <c r="S524" s="92" t="str">
        <f t="shared" si="54"/>
        <v/>
      </c>
      <c r="U524" s="10"/>
      <c r="W524" s="9"/>
      <c r="X524" s="10"/>
      <c r="Y524" s="11"/>
      <c r="Z524" s="9"/>
      <c r="AA524" s="10"/>
      <c r="AC524" s="9"/>
      <c r="AD524" s="10"/>
      <c r="AE524" s="10"/>
      <c r="AG524" s="12" t="str">
        <f t="shared" si="55"/>
        <v/>
      </c>
      <c r="AH524" s="12" t="str">
        <f t="shared" si="56"/>
        <v/>
      </c>
      <c r="AI524" s="12" t="str">
        <f t="shared" si="52"/>
        <v/>
      </c>
      <c r="AJ524" s="12" t="str">
        <f t="shared" si="53"/>
        <v/>
      </c>
    </row>
    <row r="525" spans="1:36" x14ac:dyDescent="0.25">
      <c r="A525" s="11"/>
      <c r="B525" s="11"/>
      <c r="C525" s="114" t="str">
        <f>IF(OR(AND(ISTEXT(B525),ISERROR(VLOOKUP(B525,Demographics,1,FALSE))),ISBLANK(B525)),"",IF(COUNTIF($B$5:B525,B525)&gt;1,"Duplicate",IF(COUNTIF($B$5:$B$2504,B525)=1,"","Original")))</f>
        <v/>
      </c>
      <c r="D525" s="9"/>
      <c r="E525" s="15"/>
      <c r="F525" s="11"/>
      <c r="G525" s="92" t="str">
        <f t="shared" si="51"/>
        <v/>
      </c>
      <c r="H525" s="9"/>
      <c r="I525" s="10"/>
      <c r="J525" s="10"/>
      <c r="K525" s="11"/>
      <c r="L525" s="9"/>
      <c r="M525" s="10"/>
      <c r="N525" s="10"/>
      <c r="O525" s="11"/>
      <c r="P525" s="9"/>
      <c r="Q525" s="10"/>
      <c r="R525" s="139"/>
      <c r="S525" s="92" t="str">
        <f t="shared" si="54"/>
        <v/>
      </c>
      <c r="U525" s="10"/>
      <c r="W525" s="9"/>
      <c r="X525" s="10"/>
      <c r="Y525" s="11"/>
      <c r="Z525" s="9"/>
      <c r="AA525" s="10"/>
      <c r="AC525" s="9"/>
      <c r="AD525" s="10"/>
      <c r="AE525" s="10"/>
      <c r="AG525" s="12" t="str">
        <f t="shared" si="55"/>
        <v/>
      </c>
      <c r="AH525" s="12" t="str">
        <f t="shared" si="56"/>
        <v/>
      </c>
      <c r="AI525" s="12" t="str">
        <f t="shared" si="52"/>
        <v/>
      </c>
      <c r="AJ525" s="12" t="str">
        <f t="shared" si="53"/>
        <v/>
      </c>
    </row>
    <row r="526" spans="1:36" x14ac:dyDescent="0.25">
      <c r="A526" s="11"/>
      <c r="B526" s="11"/>
      <c r="C526" s="114" t="str">
        <f>IF(OR(AND(ISTEXT(B526),ISERROR(VLOOKUP(B526,Demographics,1,FALSE))),ISBLANK(B526)),"",IF(COUNTIF($B$5:B526,B526)&gt;1,"Duplicate",IF(COUNTIF($B$5:$B$2504,B526)=1,"","Original")))</f>
        <v/>
      </c>
      <c r="D526" s="9"/>
      <c r="E526" s="15"/>
      <c r="F526" s="11"/>
      <c r="G526" s="92" t="str">
        <f t="shared" si="51"/>
        <v/>
      </c>
      <c r="H526" s="9"/>
      <c r="I526" s="10"/>
      <c r="J526" s="10"/>
      <c r="K526" s="11"/>
      <c r="L526" s="9"/>
      <c r="M526" s="10"/>
      <c r="N526" s="10"/>
      <c r="O526" s="11"/>
      <c r="P526" s="9"/>
      <c r="Q526" s="10"/>
      <c r="R526" s="139"/>
      <c r="S526" s="92" t="str">
        <f t="shared" si="54"/>
        <v/>
      </c>
      <c r="U526" s="10"/>
      <c r="W526" s="9"/>
      <c r="X526" s="10"/>
      <c r="Y526" s="11"/>
      <c r="Z526" s="9"/>
      <c r="AA526" s="10"/>
      <c r="AC526" s="9"/>
      <c r="AD526" s="10"/>
      <c r="AE526" s="10"/>
      <c r="AG526" s="12" t="str">
        <f t="shared" si="55"/>
        <v/>
      </c>
      <c r="AH526" s="12" t="str">
        <f t="shared" si="56"/>
        <v/>
      </c>
      <c r="AI526" s="12" t="str">
        <f t="shared" si="52"/>
        <v/>
      </c>
      <c r="AJ526" s="12" t="str">
        <f t="shared" si="53"/>
        <v/>
      </c>
    </row>
    <row r="527" spans="1:36" x14ac:dyDescent="0.25">
      <c r="A527" s="11"/>
      <c r="B527" s="11"/>
      <c r="C527" s="114" t="str">
        <f>IF(OR(AND(ISTEXT(B527),ISERROR(VLOOKUP(B527,Demographics,1,FALSE))),ISBLANK(B527)),"",IF(COUNTIF($B$5:B527,B527)&gt;1,"Duplicate",IF(COUNTIF($B$5:$B$2504,B527)=1,"","Original")))</f>
        <v/>
      </c>
      <c r="D527" s="9"/>
      <c r="E527" s="15"/>
      <c r="F527" s="11"/>
      <c r="G527" s="92" t="str">
        <f t="shared" si="51"/>
        <v/>
      </c>
      <c r="H527" s="9"/>
      <c r="I527" s="10"/>
      <c r="J527" s="10"/>
      <c r="K527" s="11"/>
      <c r="L527" s="9"/>
      <c r="M527" s="10"/>
      <c r="N527" s="10"/>
      <c r="O527" s="11"/>
      <c r="P527" s="9"/>
      <c r="Q527" s="10"/>
      <c r="R527" s="139"/>
      <c r="S527" s="92" t="str">
        <f t="shared" si="54"/>
        <v/>
      </c>
      <c r="U527" s="10"/>
      <c r="W527" s="9"/>
      <c r="X527" s="10"/>
      <c r="Y527" s="11"/>
      <c r="Z527" s="9"/>
      <c r="AA527" s="10"/>
      <c r="AC527" s="9"/>
      <c r="AD527" s="10"/>
      <c r="AE527" s="10"/>
      <c r="AG527" s="12" t="str">
        <f t="shared" si="55"/>
        <v/>
      </c>
      <c r="AH527" s="12" t="str">
        <f t="shared" si="56"/>
        <v/>
      </c>
      <c r="AI527" s="12" t="str">
        <f t="shared" si="52"/>
        <v/>
      </c>
      <c r="AJ527" s="12" t="str">
        <f t="shared" si="53"/>
        <v/>
      </c>
    </row>
    <row r="528" spans="1:36" x14ac:dyDescent="0.25">
      <c r="A528" s="11"/>
      <c r="B528" s="11"/>
      <c r="C528" s="114" t="str">
        <f>IF(OR(AND(ISTEXT(B528),ISERROR(VLOOKUP(B528,Demographics,1,FALSE))),ISBLANK(B528)),"",IF(COUNTIF($B$5:B528,B528)&gt;1,"Duplicate",IF(COUNTIF($B$5:$B$2504,B528)=1,"","Original")))</f>
        <v/>
      </c>
      <c r="D528" s="9"/>
      <c r="E528" s="15"/>
      <c r="F528" s="11"/>
      <c r="G528" s="92" t="str">
        <f t="shared" si="51"/>
        <v/>
      </c>
      <c r="H528" s="9"/>
      <c r="I528" s="10"/>
      <c r="J528" s="10"/>
      <c r="K528" s="11"/>
      <c r="L528" s="9"/>
      <c r="M528" s="10"/>
      <c r="N528" s="10"/>
      <c r="O528" s="11"/>
      <c r="P528" s="9"/>
      <c r="Q528" s="10"/>
      <c r="R528" s="139"/>
      <c r="S528" s="92" t="str">
        <f t="shared" si="54"/>
        <v/>
      </c>
      <c r="U528" s="10"/>
      <c r="W528" s="9"/>
      <c r="X528" s="10"/>
      <c r="Y528" s="11"/>
      <c r="Z528" s="9"/>
      <c r="AA528" s="10"/>
      <c r="AC528" s="9"/>
      <c r="AD528" s="10"/>
      <c r="AE528" s="10"/>
      <c r="AG528" s="12" t="str">
        <f t="shared" si="55"/>
        <v/>
      </c>
      <c r="AH528" s="12" t="str">
        <f t="shared" si="56"/>
        <v/>
      </c>
      <c r="AI528" s="12" t="str">
        <f t="shared" si="52"/>
        <v/>
      </c>
      <c r="AJ528" s="12" t="str">
        <f t="shared" si="53"/>
        <v/>
      </c>
    </row>
    <row r="529" spans="1:36" x14ac:dyDescent="0.25">
      <c r="A529" s="11"/>
      <c r="B529" s="11"/>
      <c r="C529" s="114" t="str">
        <f>IF(OR(AND(ISTEXT(B529),ISERROR(VLOOKUP(B529,Demographics,1,FALSE))),ISBLANK(B529)),"",IF(COUNTIF($B$5:B529,B529)&gt;1,"Duplicate",IF(COUNTIF($B$5:$B$2504,B529)=1,"","Original")))</f>
        <v/>
      </c>
      <c r="D529" s="9"/>
      <c r="E529" s="15"/>
      <c r="F529" s="11"/>
      <c r="G529" s="92" t="str">
        <f t="shared" si="51"/>
        <v/>
      </c>
      <c r="H529" s="9"/>
      <c r="I529" s="10"/>
      <c r="J529" s="10"/>
      <c r="K529" s="11"/>
      <c r="L529" s="9"/>
      <c r="M529" s="10"/>
      <c r="N529" s="10"/>
      <c r="O529" s="11"/>
      <c r="P529" s="9"/>
      <c r="Q529" s="10"/>
      <c r="R529" s="139"/>
      <c r="S529" s="92" t="str">
        <f t="shared" si="54"/>
        <v/>
      </c>
      <c r="U529" s="10"/>
      <c r="W529" s="9"/>
      <c r="X529" s="10"/>
      <c r="Y529" s="11"/>
      <c r="Z529" s="9"/>
      <c r="AA529" s="10"/>
      <c r="AC529" s="9"/>
      <c r="AD529" s="10"/>
      <c r="AE529" s="10"/>
      <c r="AG529" s="12" t="str">
        <f t="shared" si="55"/>
        <v/>
      </c>
      <c r="AH529" s="12" t="str">
        <f t="shared" si="56"/>
        <v/>
      </c>
      <c r="AI529" s="12" t="str">
        <f t="shared" si="52"/>
        <v/>
      </c>
      <c r="AJ529" s="12" t="str">
        <f t="shared" si="53"/>
        <v/>
      </c>
    </row>
    <row r="530" spans="1:36" x14ac:dyDescent="0.25">
      <c r="A530" s="11"/>
      <c r="B530" s="11"/>
      <c r="C530" s="114" t="str">
        <f>IF(OR(AND(ISTEXT(B530),ISERROR(VLOOKUP(B530,Demographics,1,FALSE))),ISBLANK(B530)),"",IF(COUNTIF($B$5:B530,B530)&gt;1,"Duplicate",IF(COUNTIF($B$5:$B$2504,B530)=1,"","Original")))</f>
        <v/>
      </c>
      <c r="D530" s="9"/>
      <c r="E530" s="15"/>
      <c r="F530" s="11"/>
      <c r="G530" s="92" t="str">
        <f t="shared" si="51"/>
        <v/>
      </c>
      <c r="H530" s="9"/>
      <c r="I530" s="10"/>
      <c r="J530" s="10"/>
      <c r="K530" s="11"/>
      <c r="L530" s="9"/>
      <c r="M530" s="10"/>
      <c r="N530" s="10"/>
      <c r="O530" s="11"/>
      <c r="P530" s="9"/>
      <c r="Q530" s="10"/>
      <c r="R530" s="139"/>
      <c r="S530" s="92" t="str">
        <f t="shared" si="54"/>
        <v/>
      </c>
      <c r="U530" s="10"/>
      <c r="W530" s="9"/>
      <c r="X530" s="10"/>
      <c r="Y530" s="11"/>
      <c r="Z530" s="9"/>
      <c r="AA530" s="10"/>
      <c r="AC530" s="9"/>
      <c r="AD530" s="10"/>
      <c r="AE530" s="10"/>
      <c r="AG530" s="12" t="str">
        <f t="shared" si="55"/>
        <v/>
      </c>
      <c r="AH530" s="12" t="str">
        <f t="shared" si="56"/>
        <v/>
      </c>
      <c r="AI530" s="12" t="str">
        <f t="shared" si="52"/>
        <v/>
      </c>
      <c r="AJ530" s="12" t="str">
        <f t="shared" si="53"/>
        <v/>
      </c>
    </row>
    <row r="531" spans="1:36" x14ac:dyDescent="0.25">
      <c r="A531" s="11"/>
      <c r="B531" s="11"/>
      <c r="C531" s="114" t="str">
        <f>IF(OR(AND(ISTEXT(B531),ISERROR(VLOOKUP(B531,Demographics,1,FALSE))),ISBLANK(B531)),"",IF(COUNTIF($B$5:B531,B531)&gt;1,"Duplicate",IF(COUNTIF($B$5:$B$2504,B531)=1,"","Original")))</f>
        <v/>
      </c>
      <c r="D531" s="9"/>
      <c r="E531" s="15"/>
      <c r="F531" s="11"/>
      <c r="G531" s="92" t="str">
        <f t="shared" si="51"/>
        <v/>
      </c>
      <c r="H531" s="9"/>
      <c r="I531" s="10"/>
      <c r="J531" s="10"/>
      <c r="K531" s="11"/>
      <c r="L531" s="9"/>
      <c r="M531" s="10"/>
      <c r="N531" s="10"/>
      <c r="O531" s="11"/>
      <c r="P531" s="9"/>
      <c r="Q531" s="10"/>
      <c r="R531" s="139"/>
      <c r="S531" s="92" t="str">
        <f t="shared" si="54"/>
        <v/>
      </c>
      <c r="U531" s="10"/>
      <c r="W531" s="9"/>
      <c r="X531" s="10"/>
      <c r="Y531" s="11"/>
      <c r="Z531" s="9"/>
      <c r="AA531" s="10"/>
      <c r="AC531" s="9"/>
      <c r="AD531" s="10"/>
      <c r="AE531" s="10"/>
      <c r="AG531" s="12" t="str">
        <f t="shared" si="55"/>
        <v/>
      </c>
      <c r="AH531" s="12" t="str">
        <f t="shared" si="56"/>
        <v/>
      </c>
      <c r="AI531" s="12" t="str">
        <f t="shared" si="52"/>
        <v/>
      </c>
      <c r="AJ531" s="12" t="str">
        <f t="shared" si="53"/>
        <v/>
      </c>
    </row>
    <row r="532" spans="1:36" x14ac:dyDescent="0.25">
      <c r="A532" s="11"/>
      <c r="B532" s="11"/>
      <c r="C532" s="114" t="str">
        <f>IF(OR(AND(ISTEXT(B532),ISERROR(VLOOKUP(B532,Demographics,1,FALSE))),ISBLANK(B532)),"",IF(COUNTIF($B$5:B532,B532)&gt;1,"Duplicate",IF(COUNTIF($B$5:$B$2504,B532)=1,"","Original")))</f>
        <v/>
      </c>
      <c r="D532" s="9"/>
      <c r="E532" s="15"/>
      <c r="F532" s="11"/>
      <c r="G532" s="92" t="str">
        <f t="shared" si="51"/>
        <v/>
      </c>
      <c r="H532" s="9"/>
      <c r="I532" s="10"/>
      <c r="J532" s="10"/>
      <c r="K532" s="11"/>
      <c r="L532" s="9"/>
      <c r="M532" s="10"/>
      <c r="N532" s="10"/>
      <c r="O532" s="11"/>
      <c r="P532" s="9"/>
      <c r="Q532" s="10"/>
      <c r="R532" s="139"/>
      <c r="S532" s="92" t="str">
        <f t="shared" si="54"/>
        <v/>
      </c>
      <c r="U532" s="10"/>
      <c r="W532" s="9"/>
      <c r="X532" s="10"/>
      <c r="Y532" s="11"/>
      <c r="Z532" s="9"/>
      <c r="AA532" s="10"/>
      <c r="AC532" s="9"/>
      <c r="AD532" s="10"/>
      <c r="AE532" s="10"/>
      <c r="AG532" s="12" t="str">
        <f t="shared" si="55"/>
        <v/>
      </c>
      <c r="AH532" s="12" t="str">
        <f t="shared" si="56"/>
        <v/>
      </c>
      <c r="AI532" s="12" t="str">
        <f t="shared" si="52"/>
        <v/>
      </c>
      <c r="AJ532" s="12" t="str">
        <f t="shared" si="53"/>
        <v/>
      </c>
    </row>
    <row r="533" spans="1:36" x14ac:dyDescent="0.25">
      <c r="A533" s="11"/>
      <c r="B533" s="11"/>
      <c r="C533" s="114" t="str">
        <f>IF(OR(AND(ISTEXT(B533),ISERROR(VLOOKUP(B533,Demographics,1,FALSE))),ISBLANK(B533)),"",IF(COUNTIF($B$5:B533,B533)&gt;1,"Duplicate",IF(COUNTIF($B$5:$B$2504,B533)=1,"","Original")))</f>
        <v/>
      </c>
      <c r="D533" s="9"/>
      <c r="E533" s="15"/>
      <c r="F533" s="11"/>
      <c r="G533" s="92" t="str">
        <f t="shared" si="51"/>
        <v/>
      </c>
      <c r="H533" s="9"/>
      <c r="I533" s="10"/>
      <c r="J533" s="10"/>
      <c r="K533" s="11"/>
      <c r="L533" s="9"/>
      <c r="M533" s="10"/>
      <c r="N533" s="10"/>
      <c r="O533" s="11"/>
      <c r="P533" s="9"/>
      <c r="Q533" s="10"/>
      <c r="R533" s="139"/>
      <c r="S533" s="92" t="str">
        <f t="shared" si="54"/>
        <v/>
      </c>
      <c r="U533" s="10"/>
      <c r="W533" s="9"/>
      <c r="X533" s="10"/>
      <c r="Y533" s="11"/>
      <c r="Z533" s="9"/>
      <c r="AA533" s="10"/>
      <c r="AC533" s="9"/>
      <c r="AD533" s="10"/>
      <c r="AE533" s="10"/>
      <c r="AG533" s="12" t="str">
        <f t="shared" si="55"/>
        <v/>
      </c>
      <c r="AH533" s="12" t="str">
        <f t="shared" si="56"/>
        <v/>
      </c>
      <c r="AI533" s="12" t="str">
        <f t="shared" si="52"/>
        <v/>
      </c>
      <c r="AJ533" s="12" t="str">
        <f t="shared" si="53"/>
        <v/>
      </c>
    </row>
    <row r="534" spans="1:36" x14ac:dyDescent="0.25">
      <c r="A534" s="11"/>
      <c r="B534" s="11"/>
      <c r="C534" s="114" t="str">
        <f>IF(OR(AND(ISTEXT(B534),ISERROR(VLOOKUP(B534,Demographics,1,FALSE))),ISBLANK(B534)),"",IF(COUNTIF($B$5:B534,B534)&gt;1,"Duplicate",IF(COUNTIF($B$5:$B$2504,B534)=1,"","Original")))</f>
        <v/>
      </c>
      <c r="D534" s="9"/>
      <c r="E534" s="15"/>
      <c r="F534" s="11"/>
      <c r="G534" s="92" t="str">
        <f t="shared" si="51"/>
        <v/>
      </c>
      <c r="H534" s="9"/>
      <c r="I534" s="10"/>
      <c r="J534" s="10"/>
      <c r="K534" s="11"/>
      <c r="L534" s="9"/>
      <c r="M534" s="10"/>
      <c r="N534" s="10"/>
      <c r="O534" s="11"/>
      <c r="P534" s="9"/>
      <c r="Q534" s="10"/>
      <c r="R534" s="139"/>
      <c r="S534" s="92" t="str">
        <f t="shared" si="54"/>
        <v/>
      </c>
      <c r="U534" s="10"/>
      <c r="W534" s="9"/>
      <c r="X534" s="10"/>
      <c r="Y534" s="11"/>
      <c r="Z534" s="9"/>
      <c r="AA534" s="10"/>
      <c r="AC534" s="9"/>
      <c r="AD534" s="10"/>
      <c r="AE534" s="10"/>
      <c r="AG534" s="12" t="str">
        <f t="shared" si="55"/>
        <v/>
      </c>
      <c r="AH534" s="12" t="str">
        <f t="shared" si="56"/>
        <v/>
      </c>
      <c r="AI534" s="12" t="str">
        <f t="shared" si="52"/>
        <v/>
      </c>
      <c r="AJ534" s="12" t="str">
        <f t="shared" si="53"/>
        <v/>
      </c>
    </row>
    <row r="535" spans="1:36" x14ac:dyDescent="0.25">
      <c r="A535" s="11"/>
      <c r="B535" s="11"/>
      <c r="C535" s="114" t="str">
        <f>IF(OR(AND(ISTEXT(B535),ISERROR(VLOOKUP(B535,Demographics,1,FALSE))),ISBLANK(B535)),"",IF(COUNTIF($B$5:B535,B535)&gt;1,"Duplicate",IF(COUNTIF($B$5:$B$2504,B535)=1,"","Original")))</f>
        <v/>
      </c>
      <c r="D535" s="9"/>
      <c r="E535" s="15"/>
      <c r="F535" s="11"/>
      <c r="G535" s="92" t="str">
        <f t="shared" si="51"/>
        <v/>
      </c>
      <c r="H535" s="9"/>
      <c r="I535" s="10"/>
      <c r="J535" s="10"/>
      <c r="K535" s="11"/>
      <c r="L535" s="9"/>
      <c r="M535" s="10"/>
      <c r="N535" s="10"/>
      <c r="O535" s="11"/>
      <c r="P535" s="9"/>
      <c r="Q535" s="10"/>
      <c r="R535" s="139"/>
      <c r="S535" s="92" t="str">
        <f t="shared" si="54"/>
        <v/>
      </c>
      <c r="U535" s="10"/>
      <c r="W535" s="9"/>
      <c r="X535" s="10"/>
      <c r="Y535" s="11"/>
      <c r="Z535" s="9"/>
      <c r="AA535" s="10"/>
      <c r="AC535" s="9"/>
      <c r="AD535" s="10"/>
      <c r="AE535" s="10"/>
      <c r="AG535" s="12" t="str">
        <f t="shared" si="55"/>
        <v/>
      </c>
      <c r="AH535" s="12" t="str">
        <f t="shared" si="56"/>
        <v/>
      </c>
      <c r="AI535" s="12" t="str">
        <f t="shared" si="52"/>
        <v/>
      </c>
      <c r="AJ535" s="12" t="str">
        <f t="shared" si="53"/>
        <v/>
      </c>
    </row>
    <row r="536" spans="1:36" x14ac:dyDescent="0.25">
      <c r="A536" s="11"/>
      <c r="B536" s="11"/>
      <c r="C536" s="114" t="str">
        <f>IF(OR(AND(ISTEXT(B536),ISERROR(VLOOKUP(B536,Demographics,1,FALSE))),ISBLANK(B536)),"",IF(COUNTIF($B$5:B536,B536)&gt;1,"Duplicate",IF(COUNTIF($B$5:$B$2504,B536)=1,"","Original")))</f>
        <v/>
      </c>
      <c r="D536" s="9"/>
      <c r="E536" s="15"/>
      <c r="F536" s="11"/>
      <c r="G536" s="92" t="str">
        <f t="shared" si="51"/>
        <v/>
      </c>
      <c r="H536" s="9"/>
      <c r="I536" s="10"/>
      <c r="J536" s="10"/>
      <c r="K536" s="11"/>
      <c r="L536" s="9"/>
      <c r="M536" s="10"/>
      <c r="N536" s="10"/>
      <c r="O536" s="11"/>
      <c r="P536" s="9"/>
      <c r="Q536" s="10"/>
      <c r="R536" s="139"/>
      <c r="S536" s="92" t="str">
        <f t="shared" si="54"/>
        <v/>
      </c>
      <c r="U536" s="10"/>
      <c r="W536" s="9"/>
      <c r="X536" s="10"/>
      <c r="Y536" s="11"/>
      <c r="Z536" s="9"/>
      <c r="AA536" s="10"/>
      <c r="AC536" s="9"/>
      <c r="AD536" s="10"/>
      <c r="AE536" s="10"/>
      <c r="AG536" s="12" t="str">
        <f t="shared" si="55"/>
        <v/>
      </c>
      <c r="AH536" s="12" t="str">
        <f t="shared" si="56"/>
        <v/>
      </c>
      <c r="AI536" s="12" t="str">
        <f t="shared" si="52"/>
        <v/>
      </c>
      <c r="AJ536" s="12" t="str">
        <f t="shared" si="53"/>
        <v/>
      </c>
    </row>
    <row r="537" spans="1:36" x14ac:dyDescent="0.25">
      <c r="A537" s="11"/>
      <c r="B537" s="11"/>
      <c r="C537" s="114" t="str">
        <f>IF(OR(AND(ISTEXT(B537),ISERROR(VLOOKUP(B537,Demographics,1,FALSE))),ISBLANK(B537)),"",IF(COUNTIF($B$5:B537,B537)&gt;1,"Duplicate",IF(COUNTIF($B$5:$B$2504,B537)=1,"","Original")))</f>
        <v/>
      </c>
      <c r="D537" s="9"/>
      <c r="E537" s="15"/>
      <c r="F537" s="11"/>
      <c r="G537" s="92" t="str">
        <f t="shared" si="51"/>
        <v/>
      </c>
      <c r="H537" s="9"/>
      <c r="I537" s="10"/>
      <c r="J537" s="10"/>
      <c r="K537" s="11"/>
      <c r="L537" s="9"/>
      <c r="M537" s="10"/>
      <c r="N537" s="10"/>
      <c r="O537" s="11"/>
      <c r="P537" s="9"/>
      <c r="Q537" s="10"/>
      <c r="R537" s="139"/>
      <c r="S537" s="92" t="str">
        <f t="shared" si="54"/>
        <v/>
      </c>
      <c r="U537" s="10"/>
      <c r="W537" s="9"/>
      <c r="X537" s="10"/>
      <c r="Y537" s="11"/>
      <c r="Z537" s="9"/>
      <c r="AA537" s="10"/>
      <c r="AC537" s="9"/>
      <c r="AD537" s="10"/>
      <c r="AE537" s="10"/>
      <c r="AG537" s="12" t="str">
        <f t="shared" si="55"/>
        <v/>
      </c>
      <c r="AH537" s="12" t="str">
        <f t="shared" si="56"/>
        <v/>
      </c>
      <c r="AI537" s="12" t="str">
        <f t="shared" si="52"/>
        <v/>
      </c>
      <c r="AJ537" s="12" t="str">
        <f t="shared" si="53"/>
        <v/>
      </c>
    </row>
    <row r="538" spans="1:36" x14ac:dyDescent="0.25">
      <c r="A538" s="11"/>
      <c r="B538" s="11"/>
      <c r="C538" s="114" t="str">
        <f>IF(OR(AND(ISTEXT(B538),ISERROR(VLOOKUP(B538,Demographics,1,FALSE))),ISBLANK(B538)),"",IF(COUNTIF($B$5:B538,B538)&gt;1,"Duplicate",IF(COUNTIF($B$5:$B$2504,B538)=1,"","Original")))</f>
        <v/>
      </c>
      <c r="D538" s="9"/>
      <c r="E538" s="15"/>
      <c r="F538" s="11"/>
      <c r="G538" s="92" t="str">
        <f t="shared" si="51"/>
        <v/>
      </c>
      <c r="H538" s="9"/>
      <c r="I538" s="10"/>
      <c r="J538" s="10"/>
      <c r="K538" s="11"/>
      <c r="L538" s="9"/>
      <c r="M538" s="10"/>
      <c r="N538" s="10"/>
      <c r="O538" s="11"/>
      <c r="P538" s="9"/>
      <c r="Q538" s="10"/>
      <c r="R538" s="139"/>
      <c r="S538" s="92" t="str">
        <f t="shared" si="54"/>
        <v/>
      </c>
      <c r="U538" s="10"/>
      <c r="W538" s="9"/>
      <c r="X538" s="10"/>
      <c r="Y538" s="11"/>
      <c r="Z538" s="9"/>
      <c r="AA538" s="10"/>
      <c r="AC538" s="9"/>
      <c r="AD538" s="10"/>
      <c r="AE538" s="10"/>
      <c r="AG538" s="12" t="str">
        <f t="shared" si="55"/>
        <v/>
      </c>
      <c r="AH538" s="12" t="str">
        <f t="shared" si="56"/>
        <v/>
      </c>
      <c r="AI538" s="12" t="str">
        <f t="shared" si="52"/>
        <v/>
      </c>
      <c r="AJ538" s="12" t="str">
        <f t="shared" si="53"/>
        <v/>
      </c>
    </row>
    <row r="539" spans="1:36" x14ac:dyDescent="0.25">
      <c r="A539" s="11"/>
      <c r="B539" s="11"/>
      <c r="C539" s="114" t="str">
        <f>IF(OR(AND(ISTEXT(B539),ISERROR(VLOOKUP(B539,Demographics,1,FALSE))),ISBLANK(B539)),"",IF(COUNTIF($B$5:B539,B539)&gt;1,"Duplicate",IF(COUNTIF($B$5:$B$2504,B539)=1,"","Original")))</f>
        <v/>
      </c>
      <c r="D539" s="9"/>
      <c r="E539" s="15"/>
      <c r="F539" s="11"/>
      <c r="G539" s="92" t="str">
        <f t="shared" si="51"/>
        <v/>
      </c>
      <c r="H539" s="9"/>
      <c r="I539" s="10"/>
      <c r="J539" s="10"/>
      <c r="K539" s="11"/>
      <c r="L539" s="9"/>
      <c r="M539" s="10"/>
      <c r="N539" s="10"/>
      <c r="O539" s="11"/>
      <c r="P539" s="9"/>
      <c r="Q539" s="10"/>
      <c r="R539" s="139"/>
      <c r="S539" s="92" t="str">
        <f t="shared" si="54"/>
        <v/>
      </c>
      <c r="U539" s="10"/>
      <c r="W539" s="9"/>
      <c r="X539" s="10"/>
      <c r="Y539" s="11"/>
      <c r="Z539" s="9"/>
      <c r="AA539" s="10"/>
      <c r="AC539" s="9"/>
      <c r="AD539" s="10"/>
      <c r="AE539" s="10"/>
      <c r="AG539" s="12" t="str">
        <f t="shared" si="55"/>
        <v/>
      </c>
      <c r="AH539" s="12" t="str">
        <f t="shared" si="56"/>
        <v/>
      </c>
      <c r="AI539" s="12" t="str">
        <f t="shared" si="52"/>
        <v/>
      </c>
      <c r="AJ539" s="12" t="str">
        <f t="shared" si="53"/>
        <v/>
      </c>
    </row>
    <row r="540" spans="1:36" x14ac:dyDescent="0.25">
      <c r="A540" s="11"/>
      <c r="B540" s="11"/>
      <c r="C540" s="114" t="str">
        <f>IF(OR(AND(ISTEXT(B540),ISERROR(VLOOKUP(B540,Demographics,1,FALSE))),ISBLANK(B540)),"",IF(COUNTIF($B$5:B540,B540)&gt;1,"Duplicate",IF(COUNTIF($B$5:$B$2504,B540)=1,"","Original")))</f>
        <v/>
      </c>
      <c r="D540" s="9"/>
      <c r="E540" s="15"/>
      <c r="F540" s="11"/>
      <c r="G540" s="92" t="str">
        <f t="shared" si="51"/>
        <v/>
      </c>
      <c r="H540" s="9"/>
      <c r="I540" s="10"/>
      <c r="J540" s="10"/>
      <c r="K540" s="11"/>
      <c r="L540" s="9"/>
      <c r="M540" s="10"/>
      <c r="N540" s="10"/>
      <c r="O540" s="11"/>
      <c r="P540" s="9"/>
      <c r="Q540" s="10"/>
      <c r="R540" s="139"/>
      <c r="S540" s="92" t="str">
        <f t="shared" si="54"/>
        <v/>
      </c>
      <c r="U540" s="10"/>
      <c r="W540" s="9"/>
      <c r="X540" s="10"/>
      <c r="Y540" s="11"/>
      <c r="Z540" s="9"/>
      <c r="AA540" s="10"/>
      <c r="AC540" s="9"/>
      <c r="AD540" s="10"/>
      <c r="AE540" s="10"/>
      <c r="AG540" s="12" t="str">
        <f t="shared" si="55"/>
        <v/>
      </c>
      <c r="AH540" s="12" t="str">
        <f t="shared" si="56"/>
        <v/>
      </c>
      <c r="AI540" s="12" t="str">
        <f t="shared" si="52"/>
        <v/>
      </c>
      <c r="AJ540" s="12" t="str">
        <f t="shared" si="53"/>
        <v/>
      </c>
    </row>
    <row r="541" spans="1:36" x14ac:dyDescent="0.25">
      <c r="A541" s="11"/>
      <c r="B541" s="11"/>
      <c r="C541" s="114" t="str">
        <f>IF(OR(AND(ISTEXT(B541),ISERROR(VLOOKUP(B541,Demographics,1,FALSE))),ISBLANK(B541)),"",IF(COUNTIF($B$5:B541,B541)&gt;1,"Duplicate",IF(COUNTIF($B$5:$B$2504,B541)=1,"","Original")))</f>
        <v/>
      </c>
      <c r="D541" s="9"/>
      <c r="E541" s="15"/>
      <c r="F541" s="11"/>
      <c r="G541" s="92" t="str">
        <f t="shared" si="51"/>
        <v/>
      </c>
      <c r="H541" s="9"/>
      <c r="I541" s="10"/>
      <c r="J541" s="10"/>
      <c r="K541" s="11"/>
      <c r="L541" s="9"/>
      <c r="M541" s="10"/>
      <c r="N541" s="10"/>
      <c r="O541" s="11"/>
      <c r="P541" s="9"/>
      <c r="Q541" s="10"/>
      <c r="R541" s="139"/>
      <c r="S541" s="92" t="str">
        <f t="shared" si="54"/>
        <v/>
      </c>
      <c r="U541" s="10"/>
      <c r="W541" s="9"/>
      <c r="X541" s="10"/>
      <c r="Y541" s="11"/>
      <c r="Z541" s="9"/>
      <c r="AA541" s="10"/>
      <c r="AC541" s="9"/>
      <c r="AD541" s="10"/>
      <c r="AE541" s="10"/>
      <c r="AG541" s="12" t="str">
        <f t="shared" si="55"/>
        <v/>
      </c>
      <c r="AH541" s="12" t="str">
        <f t="shared" si="56"/>
        <v/>
      </c>
      <c r="AI541" s="12" t="str">
        <f t="shared" si="52"/>
        <v/>
      </c>
      <c r="AJ541" s="12" t="str">
        <f t="shared" si="53"/>
        <v/>
      </c>
    </row>
    <row r="542" spans="1:36" x14ac:dyDescent="0.25">
      <c r="A542" s="11"/>
      <c r="B542" s="11"/>
      <c r="C542" s="114" t="str">
        <f>IF(OR(AND(ISTEXT(B542),ISERROR(VLOOKUP(B542,Demographics,1,FALSE))),ISBLANK(B542)),"",IF(COUNTIF($B$5:B542,B542)&gt;1,"Duplicate",IF(COUNTIF($B$5:$B$2504,B542)=1,"","Original")))</f>
        <v/>
      </c>
      <c r="D542" s="9"/>
      <c r="E542" s="15"/>
      <c r="F542" s="11"/>
      <c r="G542" s="92" t="str">
        <f t="shared" si="51"/>
        <v/>
      </c>
      <c r="H542" s="9"/>
      <c r="I542" s="10"/>
      <c r="J542" s="10"/>
      <c r="K542" s="11"/>
      <c r="L542" s="9"/>
      <c r="M542" s="10"/>
      <c r="N542" s="10"/>
      <c r="O542" s="11"/>
      <c r="P542" s="9"/>
      <c r="Q542" s="10"/>
      <c r="R542" s="139"/>
      <c r="S542" s="92" t="str">
        <f t="shared" si="54"/>
        <v/>
      </c>
      <c r="U542" s="10"/>
      <c r="W542" s="9"/>
      <c r="X542" s="10"/>
      <c r="Y542" s="11"/>
      <c r="Z542" s="9"/>
      <c r="AA542" s="10"/>
      <c r="AC542" s="9"/>
      <c r="AD542" s="10"/>
      <c r="AE542" s="10"/>
      <c r="AG542" s="12" t="str">
        <f t="shared" si="55"/>
        <v/>
      </c>
      <c r="AH542" s="12" t="str">
        <f t="shared" si="56"/>
        <v/>
      </c>
      <c r="AI542" s="12" t="str">
        <f t="shared" si="52"/>
        <v/>
      </c>
      <c r="AJ542" s="12" t="str">
        <f t="shared" si="53"/>
        <v/>
      </c>
    </row>
    <row r="543" spans="1:36" x14ac:dyDescent="0.25">
      <c r="A543" s="11"/>
      <c r="B543" s="11"/>
      <c r="C543" s="114" t="str">
        <f>IF(OR(AND(ISTEXT(B543),ISERROR(VLOOKUP(B543,Demographics,1,FALSE))),ISBLANK(B543)),"",IF(COUNTIF($B$5:B543,B543)&gt;1,"Duplicate",IF(COUNTIF($B$5:$B$2504,B543)=1,"","Original")))</f>
        <v/>
      </c>
      <c r="D543" s="9"/>
      <c r="E543" s="15"/>
      <c r="F543" s="11"/>
      <c r="G543" s="92" t="str">
        <f t="shared" si="51"/>
        <v/>
      </c>
      <c r="H543" s="9"/>
      <c r="I543" s="10"/>
      <c r="J543" s="10"/>
      <c r="K543" s="11"/>
      <c r="L543" s="9"/>
      <c r="M543" s="10"/>
      <c r="N543" s="10"/>
      <c r="O543" s="11"/>
      <c r="P543" s="9"/>
      <c r="Q543" s="10"/>
      <c r="R543" s="139"/>
      <c r="S543" s="92" t="str">
        <f t="shared" si="54"/>
        <v/>
      </c>
      <c r="U543" s="10"/>
      <c r="W543" s="9"/>
      <c r="X543" s="10"/>
      <c r="Y543" s="11"/>
      <c r="Z543" s="9"/>
      <c r="AA543" s="10"/>
      <c r="AC543" s="9"/>
      <c r="AD543" s="10"/>
      <c r="AE543" s="10"/>
      <c r="AG543" s="12" t="str">
        <f t="shared" si="55"/>
        <v/>
      </c>
      <c r="AH543" s="12" t="str">
        <f t="shared" si="56"/>
        <v/>
      </c>
      <c r="AI543" s="12" t="str">
        <f t="shared" si="52"/>
        <v/>
      </c>
      <c r="AJ543" s="12" t="str">
        <f t="shared" si="53"/>
        <v/>
      </c>
    </row>
    <row r="544" spans="1:36" x14ac:dyDescent="0.25">
      <c r="A544" s="11"/>
      <c r="B544" s="11"/>
      <c r="C544" s="114" t="str">
        <f>IF(OR(AND(ISTEXT(B544),ISERROR(VLOOKUP(B544,Demographics,1,FALSE))),ISBLANK(B544)),"",IF(COUNTIF($B$5:B544,B544)&gt;1,"Duplicate",IF(COUNTIF($B$5:$B$2504,B544)=1,"","Original")))</f>
        <v/>
      </c>
      <c r="D544" s="9"/>
      <c r="E544" s="15"/>
      <c r="F544" s="11"/>
      <c r="G544" s="92" t="str">
        <f t="shared" si="51"/>
        <v/>
      </c>
      <c r="H544" s="9"/>
      <c r="I544" s="10"/>
      <c r="J544" s="10"/>
      <c r="K544" s="11"/>
      <c r="L544" s="9"/>
      <c r="M544" s="10"/>
      <c r="N544" s="10"/>
      <c r="O544" s="11"/>
      <c r="P544" s="9"/>
      <c r="Q544" s="10"/>
      <c r="R544" s="139"/>
      <c r="S544" s="92" t="str">
        <f t="shared" si="54"/>
        <v/>
      </c>
      <c r="U544" s="10"/>
      <c r="W544" s="9"/>
      <c r="X544" s="10"/>
      <c r="Y544" s="11"/>
      <c r="Z544" s="9"/>
      <c r="AA544" s="10"/>
      <c r="AC544" s="9"/>
      <c r="AD544" s="10"/>
      <c r="AE544" s="10"/>
      <c r="AG544" s="12" t="str">
        <f t="shared" si="55"/>
        <v/>
      </c>
      <c r="AH544" s="12" t="str">
        <f t="shared" si="56"/>
        <v/>
      </c>
      <c r="AI544" s="12" t="str">
        <f t="shared" si="52"/>
        <v/>
      </c>
      <c r="AJ544" s="12" t="str">
        <f t="shared" si="53"/>
        <v/>
      </c>
    </row>
    <row r="545" spans="1:36" x14ac:dyDescent="0.25">
      <c r="A545" s="11"/>
      <c r="B545" s="11"/>
      <c r="C545" s="114" t="str">
        <f>IF(OR(AND(ISTEXT(B545),ISERROR(VLOOKUP(B545,Demographics,1,FALSE))),ISBLANK(B545)),"",IF(COUNTIF($B$5:B545,B545)&gt;1,"Duplicate",IF(COUNTIF($B$5:$B$2504,B545)=1,"","Original")))</f>
        <v/>
      </c>
      <c r="D545" s="9"/>
      <c r="E545" s="15"/>
      <c r="F545" s="11"/>
      <c r="G545" s="92" t="str">
        <f t="shared" si="51"/>
        <v/>
      </c>
      <c r="H545" s="9"/>
      <c r="I545" s="10"/>
      <c r="J545" s="10"/>
      <c r="K545" s="11"/>
      <c r="L545" s="9"/>
      <c r="M545" s="10"/>
      <c r="N545" s="10"/>
      <c r="O545" s="11"/>
      <c r="P545" s="9"/>
      <c r="Q545" s="10"/>
      <c r="R545" s="139"/>
      <c r="S545" s="92" t="str">
        <f t="shared" si="54"/>
        <v/>
      </c>
      <c r="U545" s="10"/>
      <c r="W545" s="9"/>
      <c r="X545" s="10"/>
      <c r="Y545" s="11"/>
      <c r="Z545" s="9"/>
      <c r="AA545" s="10"/>
      <c r="AC545" s="9"/>
      <c r="AD545" s="10"/>
      <c r="AE545" s="10"/>
      <c r="AG545" s="12" t="str">
        <f t="shared" si="55"/>
        <v/>
      </c>
      <c r="AH545" s="12" t="str">
        <f t="shared" si="56"/>
        <v/>
      </c>
      <c r="AI545" s="12" t="str">
        <f t="shared" si="52"/>
        <v/>
      </c>
      <c r="AJ545" s="12" t="str">
        <f t="shared" si="53"/>
        <v/>
      </c>
    </row>
    <row r="546" spans="1:36" x14ac:dyDescent="0.25">
      <c r="A546" s="11"/>
      <c r="B546" s="11"/>
      <c r="C546" s="114" t="str">
        <f>IF(OR(AND(ISTEXT(B546),ISERROR(VLOOKUP(B546,Demographics,1,FALSE))),ISBLANK(B546)),"",IF(COUNTIF($B$5:B546,B546)&gt;1,"Duplicate",IF(COUNTIF($B$5:$B$2504,B546)=1,"","Original")))</f>
        <v/>
      </c>
      <c r="D546" s="9"/>
      <c r="E546" s="15"/>
      <c r="F546" s="11"/>
      <c r="G546" s="92" t="str">
        <f t="shared" si="51"/>
        <v/>
      </c>
      <c r="H546" s="9"/>
      <c r="I546" s="10"/>
      <c r="J546" s="10"/>
      <c r="K546" s="11"/>
      <c r="L546" s="9"/>
      <c r="M546" s="10"/>
      <c r="N546" s="10"/>
      <c r="O546" s="11"/>
      <c r="P546" s="9"/>
      <c r="Q546" s="10"/>
      <c r="R546" s="139"/>
      <c r="S546" s="92" t="str">
        <f t="shared" si="54"/>
        <v/>
      </c>
      <c r="U546" s="10"/>
      <c r="W546" s="9"/>
      <c r="X546" s="10"/>
      <c r="Y546" s="11"/>
      <c r="Z546" s="9"/>
      <c r="AA546" s="10"/>
      <c r="AC546" s="9"/>
      <c r="AD546" s="10"/>
      <c r="AE546" s="10"/>
      <c r="AG546" s="12" t="str">
        <f t="shared" si="55"/>
        <v/>
      </c>
      <c r="AH546" s="12" t="str">
        <f t="shared" si="56"/>
        <v/>
      </c>
      <c r="AI546" s="12" t="str">
        <f t="shared" si="52"/>
        <v/>
      </c>
      <c r="AJ546" s="12" t="str">
        <f t="shared" si="53"/>
        <v/>
      </c>
    </row>
    <row r="547" spans="1:36" x14ac:dyDescent="0.25">
      <c r="A547" s="11"/>
      <c r="B547" s="11"/>
      <c r="C547" s="114" t="str">
        <f>IF(OR(AND(ISTEXT(B547),ISERROR(VLOOKUP(B547,Demographics,1,FALSE))),ISBLANK(B547)),"",IF(COUNTIF($B$5:B547,B547)&gt;1,"Duplicate",IF(COUNTIF($B$5:$B$2504,B547)=1,"","Original")))</f>
        <v/>
      </c>
      <c r="D547" s="9"/>
      <c r="E547" s="15"/>
      <c r="F547" s="11"/>
      <c r="G547" s="92" t="str">
        <f t="shared" si="51"/>
        <v/>
      </c>
      <c r="H547" s="9"/>
      <c r="I547" s="10"/>
      <c r="J547" s="10"/>
      <c r="K547" s="11"/>
      <c r="L547" s="9"/>
      <c r="M547" s="10"/>
      <c r="N547" s="10"/>
      <c r="O547" s="11"/>
      <c r="P547" s="9"/>
      <c r="Q547" s="10"/>
      <c r="R547" s="139"/>
      <c r="S547" s="92" t="str">
        <f t="shared" si="54"/>
        <v/>
      </c>
      <c r="U547" s="10"/>
      <c r="W547" s="9"/>
      <c r="X547" s="10"/>
      <c r="Y547" s="11"/>
      <c r="Z547" s="9"/>
      <c r="AA547" s="10"/>
      <c r="AC547" s="9"/>
      <c r="AD547" s="10"/>
      <c r="AE547" s="10"/>
      <c r="AG547" s="12" t="str">
        <f t="shared" si="55"/>
        <v/>
      </c>
      <c r="AH547" s="12" t="str">
        <f t="shared" si="56"/>
        <v/>
      </c>
      <c r="AI547" s="12" t="str">
        <f t="shared" si="52"/>
        <v/>
      </c>
      <c r="AJ547" s="12" t="str">
        <f t="shared" si="53"/>
        <v/>
      </c>
    </row>
    <row r="548" spans="1:36" x14ac:dyDescent="0.25">
      <c r="A548" s="11"/>
      <c r="B548" s="11"/>
      <c r="C548" s="114" t="str">
        <f>IF(OR(AND(ISTEXT(B548),ISERROR(VLOOKUP(B548,Demographics,1,FALSE))),ISBLANK(B548)),"",IF(COUNTIF($B$5:B548,B548)&gt;1,"Duplicate",IF(COUNTIF($B$5:$B$2504,B548)=1,"","Original")))</f>
        <v/>
      </c>
      <c r="D548" s="9"/>
      <c r="E548" s="15"/>
      <c r="F548" s="11"/>
      <c r="G548" s="92" t="str">
        <f t="shared" si="51"/>
        <v/>
      </c>
      <c r="H548" s="9"/>
      <c r="I548" s="10"/>
      <c r="J548" s="10"/>
      <c r="K548" s="11"/>
      <c r="L548" s="9"/>
      <c r="M548" s="10"/>
      <c r="N548" s="10"/>
      <c r="O548" s="11"/>
      <c r="P548" s="9"/>
      <c r="Q548" s="10"/>
      <c r="R548" s="139"/>
      <c r="S548" s="92" t="str">
        <f t="shared" si="54"/>
        <v/>
      </c>
      <c r="U548" s="10"/>
      <c r="W548" s="9"/>
      <c r="X548" s="10"/>
      <c r="Y548" s="11"/>
      <c r="Z548" s="9"/>
      <c r="AA548" s="10"/>
      <c r="AC548" s="9"/>
      <c r="AD548" s="10"/>
      <c r="AE548" s="10"/>
      <c r="AG548" s="12" t="str">
        <f t="shared" si="55"/>
        <v/>
      </c>
      <c r="AH548" s="12" t="str">
        <f t="shared" si="56"/>
        <v/>
      </c>
      <c r="AI548" s="12" t="str">
        <f t="shared" si="52"/>
        <v/>
      </c>
      <c r="AJ548" s="12" t="str">
        <f t="shared" si="53"/>
        <v/>
      </c>
    </row>
    <row r="549" spans="1:36" x14ac:dyDescent="0.25">
      <c r="A549" s="11"/>
      <c r="B549" s="11"/>
      <c r="C549" s="114" t="str">
        <f>IF(OR(AND(ISTEXT(B549),ISERROR(VLOOKUP(B549,Demographics,1,FALSE))),ISBLANK(B549)),"",IF(COUNTIF($B$5:B549,B549)&gt;1,"Duplicate",IF(COUNTIF($B$5:$B$2504,B549)=1,"","Original")))</f>
        <v/>
      </c>
      <c r="D549" s="9"/>
      <c r="E549" s="15"/>
      <c r="F549" s="11"/>
      <c r="G549" s="92" t="str">
        <f t="shared" si="51"/>
        <v/>
      </c>
      <c r="H549" s="9"/>
      <c r="I549" s="10"/>
      <c r="J549" s="10"/>
      <c r="K549" s="11"/>
      <c r="L549" s="9"/>
      <c r="M549" s="10"/>
      <c r="N549" s="10"/>
      <c r="O549" s="11"/>
      <c r="P549" s="9"/>
      <c r="Q549" s="10"/>
      <c r="R549" s="139"/>
      <c r="S549" s="92" t="str">
        <f t="shared" si="54"/>
        <v/>
      </c>
      <c r="U549" s="10"/>
      <c r="W549" s="9"/>
      <c r="X549" s="10"/>
      <c r="Y549" s="11"/>
      <c r="Z549" s="9"/>
      <c r="AA549" s="10"/>
      <c r="AC549" s="9"/>
      <c r="AD549" s="10"/>
      <c r="AE549" s="10"/>
      <c r="AG549" s="12" t="str">
        <f t="shared" si="55"/>
        <v/>
      </c>
      <c r="AH549" s="12" t="str">
        <f t="shared" si="56"/>
        <v/>
      </c>
      <c r="AI549" s="12" t="str">
        <f t="shared" si="52"/>
        <v/>
      </c>
      <c r="AJ549" s="12" t="str">
        <f t="shared" si="53"/>
        <v/>
      </c>
    </row>
    <row r="550" spans="1:36" x14ac:dyDescent="0.25">
      <c r="A550" s="11"/>
      <c r="B550" s="11"/>
      <c r="C550" s="114" t="str">
        <f>IF(OR(AND(ISTEXT(B550),ISERROR(VLOOKUP(B550,Demographics,1,FALSE))),ISBLANK(B550)),"",IF(COUNTIF($B$5:B550,B550)&gt;1,"Duplicate",IF(COUNTIF($B$5:$B$2504,B550)=1,"","Original")))</f>
        <v/>
      </c>
      <c r="D550" s="9"/>
      <c r="E550" s="15"/>
      <c r="F550" s="11"/>
      <c r="G550" s="92" t="str">
        <f t="shared" si="51"/>
        <v/>
      </c>
      <c r="H550" s="9"/>
      <c r="I550" s="10"/>
      <c r="J550" s="10"/>
      <c r="K550" s="11"/>
      <c r="L550" s="9"/>
      <c r="M550" s="10"/>
      <c r="N550" s="10"/>
      <c r="O550" s="11"/>
      <c r="P550" s="9"/>
      <c r="Q550" s="10"/>
      <c r="R550" s="139"/>
      <c r="S550" s="92" t="str">
        <f t="shared" si="54"/>
        <v/>
      </c>
      <c r="U550" s="10"/>
      <c r="W550" s="9"/>
      <c r="X550" s="10"/>
      <c r="Y550" s="11"/>
      <c r="Z550" s="9"/>
      <c r="AA550" s="10"/>
      <c r="AC550" s="9"/>
      <c r="AD550" s="10"/>
      <c r="AE550" s="10"/>
      <c r="AG550" s="12" t="str">
        <f t="shared" si="55"/>
        <v/>
      </c>
      <c r="AH550" s="12" t="str">
        <f t="shared" si="56"/>
        <v/>
      </c>
      <c r="AI550" s="12" t="str">
        <f t="shared" si="52"/>
        <v/>
      </c>
      <c r="AJ550" s="12" t="str">
        <f t="shared" si="53"/>
        <v/>
      </c>
    </row>
    <row r="551" spans="1:36" x14ac:dyDescent="0.25">
      <c r="A551" s="11"/>
      <c r="B551" s="11"/>
      <c r="C551" s="114" t="str">
        <f>IF(OR(AND(ISTEXT(B551),ISERROR(VLOOKUP(B551,Demographics,1,FALSE))),ISBLANK(B551)),"",IF(COUNTIF($B$5:B551,B551)&gt;1,"Duplicate",IF(COUNTIF($B$5:$B$2504,B551)=1,"","Original")))</f>
        <v/>
      </c>
      <c r="D551" s="9"/>
      <c r="E551" s="15"/>
      <c r="F551" s="11"/>
      <c r="G551" s="92" t="str">
        <f t="shared" si="51"/>
        <v/>
      </c>
      <c r="H551" s="9"/>
      <c r="I551" s="10"/>
      <c r="J551" s="10"/>
      <c r="K551" s="11"/>
      <c r="L551" s="9"/>
      <c r="M551" s="10"/>
      <c r="N551" s="10"/>
      <c r="O551" s="11"/>
      <c r="P551" s="9"/>
      <c r="Q551" s="10"/>
      <c r="R551" s="139"/>
      <c r="S551" s="92" t="str">
        <f t="shared" si="54"/>
        <v/>
      </c>
      <c r="U551" s="10"/>
      <c r="W551" s="9"/>
      <c r="X551" s="10"/>
      <c r="Y551" s="11"/>
      <c r="Z551" s="9"/>
      <c r="AA551" s="10"/>
      <c r="AC551" s="9"/>
      <c r="AD551" s="10"/>
      <c r="AE551" s="10"/>
      <c r="AG551" s="12" t="str">
        <f t="shared" si="55"/>
        <v/>
      </c>
      <c r="AH551" s="12" t="str">
        <f t="shared" si="56"/>
        <v/>
      </c>
      <c r="AI551" s="12" t="str">
        <f t="shared" si="52"/>
        <v/>
      </c>
      <c r="AJ551" s="12" t="str">
        <f t="shared" si="53"/>
        <v/>
      </c>
    </row>
    <row r="552" spans="1:36" x14ac:dyDescent="0.25">
      <c r="A552" s="11"/>
      <c r="B552" s="11"/>
      <c r="C552" s="114" t="str">
        <f>IF(OR(AND(ISTEXT(B552),ISERROR(VLOOKUP(B552,Demographics,1,FALSE))),ISBLANK(B552)),"",IF(COUNTIF($B$5:B552,B552)&gt;1,"Duplicate",IF(COUNTIF($B$5:$B$2504,B552)=1,"","Original")))</f>
        <v/>
      </c>
      <c r="D552" s="9"/>
      <c r="E552" s="15"/>
      <c r="F552" s="11"/>
      <c r="G552" s="92" t="str">
        <f t="shared" si="51"/>
        <v/>
      </c>
      <c r="H552" s="9"/>
      <c r="I552" s="10"/>
      <c r="J552" s="10"/>
      <c r="K552" s="11"/>
      <c r="L552" s="9"/>
      <c r="M552" s="10"/>
      <c r="N552" s="10"/>
      <c r="O552" s="11"/>
      <c r="P552" s="9"/>
      <c r="Q552" s="10"/>
      <c r="R552" s="139"/>
      <c r="S552" s="92" t="str">
        <f t="shared" si="54"/>
        <v/>
      </c>
      <c r="U552" s="10"/>
      <c r="W552" s="9"/>
      <c r="X552" s="10"/>
      <c r="Y552" s="11"/>
      <c r="Z552" s="9"/>
      <c r="AA552" s="10"/>
      <c r="AC552" s="9"/>
      <c r="AD552" s="10"/>
      <c r="AE552" s="10"/>
      <c r="AG552" s="12" t="str">
        <f t="shared" si="55"/>
        <v/>
      </c>
      <c r="AH552" s="12" t="str">
        <f t="shared" si="56"/>
        <v/>
      </c>
      <c r="AI552" s="12" t="str">
        <f t="shared" si="52"/>
        <v/>
      </c>
      <c r="AJ552" s="12" t="str">
        <f t="shared" si="53"/>
        <v/>
      </c>
    </row>
    <row r="553" spans="1:36" x14ac:dyDescent="0.25">
      <c r="A553" s="11"/>
      <c r="B553" s="11"/>
      <c r="C553" s="114" t="str">
        <f>IF(OR(AND(ISTEXT(B553),ISERROR(VLOOKUP(B553,Demographics,1,FALSE))),ISBLANK(B553)),"",IF(COUNTIF($B$5:B553,B553)&gt;1,"Duplicate",IF(COUNTIF($B$5:$B$2504,B553)=1,"","Original")))</f>
        <v/>
      </c>
      <c r="D553" s="9"/>
      <c r="E553" s="15"/>
      <c r="F553" s="11"/>
      <c r="G553" s="92" t="str">
        <f t="shared" si="51"/>
        <v/>
      </c>
      <c r="H553" s="9"/>
      <c r="I553" s="10"/>
      <c r="J553" s="10"/>
      <c r="K553" s="11"/>
      <c r="L553" s="9"/>
      <c r="M553" s="10"/>
      <c r="N553" s="10"/>
      <c r="O553" s="11"/>
      <c r="P553" s="9"/>
      <c r="Q553" s="10"/>
      <c r="R553" s="139"/>
      <c r="S553" s="92" t="str">
        <f t="shared" si="54"/>
        <v/>
      </c>
      <c r="U553" s="10"/>
      <c r="W553" s="9"/>
      <c r="X553" s="10"/>
      <c r="Y553" s="11"/>
      <c r="Z553" s="9"/>
      <c r="AA553" s="10"/>
      <c r="AC553" s="9"/>
      <c r="AD553" s="10"/>
      <c r="AE553" s="10"/>
      <c r="AG553" s="12" t="str">
        <f t="shared" si="55"/>
        <v/>
      </c>
      <c r="AH553" s="12" t="str">
        <f t="shared" si="56"/>
        <v/>
      </c>
      <c r="AI553" s="12" t="str">
        <f t="shared" si="52"/>
        <v/>
      </c>
      <c r="AJ553" s="12" t="str">
        <f t="shared" si="53"/>
        <v/>
      </c>
    </row>
    <row r="554" spans="1:36" x14ac:dyDescent="0.25">
      <c r="A554" s="11"/>
      <c r="B554" s="11"/>
      <c r="C554" s="114" t="str">
        <f>IF(OR(AND(ISTEXT(B554),ISERROR(VLOOKUP(B554,Demographics,1,FALSE))),ISBLANK(B554)),"",IF(COUNTIF($B$5:B554,B554)&gt;1,"Duplicate",IF(COUNTIF($B$5:$B$2504,B554)=1,"","Original")))</f>
        <v/>
      </c>
      <c r="D554" s="9"/>
      <c r="E554" s="15"/>
      <c r="F554" s="11"/>
      <c r="G554" s="92" t="str">
        <f t="shared" si="51"/>
        <v/>
      </c>
      <c r="H554" s="9"/>
      <c r="I554" s="10"/>
      <c r="J554" s="10"/>
      <c r="K554" s="11"/>
      <c r="L554" s="9"/>
      <c r="M554" s="10"/>
      <c r="N554" s="10"/>
      <c r="O554" s="11"/>
      <c r="P554" s="9"/>
      <c r="Q554" s="10"/>
      <c r="R554" s="139"/>
      <c r="S554" s="92" t="str">
        <f t="shared" si="54"/>
        <v/>
      </c>
      <c r="U554" s="10"/>
      <c r="W554" s="9"/>
      <c r="X554" s="10"/>
      <c r="Y554" s="11"/>
      <c r="Z554" s="9"/>
      <c r="AA554" s="10"/>
      <c r="AC554" s="9"/>
      <c r="AD554" s="10"/>
      <c r="AE554" s="10"/>
      <c r="AG554" s="12" t="str">
        <f t="shared" si="55"/>
        <v/>
      </c>
      <c r="AH554" s="12" t="str">
        <f t="shared" si="56"/>
        <v/>
      </c>
      <c r="AI554" s="12" t="str">
        <f t="shared" si="52"/>
        <v/>
      </c>
      <c r="AJ554" s="12" t="str">
        <f t="shared" si="53"/>
        <v/>
      </c>
    </row>
    <row r="555" spans="1:36" x14ac:dyDescent="0.25">
      <c r="A555" s="11"/>
      <c r="B555" s="11"/>
      <c r="C555" s="114" t="str">
        <f>IF(OR(AND(ISTEXT(B555),ISERROR(VLOOKUP(B555,Demographics,1,FALSE))),ISBLANK(B555)),"",IF(COUNTIF($B$5:B555,B555)&gt;1,"Duplicate",IF(COUNTIF($B$5:$B$2504,B555)=1,"","Original")))</f>
        <v/>
      </c>
      <c r="D555" s="9"/>
      <c r="E555" s="15"/>
      <c r="F555" s="11"/>
      <c r="G555" s="92" t="str">
        <f t="shared" si="51"/>
        <v/>
      </c>
      <c r="H555" s="9"/>
      <c r="I555" s="10"/>
      <c r="J555" s="10"/>
      <c r="K555" s="11"/>
      <c r="L555" s="9"/>
      <c r="M555" s="10"/>
      <c r="N555" s="10"/>
      <c r="O555" s="11"/>
      <c r="P555" s="9"/>
      <c r="Q555" s="10"/>
      <c r="R555" s="139"/>
      <c r="S555" s="92" t="str">
        <f t="shared" si="54"/>
        <v/>
      </c>
      <c r="U555" s="10"/>
      <c r="W555" s="9"/>
      <c r="X555" s="10"/>
      <c r="Y555" s="11"/>
      <c r="Z555" s="9"/>
      <c r="AA555" s="10"/>
      <c r="AC555" s="9"/>
      <c r="AD555" s="10"/>
      <c r="AE555" s="10"/>
      <c r="AG555" s="12" t="str">
        <f t="shared" si="55"/>
        <v/>
      </c>
      <c r="AH555" s="12" t="str">
        <f t="shared" si="56"/>
        <v/>
      </c>
      <c r="AI555" s="12" t="str">
        <f t="shared" si="52"/>
        <v/>
      </c>
      <c r="AJ555" s="12" t="str">
        <f t="shared" si="53"/>
        <v/>
      </c>
    </row>
    <row r="556" spans="1:36" x14ac:dyDescent="0.25">
      <c r="A556" s="11"/>
      <c r="B556" s="11"/>
      <c r="C556" s="114" t="str">
        <f>IF(OR(AND(ISTEXT(B556),ISERROR(VLOOKUP(B556,Demographics,1,FALSE))),ISBLANK(B556)),"",IF(COUNTIF($B$5:B556,B556)&gt;1,"Duplicate",IF(COUNTIF($B$5:$B$2504,B556)=1,"","Original")))</f>
        <v/>
      </c>
      <c r="D556" s="9"/>
      <c r="E556" s="15"/>
      <c r="F556" s="11"/>
      <c r="G556" s="92" t="str">
        <f t="shared" si="51"/>
        <v/>
      </c>
      <c r="H556" s="9"/>
      <c r="I556" s="10"/>
      <c r="J556" s="10"/>
      <c r="K556" s="11"/>
      <c r="L556" s="9"/>
      <c r="M556" s="10"/>
      <c r="N556" s="10"/>
      <c r="O556" s="11"/>
      <c r="P556" s="9"/>
      <c r="Q556" s="10"/>
      <c r="R556" s="139"/>
      <c r="S556" s="92" t="str">
        <f t="shared" si="54"/>
        <v/>
      </c>
      <c r="U556" s="10"/>
      <c r="W556" s="9"/>
      <c r="X556" s="10"/>
      <c r="Y556" s="11"/>
      <c r="Z556" s="9"/>
      <c r="AA556" s="10"/>
      <c r="AC556" s="9"/>
      <c r="AD556" s="10"/>
      <c r="AE556" s="10"/>
      <c r="AG556" s="12" t="str">
        <f t="shared" si="55"/>
        <v/>
      </c>
      <c r="AH556" s="12" t="str">
        <f t="shared" si="56"/>
        <v/>
      </c>
      <c r="AI556" s="12" t="str">
        <f t="shared" si="52"/>
        <v/>
      </c>
      <c r="AJ556" s="12" t="str">
        <f t="shared" si="53"/>
        <v/>
      </c>
    </row>
    <row r="557" spans="1:36" x14ac:dyDescent="0.25">
      <c r="A557" s="11"/>
      <c r="B557" s="11"/>
      <c r="C557" s="114" t="str">
        <f>IF(OR(AND(ISTEXT(B557),ISERROR(VLOOKUP(B557,Demographics,1,FALSE))),ISBLANK(B557)),"",IF(COUNTIF($B$5:B557,B557)&gt;1,"Duplicate",IF(COUNTIF($B$5:$B$2504,B557)=1,"","Original")))</f>
        <v/>
      </c>
      <c r="D557" s="9"/>
      <c r="E557" s="15"/>
      <c r="F557" s="11"/>
      <c r="G557" s="92" t="str">
        <f t="shared" si="51"/>
        <v/>
      </c>
      <c r="H557" s="9"/>
      <c r="I557" s="10"/>
      <c r="J557" s="10"/>
      <c r="K557" s="11"/>
      <c r="L557" s="9"/>
      <c r="M557" s="10"/>
      <c r="N557" s="10"/>
      <c r="O557" s="11"/>
      <c r="P557" s="9"/>
      <c r="Q557" s="10"/>
      <c r="R557" s="139"/>
      <c r="S557" s="92" t="str">
        <f t="shared" si="54"/>
        <v/>
      </c>
      <c r="U557" s="10"/>
      <c r="W557" s="9"/>
      <c r="X557" s="10"/>
      <c r="Y557" s="11"/>
      <c r="Z557" s="9"/>
      <c r="AA557" s="10"/>
      <c r="AC557" s="9"/>
      <c r="AD557" s="10"/>
      <c r="AE557" s="10"/>
      <c r="AG557" s="12" t="str">
        <f t="shared" si="55"/>
        <v/>
      </c>
      <c r="AH557" s="12" t="str">
        <f t="shared" si="56"/>
        <v/>
      </c>
      <c r="AI557" s="12" t="str">
        <f t="shared" si="52"/>
        <v/>
      </c>
      <c r="AJ557" s="12" t="str">
        <f t="shared" si="53"/>
        <v/>
      </c>
    </row>
    <row r="558" spans="1:36" x14ac:dyDescent="0.25">
      <c r="A558" s="11"/>
      <c r="B558" s="11"/>
      <c r="C558" s="114" t="str">
        <f>IF(OR(AND(ISTEXT(B558),ISERROR(VLOOKUP(B558,Demographics,1,FALSE))),ISBLANK(B558)),"",IF(COUNTIF($B$5:B558,B558)&gt;1,"Duplicate",IF(COUNTIF($B$5:$B$2504,B558)=1,"","Original")))</f>
        <v/>
      </c>
      <c r="D558" s="9"/>
      <c r="E558" s="15"/>
      <c r="F558" s="11"/>
      <c r="G558" s="92" t="str">
        <f t="shared" si="51"/>
        <v/>
      </c>
      <c r="H558" s="9"/>
      <c r="I558" s="10"/>
      <c r="J558" s="10"/>
      <c r="K558" s="11"/>
      <c r="L558" s="9"/>
      <c r="M558" s="10"/>
      <c r="N558" s="10"/>
      <c r="O558" s="11"/>
      <c r="P558" s="9"/>
      <c r="Q558" s="10"/>
      <c r="R558" s="139"/>
      <c r="S558" s="92" t="str">
        <f t="shared" si="54"/>
        <v/>
      </c>
      <c r="U558" s="10"/>
      <c r="W558" s="9"/>
      <c r="X558" s="10"/>
      <c r="Y558" s="11"/>
      <c r="Z558" s="9"/>
      <c r="AA558" s="10"/>
      <c r="AC558" s="9"/>
      <c r="AD558" s="10"/>
      <c r="AE558" s="10"/>
      <c r="AG558" s="12" t="str">
        <f t="shared" si="55"/>
        <v/>
      </c>
      <c r="AH558" s="12" t="str">
        <f t="shared" si="56"/>
        <v/>
      </c>
      <c r="AI558" s="12" t="str">
        <f t="shared" si="52"/>
        <v/>
      </c>
      <c r="AJ558" s="12" t="str">
        <f t="shared" si="53"/>
        <v/>
      </c>
    </row>
    <row r="559" spans="1:36" x14ac:dyDescent="0.25">
      <c r="A559" s="11"/>
      <c r="B559" s="11"/>
      <c r="C559" s="114" t="str">
        <f>IF(OR(AND(ISTEXT(B559),ISERROR(VLOOKUP(B559,Demographics,1,FALSE))),ISBLANK(B559)),"",IF(COUNTIF($B$5:B559,B559)&gt;1,"Duplicate",IF(COUNTIF($B$5:$B$2504,B559)=1,"","Original")))</f>
        <v/>
      </c>
      <c r="D559" s="9"/>
      <c r="E559" s="15"/>
      <c r="F559" s="11"/>
      <c r="G559" s="92" t="str">
        <f t="shared" si="51"/>
        <v/>
      </c>
      <c r="H559" s="9"/>
      <c r="I559" s="10"/>
      <c r="J559" s="10"/>
      <c r="K559" s="11"/>
      <c r="L559" s="9"/>
      <c r="M559" s="10"/>
      <c r="N559" s="10"/>
      <c r="O559" s="11"/>
      <c r="P559" s="9"/>
      <c r="Q559" s="10"/>
      <c r="R559" s="139"/>
      <c r="S559" s="92" t="str">
        <f t="shared" si="54"/>
        <v/>
      </c>
      <c r="U559" s="10"/>
      <c r="W559" s="9"/>
      <c r="X559" s="10"/>
      <c r="Y559" s="11"/>
      <c r="Z559" s="9"/>
      <c r="AA559" s="10"/>
      <c r="AC559" s="9"/>
      <c r="AD559" s="10"/>
      <c r="AE559" s="10"/>
      <c r="AG559" s="12" t="str">
        <f t="shared" si="55"/>
        <v/>
      </c>
      <c r="AH559" s="12" t="str">
        <f t="shared" si="56"/>
        <v/>
      </c>
      <c r="AI559" s="12" t="str">
        <f t="shared" si="52"/>
        <v/>
      </c>
      <c r="AJ559" s="12" t="str">
        <f t="shared" si="53"/>
        <v/>
      </c>
    </row>
    <row r="560" spans="1:36" x14ac:dyDescent="0.25">
      <c r="A560" s="11"/>
      <c r="B560" s="11"/>
      <c r="C560" s="114" t="str">
        <f>IF(OR(AND(ISTEXT(B560),ISERROR(VLOOKUP(B560,Demographics,1,FALSE))),ISBLANK(B560)),"",IF(COUNTIF($B$5:B560,B560)&gt;1,"Duplicate",IF(COUNTIF($B$5:$B$2504,B560)=1,"","Original")))</f>
        <v/>
      </c>
      <c r="D560" s="9"/>
      <c r="E560" s="15"/>
      <c r="F560" s="11"/>
      <c r="G560" s="92" t="str">
        <f t="shared" si="51"/>
        <v/>
      </c>
      <c r="H560" s="9"/>
      <c r="I560" s="10"/>
      <c r="J560" s="10"/>
      <c r="K560" s="11"/>
      <c r="L560" s="9"/>
      <c r="M560" s="10"/>
      <c r="N560" s="10"/>
      <c r="O560" s="11"/>
      <c r="P560" s="9"/>
      <c r="Q560" s="10"/>
      <c r="R560" s="139"/>
      <c r="S560" s="92" t="str">
        <f t="shared" si="54"/>
        <v/>
      </c>
      <c r="U560" s="10"/>
      <c r="W560" s="9"/>
      <c r="X560" s="10"/>
      <c r="Y560" s="11"/>
      <c r="Z560" s="9"/>
      <c r="AA560" s="10"/>
      <c r="AC560" s="9"/>
      <c r="AD560" s="10"/>
      <c r="AE560" s="10"/>
      <c r="AG560" s="12" t="str">
        <f t="shared" si="55"/>
        <v/>
      </c>
      <c r="AH560" s="12" t="str">
        <f t="shared" si="56"/>
        <v/>
      </c>
      <c r="AI560" s="12" t="str">
        <f t="shared" si="52"/>
        <v/>
      </c>
      <c r="AJ560" s="12" t="str">
        <f t="shared" si="53"/>
        <v/>
      </c>
    </row>
    <row r="561" spans="1:36" x14ac:dyDescent="0.25">
      <c r="A561" s="11"/>
      <c r="B561" s="11"/>
      <c r="C561" s="114" t="str">
        <f>IF(OR(AND(ISTEXT(B561),ISERROR(VLOOKUP(B561,Demographics,1,FALSE))),ISBLANK(B561)),"",IF(COUNTIF($B$5:B561,B561)&gt;1,"Duplicate",IF(COUNTIF($B$5:$B$2504,B561)=1,"","Original")))</f>
        <v/>
      </c>
      <c r="D561" s="9"/>
      <c r="E561" s="15"/>
      <c r="F561" s="11"/>
      <c r="G561" s="92" t="str">
        <f t="shared" si="51"/>
        <v/>
      </c>
      <c r="H561" s="9"/>
      <c r="I561" s="10"/>
      <c r="J561" s="10"/>
      <c r="K561" s="11"/>
      <c r="L561" s="9"/>
      <c r="M561" s="10"/>
      <c r="N561" s="10"/>
      <c r="O561" s="11"/>
      <c r="P561" s="9"/>
      <c r="Q561" s="10"/>
      <c r="R561" s="139"/>
      <c r="S561" s="92" t="str">
        <f t="shared" si="54"/>
        <v/>
      </c>
      <c r="U561" s="10"/>
      <c r="W561" s="9"/>
      <c r="X561" s="10"/>
      <c r="Y561" s="11"/>
      <c r="Z561" s="9"/>
      <c r="AA561" s="10"/>
      <c r="AC561" s="9"/>
      <c r="AD561" s="10"/>
      <c r="AE561" s="10"/>
      <c r="AG561" s="12" t="str">
        <f t="shared" si="55"/>
        <v/>
      </c>
      <c r="AH561" s="12" t="str">
        <f t="shared" si="56"/>
        <v/>
      </c>
      <c r="AI561" s="12" t="str">
        <f t="shared" si="52"/>
        <v/>
      </c>
      <c r="AJ561" s="12" t="str">
        <f t="shared" si="53"/>
        <v/>
      </c>
    </row>
    <row r="562" spans="1:36" x14ac:dyDescent="0.25">
      <c r="A562" s="11"/>
      <c r="B562" s="11"/>
      <c r="C562" s="114" t="str">
        <f>IF(OR(AND(ISTEXT(B562),ISERROR(VLOOKUP(B562,Demographics,1,FALSE))),ISBLANK(B562)),"",IF(COUNTIF($B$5:B562,B562)&gt;1,"Duplicate",IF(COUNTIF($B$5:$B$2504,B562)=1,"","Original")))</f>
        <v/>
      </c>
      <c r="D562" s="9"/>
      <c r="E562" s="15"/>
      <c r="F562" s="11"/>
      <c r="G562" s="92" t="str">
        <f t="shared" si="51"/>
        <v/>
      </c>
      <c r="H562" s="9"/>
      <c r="I562" s="10"/>
      <c r="J562" s="10"/>
      <c r="K562" s="11"/>
      <c r="L562" s="9"/>
      <c r="M562" s="10"/>
      <c r="N562" s="10"/>
      <c r="O562" s="11"/>
      <c r="P562" s="9"/>
      <c r="Q562" s="10"/>
      <c r="R562" s="139"/>
      <c r="S562" s="92" t="str">
        <f t="shared" si="54"/>
        <v/>
      </c>
      <c r="U562" s="10"/>
      <c r="W562" s="9"/>
      <c r="X562" s="10"/>
      <c r="Y562" s="11"/>
      <c r="Z562" s="9"/>
      <c r="AA562" s="10"/>
      <c r="AC562" s="9"/>
      <c r="AD562" s="10"/>
      <c r="AE562" s="10"/>
      <c r="AG562" s="12" t="str">
        <f t="shared" si="55"/>
        <v/>
      </c>
      <c r="AH562" s="12" t="str">
        <f t="shared" si="56"/>
        <v/>
      </c>
      <c r="AI562" s="12" t="str">
        <f t="shared" si="52"/>
        <v/>
      </c>
      <c r="AJ562" s="12" t="str">
        <f t="shared" si="53"/>
        <v/>
      </c>
    </row>
    <row r="563" spans="1:36" x14ac:dyDescent="0.25">
      <c r="A563" s="11"/>
      <c r="B563" s="11"/>
      <c r="C563" s="114" t="str">
        <f>IF(OR(AND(ISTEXT(B563),ISERROR(VLOOKUP(B563,Demographics,1,FALSE))),ISBLANK(B563)),"",IF(COUNTIF($B$5:B563,B563)&gt;1,"Duplicate",IF(COUNTIF($B$5:$B$2504,B563)=1,"","Original")))</f>
        <v/>
      </c>
      <c r="D563" s="9"/>
      <c r="E563" s="15"/>
      <c r="F563" s="11"/>
      <c r="G563" s="92" t="str">
        <f t="shared" si="51"/>
        <v/>
      </c>
      <c r="H563" s="9"/>
      <c r="I563" s="10"/>
      <c r="J563" s="10"/>
      <c r="K563" s="11"/>
      <c r="L563" s="9"/>
      <c r="M563" s="10"/>
      <c r="N563" s="10"/>
      <c r="O563" s="11"/>
      <c r="P563" s="9"/>
      <c r="Q563" s="10"/>
      <c r="R563" s="139"/>
      <c r="S563" s="92" t="str">
        <f t="shared" si="54"/>
        <v/>
      </c>
      <c r="U563" s="10"/>
      <c r="W563" s="9"/>
      <c r="X563" s="10"/>
      <c r="Y563" s="11"/>
      <c r="Z563" s="9"/>
      <c r="AA563" s="10"/>
      <c r="AC563" s="9"/>
      <c r="AD563" s="10"/>
      <c r="AE563" s="10"/>
      <c r="AG563" s="12" t="str">
        <f t="shared" si="55"/>
        <v/>
      </c>
      <c r="AH563" s="12" t="str">
        <f t="shared" si="56"/>
        <v/>
      </c>
      <c r="AI563" s="12" t="str">
        <f t="shared" si="52"/>
        <v/>
      </c>
      <c r="AJ563" s="12" t="str">
        <f t="shared" si="53"/>
        <v/>
      </c>
    </row>
    <row r="564" spans="1:36" x14ac:dyDescent="0.25">
      <c r="A564" s="11"/>
      <c r="B564" s="11"/>
      <c r="C564" s="114" t="str">
        <f>IF(OR(AND(ISTEXT(B564),ISERROR(VLOOKUP(B564,Demographics,1,FALSE))),ISBLANK(B564)),"",IF(COUNTIF($B$5:B564,B564)&gt;1,"Duplicate",IF(COUNTIF($B$5:$B$2504,B564)=1,"","Original")))</f>
        <v/>
      </c>
      <c r="D564" s="9"/>
      <c r="E564" s="15"/>
      <c r="F564" s="11"/>
      <c r="G564" s="92" t="str">
        <f t="shared" si="51"/>
        <v/>
      </c>
      <c r="H564" s="9"/>
      <c r="I564" s="10"/>
      <c r="J564" s="10"/>
      <c r="K564" s="11"/>
      <c r="L564" s="9"/>
      <c r="M564" s="10"/>
      <c r="N564" s="10"/>
      <c r="O564" s="11"/>
      <c r="P564" s="9"/>
      <c r="Q564" s="10"/>
      <c r="R564" s="139"/>
      <c r="S564" s="92" t="str">
        <f t="shared" si="54"/>
        <v/>
      </c>
      <c r="U564" s="10"/>
      <c r="W564" s="9"/>
      <c r="X564" s="10"/>
      <c r="Y564" s="11"/>
      <c r="Z564" s="9"/>
      <c r="AA564" s="10"/>
      <c r="AC564" s="9"/>
      <c r="AD564" s="10"/>
      <c r="AE564" s="10"/>
      <c r="AG564" s="12" t="str">
        <f t="shared" si="55"/>
        <v/>
      </c>
      <c r="AH564" s="12" t="str">
        <f t="shared" si="56"/>
        <v/>
      </c>
      <c r="AI564" s="12" t="str">
        <f t="shared" si="52"/>
        <v/>
      </c>
      <c r="AJ564" s="12" t="str">
        <f t="shared" si="53"/>
        <v/>
      </c>
    </row>
    <row r="565" spans="1:36" x14ac:dyDescent="0.25">
      <c r="A565" s="11"/>
      <c r="B565" s="11"/>
      <c r="C565" s="114" t="str">
        <f>IF(OR(AND(ISTEXT(B565),ISERROR(VLOOKUP(B565,Demographics,1,FALSE))),ISBLANK(B565)),"",IF(COUNTIF($B$5:B565,B565)&gt;1,"Duplicate",IF(COUNTIF($B$5:$B$2504,B565)=1,"","Original")))</f>
        <v/>
      </c>
      <c r="D565" s="9"/>
      <c r="E565" s="15"/>
      <c r="F565" s="11"/>
      <c r="G565" s="92" t="str">
        <f t="shared" si="51"/>
        <v/>
      </c>
      <c r="H565" s="9"/>
      <c r="I565" s="10"/>
      <c r="J565" s="10"/>
      <c r="K565" s="11"/>
      <c r="L565" s="9"/>
      <c r="M565" s="10"/>
      <c r="N565" s="10"/>
      <c r="O565" s="11"/>
      <c r="P565" s="9"/>
      <c r="Q565" s="10"/>
      <c r="R565" s="139"/>
      <c r="S565" s="92" t="str">
        <f t="shared" si="54"/>
        <v/>
      </c>
      <c r="U565" s="10"/>
      <c r="W565" s="9"/>
      <c r="X565" s="10"/>
      <c r="Y565" s="11"/>
      <c r="Z565" s="9"/>
      <c r="AA565" s="10"/>
      <c r="AC565" s="9"/>
      <c r="AD565" s="10"/>
      <c r="AE565" s="10"/>
      <c r="AG565" s="12" t="str">
        <f t="shared" si="55"/>
        <v/>
      </c>
      <c r="AH565" s="12" t="str">
        <f t="shared" si="56"/>
        <v/>
      </c>
      <c r="AI565" s="12" t="str">
        <f t="shared" si="52"/>
        <v/>
      </c>
      <c r="AJ565" s="12" t="str">
        <f t="shared" si="53"/>
        <v/>
      </c>
    </row>
    <row r="566" spans="1:36" x14ac:dyDescent="0.25">
      <c r="A566" s="11"/>
      <c r="B566" s="11"/>
      <c r="C566" s="114" t="str">
        <f>IF(OR(AND(ISTEXT(B566),ISERROR(VLOOKUP(B566,Demographics,1,FALSE))),ISBLANK(B566)),"",IF(COUNTIF($B$5:B566,B566)&gt;1,"Duplicate",IF(COUNTIF($B$5:$B$2504,B566)=1,"","Original")))</f>
        <v/>
      </c>
      <c r="D566" s="9"/>
      <c r="E566" s="15"/>
      <c r="F566" s="11"/>
      <c r="G566" s="92" t="str">
        <f t="shared" si="51"/>
        <v/>
      </c>
      <c r="H566" s="9"/>
      <c r="I566" s="10"/>
      <c r="J566" s="10"/>
      <c r="K566" s="11"/>
      <c r="L566" s="9"/>
      <c r="M566" s="10"/>
      <c r="N566" s="10"/>
      <c r="O566" s="11"/>
      <c r="P566" s="9"/>
      <c r="Q566" s="10"/>
      <c r="R566" s="139"/>
      <c r="S566" s="92" t="str">
        <f t="shared" si="54"/>
        <v/>
      </c>
      <c r="U566" s="10"/>
      <c r="W566" s="9"/>
      <c r="X566" s="10"/>
      <c r="Y566" s="11"/>
      <c r="Z566" s="9"/>
      <c r="AA566" s="10"/>
      <c r="AC566" s="9"/>
      <c r="AD566" s="10"/>
      <c r="AE566" s="10"/>
      <c r="AG566" s="12" t="str">
        <f t="shared" si="55"/>
        <v/>
      </c>
      <c r="AH566" s="12" t="str">
        <f t="shared" si="56"/>
        <v/>
      </c>
      <c r="AI566" s="12" t="str">
        <f t="shared" si="52"/>
        <v/>
      </c>
      <c r="AJ566" s="12" t="str">
        <f t="shared" si="53"/>
        <v/>
      </c>
    </row>
    <row r="567" spans="1:36" x14ac:dyDescent="0.25">
      <c r="A567" s="11"/>
      <c r="B567" s="11"/>
      <c r="C567" s="114" t="str">
        <f>IF(OR(AND(ISTEXT(B567),ISERROR(VLOOKUP(B567,Demographics,1,FALSE))),ISBLANK(B567)),"",IF(COUNTIF($B$5:B567,B567)&gt;1,"Duplicate",IF(COUNTIF($B$5:$B$2504,B567)=1,"","Original")))</f>
        <v/>
      </c>
      <c r="D567" s="9"/>
      <c r="E567" s="15"/>
      <c r="F567" s="11"/>
      <c r="G567" s="92" t="str">
        <f t="shared" si="51"/>
        <v/>
      </c>
      <c r="H567" s="9"/>
      <c r="I567" s="10"/>
      <c r="J567" s="10"/>
      <c r="K567" s="11"/>
      <c r="L567" s="9"/>
      <c r="M567" s="10"/>
      <c r="N567" s="10"/>
      <c r="O567" s="11"/>
      <c r="P567" s="9"/>
      <c r="Q567" s="10"/>
      <c r="R567" s="139"/>
      <c r="S567" s="92" t="str">
        <f t="shared" si="54"/>
        <v/>
      </c>
      <c r="U567" s="10"/>
      <c r="W567" s="9"/>
      <c r="X567" s="10"/>
      <c r="Y567" s="11"/>
      <c r="Z567" s="9"/>
      <c r="AA567" s="10"/>
      <c r="AC567" s="9"/>
      <c r="AD567" s="10"/>
      <c r="AE567" s="10"/>
      <c r="AG567" s="12" t="str">
        <f t="shared" si="55"/>
        <v/>
      </c>
      <c r="AH567" s="12" t="str">
        <f t="shared" si="56"/>
        <v/>
      </c>
      <c r="AI567" s="12" t="str">
        <f t="shared" si="52"/>
        <v/>
      </c>
      <c r="AJ567" s="12" t="str">
        <f t="shared" si="53"/>
        <v/>
      </c>
    </row>
    <row r="568" spans="1:36" x14ac:dyDescent="0.25">
      <c r="A568" s="11"/>
      <c r="B568" s="11"/>
      <c r="C568" s="114" t="str">
        <f>IF(OR(AND(ISTEXT(B568),ISERROR(VLOOKUP(B568,Demographics,1,FALSE))),ISBLANK(B568)),"",IF(COUNTIF($B$5:B568,B568)&gt;1,"Duplicate",IF(COUNTIF($B$5:$B$2504,B568)=1,"","Original")))</f>
        <v/>
      </c>
      <c r="D568" s="9"/>
      <c r="E568" s="15"/>
      <c r="F568" s="11"/>
      <c r="G568" s="92" t="str">
        <f t="shared" si="51"/>
        <v/>
      </c>
      <c r="H568" s="9"/>
      <c r="I568" s="10"/>
      <c r="J568" s="10"/>
      <c r="K568" s="11"/>
      <c r="L568" s="9"/>
      <c r="M568" s="10"/>
      <c r="N568" s="10"/>
      <c r="O568" s="11"/>
      <c r="P568" s="9"/>
      <c r="Q568" s="10"/>
      <c r="R568" s="139"/>
      <c r="S568" s="92" t="str">
        <f t="shared" si="54"/>
        <v/>
      </c>
      <c r="U568" s="10"/>
      <c r="W568" s="9"/>
      <c r="X568" s="10"/>
      <c r="Y568" s="11"/>
      <c r="Z568" s="9"/>
      <c r="AA568" s="10"/>
      <c r="AC568" s="9"/>
      <c r="AD568" s="10"/>
      <c r="AE568" s="10"/>
      <c r="AG568" s="12" t="str">
        <f t="shared" si="55"/>
        <v/>
      </c>
      <c r="AH568" s="12" t="str">
        <f t="shared" si="56"/>
        <v/>
      </c>
      <c r="AI568" s="12" t="str">
        <f t="shared" si="52"/>
        <v/>
      </c>
      <c r="AJ568" s="12" t="str">
        <f t="shared" si="53"/>
        <v/>
      </c>
    </row>
    <row r="569" spans="1:36" x14ac:dyDescent="0.25">
      <c r="A569" s="11"/>
      <c r="B569" s="11"/>
      <c r="C569" s="114" t="str">
        <f>IF(OR(AND(ISTEXT(B569),ISERROR(VLOOKUP(B569,Demographics,1,FALSE))),ISBLANK(B569)),"",IF(COUNTIF($B$5:B569,B569)&gt;1,"Duplicate",IF(COUNTIF($B$5:$B$2504,B569)=1,"","Original")))</f>
        <v/>
      </c>
      <c r="D569" s="9"/>
      <c r="E569" s="15"/>
      <c r="F569" s="11"/>
      <c r="G569" s="92" t="str">
        <f t="shared" si="51"/>
        <v/>
      </c>
      <c r="H569" s="9"/>
      <c r="I569" s="10"/>
      <c r="J569" s="10"/>
      <c r="K569" s="11"/>
      <c r="L569" s="9"/>
      <c r="M569" s="10"/>
      <c r="N569" s="10"/>
      <c r="O569" s="11"/>
      <c r="P569" s="9"/>
      <c r="Q569" s="10"/>
      <c r="R569" s="139"/>
      <c r="S569" s="92" t="str">
        <f t="shared" si="54"/>
        <v/>
      </c>
      <c r="U569" s="10"/>
      <c r="W569" s="9"/>
      <c r="X569" s="10"/>
      <c r="Y569" s="11"/>
      <c r="Z569" s="9"/>
      <c r="AA569" s="10"/>
      <c r="AC569" s="9"/>
      <c r="AD569" s="10"/>
      <c r="AE569" s="10"/>
      <c r="AG569" s="12" t="str">
        <f t="shared" si="55"/>
        <v/>
      </c>
      <c r="AH569" s="12" t="str">
        <f t="shared" si="56"/>
        <v/>
      </c>
      <c r="AI569" s="12" t="str">
        <f t="shared" si="52"/>
        <v/>
      </c>
      <c r="AJ569" s="12" t="str">
        <f t="shared" si="53"/>
        <v/>
      </c>
    </row>
    <row r="570" spans="1:36" x14ac:dyDescent="0.25">
      <c r="A570" s="11"/>
      <c r="B570" s="11"/>
      <c r="C570" s="114" t="str">
        <f>IF(OR(AND(ISTEXT(B570),ISERROR(VLOOKUP(B570,Demographics,1,FALSE))),ISBLANK(B570)),"",IF(COUNTIF($B$5:B570,B570)&gt;1,"Duplicate",IF(COUNTIF($B$5:$B$2504,B570)=1,"","Original")))</f>
        <v/>
      </c>
      <c r="D570" s="9"/>
      <c r="E570" s="15"/>
      <c r="F570" s="11"/>
      <c r="G570" s="92" t="str">
        <f t="shared" si="51"/>
        <v/>
      </c>
      <c r="H570" s="9"/>
      <c r="I570" s="10"/>
      <c r="J570" s="10"/>
      <c r="K570" s="11"/>
      <c r="L570" s="9"/>
      <c r="M570" s="10"/>
      <c r="N570" s="10"/>
      <c r="O570" s="11"/>
      <c r="P570" s="9"/>
      <c r="Q570" s="10"/>
      <c r="R570" s="139"/>
      <c r="S570" s="92" t="str">
        <f t="shared" si="54"/>
        <v/>
      </c>
      <c r="U570" s="10"/>
      <c r="W570" s="9"/>
      <c r="X570" s="10"/>
      <c r="Y570" s="11"/>
      <c r="Z570" s="9"/>
      <c r="AA570" s="10"/>
      <c r="AC570" s="9"/>
      <c r="AD570" s="10"/>
      <c r="AE570" s="10"/>
      <c r="AG570" s="12" t="str">
        <f t="shared" si="55"/>
        <v/>
      </c>
      <c r="AH570" s="12" t="str">
        <f t="shared" si="56"/>
        <v/>
      </c>
      <c r="AI570" s="12" t="str">
        <f t="shared" si="52"/>
        <v/>
      </c>
      <c r="AJ570" s="12" t="str">
        <f t="shared" si="53"/>
        <v/>
      </c>
    </row>
    <row r="571" spans="1:36" x14ac:dyDescent="0.25">
      <c r="A571" s="11"/>
      <c r="B571" s="11"/>
      <c r="C571" s="114" t="str">
        <f>IF(OR(AND(ISTEXT(B571),ISERROR(VLOOKUP(B571,Demographics,1,FALSE))),ISBLANK(B571)),"",IF(COUNTIF($B$5:B571,B571)&gt;1,"Duplicate",IF(COUNTIF($B$5:$B$2504,B571)=1,"","Original")))</f>
        <v/>
      </c>
      <c r="D571" s="9"/>
      <c r="E571" s="15"/>
      <c r="F571" s="11"/>
      <c r="G571" s="92" t="str">
        <f t="shared" si="51"/>
        <v/>
      </c>
      <c r="H571" s="9"/>
      <c r="I571" s="10"/>
      <c r="J571" s="10"/>
      <c r="K571" s="11"/>
      <c r="L571" s="9"/>
      <c r="M571" s="10"/>
      <c r="N571" s="10"/>
      <c r="O571" s="11"/>
      <c r="P571" s="9"/>
      <c r="Q571" s="10"/>
      <c r="R571" s="139"/>
      <c r="S571" s="92" t="str">
        <f t="shared" si="54"/>
        <v/>
      </c>
      <c r="U571" s="10"/>
      <c r="W571" s="9"/>
      <c r="X571" s="10"/>
      <c r="Y571" s="11"/>
      <c r="Z571" s="9"/>
      <c r="AA571" s="10"/>
      <c r="AC571" s="9"/>
      <c r="AD571" s="10"/>
      <c r="AE571" s="10"/>
      <c r="AG571" s="12" t="str">
        <f t="shared" si="55"/>
        <v/>
      </c>
      <c r="AH571" s="12" t="str">
        <f t="shared" si="56"/>
        <v/>
      </c>
      <c r="AI571" s="12" t="str">
        <f t="shared" si="52"/>
        <v/>
      </c>
      <c r="AJ571" s="12" t="str">
        <f t="shared" si="53"/>
        <v/>
      </c>
    </row>
    <row r="572" spans="1:36" x14ac:dyDescent="0.25">
      <c r="A572" s="11"/>
      <c r="B572" s="11"/>
      <c r="C572" s="114" t="str">
        <f>IF(OR(AND(ISTEXT(B572),ISERROR(VLOOKUP(B572,Demographics,1,FALSE))),ISBLANK(B572)),"",IF(COUNTIF($B$5:B572,B572)&gt;1,"Duplicate",IF(COUNTIF($B$5:$B$2504,B572)=1,"","Original")))</f>
        <v/>
      </c>
      <c r="D572" s="9"/>
      <c r="E572" s="15"/>
      <c r="F572" s="11"/>
      <c r="G572" s="92" t="str">
        <f t="shared" si="51"/>
        <v/>
      </c>
      <c r="H572" s="9"/>
      <c r="I572" s="10"/>
      <c r="J572" s="10"/>
      <c r="K572" s="11"/>
      <c r="L572" s="9"/>
      <c r="M572" s="10"/>
      <c r="N572" s="10"/>
      <c r="O572" s="11"/>
      <c r="P572" s="9"/>
      <c r="Q572" s="10"/>
      <c r="R572" s="139"/>
      <c r="S572" s="92" t="str">
        <f t="shared" si="54"/>
        <v/>
      </c>
      <c r="U572" s="10"/>
      <c r="W572" s="9"/>
      <c r="X572" s="10"/>
      <c r="Y572" s="11"/>
      <c r="Z572" s="9"/>
      <c r="AA572" s="10"/>
      <c r="AC572" s="9"/>
      <c r="AD572" s="10"/>
      <c r="AE572" s="10"/>
      <c r="AG572" s="12" t="str">
        <f t="shared" si="55"/>
        <v/>
      </c>
      <c r="AH572" s="12" t="str">
        <f t="shared" si="56"/>
        <v/>
      </c>
      <c r="AI572" s="12" t="str">
        <f t="shared" si="52"/>
        <v/>
      </c>
      <c r="AJ572" s="12" t="str">
        <f t="shared" si="53"/>
        <v/>
      </c>
    </row>
    <row r="573" spans="1:36" x14ac:dyDescent="0.25">
      <c r="A573" s="11"/>
      <c r="B573" s="11"/>
      <c r="C573" s="114" t="str">
        <f>IF(OR(AND(ISTEXT(B573),ISERROR(VLOOKUP(B573,Demographics,1,FALSE))),ISBLANK(B573)),"",IF(COUNTIF($B$5:B573,B573)&gt;1,"Duplicate",IF(COUNTIF($B$5:$B$2504,B573)=1,"","Original")))</f>
        <v/>
      </c>
      <c r="D573" s="9"/>
      <c r="E573" s="15"/>
      <c r="F573" s="11"/>
      <c r="G573" s="92" t="str">
        <f t="shared" si="51"/>
        <v/>
      </c>
      <c r="H573" s="9"/>
      <c r="I573" s="10"/>
      <c r="J573" s="10"/>
      <c r="K573" s="11"/>
      <c r="L573" s="9"/>
      <c r="M573" s="10"/>
      <c r="N573" s="10"/>
      <c r="O573" s="11"/>
      <c r="P573" s="9"/>
      <c r="Q573" s="10"/>
      <c r="R573" s="139"/>
      <c r="S573" s="92" t="str">
        <f t="shared" si="54"/>
        <v/>
      </c>
      <c r="U573" s="10"/>
      <c r="W573" s="9"/>
      <c r="X573" s="10"/>
      <c r="Y573" s="11"/>
      <c r="Z573" s="9"/>
      <c r="AA573" s="10"/>
      <c r="AC573" s="9"/>
      <c r="AD573" s="10"/>
      <c r="AE573" s="10"/>
      <c r="AG573" s="12" t="str">
        <f t="shared" si="55"/>
        <v/>
      </c>
      <c r="AH573" s="12" t="str">
        <f t="shared" si="56"/>
        <v/>
      </c>
      <c r="AI573" s="12" t="str">
        <f t="shared" si="52"/>
        <v/>
      </c>
      <c r="AJ573" s="12" t="str">
        <f t="shared" si="53"/>
        <v/>
      </c>
    </row>
    <row r="574" spans="1:36" x14ac:dyDescent="0.25">
      <c r="A574" s="11"/>
      <c r="B574" s="11"/>
      <c r="C574" s="114" t="str">
        <f>IF(OR(AND(ISTEXT(B574),ISERROR(VLOOKUP(B574,Demographics,1,FALSE))),ISBLANK(B574)),"",IF(COUNTIF($B$5:B574,B574)&gt;1,"Duplicate",IF(COUNTIF($B$5:$B$2504,B574)=1,"","Original")))</f>
        <v/>
      </c>
      <c r="D574" s="9"/>
      <c r="E574" s="15"/>
      <c r="F574" s="11"/>
      <c r="G574" s="92" t="str">
        <f t="shared" si="51"/>
        <v/>
      </c>
      <c r="H574" s="9"/>
      <c r="I574" s="10"/>
      <c r="J574" s="10"/>
      <c r="K574" s="11"/>
      <c r="L574" s="9"/>
      <c r="M574" s="10"/>
      <c r="N574" s="10"/>
      <c r="O574" s="11"/>
      <c r="P574" s="9"/>
      <c r="Q574" s="10"/>
      <c r="R574" s="139"/>
      <c r="S574" s="92" t="str">
        <f t="shared" si="54"/>
        <v/>
      </c>
      <c r="U574" s="10"/>
      <c r="W574" s="9"/>
      <c r="X574" s="10"/>
      <c r="Y574" s="11"/>
      <c r="Z574" s="9"/>
      <c r="AA574" s="10"/>
      <c r="AC574" s="9"/>
      <c r="AD574" s="10"/>
      <c r="AE574" s="10"/>
      <c r="AG574" s="12" t="str">
        <f t="shared" si="55"/>
        <v/>
      </c>
      <c r="AH574" s="12" t="str">
        <f t="shared" si="56"/>
        <v/>
      </c>
      <c r="AI574" s="12" t="str">
        <f t="shared" si="52"/>
        <v/>
      </c>
      <c r="AJ574" s="12" t="str">
        <f t="shared" si="53"/>
        <v/>
      </c>
    </row>
    <row r="575" spans="1:36" x14ac:dyDescent="0.25">
      <c r="A575" s="11"/>
      <c r="B575" s="11"/>
      <c r="C575" s="114" t="str">
        <f>IF(OR(AND(ISTEXT(B575),ISERROR(VLOOKUP(B575,Demographics,1,FALSE))),ISBLANK(B575)),"",IF(COUNTIF($B$5:B575,B575)&gt;1,"Duplicate",IF(COUNTIF($B$5:$B$2504,B575)=1,"","Original")))</f>
        <v/>
      </c>
      <c r="D575" s="9"/>
      <c r="E575" s="15"/>
      <c r="F575" s="11"/>
      <c r="G575" s="92" t="str">
        <f t="shared" si="51"/>
        <v/>
      </c>
      <c r="H575" s="9"/>
      <c r="I575" s="10"/>
      <c r="J575" s="10"/>
      <c r="K575" s="11"/>
      <c r="L575" s="9"/>
      <c r="M575" s="10"/>
      <c r="N575" s="10"/>
      <c r="O575" s="11"/>
      <c r="P575" s="9"/>
      <c r="Q575" s="10"/>
      <c r="R575" s="139"/>
      <c r="S575" s="92" t="str">
        <f t="shared" si="54"/>
        <v/>
      </c>
      <c r="U575" s="10"/>
      <c r="W575" s="9"/>
      <c r="X575" s="10"/>
      <c r="Y575" s="11"/>
      <c r="Z575" s="9"/>
      <c r="AA575" s="10"/>
      <c r="AC575" s="9"/>
      <c r="AD575" s="10"/>
      <c r="AE575" s="10"/>
      <c r="AG575" s="12" t="str">
        <f t="shared" si="55"/>
        <v/>
      </c>
      <c r="AH575" s="12" t="str">
        <f t="shared" si="56"/>
        <v/>
      </c>
      <c r="AI575" s="12" t="str">
        <f t="shared" si="52"/>
        <v/>
      </c>
      <c r="AJ575" s="12" t="str">
        <f t="shared" si="53"/>
        <v/>
      </c>
    </row>
    <row r="576" spans="1:36" x14ac:dyDescent="0.25">
      <c r="A576" s="11"/>
      <c r="B576" s="11"/>
      <c r="C576" s="114" t="str">
        <f>IF(OR(AND(ISTEXT(B576),ISERROR(VLOOKUP(B576,Demographics,1,FALSE))),ISBLANK(B576)),"",IF(COUNTIF($B$5:B576,B576)&gt;1,"Duplicate",IF(COUNTIF($B$5:$B$2504,B576)=1,"","Original")))</f>
        <v/>
      </c>
      <c r="D576" s="9"/>
      <c r="E576" s="15"/>
      <c r="F576" s="11"/>
      <c r="G576" s="92" t="str">
        <f t="shared" si="51"/>
        <v/>
      </c>
      <c r="H576" s="9"/>
      <c r="I576" s="10"/>
      <c r="J576" s="10"/>
      <c r="K576" s="11"/>
      <c r="L576" s="9"/>
      <c r="M576" s="10"/>
      <c r="N576" s="10"/>
      <c r="O576" s="11"/>
      <c r="P576" s="9"/>
      <c r="Q576" s="10"/>
      <c r="R576" s="139"/>
      <c r="S576" s="92" t="str">
        <f t="shared" si="54"/>
        <v/>
      </c>
      <c r="U576" s="10"/>
      <c r="W576" s="9"/>
      <c r="X576" s="10"/>
      <c r="Y576" s="11"/>
      <c r="Z576" s="9"/>
      <c r="AA576" s="10"/>
      <c r="AC576" s="9"/>
      <c r="AD576" s="10"/>
      <c r="AE576" s="10"/>
      <c r="AG576" s="12" t="str">
        <f t="shared" si="55"/>
        <v/>
      </c>
      <c r="AH576" s="12" t="str">
        <f t="shared" si="56"/>
        <v/>
      </c>
      <c r="AI576" s="12" t="str">
        <f t="shared" si="52"/>
        <v/>
      </c>
      <c r="AJ576" s="12" t="str">
        <f t="shared" si="53"/>
        <v/>
      </c>
    </row>
    <row r="577" spans="1:36" x14ac:dyDescent="0.25">
      <c r="A577" s="11"/>
      <c r="B577" s="11"/>
      <c r="C577" s="114" t="str">
        <f>IF(OR(AND(ISTEXT(B577),ISERROR(VLOOKUP(B577,Demographics,1,FALSE))),ISBLANK(B577)),"",IF(COUNTIF($B$5:B577,B577)&gt;1,"Duplicate",IF(COUNTIF($B$5:$B$2504,B577)=1,"","Original")))</f>
        <v/>
      </c>
      <c r="D577" s="9"/>
      <c r="E577" s="15"/>
      <c r="F577" s="11"/>
      <c r="G577" s="92" t="str">
        <f t="shared" si="51"/>
        <v/>
      </c>
      <c r="H577" s="9"/>
      <c r="I577" s="10"/>
      <c r="J577" s="10"/>
      <c r="K577" s="11"/>
      <c r="L577" s="9"/>
      <c r="M577" s="10"/>
      <c r="N577" s="10"/>
      <c r="O577" s="11"/>
      <c r="P577" s="9"/>
      <c r="Q577" s="10"/>
      <c r="R577" s="139"/>
      <c r="S577" s="92" t="str">
        <f t="shared" si="54"/>
        <v/>
      </c>
      <c r="U577" s="10"/>
      <c r="W577" s="9"/>
      <c r="X577" s="10"/>
      <c r="Y577" s="11"/>
      <c r="Z577" s="9"/>
      <c r="AA577" s="10"/>
      <c r="AC577" s="9"/>
      <c r="AD577" s="10"/>
      <c r="AE577" s="10"/>
      <c r="AG577" s="12" t="str">
        <f t="shared" si="55"/>
        <v/>
      </c>
      <c r="AH577" s="12" t="str">
        <f t="shared" si="56"/>
        <v/>
      </c>
      <c r="AI577" s="12" t="str">
        <f t="shared" si="52"/>
        <v/>
      </c>
      <c r="AJ577" s="12" t="str">
        <f t="shared" si="53"/>
        <v/>
      </c>
    </row>
    <row r="578" spans="1:36" x14ac:dyDescent="0.25">
      <c r="A578" s="11"/>
      <c r="B578" s="11"/>
      <c r="C578" s="114" t="str">
        <f>IF(OR(AND(ISTEXT(B578),ISERROR(VLOOKUP(B578,Demographics,1,FALSE))),ISBLANK(B578)),"",IF(COUNTIF($B$5:B578,B578)&gt;1,"Duplicate",IF(COUNTIF($B$5:$B$2504,B578)=1,"","Original")))</f>
        <v/>
      </c>
      <c r="D578" s="9"/>
      <c r="E578" s="15"/>
      <c r="F578" s="11"/>
      <c r="G578" s="92" t="str">
        <f t="shared" si="51"/>
        <v/>
      </c>
      <c r="H578" s="9"/>
      <c r="I578" s="10"/>
      <c r="J578" s="10"/>
      <c r="K578" s="11"/>
      <c r="L578" s="9"/>
      <c r="M578" s="10"/>
      <c r="N578" s="10"/>
      <c r="O578" s="11"/>
      <c r="P578" s="9"/>
      <c r="Q578" s="10"/>
      <c r="R578" s="139"/>
      <c r="S578" s="92" t="str">
        <f t="shared" si="54"/>
        <v/>
      </c>
      <c r="U578" s="10"/>
      <c r="W578" s="9"/>
      <c r="X578" s="10"/>
      <c r="Y578" s="11"/>
      <c r="Z578" s="9"/>
      <c r="AA578" s="10"/>
      <c r="AC578" s="9"/>
      <c r="AD578" s="10"/>
      <c r="AE578" s="10"/>
      <c r="AG578" s="12" t="str">
        <f t="shared" si="55"/>
        <v/>
      </c>
      <c r="AH578" s="12" t="str">
        <f t="shared" si="56"/>
        <v/>
      </c>
      <c r="AI578" s="12" t="str">
        <f t="shared" si="52"/>
        <v/>
      </c>
      <c r="AJ578" s="12" t="str">
        <f t="shared" si="53"/>
        <v/>
      </c>
    </row>
    <row r="579" spans="1:36" x14ac:dyDescent="0.25">
      <c r="A579" s="11"/>
      <c r="B579" s="11"/>
      <c r="C579" s="114" t="str">
        <f>IF(OR(AND(ISTEXT(B579),ISERROR(VLOOKUP(B579,Demographics,1,FALSE))),ISBLANK(B579)),"",IF(COUNTIF($B$5:B579,B579)&gt;1,"Duplicate",IF(COUNTIF($B$5:$B$2504,B579)=1,"","Original")))</f>
        <v/>
      </c>
      <c r="D579" s="9"/>
      <c r="E579" s="15"/>
      <c r="F579" s="11"/>
      <c r="G579" s="92" t="str">
        <f t="shared" si="51"/>
        <v/>
      </c>
      <c r="H579" s="9"/>
      <c r="I579" s="10"/>
      <c r="J579" s="10"/>
      <c r="K579" s="11"/>
      <c r="L579" s="9"/>
      <c r="M579" s="10"/>
      <c r="N579" s="10"/>
      <c r="O579" s="11"/>
      <c r="P579" s="9"/>
      <c r="Q579" s="10"/>
      <c r="R579" s="139"/>
      <c r="S579" s="92" t="str">
        <f t="shared" si="54"/>
        <v/>
      </c>
      <c r="U579" s="10"/>
      <c r="W579" s="9"/>
      <c r="X579" s="10"/>
      <c r="Y579" s="11"/>
      <c r="Z579" s="9"/>
      <c r="AA579" s="10"/>
      <c r="AC579" s="9"/>
      <c r="AD579" s="10"/>
      <c r="AE579" s="10"/>
      <c r="AG579" s="12" t="str">
        <f t="shared" si="55"/>
        <v/>
      </c>
      <c r="AH579" s="12" t="str">
        <f t="shared" si="56"/>
        <v/>
      </c>
      <c r="AI579" s="12" t="str">
        <f t="shared" si="52"/>
        <v/>
      </c>
      <c r="AJ579" s="12" t="str">
        <f t="shared" si="53"/>
        <v/>
      </c>
    </row>
    <row r="580" spans="1:36" x14ac:dyDescent="0.25">
      <c r="A580" s="11"/>
      <c r="B580" s="11"/>
      <c r="C580" s="114" t="str">
        <f>IF(OR(AND(ISTEXT(B580),ISERROR(VLOOKUP(B580,Demographics,1,FALSE))),ISBLANK(B580)),"",IF(COUNTIF($B$5:B580,B580)&gt;1,"Duplicate",IF(COUNTIF($B$5:$B$2504,B580)=1,"","Original")))</f>
        <v/>
      </c>
      <c r="D580" s="9"/>
      <c r="E580" s="15"/>
      <c r="F580" s="11"/>
      <c r="G580" s="92" t="str">
        <f t="shared" si="51"/>
        <v/>
      </c>
      <c r="H580" s="9"/>
      <c r="I580" s="10"/>
      <c r="J580" s="10"/>
      <c r="K580" s="11"/>
      <c r="L580" s="9"/>
      <c r="M580" s="10"/>
      <c r="N580" s="10"/>
      <c r="O580" s="11"/>
      <c r="P580" s="9"/>
      <c r="Q580" s="10"/>
      <c r="R580" s="139"/>
      <c r="S580" s="92" t="str">
        <f t="shared" si="54"/>
        <v/>
      </c>
      <c r="U580" s="10"/>
      <c r="W580" s="9"/>
      <c r="X580" s="10"/>
      <c r="Y580" s="11"/>
      <c r="Z580" s="9"/>
      <c r="AA580" s="10"/>
      <c r="AC580" s="9"/>
      <c r="AD580" s="10"/>
      <c r="AE580" s="10"/>
      <c r="AG580" s="12" t="str">
        <f t="shared" si="55"/>
        <v/>
      </c>
      <c r="AH580" s="12" t="str">
        <f t="shared" si="56"/>
        <v/>
      </c>
      <c r="AI580" s="12" t="str">
        <f t="shared" si="52"/>
        <v/>
      </c>
      <c r="AJ580" s="12" t="str">
        <f t="shared" si="53"/>
        <v/>
      </c>
    </row>
    <row r="581" spans="1:36" x14ac:dyDescent="0.25">
      <c r="A581" s="11"/>
      <c r="B581" s="11"/>
      <c r="C581" s="114" t="str">
        <f>IF(OR(AND(ISTEXT(B581),ISERROR(VLOOKUP(B581,Demographics,1,FALSE))),ISBLANK(B581)),"",IF(COUNTIF($B$5:B581,B581)&gt;1,"Duplicate",IF(COUNTIF($B$5:$B$2504,B581)=1,"","Original")))</f>
        <v/>
      </c>
      <c r="D581" s="9"/>
      <c r="E581" s="15"/>
      <c r="F581" s="11"/>
      <c r="G581" s="92" t="str">
        <f t="shared" ref="G581:G644" si="57">IF(AND(ISNUMBER(E581),E581&gt;=MPstart,E581&lt;=MPend,OR(D581="Yes",ISTEXT(VLOOKUP(F581,DepEnc,1,FALSE)))),IF(ISERROR(DATEDIF(VLOOKUP(B581,Demographics,4,FALSE),E581,"y")&gt;=18),"No",IF(OR(DATEDIF(VLOOKUP(B581,Demographics,4,FALSE),E581,"y")&lt;18, ISBLANK(VLOOKUP(B581,Demographics,4,FALSE))),"No","Yes")),"")</f>
        <v/>
      </c>
      <c r="H581" s="9"/>
      <c r="I581" s="10"/>
      <c r="J581" s="10"/>
      <c r="K581" s="11"/>
      <c r="L581" s="9"/>
      <c r="M581" s="10"/>
      <c r="N581" s="10"/>
      <c r="O581" s="11"/>
      <c r="P581" s="9"/>
      <c r="Q581" s="10"/>
      <c r="R581" s="139"/>
      <c r="S581" s="92" t="str">
        <f t="shared" si="54"/>
        <v/>
      </c>
      <c r="U581" s="10"/>
      <c r="W581" s="9"/>
      <c r="X581" s="10"/>
      <c r="Y581" s="11"/>
      <c r="Z581" s="9"/>
      <c r="AA581" s="10"/>
      <c r="AC581" s="9"/>
      <c r="AD581" s="10"/>
      <c r="AE581" s="10"/>
      <c r="AG581" s="12" t="str">
        <f t="shared" si="55"/>
        <v/>
      </c>
      <c r="AH581" s="12" t="str">
        <f t="shared" si="56"/>
        <v/>
      </c>
      <c r="AI581" s="12" t="str">
        <f t="shared" ref="AI581:AI644" si="58">IF(ISBLANK(B581),"",IF(OR(C581="Duplicate",ISBLANK(E581),NOT(ISNUMBER(E581)),ISERR(DATEDIF(Q581,E581,"d")&lt;=14),AG581=0),0,IF(VLOOKUP(B581,Demographics,4,FALSE)&gt;E581,0,IF(AND(OR(P581="Yes",ISTEXT(VLOOKUP(R581,DepScreening,1,FALSE))),Q581&gt;=MPstart,Q581&lt;=MPend,DATEDIF(Q581,E581,"d")&lt;=14,OR(AND(OR(T581="Negative",V581=DepNegative),U581=E581),AND(OR(T581="Positive",V581=DepPositive),U581=E581,OR(W581="Yes",ISTEXT(VLOOKUP(Y581,DepFU,1,FALSE))),X581=E581))),1,0))))</f>
        <v/>
      </c>
      <c r="AJ581" s="12" t="str">
        <f t="shared" ref="AJ581:AJ644" si="59">IF(ISBLANK(B581),"",IF(OR(C581="Duplicate",AH581=1,ISBLANK(E581),NOT(ISNUMBER(E581)),ISERR(DATEDIF(VLOOKUP(B581,Demographics,4,FALSE),E581,"y")&gt;=18),ISERR(DATEDIF(Q581,E581,"d")&lt;=14),ISBLANK(VLOOKUP(B581,Demographics,4,FALSE)),ISNA(VLOOKUP(B581,Demographics,4,FALSE))),0,IF(VLOOKUP(B581,Demographics,4,FALSE)&gt;E581,0,IF(OR(IF(AND(DATEDIF(VLOOKUP(B581,Demographics,4,FALSE),E581,"y")&gt;=18,(AND(OR(D581="Yes",ISTEXT(VLOOKUP(F581,DepEnc,1,FALSE))),E581&gt;=MPstart,E581&lt;=MPend))),1,0)=0,IF(AND(OR(P581="Yes",ISTEXT(VLOOKUP(R581,DepScreening,1,FALSE))),Q581&gt;=MPstart,Q581&lt;=MPend,DATEDIF(Q581,E581,"d")&lt;=14,OR(AND(OR(T581="Negative",V581=DepNegative),U581=E581),AND(OR(T581="Positive",V581=DepPositive),U581=E581,OR(W581="Yes",ISTEXT(VLOOKUP(Y581,DepFU,1,FALSE))),X581=E581))),1,0)=1),0,IF(OR(AND(OR(Z581="Yes",ISTEXT(VLOOKUP(AB581,PatRsn,1,FALSE))),AA581=E581),AND(OR(AC581="Yes",ISTEXT(VLOOKUP(AF581,MedOtherRsn,1,FALSE))),ISNUMBER(AD581),AD581&lt;=E581,OR(AND(AE581&gt;=E581,AE581&gt;AD581),ISBLANK(AE581)))),1,0)))))</f>
        <v/>
      </c>
    </row>
    <row r="582" spans="1:36" x14ac:dyDescent="0.25">
      <c r="A582" s="11"/>
      <c r="B582" s="11"/>
      <c r="C582" s="114" t="str">
        <f>IF(OR(AND(ISTEXT(B582),ISERROR(VLOOKUP(B582,Demographics,1,FALSE))),ISBLANK(B582)),"",IF(COUNTIF($B$5:B582,B582)&gt;1,"Duplicate",IF(COUNTIF($B$5:$B$2504,B582)=1,"","Original")))</f>
        <v/>
      </c>
      <c r="D582" s="9"/>
      <c r="E582" s="15"/>
      <c r="F582" s="11"/>
      <c r="G582" s="92" t="str">
        <f t="shared" si="57"/>
        <v/>
      </c>
      <c r="H582" s="9"/>
      <c r="I582" s="10"/>
      <c r="J582" s="10"/>
      <c r="K582" s="11"/>
      <c r="L582" s="9"/>
      <c r="M582" s="10"/>
      <c r="N582" s="10"/>
      <c r="O582" s="11"/>
      <c r="P582" s="9"/>
      <c r="Q582" s="10"/>
      <c r="R582" s="139"/>
      <c r="S582" s="92" t="str">
        <f t="shared" ref="S582:S645" si="60">IF(AND(ISNUMBER(E582),E582&gt;=MPstart,E582&lt;=MPend,OR(D582="Yes",ISTEXT(VLOOKUP(F582,DepEnc,1,FALSE))),ISNUMBER(Q582),Q582&gt;=MPstart,Q582&lt;=MPend,OR(P582="Yes",ISTEXT(VLOOKUP(R582,DepScreening,1,FALSE)))),IF(ISERROR(DATEDIF(Q582,E582,"d")),"No",IF(DATEDIF(Q582,E582,"d")&gt;14,"No","Yes")),"")</f>
        <v/>
      </c>
      <c r="U582" s="10"/>
      <c r="W582" s="9"/>
      <c r="X582" s="10"/>
      <c r="Y582" s="11"/>
      <c r="Z582" s="9"/>
      <c r="AA582" s="10"/>
      <c r="AC582" s="9"/>
      <c r="AD582" s="10"/>
      <c r="AE582" s="10"/>
      <c r="AG582" s="12" t="str">
        <f t="shared" ref="AG582:AG645" si="61">IF(ISBLANK(B582),"",IF(OR(C582="Duplicate",ISBLANK(E582),NOT(ISNUMBER(E582)),ISERR(DATEDIF(VLOOKUP(B582,Demographics,4,FALSE),E582,"y")&gt;=18),ISBLANK(VLOOKUP(B582,Demographics,4,FALSE)),ISNA(VLOOKUP(B582,Demographics,4,FALSE)),AH582=1,AJ582=1),0,IF(VLOOKUP(B582,Demographics,4,FALSE)&gt;E582,0,IF(AND(DATEDIF(VLOOKUP(B582,Demographics,4,FALSE),E582,"y")&gt;=18,OR(D582="Yes",ISTEXT(VLOOKUP(F582,DepEnc,1,FALSE))),E582&gt;=MPstart,E582&lt;=MPend),1,0))))</f>
        <v/>
      </c>
      <c r="AH582" s="12" t="str">
        <f t="shared" ref="AH582:AH645" si="62">IF(ISBLANK(B582),"",IF(OR(C582="Duplicate",ISBLANK(E582),NOT(ISNUMBER(E582)),ISERR(DATEDIF(VLOOKUP(B582,Demographics,4,FALSE),E582,"y")&gt;=18),ISBLANK(VLOOKUP(B582,Demographics,4,FALSE)),ISNA(VLOOKUP(B582,Demographics,4,FALSE))),0,IF(VLOOKUP(B582,Demographics,4,FALSE)&gt;E582,0,IF(AND(IF(AND(DATEDIF(VLOOKUP(B582,Demographics,4,FALSE),E582,"y")&gt;=18,OR(D582="Yes",ISTEXT(VLOOKUP(F582,DepEnc,1,FALSE))),E582&gt;=MPstart,E582&lt;=MPend),1,0)=1,OR(AND(OR(H582="Yes",ISTEXT(VLOOKUP(K582,Depression,1,FALSE))),ISNUMBER(I582),I582&lt;=E582,OR(AND(J582&gt;=E582,J582&gt;I582),ISBLANK(J582))),AND(OR(L582="Yes",ISTEXT(VLOOKUP(O582,Bipolar,1,FALSE))),ISNUMBER(M582),M582&lt;=E582,OR(AND(N582&gt;=E582,N582&gt;M582),ISBLANK(N582))))),1,0))))</f>
        <v/>
      </c>
      <c r="AI582" s="12" t="str">
        <f t="shared" si="58"/>
        <v/>
      </c>
      <c r="AJ582" s="12" t="str">
        <f t="shared" si="59"/>
        <v/>
      </c>
    </row>
    <row r="583" spans="1:36" x14ac:dyDescent="0.25">
      <c r="A583" s="11"/>
      <c r="B583" s="11"/>
      <c r="C583" s="114" t="str">
        <f>IF(OR(AND(ISTEXT(B583),ISERROR(VLOOKUP(B583,Demographics,1,FALSE))),ISBLANK(B583)),"",IF(COUNTIF($B$5:B583,B583)&gt;1,"Duplicate",IF(COUNTIF($B$5:$B$2504,B583)=1,"","Original")))</f>
        <v/>
      </c>
      <c r="D583" s="9"/>
      <c r="E583" s="15"/>
      <c r="F583" s="11"/>
      <c r="G583" s="92" t="str">
        <f t="shared" si="57"/>
        <v/>
      </c>
      <c r="H583" s="9"/>
      <c r="I583" s="10"/>
      <c r="J583" s="10"/>
      <c r="K583" s="11"/>
      <c r="L583" s="9"/>
      <c r="M583" s="10"/>
      <c r="N583" s="10"/>
      <c r="O583" s="11"/>
      <c r="P583" s="9"/>
      <c r="Q583" s="10"/>
      <c r="R583" s="139"/>
      <c r="S583" s="92" t="str">
        <f t="shared" si="60"/>
        <v/>
      </c>
      <c r="U583" s="10"/>
      <c r="W583" s="9"/>
      <c r="X583" s="10"/>
      <c r="Y583" s="11"/>
      <c r="Z583" s="9"/>
      <c r="AA583" s="10"/>
      <c r="AC583" s="9"/>
      <c r="AD583" s="10"/>
      <c r="AE583" s="10"/>
      <c r="AG583" s="12" t="str">
        <f t="shared" si="61"/>
        <v/>
      </c>
      <c r="AH583" s="12" t="str">
        <f t="shared" si="62"/>
        <v/>
      </c>
      <c r="AI583" s="12" t="str">
        <f t="shared" si="58"/>
        <v/>
      </c>
      <c r="AJ583" s="12" t="str">
        <f t="shared" si="59"/>
        <v/>
      </c>
    </row>
    <row r="584" spans="1:36" x14ac:dyDescent="0.25">
      <c r="A584" s="11"/>
      <c r="B584" s="11"/>
      <c r="C584" s="114" t="str">
        <f>IF(OR(AND(ISTEXT(B584),ISERROR(VLOOKUP(B584,Demographics,1,FALSE))),ISBLANK(B584)),"",IF(COUNTIF($B$5:B584,B584)&gt;1,"Duplicate",IF(COUNTIF($B$5:$B$2504,B584)=1,"","Original")))</f>
        <v/>
      </c>
      <c r="D584" s="9"/>
      <c r="E584" s="15"/>
      <c r="F584" s="11"/>
      <c r="G584" s="92" t="str">
        <f t="shared" si="57"/>
        <v/>
      </c>
      <c r="H584" s="9"/>
      <c r="I584" s="10"/>
      <c r="J584" s="10"/>
      <c r="K584" s="11"/>
      <c r="L584" s="9"/>
      <c r="M584" s="10"/>
      <c r="N584" s="10"/>
      <c r="O584" s="11"/>
      <c r="P584" s="9"/>
      <c r="Q584" s="10"/>
      <c r="R584" s="139"/>
      <c r="S584" s="92" t="str">
        <f t="shared" si="60"/>
        <v/>
      </c>
      <c r="U584" s="10"/>
      <c r="W584" s="9"/>
      <c r="X584" s="10"/>
      <c r="Y584" s="11"/>
      <c r="Z584" s="9"/>
      <c r="AA584" s="10"/>
      <c r="AC584" s="9"/>
      <c r="AD584" s="10"/>
      <c r="AE584" s="10"/>
      <c r="AG584" s="12" t="str">
        <f t="shared" si="61"/>
        <v/>
      </c>
      <c r="AH584" s="12" t="str">
        <f t="shared" si="62"/>
        <v/>
      </c>
      <c r="AI584" s="12" t="str">
        <f t="shared" si="58"/>
        <v/>
      </c>
      <c r="AJ584" s="12" t="str">
        <f t="shared" si="59"/>
        <v/>
      </c>
    </row>
    <row r="585" spans="1:36" x14ac:dyDescent="0.25">
      <c r="A585" s="11"/>
      <c r="B585" s="11"/>
      <c r="C585" s="114" t="str">
        <f>IF(OR(AND(ISTEXT(B585),ISERROR(VLOOKUP(B585,Demographics,1,FALSE))),ISBLANK(B585)),"",IF(COUNTIF($B$5:B585,B585)&gt;1,"Duplicate",IF(COUNTIF($B$5:$B$2504,B585)=1,"","Original")))</f>
        <v/>
      </c>
      <c r="D585" s="9"/>
      <c r="E585" s="15"/>
      <c r="F585" s="11"/>
      <c r="G585" s="92" t="str">
        <f t="shared" si="57"/>
        <v/>
      </c>
      <c r="H585" s="9"/>
      <c r="I585" s="10"/>
      <c r="J585" s="10"/>
      <c r="K585" s="11"/>
      <c r="L585" s="9"/>
      <c r="M585" s="10"/>
      <c r="N585" s="10"/>
      <c r="O585" s="11"/>
      <c r="P585" s="9"/>
      <c r="Q585" s="10"/>
      <c r="R585" s="139"/>
      <c r="S585" s="92" t="str">
        <f t="shared" si="60"/>
        <v/>
      </c>
      <c r="U585" s="10"/>
      <c r="W585" s="9"/>
      <c r="X585" s="10"/>
      <c r="Y585" s="11"/>
      <c r="Z585" s="9"/>
      <c r="AA585" s="10"/>
      <c r="AC585" s="9"/>
      <c r="AD585" s="10"/>
      <c r="AE585" s="10"/>
      <c r="AG585" s="12" t="str">
        <f t="shared" si="61"/>
        <v/>
      </c>
      <c r="AH585" s="12" t="str">
        <f t="shared" si="62"/>
        <v/>
      </c>
      <c r="AI585" s="12" t="str">
        <f t="shared" si="58"/>
        <v/>
      </c>
      <c r="AJ585" s="12" t="str">
        <f t="shared" si="59"/>
        <v/>
      </c>
    </row>
    <row r="586" spans="1:36" x14ac:dyDescent="0.25">
      <c r="A586" s="11"/>
      <c r="B586" s="11"/>
      <c r="C586" s="114" t="str">
        <f>IF(OR(AND(ISTEXT(B586),ISERROR(VLOOKUP(B586,Demographics,1,FALSE))),ISBLANK(B586)),"",IF(COUNTIF($B$5:B586,B586)&gt;1,"Duplicate",IF(COUNTIF($B$5:$B$2504,B586)=1,"","Original")))</f>
        <v/>
      </c>
      <c r="D586" s="9"/>
      <c r="E586" s="15"/>
      <c r="F586" s="11"/>
      <c r="G586" s="92" t="str">
        <f t="shared" si="57"/>
        <v/>
      </c>
      <c r="H586" s="9"/>
      <c r="I586" s="10"/>
      <c r="J586" s="10"/>
      <c r="K586" s="11"/>
      <c r="L586" s="9"/>
      <c r="M586" s="10"/>
      <c r="N586" s="10"/>
      <c r="O586" s="11"/>
      <c r="P586" s="9"/>
      <c r="Q586" s="10"/>
      <c r="R586" s="139"/>
      <c r="S586" s="92" t="str">
        <f t="shared" si="60"/>
        <v/>
      </c>
      <c r="U586" s="10"/>
      <c r="W586" s="9"/>
      <c r="X586" s="10"/>
      <c r="Y586" s="11"/>
      <c r="Z586" s="9"/>
      <c r="AA586" s="10"/>
      <c r="AC586" s="9"/>
      <c r="AD586" s="10"/>
      <c r="AE586" s="10"/>
      <c r="AG586" s="12" t="str">
        <f t="shared" si="61"/>
        <v/>
      </c>
      <c r="AH586" s="12" t="str">
        <f t="shared" si="62"/>
        <v/>
      </c>
      <c r="AI586" s="12" t="str">
        <f t="shared" si="58"/>
        <v/>
      </c>
      <c r="AJ586" s="12" t="str">
        <f t="shared" si="59"/>
        <v/>
      </c>
    </row>
    <row r="587" spans="1:36" x14ac:dyDescent="0.25">
      <c r="A587" s="11"/>
      <c r="B587" s="11"/>
      <c r="C587" s="114" t="str">
        <f>IF(OR(AND(ISTEXT(B587),ISERROR(VLOOKUP(B587,Demographics,1,FALSE))),ISBLANK(B587)),"",IF(COUNTIF($B$5:B587,B587)&gt;1,"Duplicate",IF(COUNTIF($B$5:$B$2504,B587)=1,"","Original")))</f>
        <v/>
      </c>
      <c r="D587" s="9"/>
      <c r="E587" s="15"/>
      <c r="F587" s="11"/>
      <c r="G587" s="92" t="str">
        <f t="shared" si="57"/>
        <v/>
      </c>
      <c r="H587" s="9"/>
      <c r="I587" s="10"/>
      <c r="J587" s="10"/>
      <c r="K587" s="11"/>
      <c r="L587" s="9"/>
      <c r="M587" s="10"/>
      <c r="N587" s="10"/>
      <c r="O587" s="11"/>
      <c r="P587" s="9"/>
      <c r="Q587" s="10"/>
      <c r="R587" s="139"/>
      <c r="S587" s="92" t="str">
        <f t="shared" si="60"/>
        <v/>
      </c>
      <c r="U587" s="10"/>
      <c r="W587" s="9"/>
      <c r="X587" s="10"/>
      <c r="Y587" s="11"/>
      <c r="Z587" s="9"/>
      <c r="AA587" s="10"/>
      <c r="AC587" s="9"/>
      <c r="AD587" s="10"/>
      <c r="AE587" s="10"/>
      <c r="AG587" s="12" t="str">
        <f t="shared" si="61"/>
        <v/>
      </c>
      <c r="AH587" s="12" t="str">
        <f t="shared" si="62"/>
        <v/>
      </c>
      <c r="AI587" s="12" t="str">
        <f t="shared" si="58"/>
        <v/>
      </c>
      <c r="AJ587" s="12" t="str">
        <f t="shared" si="59"/>
        <v/>
      </c>
    </row>
    <row r="588" spans="1:36" x14ac:dyDescent="0.25">
      <c r="A588" s="11"/>
      <c r="B588" s="11"/>
      <c r="C588" s="114" t="str">
        <f>IF(OR(AND(ISTEXT(B588),ISERROR(VLOOKUP(B588,Demographics,1,FALSE))),ISBLANK(B588)),"",IF(COUNTIF($B$5:B588,B588)&gt;1,"Duplicate",IF(COUNTIF($B$5:$B$2504,B588)=1,"","Original")))</f>
        <v/>
      </c>
      <c r="D588" s="9"/>
      <c r="E588" s="15"/>
      <c r="F588" s="11"/>
      <c r="G588" s="92" t="str">
        <f t="shared" si="57"/>
        <v/>
      </c>
      <c r="H588" s="9"/>
      <c r="I588" s="10"/>
      <c r="J588" s="10"/>
      <c r="K588" s="11"/>
      <c r="L588" s="9"/>
      <c r="M588" s="10"/>
      <c r="N588" s="10"/>
      <c r="O588" s="11"/>
      <c r="P588" s="9"/>
      <c r="Q588" s="10"/>
      <c r="R588" s="139"/>
      <c r="S588" s="92" t="str">
        <f t="shared" si="60"/>
        <v/>
      </c>
      <c r="U588" s="10"/>
      <c r="W588" s="9"/>
      <c r="X588" s="10"/>
      <c r="Y588" s="11"/>
      <c r="Z588" s="9"/>
      <c r="AA588" s="10"/>
      <c r="AC588" s="9"/>
      <c r="AD588" s="10"/>
      <c r="AE588" s="10"/>
      <c r="AG588" s="12" t="str">
        <f t="shared" si="61"/>
        <v/>
      </c>
      <c r="AH588" s="12" t="str">
        <f t="shared" si="62"/>
        <v/>
      </c>
      <c r="AI588" s="12" t="str">
        <f t="shared" si="58"/>
        <v/>
      </c>
      <c r="AJ588" s="12" t="str">
        <f t="shared" si="59"/>
        <v/>
      </c>
    </row>
    <row r="589" spans="1:36" x14ac:dyDescent="0.25">
      <c r="A589" s="11"/>
      <c r="B589" s="11"/>
      <c r="C589" s="114" t="str">
        <f>IF(OR(AND(ISTEXT(B589),ISERROR(VLOOKUP(B589,Demographics,1,FALSE))),ISBLANK(B589)),"",IF(COUNTIF($B$5:B589,B589)&gt;1,"Duplicate",IF(COUNTIF($B$5:$B$2504,B589)=1,"","Original")))</f>
        <v/>
      </c>
      <c r="D589" s="9"/>
      <c r="E589" s="15"/>
      <c r="F589" s="11"/>
      <c r="G589" s="92" t="str">
        <f t="shared" si="57"/>
        <v/>
      </c>
      <c r="H589" s="9"/>
      <c r="I589" s="10"/>
      <c r="J589" s="10"/>
      <c r="K589" s="11"/>
      <c r="L589" s="9"/>
      <c r="M589" s="10"/>
      <c r="N589" s="10"/>
      <c r="O589" s="11"/>
      <c r="P589" s="9"/>
      <c r="Q589" s="10"/>
      <c r="R589" s="139"/>
      <c r="S589" s="92" t="str">
        <f t="shared" si="60"/>
        <v/>
      </c>
      <c r="U589" s="10"/>
      <c r="W589" s="9"/>
      <c r="X589" s="10"/>
      <c r="Y589" s="11"/>
      <c r="Z589" s="9"/>
      <c r="AA589" s="10"/>
      <c r="AC589" s="9"/>
      <c r="AD589" s="10"/>
      <c r="AE589" s="10"/>
      <c r="AG589" s="12" t="str">
        <f t="shared" si="61"/>
        <v/>
      </c>
      <c r="AH589" s="12" t="str">
        <f t="shared" si="62"/>
        <v/>
      </c>
      <c r="AI589" s="12" t="str">
        <f t="shared" si="58"/>
        <v/>
      </c>
      <c r="AJ589" s="12" t="str">
        <f t="shared" si="59"/>
        <v/>
      </c>
    </row>
    <row r="590" spans="1:36" x14ac:dyDescent="0.25">
      <c r="A590" s="11"/>
      <c r="B590" s="11"/>
      <c r="C590" s="114" t="str">
        <f>IF(OR(AND(ISTEXT(B590),ISERROR(VLOOKUP(B590,Demographics,1,FALSE))),ISBLANK(B590)),"",IF(COUNTIF($B$5:B590,B590)&gt;1,"Duplicate",IF(COUNTIF($B$5:$B$2504,B590)=1,"","Original")))</f>
        <v/>
      </c>
      <c r="D590" s="9"/>
      <c r="E590" s="15"/>
      <c r="F590" s="11"/>
      <c r="G590" s="92" t="str">
        <f t="shared" si="57"/>
        <v/>
      </c>
      <c r="H590" s="9"/>
      <c r="I590" s="10"/>
      <c r="J590" s="10"/>
      <c r="K590" s="11"/>
      <c r="L590" s="9"/>
      <c r="M590" s="10"/>
      <c r="N590" s="10"/>
      <c r="O590" s="11"/>
      <c r="P590" s="9"/>
      <c r="Q590" s="10"/>
      <c r="R590" s="139"/>
      <c r="S590" s="92" t="str">
        <f t="shared" si="60"/>
        <v/>
      </c>
      <c r="U590" s="10"/>
      <c r="W590" s="9"/>
      <c r="X590" s="10"/>
      <c r="Y590" s="11"/>
      <c r="Z590" s="9"/>
      <c r="AA590" s="10"/>
      <c r="AC590" s="9"/>
      <c r="AD590" s="10"/>
      <c r="AE590" s="10"/>
      <c r="AG590" s="12" t="str">
        <f t="shared" si="61"/>
        <v/>
      </c>
      <c r="AH590" s="12" t="str">
        <f t="shared" si="62"/>
        <v/>
      </c>
      <c r="AI590" s="12" t="str">
        <f t="shared" si="58"/>
        <v/>
      </c>
      <c r="AJ590" s="12" t="str">
        <f t="shared" si="59"/>
        <v/>
      </c>
    </row>
    <row r="591" spans="1:36" x14ac:dyDescent="0.25">
      <c r="A591" s="11"/>
      <c r="B591" s="11"/>
      <c r="C591" s="114" t="str">
        <f>IF(OR(AND(ISTEXT(B591),ISERROR(VLOOKUP(B591,Demographics,1,FALSE))),ISBLANK(B591)),"",IF(COUNTIF($B$5:B591,B591)&gt;1,"Duplicate",IF(COUNTIF($B$5:$B$2504,B591)=1,"","Original")))</f>
        <v/>
      </c>
      <c r="D591" s="9"/>
      <c r="E591" s="15"/>
      <c r="F591" s="11"/>
      <c r="G591" s="92" t="str">
        <f t="shared" si="57"/>
        <v/>
      </c>
      <c r="H591" s="9"/>
      <c r="I591" s="10"/>
      <c r="J591" s="10"/>
      <c r="K591" s="11"/>
      <c r="L591" s="9"/>
      <c r="M591" s="10"/>
      <c r="N591" s="10"/>
      <c r="O591" s="11"/>
      <c r="P591" s="9"/>
      <c r="Q591" s="10"/>
      <c r="R591" s="139"/>
      <c r="S591" s="92" t="str">
        <f t="shared" si="60"/>
        <v/>
      </c>
      <c r="U591" s="10"/>
      <c r="W591" s="9"/>
      <c r="X591" s="10"/>
      <c r="Y591" s="11"/>
      <c r="Z591" s="9"/>
      <c r="AA591" s="10"/>
      <c r="AC591" s="9"/>
      <c r="AD591" s="10"/>
      <c r="AE591" s="10"/>
      <c r="AG591" s="12" t="str">
        <f t="shared" si="61"/>
        <v/>
      </c>
      <c r="AH591" s="12" t="str">
        <f t="shared" si="62"/>
        <v/>
      </c>
      <c r="AI591" s="12" t="str">
        <f t="shared" si="58"/>
        <v/>
      </c>
      <c r="AJ591" s="12" t="str">
        <f t="shared" si="59"/>
        <v/>
      </c>
    </row>
    <row r="592" spans="1:36" x14ac:dyDescent="0.25">
      <c r="A592" s="11"/>
      <c r="B592" s="11"/>
      <c r="C592" s="114" t="str">
        <f>IF(OR(AND(ISTEXT(B592),ISERROR(VLOOKUP(B592,Demographics,1,FALSE))),ISBLANK(B592)),"",IF(COUNTIF($B$5:B592,B592)&gt;1,"Duplicate",IF(COUNTIF($B$5:$B$2504,B592)=1,"","Original")))</f>
        <v/>
      </c>
      <c r="D592" s="9"/>
      <c r="E592" s="15"/>
      <c r="F592" s="11"/>
      <c r="G592" s="92" t="str">
        <f t="shared" si="57"/>
        <v/>
      </c>
      <c r="H592" s="9"/>
      <c r="I592" s="10"/>
      <c r="J592" s="10"/>
      <c r="K592" s="11"/>
      <c r="L592" s="9"/>
      <c r="M592" s="10"/>
      <c r="N592" s="10"/>
      <c r="O592" s="11"/>
      <c r="P592" s="9"/>
      <c r="Q592" s="10"/>
      <c r="R592" s="139"/>
      <c r="S592" s="92" t="str">
        <f t="shared" si="60"/>
        <v/>
      </c>
      <c r="U592" s="10"/>
      <c r="W592" s="9"/>
      <c r="X592" s="10"/>
      <c r="Y592" s="11"/>
      <c r="Z592" s="9"/>
      <c r="AA592" s="10"/>
      <c r="AC592" s="9"/>
      <c r="AD592" s="10"/>
      <c r="AE592" s="10"/>
      <c r="AG592" s="12" t="str">
        <f t="shared" si="61"/>
        <v/>
      </c>
      <c r="AH592" s="12" t="str">
        <f t="shared" si="62"/>
        <v/>
      </c>
      <c r="AI592" s="12" t="str">
        <f t="shared" si="58"/>
        <v/>
      </c>
      <c r="AJ592" s="12" t="str">
        <f t="shared" si="59"/>
        <v/>
      </c>
    </row>
    <row r="593" spans="1:36" x14ac:dyDescent="0.25">
      <c r="A593" s="11"/>
      <c r="B593" s="11"/>
      <c r="C593" s="114" t="str">
        <f>IF(OR(AND(ISTEXT(B593),ISERROR(VLOOKUP(B593,Demographics,1,FALSE))),ISBLANK(B593)),"",IF(COUNTIF($B$5:B593,B593)&gt;1,"Duplicate",IF(COUNTIF($B$5:$B$2504,B593)=1,"","Original")))</f>
        <v/>
      </c>
      <c r="D593" s="9"/>
      <c r="E593" s="15"/>
      <c r="F593" s="11"/>
      <c r="G593" s="92" t="str">
        <f t="shared" si="57"/>
        <v/>
      </c>
      <c r="H593" s="9"/>
      <c r="I593" s="10"/>
      <c r="J593" s="10"/>
      <c r="K593" s="11"/>
      <c r="L593" s="9"/>
      <c r="M593" s="10"/>
      <c r="N593" s="10"/>
      <c r="O593" s="11"/>
      <c r="P593" s="9"/>
      <c r="Q593" s="10"/>
      <c r="R593" s="139"/>
      <c r="S593" s="92" t="str">
        <f t="shared" si="60"/>
        <v/>
      </c>
      <c r="U593" s="10"/>
      <c r="W593" s="9"/>
      <c r="X593" s="10"/>
      <c r="Y593" s="11"/>
      <c r="Z593" s="9"/>
      <c r="AA593" s="10"/>
      <c r="AC593" s="9"/>
      <c r="AD593" s="10"/>
      <c r="AE593" s="10"/>
      <c r="AG593" s="12" t="str">
        <f t="shared" si="61"/>
        <v/>
      </c>
      <c r="AH593" s="12" t="str">
        <f t="shared" si="62"/>
        <v/>
      </c>
      <c r="AI593" s="12" t="str">
        <f t="shared" si="58"/>
        <v/>
      </c>
      <c r="AJ593" s="12" t="str">
        <f t="shared" si="59"/>
        <v/>
      </c>
    </row>
    <row r="594" spans="1:36" x14ac:dyDescent="0.25">
      <c r="A594" s="11"/>
      <c r="B594" s="11"/>
      <c r="C594" s="114" t="str">
        <f>IF(OR(AND(ISTEXT(B594),ISERROR(VLOOKUP(B594,Demographics,1,FALSE))),ISBLANK(B594)),"",IF(COUNTIF($B$5:B594,B594)&gt;1,"Duplicate",IF(COUNTIF($B$5:$B$2504,B594)=1,"","Original")))</f>
        <v/>
      </c>
      <c r="D594" s="9"/>
      <c r="E594" s="15"/>
      <c r="F594" s="11"/>
      <c r="G594" s="92" t="str">
        <f t="shared" si="57"/>
        <v/>
      </c>
      <c r="H594" s="9"/>
      <c r="I594" s="10"/>
      <c r="J594" s="10"/>
      <c r="K594" s="11"/>
      <c r="L594" s="9"/>
      <c r="M594" s="10"/>
      <c r="N594" s="10"/>
      <c r="O594" s="11"/>
      <c r="P594" s="9"/>
      <c r="Q594" s="10"/>
      <c r="R594" s="139"/>
      <c r="S594" s="92" t="str">
        <f t="shared" si="60"/>
        <v/>
      </c>
      <c r="U594" s="10"/>
      <c r="W594" s="9"/>
      <c r="X594" s="10"/>
      <c r="Y594" s="11"/>
      <c r="Z594" s="9"/>
      <c r="AA594" s="10"/>
      <c r="AC594" s="9"/>
      <c r="AD594" s="10"/>
      <c r="AE594" s="10"/>
      <c r="AG594" s="12" t="str">
        <f t="shared" si="61"/>
        <v/>
      </c>
      <c r="AH594" s="12" t="str">
        <f t="shared" si="62"/>
        <v/>
      </c>
      <c r="AI594" s="12" t="str">
        <f t="shared" si="58"/>
        <v/>
      </c>
      <c r="AJ594" s="12" t="str">
        <f t="shared" si="59"/>
        <v/>
      </c>
    </row>
    <row r="595" spans="1:36" x14ac:dyDescent="0.25">
      <c r="A595" s="11"/>
      <c r="B595" s="11"/>
      <c r="C595" s="114" t="str">
        <f>IF(OR(AND(ISTEXT(B595),ISERROR(VLOOKUP(B595,Demographics,1,FALSE))),ISBLANK(B595)),"",IF(COUNTIF($B$5:B595,B595)&gt;1,"Duplicate",IF(COUNTIF($B$5:$B$2504,B595)=1,"","Original")))</f>
        <v/>
      </c>
      <c r="D595" s="9"/>
      <c r="E595" s="15"/>
      <c r="F595" s="11"/>
      <c r="G595" s="92" t="str">
        <f t="shared" si="57"/>
        <v/>
      </c>
      <c r="H595" s="9"/>
      <c r="I595" s="10"/>
      <c r="J595" s="10"/>
      <c r="K595" s="11"/>
      <c r="L595" s="9"/>
      <c r="M595" s="10"/>
      <c r="N595" s="10"/>
      <c r="O595" s="11"/>
      <c r="P595" s="9"/>
      <c r="Q595" s="10"/>
      <c r="R595" s="139"/>
      <c r="S595" s="92" t="str">
        <f t="shared" si="60"/>
        <v/>
      </c>
      <c r="U595" s="10"/>
      <c r="W595" s="9"/>
      <c r="X595" s="10"/>
      <c r="Y595" s="11"/>
      <c r="Z595" s="9"/>
      <c r="AA595" s="10"/>
      <c r="AC595" s="9"/>
      <c r="AD595" s="10"/>
      <c r="AE595" s="10"/>
      <c r="AG595" s="12" t="str">
        <f t="shared" si="61"/>
        <v/>
      </c>
      <c r="AH595" s="12" t="str">
        <f t="shared" si="62"/>
        <v/>
      </c>
      <c r="AI595" s="12" t="str">
        <f t="shared" si="58"/>
        <v/>
      </c>
      <c r="AJ595" s="12" t="str">
        <f t="shared" si="59"/>
        <v/>
      </c>
    </row>
    <row r="596" spans="1:36" x14ac:dyDescent="0.25">
      <c r="A596" s="11"/>
      <c r="B596" s="11"/>
      <c r="C596" s="114" t="str">
        <f>IF(OR(AND(ISTEXT(B596),ISERROR(VLOOKUP(B596,Demographics,1,FALSE))),ISBLANK(B596)),"",IF(COUNTIF($B$5:B596,B596)&gt;1,"Duplicate",IF(COUNTIF($B$5:$B$2504,B596)=1,"","Original")))</f>
        <v/>
      </c>
      <c r="D596" s="9"/>
      <c r="E596" s="15"/>
      <c r="F596" s="11"/>
      <c r="G596" s="92" t="str">
        <f t="shared" si="57"/>
        <v/>
      </c>
      <c r="H596" s="9"/>
      <c r="I596" s="10"/>
      <c r="J596" s="10"/>
      <c r="K596" s="11"/>
      <c r="L596" s="9"/>
      <c r="M596" s="10"/>
      <c r="N596" s="10"/>
      <c r="O596" s="11"/>
      <c r="P596" s="9"/>
      <c r="Q596" s="10"/>
      <c r="R596" s="139"/>
      <c r="S596" s="92" t="str">
        <f t="shared" si="60"/>
        <v/>
      </c>
      <c r="U596" s="10"/>
      <c r="W596" s="9"/>
      <c r="X596" s="10"/>
      <c r="Y596" s="11"/>
      <c r="Z596" s="9"/>
      <c r="AA596" s="10"/>
      <c r="AC596" s="9"/>
      <c r="AD596" s="10"/>
      <c r="AE596" s="10"/>
      <c r="AG596" s="12" t="str">
        <f t="shared" si="61"/>
        <v/>
      </c>
      <c r="AH596" s="12" t="str">
        <f t="shared" si="62"/>
        <v/>
      </c>
      <c r="AI596" s="12" t="str">
        <f t="shared" si="58"/>
        <v/>
      </c>
      <c r="AJ596" s="12" t="str">
        <f t="shared" si="59"/>
        <v/>
      </c>
    </row>
    <row r="597" spans="1:36" x14ac:dyDescent="0.25">
      <c r="A597" s="11"/>
      <c r="B597" s="11"/>
      <c r="C597" s="114" t="str">
        <f>IF(OR(AND(ISTEXT(B597),ISERROR(VLOOKUP(B597,Demographics,1,FALSE))),ISBLANK(B597)),"",IF(COUNTIF($B$5:B597,B597)&gt;1,"Duplicate",IF(COUNTIF($B$5:$B$2504,B597)=1,"","Original")))</f>
        <v/>
      </c>
      <c r="D597" s="9"/>
      <c r="E597" s="15"/>
      <c r="F597" s="11"/>
      <c r="G597" s="92" t="str">
        <f t="shared" si="57"/>
        <v/>
      </c>
      <c r="H597" s="9"/>
      <c r="I597" s="10"/>
      <c r="J597" s="10"/>
      <c r="K597" s="11"/>
      <c r="L597" s="9"/>
      <c r="M597" s="10"/>
      <c r="N597" s="10"/>
      <c r="O597" s="11"/>
      <c r="P597" s="9"/>
      <c r="Q597" s="10"/>
      <c r="R597" s="139"/>
      <c r="S597" s="92" t="str">
        <f t="shared" si="60"/>
        <v/>
      </c>
      <c r="U597" s="10"/>
      <c r="W597" s="9"/>
      <c r="X597" s="10"/>
      <c r="Y597" s="11"/>
      <c r="Z597" s="9"/>
      <c r="AA597" s="10"/>
      <c r="AC597" s="9"/>
      <c r="AD597" s="10"/>
      <c r="AE597" s="10"/>
      <c r="AG597" s="12" t="str">
        <f t="shared" si="61"/>
        <v/>
      </c>
      <c r="AH597" s="12" t="str">
        <f t="shared" si="62"/>
        <v/>
      </c>
      <c r="AI597" s="12" t="str">
        <f t="shared" si="58"/>
        <v/>
      </c>
      <c r="AJ597" s="12" t="str">
        <f t="shared" si="59"/>
        <v/>
      </c>
    </row>
    <row r="598" spans="1:36" x14ac:dyDescent="0.25">
      <c r="A598" s="11"/>
      <c r="B598" s="11"/>
      <c r="C598" s="114" t="str">
        <f>IF(OR(AND(ISTEXT(B598),ISERROR(VLOOKUP(B598,Demographics,1,FALSE))),ISBLANK(B598)),"",IF(COUNTIF($B$5:B598,B598)&gt;1,"Duplicate",IF(COUNTIF($B$5:$B$2504,B598)=1,"","Original")))</f>
        <v/>
      </c>
      <c r="D598" s="9"/>
      <c r="E598" s="15"/>
      <c r="F598" s="11"/>
      <c r="G598" s="92" t="str">
        <f t="shared" si="57"/>
        <v/>
      </c>
      <c r="H598" s="9"/>
      <c r="I598" s="10"/>
      <c r="J598" s="10"/>
      <c r="K598" s="11"/>
      <c r="L598" s="9"/>
      <c r="M598" s="10"/>
      <c r="N598" s="10"/>
      <c r="O598" s="11"/>
      <c r="P598" s="9"/>
      <c r="Q598" s="10"/>
      <c r="R598" s="139"/>
      <c r="S598" s="92" t="str">
        <f t="shared" si="60"/>
        <v/>
      </c>
      <c r="U598" s="10"/>
      <c r="W598" s="9"/>
      <c r="X598" s="10"/>
      <c r="Y598" s="11"/>
      <c r="Z598" s="9"/>
      <c r="AA598" s="10"/>
      <c r="AC598" s="9"/>
      <c r="AD598" s="10"/>
      <c r="AE598" s="10"/>
      <c r="AG598" s="12" t="str">
        <f t="shared" si="61"/>
        <v/>
      </c>
      <c r="AH598" s="12" t="str">
        <f t="shared" si="62"/>
        <v/>
      </c>
      <c r="AI598" s="12" t="str">
        <f t="shared" si="58"/>
        <v/>
      </c>
      <c r="AJ598" s="12" t="str">
        <f t="shared" si="59"/>
        <v/>
      </c>
    </row>
    <row r="599" spans="1:36" x14ac:dyDescent="0.25">
      <c r="A599" s="11"/>
      <c r="B599" s="11"/>
      <c r="C599" s="114" t="str">
        <f>IF(OR(AND(ISTEXT(B599),ISERROR(VLOOKUP(B599,Demographics,1,FALSE))),ISBLANK(B599)),"",IF(COUNTIF($B$5:B599,B599)&gt;1,"Duplicate",IF(COUNTIF($B$5:$B$2504,B599)=1,"","Original")))</f>
        <v/>
      </c>
      <c r="D599" s="9"/>
      <c r="E599" s="15"/>
      <c r="F599" s="11"/>
      <c r="G599" s="92" t="str">
        <f t="shared" si="57"/>
        <v/>
      </c>
      <c r="H599" s="9"/>
      <c r="I599" s="10"/>
      <c r="J599" s="10"/>
      <c r="K599" s="11"/>
      <c r="L599" s="9"/>
      <c r="M599" s="10"/>
      <c r="N599" s="10"/>
      <c r="O599" s="11"/>
      <c r="P599" s="9"/>
      <c r="Q599" s="10"/>
      <c r="R599" s="139"/>
      <c r="S599" s="92" t="str">
        <f t="shared" si="60"/>
        <v/>
      </c>
      <c r="U599" s="10"/>
      <c r="W599" s="9"/>
      <c r="X599" s="10"/>
      <c r="Y599" s="11"/>
      <c r="Z599" s="9"/>
      <c r="AA599" s="10"/>
      <c r="AC599" s="9"/>
      <c r="AD599" s="10"/>
      <c r="AE599" s="10"/>
      <c r="AG599" s="12" t="str">
        <f t="shared" si="61"/>
        <v/>
      </c>
      <c r="AH599" s="12" t="str">
        <f t="shared" si="62"/>
        <v/>
      </c>
      <c r="AI599" s="12" t="str">
        <f t="shared" si="58"/>
        <v/>
      </c>
      <c r="AJ599" s="12" t="str">
        <f t="shared" si="59"/>
        <v/>
      </c>
    </row>
    <row r="600" spans="1:36" x14ac:dyDescent="0.25">
      <c r="A600" s="11"/>
      <c r="B600" s="11"/>
      <c r="C600" s="114" t="str">
        <f>IF(OR(AND(ISTEXT(B600),ISERROR(VLOOKUP(B600,Demographics,1,FALSE))),ISBLANK(B600)),"",IF(COUNTIF($B$5:B600,B600)&gt;1,"Duplicate",IF(COUNTIF($B$5:$B$2504,B600)=1,"","Original")))</f>
        <v/>
      </c>
      <c r="D600" s="9"/>
      <c r="E600" s="15"/>
      <c r="F600" s="11"/>
      <c r="G600" s="92" t="str">
        <f t="shared" si="57"/>
        <v/>
      </c>
      <c r="H600" s="9"/>
      <c r="I600" s="10"/>
      <c r="J600" s="10"/>
      <c r="K600" s="11"/>
      <c r="L600" s="9"/>
      <c r="M600" s="10"/>
      <c r="N600" s="10"/>
      <c r="O600" s="11"/>
      <c r="P600" s="9"/>
      <c r="Q600" s="10"/>
      <c r="R600" s="139"/>
      <c r="S600" s="92" t="str">
        <f t="shared" si="60"/>
        <v/>
      </c>
      <c r="U600" s="10"/>
      <c r="W600" s="9"/>
      <c r="X600" s="10"/>
      <c r="Y600" s="11"/>
      <c r="Z600" s="9"/>
      <c r="AA600" s="10"/>
      <c r="AC600" s="9"/>
      <c r="AD600" s="10"/>
      <c r="AE600" s="10"/>
      <c r="AG600" s="12" t="str">
        <f t="shared" si="61"/>
        <v/>
      </c>
      <c r="AH600" s="12" t="str">
        <f t="shared" si="62"/>
        <v/>
      </c>
      <c r="AI600" s="12" t="str">
        <f t="shared" si="58"/>
        <v/>
      </c>
      <c r="AJ600" s="12" t="str">
        <f t="shared" si="59"/>
        <v/>
      </c>
    </row>
    <row r="601" spans="1:36" x14ac:dyDescent="0.25">
      <c r="A601" s="11"/>
      <c r="B601" s="11"/>
      <c r="C601" s="114" t="str">
        <f>IF(OR(AND(ISTEXT(B601),ISERROR(VLOOKUP(B601,Demographics,1,FALSE))),ISBLANK(B601)),"",IF(COUNTIF($B$5:B601,B601)&gt;1,"Duplicate",IF(COUNTIF($B$5:$B$2504,B601)=1,"","Original")))</f>
        <v/>
      </c>
      <c r="D601" s="9"/>
      <c r="E601" s="15"/>
      <c r="F601" s="11"/>
      <c r="G601" s="92" t="str">
        <f t="shared" si="57"/>
        <v/>
      </c>
      <c r="H601" s="9"/>
      <c r="I601" s="10"/>
      <c r="J601" s="10"/>
      <c r="K601" s="11"/>
      <c r="L601" s="9"/>
      <c r="M601" s="10"/>
      <c r="N601" s="10"/>
      <c r="O601" s="11"/>
      <c r="P601" s="9"/>
      <c r="Q601" s="10"/>
      <c r="R601" s="139"/>
      <c r="S601" s="92" t="str">
        <f t="shared" si="60"/>
        <v/>
      </c>
      <c r="U601" s="10"/>
      <c r="W601" s="9"/>
      <c r="X601" s="10"/>
      <c r="Y601" s="11"/>
      <c r="Z601" s="9"/>
      <c r="AA601" s="10"/>
      <c r="AC601" s="9"/>
      <c r="AD601" s="10"/>
      <c r="AE601" s="10"/>
      <c r="AG601" s="12" t="str">
        <f t="shared" si="61"/>
        <v/>
      </c>
      <c r="AH601" s="12" t="str">
        <f t="shared" si="62"/>
        <v/>
      </c>
      <c r="AI601" s="12" t="str">
        <f t="shared" si="58"/>
        <v/>
      </c>
      <c r="AJ601" s="12" t="str">
        <f t="shared" si="59"/>
        <v/>
      </c>
    </row>
    <row r="602" spans="1:36" x14ac:dyDescent="0.25">
      <c r="A602" s="11"/>
      <c r="B602" s="11"/>
      <c r="C602" s="114" t="str">
        <f>IF(OR(AND(ISTEXT(B602),ISERROR(VLOOKUP(B602,Demographics,1,FALSE))),ISBLANK(B602)),"",IF(COUNTIF($B$5:B602,B602)&gt;1,"Duplicate",IF(COUNTIF($B$5:$B$2504,B602)=1,"","Original")))</f>
        <v/>
      </c>
      <c r="D602" s="9"/>
      <c r="E602" s="15"/>
      <c r="F602" s="11"/>
      <c r="G602" s="92" t="str">
        <f t="shared" si="57"/>
        <v/>
      </c>
      <c r="H602" s="9"/>
      <c r="I602" s="10"/>
      <c r="J602" s="10"/>
      <c r="K602" s="11"/>
      <c r="L602" s="9"/>
      <c r="M602" s="10"/>
      <c r="N602" s="10"/>
      <c r="O602" s="11"/>
      <c r="P602" s="9"/>
      <c r="Q602" s="10"/>
      <c r="R602" s="139"/>
      <c r="S602" s="92" t="str">
        <f t="shared" si="60"/>
        <v/>
      </c>
      <c r="U602" s="10"/>
      <c r="W602" s="9"/>
      <c r="X602" s="10"/>
      <c r="Y602" s="11"/>
      <c r="Z602" s="9"/>
      <c r="AA602" s="10"/>
      <c r="AC602" s="9"/>
      <c r="AD602" s="10"/>
      <c r="AE602" s="10"/>
      <c r="AG602" s="12" t="str">
        <f t="shared" si="61"/>
        <v/>
      </c>
      <c r="AH602" s="12" t="str">
        <f t="shared" si="62"/>
        <v/>
      </c>
      <c r="AI602" s="12" t="str">
        <f t="shared" si="58"/>
        <v/>
      </c>
      <c r="AJ602" s="12" t="str">
        <f t="shared" si="59"/>
        <v/>
      </c>
    </row>
    <row r="603" spans="1:36" x14ac:dyDescent="0.25">
      <c r="A603" s="11"/>
      <c r="B603" s="11"/>
      <c r="C603" s="114" t="str">
        <f>IF(OR(AND(ISTEXT(B603),ISERROR(VLOOKUP(B603,Demographics,1,FALSE))),ISBLANK(B603)),"",IF(COUNTIF($B$5:B603,B603)&gt;1,"Duplicate",IF(COUNTIF($B$5:$B$2504,B603)=1,"","Original")))</f>
        <v/>
      </c>
      <c r="D603" s="9"/>
      <c r="E603" s="15"/>
      <c r="F603" s="11"/>
      <c r="G603" s="92" t="str">
        <f t="shared" si="57"/>
        <v/>
      </c>
      <c r="H603" s="9"/>
      <c r="I603" s="10"/>
      <c r="J603" s="10"/>
      <c r="K603" s="11"/>
      <c r="L603" s="9"/>
      <c r="M603" s="10"/>
      <c r="N603" s="10"/>
      <c r="O603" s="11"/>
      <c r="P603" s="9"/>
      <c r="Q603" s="10"/>
      <c r="R603" s="139"/>
      <c r="S603" s="92" t="str">
        <f t="shared" si="60"/>
        <v/>
      </c>
      <c r="U603" s="10"/>
      <c r="W603" s="9"/>
      <c r="X603" s="10"/>
      <c r="Y603" s="11"/>
      <c r="Z603" s="9"/>
      <c r="AA603" s="10"/>
      <c r="AC603" s="9"/>
      <c r="AD603" s="10"/>
      <c r="AE603" s="10"/>
      <c r="AG603" s="12" t="str">
        <f t="shared" si="61"/>
        <v/>
      </c>
      <c r="AH603" s="12" t="str">
        <f t="shared" si="62"/>
        <v/>
      </c>
      <c r="AI603" s="12" t="str">
        <f t="shared" si="58"/>
        <v/>
      </c>
      <c r="AJ603" s="12" t="str">
        <f t="shared" si="59"/>
        <v/>
      </c>
    </row>
    <row r="604" spans="1:36" x14ac:dyDescent="0.25">
      <c r="A604" s="11"/>
      <c r="B604" s="11"/>
      <c r="C604" s="114" t="str">
        <f>IF(OR(AND(ISTEXT(B604),ISERROR(VLOOKUP(B604,Demographics,1,FALSE))),ISBLANK(B604)),"",IF(COUNTIF($B$5:B604,B604)&gt;1,"Duplicate",IF(COUNTIF($B$5:$B$2504,B604)=1,"","Original")))</f>
        <v/>
      </c>
      <c r="D604" s="9"/>
      <c r="E604" s="15"/>
      <c r="F604" s="11"/>
      <c r="G604" s="92" t="str">
        <f t="shared" si="57"/>
        <v/>
      </c>
      <c r="H604" s="9"/>
      <c r="I604" s="10"/>
      <c r="J604" s="10"/>
      <c r="K604" s="11"/>
      <c r="L604" s="9"/>
      <c r="M604" s="10"/>
      <c r="N604" s="10"/>
      <c r="O604" s="11"/>
      <c r="P604" s="9"/>
      <c r="Q604" s="10"/>
      <c r="R604" s="139"/>
      <c r="S604" s="92" t="str">
        <f t="shared" si="60"/>
        <v/>
      </c>
      <c r="U604" s="10"/>
      <c r="W604" s="9"/>
      <c r="X604" s="10"/>
      <c r="Y604" s="11"/>
      <c r="Z604" s="9"/>
      <c r="AA604" s="10"/>
      <c r="AC604" s="9"/>
      <c r="AD604" s="10"/>
      <c r="AE604" s="10"/>
      <c r="AG604" s="12" t="str">
        <f t="shared" si="61"/>
        <v/>
      </c>
      <c r="AH604" s="12" t="str">
        <f t="shared" si="62"/>
        <v/>
      </c>
      <c r="AI604" s="12" t="str">
        <f t="shared" si="58"/>
        <v/>
      </c>
      <c r="AJ604" s="12" t="str">
        <f t="shared" si="59"/>
        <v/>
      </c>
    </row>
    <row r="605" spans="1:36" x14ac:dyDescent="0.25">
      <c r="A605" s="11"/>
      <c r="B605" s="11"/>
      <c r="C605" s="114" t="str">
        <f>IF(OR(AND(ISTEXT(B605),ISERROR(VLOOKUP(B605,Demographics,1,FALSE))),ISBLANK(B605)),"",IF(COUNTIF($B$5:B605,B605)&gt;1,"Duplicate",IF(COUNTIF($B$5:$B$2504,B605)=1,"","Original")))</f>
        <v/>
      </c>
      <c r="D605" s="9"/>
      <c r="E605" s="15"/>
      <c r="F605" s="11"/>
      <c r="G605" s="92" t="str">
        <f t="shared" si="57"/>
        <v/>
      </c>
      <c r="H605" s="9"/>
      <c r="I605" s="10"/>
      <c r="J605" s="10"/>
      <c r="K605" s="11"/>
      <c r="L605" s="9"/>
      <c r="M605" s="10"/>
      <c r="N605" s="10"/>
      <c r="O605" s="11"/>
      <c r="P605" s="9"/>
      <c r="Q605" s="10"/>
      <c r="R605" s="139"/>
      <c r="S605" s="92" t="str">
        <f t="shared" si="60"/>
        <v/>
      </c>
      <c r="U605" s="10"/>
      <c r="W605" s="9"/>
      <c r="X605" s="10"/>
      <c r="Y605" s="11"/>
      <c r="Z605" s="9"/>
      <c r="AA605" s="10"/>
      <c r="AC605" s="9"/>
      <c r="AD605" s="10"/>
      <c r="AE605" s="10"/>
      <c r="AG605" s="12" t="str">
        <f t="shared" si="61"/>
        <v/>
      </c>
      <c r="AH605" s="12" t="str">
        <f t="shared" si="62"/>
        <v/>
      </c>
      <c r="AI605" s="12" t="str">
        <f t="shared" si="58"/>
        <v/>
      </c>
      <c r="AJ605" s="12" t="str">
        <f t="shared" si="59"/>
        <v/>
      </c>
    </row>
    <row r="606" spans="1:36" x14ac:dyDescent="0.25">
      <c r="A606" s="11"/>
      <c r="B606" s="11"/>
      <c r="C606" s="114" t="str">
        <f>IF(OR(AND(ISTEXT(B606),ISERROR(VLOOKUP(B606,Demographics,1,FALSE))),ISBLANK(B606)),"",IF(COUNTIF($B$5:B606,B606)&gt;1,"Duplicate",IF(COUNTIF($B$5:$B$2504,B606)=1,"","Original")))</f>
        <v/>
      </c>
      <c r="D606" s="9"/>
      <c r="E606" s="15"/>
      <c r="F606" s="11"/>
      <c r="G606" s="92" t="str">
        <f t="shared" si="57"/>
        <v/>
      </c>
      <c r="H606" s="9"/>
      <c r="I606" s="10"/>
      <c r="J606" s="10"/>
      <c r="K606" s="11"/>
      <c r="L606" s="9"/>
      <c r="M606" s="10"/>
      <c r="N606" s="10"/>
      <c r="O606" s="11"/>
      <c r="P606" s="9"/>
      <c r="Q606" s="10"/>
      <c r="R606" s="139"/>
      <c r="S606" s="92" t="str">
        <f t="shared" si="60"/>
        <v/>
      </c>
      <c r="U606" s="10"/>
      <c r="W606" s="9"/>
      <c r="X606" s="10"/>
      <c r="Y606" s="11"/>
      <c r="Z606" s="9"/>
      <c r="AA606" s="10"/>
      <c r="AC606" s="9"/>
      <c r="AD606" s="10"/>
      <c r="AE606" s="10"/>
      <c r="AG606" s="12" t="str">
        <f t="shared" si="61"/>
        <v/>
      </c>
      <c r="AH606" s="12" t="str">
        <f t="shared" si="62"/>
        <v/>
      </c>
      <c r="AI606" s="12" t="str">
        <f t="shared" si="58"/>
        <v/>
      </c>
      <c r="AJ606" s="12" t="str">
        <f t="shared" si="59"/>
        <v/>
      </c>
    </row>
    <row r="607" spans="1:36" x14ac:dyDescent="0.25">
      <c r="A607" s="11"/>
      <c r="B607" s="11"/>
      <c r="C607" s="114" t="str">
        <f>IF(OR(AND(ISTEXT(B607),ISERROR(VLOOKUP(B607,Demographics,1,FALSE))),ISBLANK(B607)),"",IF(COUNTIF($B$5:B607,B607)&gt;1,"Duplicate",IF(COUNTIF($B$5:$B$2504,B607)=1,"","Original")))</f>
        <v/>
      </c>
      <c r="D607" s="9"/>
      <c r="E607" s="15"/>
      <c r="F607" s="11"/>
      <c r="G607" s="92" t="str">
        <f t="shared" si="57"/>
        <v/>
      </c>
      <c r="H607" s="9"/>
      <c r="I607" s="10"/>
      <c r="J607" s="10"/>
      <c r="K607" s="11"/>
      <c r="L607" s="9"/>
      <c r="M607" s="10"/>
      <c r="N607" s="10"/>
      <c r="O607" s="11"/>
      <c r="P607" s="9"/>
      <c r="Q607" s="10"/>
      <c r="R607" s="139"/>
      <c r="S607" s="92" t="str">
        <f t="shared" si="60"/>
        <v/>
      </c>
      <c r="U607" s="10"/>
      <c r="W607" s="9"/>
      <c r="X607" s="10"/>
      <c r="Y607" s="11"/>
      <c r="Z607" s="9"/>
      <c r="AA607" s="10"/>
      <c r="AC607" s="9"/>
      <c r="AD607" s="10"/>
      <c r="AE607" s="10"/>
      <c r="AG607" s="12" t="str">
        <f t="shared" si="61"/>
        <v/>
      </c>
      <c r="AH607" s="12" t="str">
        <f t="shared" si="62"/>
        <v/>
      </c>
      <c r="AI607" s="12" t="str">
        <f t="shared" si="58"/>
        <v/>
      </c>
      <c r="AJ607" s="12" t="str">
        <f t="shared" si="59"/>
        <v/>
      </c>
    </row>
    <row r="608" spans="1:36" x14ac:dyDescent="0.25">
      <c r="A608" s="11"/>
      <c r="B608" s="11"/>
      <c r="C608" s="114" t="str">
        <f>IF(OR(AND(ISTEXT(B608),ISERROR(VLOOKUP(B608,Demographics,1,FALSE))),ISBLANK(B608)),"",IF(COUNTIF($B$5:B608,B608)&gt;1,"Duplicate",IF(COUNTIF($B$5:$B$2504,B608)=1,"","Original")))</f>
        <v/>
      </c>
      <c r="D608" s="9"/>
      <c r="E608" s="15"/>
      <c r="F608" s="11"/>
      <c r="G608" s="92" t="str">
        <f t="shared" si="57"/>
        <v/>
      </c>
      <c r="H608" s="9"/>
      <c r="I608" s="10"/>
      <c r="J608" s="10"/>
      <c r="K608" s="11"/>
      <c r="L608" s="9"/>
      <c r="M608" s="10"/>
      <c r="N608" s="10"/>
      <c r="O608" s="11"/>
      <c r="P608" s="9"/>
      <c r="Q608" s="10"/>
      <c r="R608" s="139"/>
      <c r="S608" s="92" t="str">
        <f t="shared" si="60"/>
        <v/>
      </c>
      <c r="U608" s="10"/>
      <c r="W608" s="9"/>
      <c r="X608" s="10"/>
      <c r="Y608" s="11"/>
      <c r="Z608" s="9"/>
      <c r="AA608" s="10"/>
      <c r="AC608" s="9"/>
      <c r="AD608" s="10"/>
      <c r="AE608" s="10"/>
      <c r="AG608" s="12" t="str">
        <f t="shared" si="61"/>
        <v/>
      </c>
      <c r="AH608" s="12" t="str">
        <f t="shared" si="62"/>
        <v/>
      </c>
      <c r="AI608" s="12" t="str">
        <f t="shared" si="58"/>
        <v/>
      </c>
      <c r="AJ608" s="12" t="str">
        <f t="shared" si="59"/>
        <v/>
      </c>
    </row>
    <row r="609" spans="1:36" x14ac:dyDescent="0.25">
      <c r="A609" s="11"/>
      <c r="B609" s="11"/>
      <c r="C609" s="114" t="str">
        <f>IF(OR(AND(ISTEXT(B609),ISERROR(VLOOKUP(B609,Demographics,1,FALSE))),ISBLANK(B609)),"",IF(COUNTIF($B$5:B609,B609)&gt;1,"Duplicate",IF(COUNTIF($B$5:$B$2504,B609)=1,"","Original")))</f>
        <v/>
      </c>
      <c r="D609" s="9"/>
      <c r="E609" s="15"/>
      <c r="F609" s="11"/>
      <c r="G609" s="92" t="str">
        <f t="shared" si="57"/>
        <v/>
      </c>
      <c r="H609" s="9"/>
      <c r="I609" s="10"/>
      <c r="J609" s="10"/>
      <c r="K609" s="11"/>
      <c r="L609" s="9"/>
      <c r="M609" s="10"/>
      <c r="N609" s="10"/>
      <c r="O609" s="11"/>
      <c r="P609" s="9"/>
      <c r="Q609" s="10"/>
      <c r="R609" s="139"/>
      <c r="S609" s="92" t="str">
        <f t="shared" si="60"/>
        <v/>
      </c>
      <c r="U609" s="10"/>
      <c r="W609" s="9"/>
      <c r="X609" s="10"/>
      <c r="Y609" s="11"/>
      <c r="Z609" s="9"/>
      <c r="AA609" s="10"/>
      <c r="AC609" s="9"/>
      <c r="AD609" s="10"/>
      <c r="AE609" s="10"/>
      <c r="AG609" s="12" t="str">
        <f t="shared" si="61"/>
        <v/>
      </c>
      <c r="AH609" s="12" t="str">
        <f t="shared" si="62"/>
        <v/>
      </c>
      <c r="AI609" s="12" t="str">
        <f t="shared" si="58"/>
        <v/>
      </c>
      <c r="AJ609" s="12" t="str">
        <f t="shared" si="59"/>
        <v/>
      </c>
    </row>
    <row r="610" spans="1:36" x14ac:dyDescent="0.25">
      <c r="A610" s="11"/>
      <c r="B610" s="11"/>
      <c r="C610" s="114" t="str">
        <f>IF(OR(AND(ISTEXT(B610),ISERROR(VLOOKUP(B610,Demographics,1,FALSE))),ISBLANK(B610)),"",IF(COUNTIF($B$5:B610,B610)&gt;1,"Duplicate",IF(COUNTIF($B$5:$B$2504,B610)=1,"","Original")))</f>
        <v/>
      </c>
      <c r="D610" s="9"/>
      <c r="E610" s="15"/>
      <c r="F610" s="11"/>
      <c r="G610" s="92" t="str">
        <f t="shared" si="57"/>
        <v/>
      </c>
      <c r="H610" s="9"/>
      <c r="I610" s="10"/>
      <c r="J610" s="10"/>
      <c r="K610" s="11"/>
      <c r="L610" s="9"/>
      <c r="M610" s="10"/>
      <c r="N610" s="10"/>
      <c r="O610" s="11"/>
      <c r="P610" s="9"/>
      <c r="Q610" s="10"/>
      <c r="R610" s="139"/>
      <c r="S610" s="92" t="str">
        <f t="shared" si="60"/>
        <v/>
      </c>
      <c r="U610" s="10"/>
      <c r="W610" s="9"/>
      <c r="X610" s="10"/>
      <c r="Y610" s="11"/>
      <c r="Z610" s="9"/>
      <c r="AA610" s="10"/>
      <c r="AC610" s="9"/>
      <c r="AD610" s="10"/>
      <c r="AE610" s="10"/>
      <c r="AG610" s="12" t="str">
        <f t="shared" si="61"/>
        <v/>
      </c>
      <c r="AH610" s="12" t="str">
        <f t="shared" si="62"/>
        <v/>
      </c>
      <c r="AI610" s="12" t="str">
        <f t="shared" si="58"/>
        <v/>
      </c>
      <c r="AJ610" s="12" t="str">
        <f t="shared" si="59"/>
        <v/>
      </c>
    </row>
    <row r="611" spans="1:36" x14ac:dyDescent="0.25">
      <c r="A611" s="11"/>
      <c r="B611" s="11"/>
      <c r="C611" s="114" t="str">
        <f>IF(OR(AND(ISTEXT(B611),ISERROR(VLOOKUP(B611,Demographics,1,FALSE))),ISBLANK(B611)),"",IF(COUNTIF($B$5:B611,B611)&gt;1,"Duplicate",IF(COUNTIF($B$5:$B$2504,B611)=1,"","Original")))</f>
        <v/>
      </c>
      <c r="D611" s="9"/>
      <c r="E611" s="15"/>
      <c r="F611" s="11"/>
      <c r="G611" s="92" t="str">
        <f t="shared" si="57"/>
        <v/>
      </c>
      <c r="H611" s="9"/>
      <c r="I611" s="10"/>
      <c r="J611" s="10"/>
      <c r="K611" s="11"/>
      <c r="L611" s="9"/>
      <c r="M611" s="10"/>
      <c r="N611" s="10"/>
      <c r="O611" s="11"/>
      <c r="P611" s="9"/>
      <c r="Q611" s="10"/>
      <c r="R611" s="139"/>
      <c r="S611" s="92" t="str">
        <f t="shared" si="60"/>
        <v/>
      </c>
      <c r="U611" s="10"/>
      <c r="W611" s="9"/>
      <c r="X611" s="10"/>
      <c r="Y611" s="11"/>
      <c r="Z611" s="9"/>
      <c r="AA611" s="10"/>
      <c r="AC611" s="9"/>
      <c r="AD611" s="10"/>
      <c r="AE611" s="10"/>
      <c r="AG611" s="12" t="str">
        <f t="shared" si="61"/>
        <v/>
      </c>
      <c r="AH611" s="12" t="str">
        <f t="shared" si="62"/>
        <v/>
      </c>
      <c r="AI611" s="12" t="str">
        <f t="shared" si="58"/>
        <v/>
      </c>
      <c r="AJ611" s="12" t="str">
        <f t="shared" si="59"/>
        <v/>
      </c>
    </row>
    <row r="612" spans="1:36" x14ac:dyDescent="0.25">
      <c r="A612" s="11"/>
      <c r="B612" s="11"/>
      <c r="C612" s="114" t="str">
        <f>IF(OR(AND(ISTEXT(B612),ISERROR(VLOOKUP(B612,Demographics,1,FALSE))),ISBLANK(B612)),"",IF(COUNTIF($B$5:B612,B612)&gt;1,"Duplicate",IF(COUNTIF($B$5:$B$2504,B612)=1,"","Original")))</f>
        <v/>
      </c>
      <c r="D612" s="9"/>
      <c r="E612" s="15"/>
      <c r="F612" s="11"/>
      <c r="G612" s="92" t="str">
        <f t="shared" si="57"/>
        <v/>
      </c>
      <c r="H612" s="9"/>
      <c r="I612" s="10"/>
      <c r="J612" s="10"/>
      <c r="K612" s="11"/>
      <c r="L612" s="9"/>
      <c r="M612" s="10"/>
      <c r="N612" s="10"/>
      <c r="O612" s="11"/>
      <c r="P612" s="9"/>
      <c r="Q612" s="10"/>
      <c r="R612" s="139"/>
      <c r="S612" s="92" t="str">
        <f t="shared" si="60"/>
        <v/>
      </c>
      <c r="U612" s="10"/>
      <c r="W612" s="9"/>
      <c r="X612" s="10"/>
      <c r="Y612" s="11"/>
      <c r="Z612" s="9"/>
      <c r="AA612" s="10"/>
      <c r="AC612" s="9"/>
      <c r="AD612" s="10"/>
      <c r="AE612" s="10"/>
      <c r="AG612" s="12" t="str">
        <f t="shared" si="61"/>
        <v/>
      </c>
      <c r="AH612" s="12" t="str">
        <f t="shared" si="62"/>
        <v/>
      </c>
      <c r="AI612" s="12" t="str">
        <f t="shared" si="58"/>
        <v/>
      </c>
      <c r="AJ612" s="12" t="str">
        <f t="shared" si="59"/>
        <v/>
      </c>
    </row>
    <row r="613" spans="1:36" x14ac:dyDescent="0.25">
      <c r="A613" s="11"/>
      <c r="B613" s="11"/>
      <c r="C613" s="114" t="str">
        <f>IF(OR(AND(ISTEXT(B613),ISERROR(VLOOKUP(B613,Demographics,1,FALSE))),ISBLANK(B613)),"",IF(COUNTIF($B$5:B613,B613)&gt;1,"Duplicate",IF(COUNTIF($B$5:$B$2504,B613)=1,"","Original")))</f>
        <v/>
      </c>
      <c r="D613" s="9"/>
      <c r="E613" s="15"/>
      <c r="F613" s="11"/>
      <c r="G613" s="92" t="str">
        <f t="shared" si="57"/>
        <v/>
      </c>
      <c r="H613" s="9"/>
      <c r="I613" s="10"/>
      <c r="J613" s="10"/>
      <c r="K613" s="11"/>
      <c r="L613" s="9"/>
      <c r="M613" s="10"/>
      <c r="N613" s="10"/>
      <c r="O613" s="11"/>
      <c r="P613" s="9"/>
      <c r="Q613" s="10"/>
      <c r="R613" s="139"/>
      <c r="S613" s="92" t="str">
        <f t="shared" si="60"/>
        <v/>
      </c>
      <c r="U613" s="10"/>
      <c r="W613" s="9"/>
      <c r="X613" s="10"/>
      <c r="Y613" s="11"/>
      <c r="Z613" s="9"/>
      <c r="AA613" s="10"/>
      <c r="AC613" s="9"/>
      <c r="AD613" s="10"/>
      <c r="AE613" s="10"/>
      <c r="AG613" s="12" t="str">
        <f t="shared" si="61"/>
        <v/>
      </c>
      <c r="AH613" s="12" t="str">
        <f t="shared" si="62"/>
        <v/>
      </c>
      <c r="AI613" s="12" t="str">
        <f t="shared" si="58"/>
        <v/>
      </c>
      <c r="AJ613" s="12" t="str">
        <f t="shared" si="59"/>
        <v/>
      </c>
    </row>
    <row r="614" spans="1:36" x14ac:dyDescent="0.25">
      <c r="A614" s="11"/>
      <c r="B614" s="11"/>
      <c r="C614" s="114" t="str">
        <f>IF(OR(AND(ISTEXT(B614),ISERROR(VLOOKUP(B614,Demographics,1,FALSE))),ISBLANK(B614)),"",IF(COUNTIF($B$5:B614,B614)&gt;1,"Duplicate",IF(COUNTIF($B$5:$B$2504,B614)=1,"","Original")))</f>
        <v/>
      </c>
      <c r="D614" s="9"/>
      <c r="E614" s="15"/>
      <c r="F614" s="11"/>
      <c r="G614" s="92" t="str">
        <f t="shared" si="57"/>
        <v/>
      </c>
      <c r="H614" s="9"/>
      <c r="I614" s="10"/>
      <c r="J614" s="10"/>
      <c r="K614" s="11"/>
      <c r="L614" s="9"/>
      <c r="M614" s="10"/>
      <c r="N614" s="10"/>
      <c r="O614" s="11"/>
      <c r="P614" s="9"/>
      <c r="Q614" s="10"/>
      <c r="R614" s="139"/>
      <c r="S614" s="92" t="str">
        <f t="shared" si="60"/>
        <v/>
      </c>
      <c r="U614" s="10"/>
      <c r="W614" s="9"/>
      <c r="X614" s="10"/>
      <c r="Y614" s="11"/>
      <c r="Z614" s="9"/>
      <c r="AA614" s="10"/>
      <c r="AC614" s="9"/>
      <c r="AD614" s="10"/>
      <c r="AE614" s="10"/>
      <c r="AG614" s="12" t="str">
        <f t="shared" si="61"/>
        <v/>
      </c>
      <c r="AH614" s="12" t="str">
        <f t="shared" si="62"/>
        <v/>
      </c>
      <c r="AI614" s="12" t="str">
        <f t="shared" si="58"/>
        <v/>
      </c>
      <c r="AJ614" s="12" t="str">
        <f t="shared" si="59"/>
        <v/>
      </c>
    </row>
    <row r="615" spans="1:36" x14ac:dyDescent="0.25">
      <c r="A615" s="11"/>
      <c r="B615" s="11"/>
      <c r="C615" s="114" t="str">
        <f>IF(OR(AND(ISTEXT(B615),ISERROR(VLOOKUP(B615,Demographics,1,FALSE))),ISBLANK(B615)),"",IF(COUNTIF($B$5:B615,B615)&gt;1,"Duplicate",IF(COUNTIF($B$5:$B$2504,B615)=1,"","Original")))</f>
        <v/>
      </c>
      <c r="D615" s="9"/>
      <c r="E615" s="15"/>
      <c r="F615" s="11"/>
      <c r="G615" s="92" t="str">
        <f t="shared" si="57"/>
        <v/>
      </c>
      <c r="H615" s="9"/>
      <c r="I615" s="10"/>
      <c r="J615" s="10"/>
      <c r="K615" s="11"/>
      <c r="L615" s="9"/>
      <c r="M615" s="10"/>
      <c r="N615" s="10"/>
      <c r="O615" s="11"/>
      <c r="P615" s="9"/>
      <c r="Q615" s="10"/>
      <c r="R615" s="139"/>
      <c r="S615" s="92" t="str">
        <f t="shared" si="60"/>
        <v/>
      </c>
      <c r="U615" s="10"/>
      <c r="W615" s="9"/>
      <c r="X615" s="10"/>
      <c r="Y615" s="11"/>
      <c r="Z615" s="9"/>
      <c r="AA615" s="10"/>
      <c r="AC615" s="9"/>
      <c r="AD615" s="10"/>
      <c r="AE615" s="10"/>
      <c r="AG615" s="12" t="str">
        <f t="shared" si="61"/>
        <v/>
      </c>
      <c r="AH615" s="12" t="str">
        <f t="shared" si="62"/>
        <v/>
      </c>
      <c r="AI615" s="12" t="str">
        <f t="shared" si="58"/>
        <v/>
      </c>
      <c r="AJ615" s="12" t="str">
        <f t="shared" si="59"/>
        <v/>
      </c>
    </row>
    <row r="616" spans="1:36" x14ac:dyDescent="0.25">
      <c r="A616" s="11"/>
      <c r="B616" s="11"/>
      <c r="C616" s="114" t="str">
        <f>IF(OR(AND(ISTEXT(B616),ISERROR(VLOOKUP(B616,Demographics,1,FALSE))),ISBLANK(B616)),"",IF(COUNTIF($B$5:B616,B616)&gt;1,"Duplicate",IF(COUNTIF($B$5:$B$2504,B616)=1,"","Original")))</f>
        <v/>
      </c>
      <c r="D616" s="9"/>
      <c r="E616" s="15"/>
      <c r="F616" s="11"/>
      <c r="G616" s="92" t="str">
        <f t="shared" si="57"/>
        <v/>
      </c>
      <c r="H616" s="9"/>
      <c r="I616" s="10"/>
      <c r="J616" s="10"/>
      <c r="K616" s="11"/>
      <c r="L616" s="9"/>
      <c r="M616" s="10"/>
      <c r="N616" s="10"/>
      <c r="O616" s="11"/>
      <c r="P616" s="9"/>
      <c r="Q616" s="10"/>
      <c r="R616" s="139"/>
      <c r="S616" s="92" t="str">
        <f t="shared" si="60"/>
        <v/>
      </c>
      <c r="U616" s="10"/>
      <c r="W616" s="9"/>
      <c r="X616" s="10"/>
      <c r="Y616" s="11"/>
      <c r="Z616" s="9"/>
      <c r="AA616" s="10"/>
      <c r="AC616" s="9"/>
      <c r="AD616" s="10"/>
      <c r="AE616" s="10"/>
      <c r="AG616" s="12" t="str">
        <f t="shared" si="61"/>
        <v/>
      </c>
      <c r="AH616" s="12" t="str">
        <f t="shared" si="62"/>
        <v/>
      </c>
      <c r="AI616" s="12" t="str">
        <f t="shared" si="58"/>
        <v/>
      </c>
      <c r="AJ616" s="12" t="str">
        <f t="shared" si="59"/>
        <v/>
      </c>
    </row>
    <row r="617" spans="1:36" x14ac:dyDescent="0.25">
      <c r="A617" s="11"/>
      <c r="B617" s="11"/>
      <c r="C617" s="114" t="str">
        <f>IF(OR(AND(ISTEXT(B617),ISERROR(VLOOKUP(B617,Demographics,1,FALSE))),ISBLANK(B617)),"",IF(COUNTIF($B$5:B617,B617)&gt;1,"Duplicate",IF(COUNTIF($B$5:$B$2504,B617)=1,"","Original")))</f>
        <v/>
      </c>
      <c r="D617" s="9"/>
      <c r="E617" s="15"/>
      <c r="F617" s="11"/>
      <c r="G617" s="92" t="str">
        <f t="shared" si="57"/>
        <v/>
      </c>
      <c r="H617" s="9"/>
      <c r="I617" s="10"/>
      <c r="J617" s="10"/>
      <c r="K617" s="11"/>
      <c r="L617" s="9"/>
      <c r="M617" s="10"/>
      <c r="N617" s="10"/>
      <c r="O617" s="11"/>
      <c r="P617" s="9"/>
      <c r="Q617" s="10"/>
      <c r="R617" s="139"/>
      <c r="S617" s="92" t="str">
        <f t="shared" si="60"/>
        <v/>
      </c>
      <c r="U617" s="10"/>
      <c r="W617" s="9"/>
      <c r="X617" s="10"/>
      <c r="Y617" s="11"/>
      <c r="Z617" s="9"/>
      <c r="AA617" s="10"/>
      <c r="AC617" s="9"/>
      <c r="AD617" s="10"/>
      <c r="AE617" s="10"/>
      <c r="AG617" s="12" t="str">
        <f t="shared" si="61"/>
        <v/>
      </c>
      <c r="AH617" s="12" t="str">
        <f t="shared" si="62"/>
        <v/>
      </c>
      <c r="AI617" s="12" t="str">
        <f t="shared" si="58"/>
        <v/>
      </c>
      <c r="AJ617" s="12" t="str">
        <f t="shared" si="59"/>
        <v/>
      </c>
    </row>
    <row r="618" spans="1:36" x14ac:dyDescent="0.25">
      <c r="A618" s="11"/>
      <c r="B618" s="11"/>
      <c r="C618" s="114" t="str">
        <f>IF(OR(AND(ISTEXT(B618),ISERROR(VLOOKUP(B618,Demographics,1,FALSE))),ISBLANK(B618)),"",IF(COUNTIF($B$5:B618,B618)&gt;1,"Duplicate",IF(COUNTIF($B$5:$B$2504,B618)=1,"","Original")))</f>
        <v/>
      </c>
      <c r="D618" s="9"/>
      <c r="E618" s="15"/>
      <c r="F618" s="11"/>
      <c r="G618" s="92" t="str">
        <f t="shared" si="57"/>
        <v/>
      </c>
      <c r="H618" s="9"/>
      <c r="I618" s="10"/>
      <c r="J618" s="10"/>
      <c r="K618" s="11"/>
      <c r="L618" s="9"/>
      <c r="M618" s="10"/>
      <c r="N618" s="10"/>
      <c r="O618" s="11"/>
      <c r="P618" s="9"/>
      <c r="Q618" s="10"/>
      <c r="R618" s="139"/>
      <c r="S618" s="92" t="str">
        <f t="shared" si="60"/>
        <v/>
      </c>
      <c r="U618" s="10"/>
      <c r="W618" s="9"/>
      <c r="X618" s="10"/>
      <c r="Y618" s="11"/>
      <c r="Z618" s="9"/>
      <c r="AA618" s="10"/>
      <c r="AC618" s="9"/>
      <c r="AD618" s="10"/>
      <c r="AE618" s="10"/>
      <c r="AG618" s="12" t="str">
        <f t="shared" si="61"/>
        <v/>
      </c>
      <c r="AH618" s="12" t="str">
        <f t="shared" si="62"/>
        <v/>
      </c>
      <c r="AI618" s="12" t="str">
        <f t="shared" si="58"/>
        <v/>
      </c>
      <c r="AJ618" s="12" t="str">
        <f t="shared" si="59"/>
        <v/>
      </c>
    </row>
    <row r="619" spans="1:36" x14ac:dyDescent="0.25">
      <c r="A619" s="11"/>
      <c r="B619" s="11"/>
      <c r="C619" s="114" t="str">
        <f>IF(OR(AND(ISTEXT(B619),ISERROR(VLOOKUP(B619,Demographics,1,FALSE))),ISBLANK(B619)),"",IF(COUNTIF($B$5:B619,B619)&gt;1,"Duplicate",IF(COUNTIF($B$5:$B$2504,B619)=1,"","Original")))</f>
        <v/>
      </c>
      <c r="D619" s="9"/>
      <c r="E619" s="15"/>
      <c r="F619" s="11"/>
      <c r="G619" s="92" t="str">
        <f t="shared" si="57"/>
        <v/>
      </c>
      <c r="H619" s="9"/>
      <c r="I619" s="10"/>
      <c r="J619" s="10"/>
      <c r="K619" s="11"/>
      <c r="L619" s="9"/>
      <c r="M619" s="10"/>
      <c r="N619" s="10"/>
      <c r="O619" s="11"/>
      <c r="P619" s="9"/>
      <c r="Q619" s="10"/>
      <c r="R619" s="139"/>
      <c r="S619" s="92" t="str">
        <f t="shared" si="60"/>
        <v/>
      </c>
      <c r="U619" s="10"/>
      <c r="W619" s="9"/>
      <c r="X619" s="10"/>
      <c r="Y619" s="11"/>
      <c r="Z619" s="9"/>
      <c r="AA619" s="10"/>
      <c r="AC619" s="9"/>
      <c r="AD619" s="10"/>
      <c r="AE619" s="10"/>
      <c r="AG619" s="12" t="str">
        <f t="shared" si="61"/>
        <v/>
      </c>
      <c r="AH619" s="12" t="str">
        <f t="shared" si="62"/>
        <v/>
      </c>
      <c r="AI619" s="12" t="str">
        <f t="shared" si="58"/>
        <v/>
      </c>
      <c r="AJ619" s="12" t="str">
        <f t="shared" si="59"/>
        <v/>
      </c>
    </row>
    <row r="620" spans="1:36" x14ac:dyDescent="0.25">
      <c r="A620" s="11"/>
      <c r="B620" s="11"/>
      <c r="C620" s="114" t="str">
        <f>IF(OR(AND(ISTEXT(B620),ISERROR(VLOOKUP(B620,Demographics,1,FALSE))),ISBLANK(B620)),"",IF(COUNTIF($B$5:B620,B620)&gt;1,"Duplicate",IF(COUNTIF($B$5:$B$2504,B620)=1,"","Original")))</f>
        <v/>
      </c>
      <c r="D620" s="9"/>
      <c r="E620" s="15"/>
      <c r="F620" s="11"/>
      <c r="G620" s="92" t="str">
        <f t="shared" si="57"/>
        <v/>
      </c>
      <c r="H620" s="9"/>
      <c r="I620" s="10"/>
      <c r="J620" s="10"/>
      <c r="K620" s="11"/>
      <c r="L620" s="9"/>
      <c r="M620" s="10"/>
      <c r="N620" s="10"/>
      <c r="O620" s="11"/>
      <c r="P620" s="9"/>
      <c r="Q620" s="10"/>
      <c r="R620" s="139"/>
      <c r="S620" s="92" t="str">
        <f t="shared" si="60"/>
        <v/>
      </c>
      <c r="U620" s="10"/>
      <c r="W620" s="9"/>
      <c r="X620" s="10"/>
      <c r="Y620" s="11"/>
      <c r="Z620" s="9"/>
      <c r="AA620" s="10"/>
      <c r="AC620" s="9"/>
      <c r="AD620" s="10"/>
      <c r="AE620" s="10"/>
      <c r="AG620" s="12" t="str">
        <f t="shared" si="61"/>
        <v/>
      </c>
      <c r="AH620" s="12" t="str">
        <f t="shared" si="62"/>
        <v/>
      </c>
      <c r="AI620" s="12" t="str">
        <f t="shared" si="58"/>
        <v/>
      </c>
      <c r="AJ620" s="12" t="str">
        <f t="shared" si="59"/>
        <v/>
      </c>
    </row>
    <row r="621" spans="1:36" x14ac:dyDescent="0.25">
      <c r="A621" s="11"/>
      <c r="B621" s="11"/>
      <c r="C621" s="114" t="str">
        <f>IF(OR(AND(ISTEXT(B621),ISERROR(VLOOKUP(B621,Demographics,1,FALSE))),ISBLANK(B621)),"",IF(COUNTIF($B$5:B621,B621)&gt;1,"Duplicate",IF(COUNTIF($B$5:$B$2504,B621)=1,"","Original")))</f>
        <v/>
      </c>
      <c r="D621" s="9"/>
      <c r="E621" s="15"/>
      <c r="F621" s="11"/>
      <c r="G621" s="92" t="str">
        <f t="shared" si="57"/>
        <v/>
      </c>
      <c r="H621" s="9"/>
      <c r="I621" s="10"/>
      <c r="J621" s="10"/>
      <c r="K621" s="11"/>
      <c r="L621" s="9"/>
      <c r="M621" s="10"/>
      <c r="N621" s="10"/>
      <c r="O621" s="11"/>
      <c r="P621" s="9"/>
      <c r="Q621" s="10"/>
      <c r="R621" s="139"/>
      <c r="S621" s="92" t="str">
        <f t="shared" si="60"/>
        <v/>
      </c>
      <c r="U621" s="10"/>
      <c r="W621" s="9"/>
      <c r="X621" s="10"/>
      <c r="Y621" s="11"/>
      <c r="Z621" s="9"/>
      <c r="AA621" s="10"/>
      <c r="AC621" s="9"/>
      <c r="AD621" s="10"/>
      <c r="AE621" s="10"/>
      <c r="AG621" s="12" t="str">
        <f t="shared" si="61"/>
        <v/>
      </c>
      <c r="AH621" s="12" t="str">
        <f t="shared" si="62"/>
        <v/>
      </c>
      <c r="AI621" s="12" t="str">
        <f t="shared" si="58"/>
        <v/>
      </c>
      <c r="AJ621" s="12" t="str">
        <f t="shared" si="59"/>
        <v/>
      </c>
    </row>
    <row r="622" spans="1:36" x14ac:dyDescent="0.25">
      <c r="A622" s="11"/>
      <c r="B622" s="11"/>
      <c r="C622" s="114" t="str">
        <f>IF(OR(AND(ISTEXT(B622),ISERROR(VLOOKUP(B622,Demographics,1,FALSE))),ISBLANK(B622)),"",IF(COUNTIF($B$5:B622,B622)&gt;1,"Duplicate",IF(COUNTIF($B$5:$B$2504,B622)=1,"","Original")))</f>
        <v/>
      </c>
      <c r="D622" s="9"/>
      <c r="E622" s="15"/>
      <c r="F622" s="11"/>
      <c r="G622" s="92" t="str">
        <f t="shared" si="57"/>
        <v/>
      </c>
      <c r="H622" s="9"/>
      <c r="I622" s="10"/>
      <c r="J622" s="10"/>
      <c r="K622" s="11"/>
      <c r="L622" s="9"/>
      <c r="M622" s="10"/>
      <c r="N622" s="10"/>
      <c r="O622" s="11"/>
      <c r="P622" s="9"/>
      <c r="Q622" s="10"/>
      <c r="R622" s="139"/>
      <c r="S622" s="92" t="str">
        <f t="shared" si="60"/>
        <v/>
      </c>
      <c r="U622" s="10"/>
      <c r="W622" s="9"/>
      <c r="X622" s="10"/>
      <c r="Y622" s="11"/>
      <c r="Z622" s="9"/>
      <c r="AA622" s="10"/>
      <c r="AC622" s="9"/>
      <c r="AD622" s="10"/>
      <c r="AE622" s="10"/>
      <c r="AG622" s="12" t="str">
        <f t="shared" si="61"/>
        <v/>
      </c>
      <c r="AH622" s="12" t="str">
        <f t="shared" si="62"/>
        <v/>
      </c>
      <c r="AI622" s="12" t="str">
        <f t="shared" si="58"/>
        <v/>
      </c>
      <c r="AJ622" s="12" t="str">
        <f t="shared" si="59"/>
        <v/>
      </c>
    </row>
    <row r="623" spans="1:36" x14ac:dyDescent="0.25">
      <c r="A623" s="11"/>
      <c r="B623" s="11"/>
      <c r="C623" s="114" t="str">
        <f>IF(OR(AND(ISTEXT(B623),ISERROR(VLOOKUP(B623,Demographics,1,FALSE))),ISBLANK(B623)),"",IF(COUNTIF($B$5:B623,B623)&gt;1,"Duplicate",IF(COUNTIF($B$5:$B$2504,B623)=1,"","Original")))</f>
        <v/>
      </c>
      <c r="D623" s="9"/>
      <c r="E623" s="15"/>
      <c r="F623" s="11"/>
      <c r="G623" s="92" t="str">
        <f t="shared" si="57"/>
        <v/>
      </c>
      <c r="H623" s="9"/>
      <c r="I623" s="10"/>
      <c r="J623" s="10"/>
      <c r="K623" s="11"/>
      <c r="L623" s="9"/>
      <c r="M623" s="10"/>
      <c r="N623" s="10"/>
      <c r="O623" s="11"/>
      <c r="P623" s="9"/>
      <c r="Q623" s="10"/>
      <c r="R623" s="139"/>
      <c r="S623" s="92" t="str">
        <f t="shared" si="60"/>
        <v/>
      </c>
      <c r="U623" s="10"/>
      <c r="W623" s="9"/>
      <c r="X623" s="10"/>
      <c r="Y623" s="11"/>
      <c r="Z623" s="9"/>
      <c r="AA623" s="10"/>
      <c r="AC623" s="9"/>
      <c r="AD623" s="10"/>
      <c r="AE623" s="10"/>
      <c r="AG623" s="12" t="str">
        <f t="shared" si="61"/>
        <v/>
      </c>
      <c r="AH623" s="12" t="str">
        <f t="shared" si="62"/>
        <v/>
      </c>
      <c r="AI623" s="12" t="str">
        <f t="shared" si="58"/>
        <v/>
      </c>
      <c r="AJ623" s="12" t="str">
        <f t="shared" si="59"/>
        <v/>
      </c>
    </row>
    <row r="624" spans="1:36" x14ac:dyDescent="0.25">
      <c r="A624" s="11"/>
      <c r="B624" s="11"/>
      <c r="C624" s="114" t="str">
        <f>IF(OR(AND(ISTEXT(B624),ISERROR(VLOOKUP(B624,Demographics,1,FALSE))),ISBLANK(B624)),"",IF(COUNTIF($B$5:B624,B624)&gt;1,"Duplicate",IF(COUNTIF($B$5:$B$2504,B624)=1,"","Original")))</f>
        <v/>
      </c>
      <c r="D624" s="9"/>
      <c r="E624" s="15"/>
      <c r="F624" s="11"/>
      <c r="G624" s="92" t="str">
        <f t="shared" si="57"/>
        <v/>
      </c>
      <c r="H624" s="9"/>
      <c r="I624" s="10"/>
      <c r="J624" s="10"/>
      <c r="K624" s="11"/>
      <c r="L624" s="9"/>
      <c r="M624" s="10"/>
      <c r="N624" s="10"/>
      <c r="O624" s="11"/>
      <c r="P624" s="9"/>
      <c r="Q624" s="10"/>
      <c r="R624" s="139"/>
      <c r="S624" s="92" t="str">
        <f t="shared" si="60"/>
        <v/>
      </c>
      <c r="U624" s="10"/>
      <c r="W624" s="9"/>
      <c r="X624" s="10"/>
      <c r="Y624" s="11"/>
      <c r="Z624" s="9"/>
      <c r="AA624" s="10"/>
      <c r="AC624" s="9"/>
      <c r="AD624" s="10"/>
      <c r="AE624" s="10"/>
      <c r="AG624" s="12" t="str">
        <f t="shared" si="61"/>
        <v/>
      </c>
      <c r="AH624" s="12" t="str">
        <f t="shared" si="62"/>
        <v/>
      </c>
      <c r="AI624" s="12" t="str">
        <f t="shared" si="58"/>
        <v/>
      </c>
      <c r="AJ624" s="12" t="str">
        <f t="shared" si="59"/>
        <v/>
      </c>
    </row>
    <row r="625" spans="1:36" x14ac:dyDescent="0.25">
      <c r="A625" s="11"/>
      <c r="B625" s="11"/>
      <c r="C625" s="114" t="str">
        <f>IF(OR(AND(ISTEXT(B625),ISERROR(VLOOKUP(B625,Demographics,1,FALSE))),ISBLANK(B625)),"",IF(COUNTIF($B$5:B625,B625)&gt;1,"Duplicate",IF(COUNTIF($B$5:$B$2504,B625)=1,"","Original")))</f>
        <v/>
      </c>
      <c r="D625" s="9"/>
      <c r="E625" s="15"/>
      <c r="F625" s="11"/>
      <c r="G625" s="92" t="str">
        <f t="shared" si="57"/>
        <v/>
      </c>
      <c r="H625" s="9"/>
      <c r="I625" s="10"/>
      <c r="J625" s="10"/>
      <c r="K625" s="11"/>
      <c r="L625" s="9"/>
      <c r="M625" s="10"/>
      <c r="N625" s="10"/>
      <c r="O625" s="11"/>
      <c r="P625" s="9"/>
      <c r="Q625" s="10"/>
      <c r="R625" s="139"/>
      <c r="S625" s="92" t="str">
        <f t="shared" si="60"/>
        <v/>
      </c>
      <c r="U625" s="10"/>
      <c r="W625" s="9"/>
      <c r="X625" s="10"/>
      <c r="Y625" s="11"/>
      <c r="Z625" s="9"/>
      <c r="AA625" s="10"/>
      <c r="AC625" s="9"/>
      <c r="AD625" s="10"/>
      <c r="AE625" s="10"/>
      <c r="AG625" s="12" t="str">
        <f t="shared" si="61"/>
        <v/>
      </c>
      <c r="AH625" s="12" t="str">
        <f t="shared" si="62"/>
        <v/>
      </c>
      <c r="AI625" s="12" t="str">
        <f t="shared" si="58"/>
        <v/>
      </c>
      <c r="AJ625" s="12" t="str">
        <f t="shared" si="59"/>
        <v/>
      </c>
    </row>
    <row r="626" spans="1:36" x14ac:dyDescent="0.25">
      <c r="A626" s="11"/>
      <c r="B626" s="11"/>
      <c r="C626" s="114" t="str">
        <f>IF(OR(AND(ISTEXT(B626),ISERROR(VLOOKUP(B626,Demographics,1,FALSE))),ISBLANK(B626)),"",IF(COUNTIF($B$5:B626,B626)&gt;1,"Duplicate",IF(COUNTIF($B$5:$B$2504,B626)=1,"","Original")))</f>
        <v/>
      </c>
      <c r="D626" s="9"/>
      <c r="E626" s="15"/>
      <c r="F626" s="11"/>
      <c r="G626" s="92" t="str">
        <f t="shared" si="57"/>
        <v/>
      </c>
      <c r="H626" s="9"/>
      <c r="I626" s="10"/>
      <c r="J626" s="10"/>
      <c r="K626" s="11"/>
      <c r="L626" s="9"/>
      <c r="M626" s="10"/>
      <c r="N626" s="10"/>
      <c r="O626" s="11"/>
      <c r="P626" s="9"/>
      <c r="Q626" s="10"/>
      <c r="R626" s="139"/>
      <c r="S626" s="92" t="str">
        <f t="shared" si="60"/>
        <v/>
      </c>
      <c r="U626" s="10"/>
      <c r="W626" s="9"/>
      <c r="X626" s="10"/>
      <c r="Y626" s="11"/>
      <c r="Z626" s="9"/>
      <c r="AA626" s="10"/>
      <c r="AC626" s="9"/>
      <c r="AD626" s="10"/>
      <c r="AE626" s="10"/>
      <c r="AG626" s="12" t="str">
        <f t="shared" si="61"/>
        <v/>
      </c>
      <c r="AH626" s="12" t="str">
        <f t="shared" si="62"/>
        <v/>
      </c>
      <c r="AI626" s="12" t="str">
        <f t="shared" si="58"/>
        <v/>
      </c>
      <c r="AJ626" s="12" t="str">
        <f t="shared" si="59"/>
        <v/>
      </c>
    </row>
    <row r="627" spans="1:36" x14ac:dyDescent="0.25">
      <c r="A627" s="11"/>
      <c r="B627" s="11"/>
      <c r="C627" s="114" t="str">
        <f>IF(OR(AND(ISTEXT(B627),ISERROR(VLOOKUP(B627,Demographics,1,FALSE))),ISBLANK(B627)),"",IF(COUNTIF($B$5:B627,B627)&gt;1,"Duplicate",IF(COUNTIF($B$5:$B$2504,B627)=1,"","Original")))</f>
        <v/>
      </c>
      <c r="D627" s="9"/>
      <c r="E627" s="15"/>
      <c r="F627" s="11"/>
      <c r="G627" s="92" t="str">
        <f t="shared" si="57"/>
        <v/>
      </c>
      <c r="H627" s="9"/>
      <c r="I627" s="10"/>
      <c r="J627" s="10"/>
      <c r="K627" s="11"/>
      <c r="L627" s="9"/>
      <c r="M627" s="10"/>
      <c r="N627" s="10"/>
      <c r="O627" s="11"/>
      <c r="P627" s="9"/>
      <c r="Q627" s="10"/>
      <c r="R627" s="139"/>
      <c r="S627" s="92" t="str">
        <f t="shared" si="60"/>
        <v/>
      </c>
      <c r="U627" s="10"/>
      <c r="W627" s="9"/>
      <c r="X627" s="10"/>
      <c r="Y627" s="11"/>
      <c r="Z627" s="9"/>
      <c r="AA627" s="10"/>
      <c r="AC627" s="9"/>
      <c r="AD627" s="10"/>
      <c r="AE627" s="10"/>
      <c r="AG627" s="12" t="str">
        <f t="shared" si="61"/>
        <v/>
      </c>
      <c r="AH627" s="12" t="str">
        <f t="shared" si="62"/>
        <v/>
      </c>
      <c r="AI627" s="12" t="str">
        <f t="shared" si="58"/>
        <v/>
      </c>
      <c r="AJ627" s="12" t="str">
        <f t="shared" si="59"/>
        <v/>
      </c>
    </row>
    <row r="628" spans="1:36" x14ac:dyDescent="0.25">
      <c r="A628" s="11"/>
      <c r="B628" s="11"/>
      <c r="C628" s="114" t="str">
        <f>IF(OR(AND(ISTEXT(B628),ISERROR(VLOOKUP(B628,Demographics,1,FALSE))),ISBLANK(B628)),"",IF(COUNTIF($B$5:B628,B628)&gt;1,"Duplicate",IF(COUNTIF($B$5:$B$2504,B628)=1,"","Original")))</f>
        <v/>
      </c>
      <c r="D628" s="9"/>
      <c r="E628" s="15"/>
      <c r="F628" s="11"/>
      <c r="G628" s="92" t="str">
        <f t="shared" si="57"/>
        <v/>
      </c>
      <c r="H628" s="9"/>
      <c r="I628" s="10"/>
      <c r="J628" s="10"/>
      <c r="K628" s="11"/>
      <c r="L628" s="9"/>
      <c r="M628" s="10"/>
      <c r="N628" s="10"/>
      <c r="O628" s="11"/>
      <c r="P628" s="9"/>
      <c r="Q628" s="10"/>
      <c r="R628" s="139"/>
      <c r="S628" s="92" t="str">
        <f t="shared" si="60"/>
        <v/>
      </c>
      <c r="U628" s="10"/>
      <c r="W628" s="9"/>
      <c r="X628" s="10"/>
      <c r="Y628" s="11"/>
      <c r="Z628" s="9"/>
      <c r="AA628" s="10"/>
      <c r="AC628" s="9"/>
      <c r="AD628" s="10"/>
      <c r="AE628" s="10"/>
      <c r="AG628" s="12" t="str">
        <f t="shared" si="61"/>
        <v/>
      </c>
      <c r="AH628" s="12" t="str">
        <f t="shared" si="62"/>
        <v/>
      </c>
      <c r="AI628" s="12" t="str">
        <f t="shared" si="58"/>
        <v/>
      </c>
      <c r="AJ628" s="12" t="str">
        <f t="shared" si="59"/>
        <v/>
      </c>
    </row>
    <row r="629" spans="1:36" x14ac:dyDescent="0.25">
      <c r="A629" s="11"/>
      <c r="B629" s="11"/>
      <c r="C629" s="114" t="str">
        <f>IF(OR(AND(ISTEXT(B629),ISERROR(VLOOKUP(B629,Demographics,1,FALSE))),ISBLANK(B629)),"",IF(COUNTIF($B$5:B629,B629)&gt;1,"Duplicate",IF(COUNTIF($B$5:$B$2504,B629)=1,"","Original")))</f>
        <v/>
      </c>
      <c r="D629" s="9"/>
      <c r="E629" s="15"/>
      <c r="F629" s="11"/>
      <c r="G629" s="92" t="str">
        <f t="shared" si="57"/>
        <v/>
      </c>
      <c r="H629" s="9"/>
      <c r="I629" s="10"/>
      <c r="J629" s="10"/>
      <c r="K629" s="11"/>
      <c r="L629" s="9"/>
      <c r="M629" s="10"/>
      <c r="N629" s="10"/>
      <c r="O629" s="11"/>
      <c r="P629" s="9"/>
      <c r="Q629" s="10"/>
      <c r="R629" s="139"/>
      <c r="S629" s="92" t="str">
        <f t="shared" si="60"/>
        <v/>
      </c>
      <c r="U629" s="10"/>
      <c r="W629" s="9"/>
      <c r="X629" s="10"/>
      <c r="Y629" s="11"/>
      <c r="Z629" s="9"/>
      <c r="AA629" s="10"/>
      <c r="AC629" s="9"/>
      <c r="AD629" s="10"/>
      <c r="AE629" s="10"/>
      <c r="AG629" s="12" t="str">
        <f t="shared" si="61"/>
        <v/>
      </c>
      <c r="AH629" s="12" t="str">
        <f t="shared" si="62"/>
        <v/>
      </c>
      <c r="AI629" s="12" t="str">
        <f t="shared" si="58"/>
        <v/>
      </c>
      <c r="AJ629" s="12" t="str">
        <f t="shared" si="59"/>
        <v/>
      </c>
    </row>
    <row r="630" spans="1:36" x14ac:dyDescent="0.25">
      <c r="A630" s="11"/>
      <c r="B630" s="11"/>
      <c r="C630" s="114" t="str">
        <f>IF(OR(AND(ISTEXT(B630),ISERROR(VLOOKUP(B630,Demographics,1,FALSE))),ISBLANK(B630)),"",IF(COUNTIF($B$5:B630,B630)&gt;1,"Duplicate",IF(COUNTIF($B$5:$B$2504,B630)=1,"","Original")))</f>
        <v/>
      </c>
      <c r="D630" s="9"/>
      <c r="E630" s="15"/>
      <c r="F630" s="11"/>
      <c r="G630" s="92" t="str">
        <f t="shared" si="57"/>
        <v/>
      </c>
      <c r="H630" s="9"/>
      <c r="I630" s="10"/>
      <c r="J630" s="10"/>
      <c r="K630" s="11"/>
      <c r="L630" s="9"/>
      <c r="M630" s="10"/>
      <c r="N630" s="10"/>
      <c r="O630" s="11"/>
      <c r="P630" s="9"/>
      <c r="Q630" s="10"/>
      <c r="R630" s="139"/>
      <c r="S630" s="92" t="str">
        <f t="shared" si="60"/>
        <v/>
      </c>
      <c r="U630" s="10"/>
      <c r="W630" s="9"/>
      <c r="X630" s="10"/>
      <c r="Y630" s="11"/>
      <c r="Z630" s="9"/>
      <c r="AA630" s="10"/>
      <c r="AC630" s="9"/>
      <c r="AD630" s="10"/>
      <c r="AE630" s="10"/>
      <c r="AG630" s="12" t="str">
        <f t="shared" si="61"/>
        <v/>
      </c>
      <c r="AH630" s="12" t="str">
        <f t="shared" si="62"/>
        <v/>
      </c>
      <c r="AI630" s="12" t="str">
        <f t="shared" si="58"/>
        <v/>
      </c>
      <c r="AJ630" s="12" t="str">
        <f t="shared" si="59"/>
        <v/>
      </c>
    </row>
    <row r="631" spans="1:36" x14ac:dyDescent="0.25">
      <c r="A631" s="11"/>
      <c r="B631" s="11"/>
      <c r="C631" s="114" t="str">
        <f>IF(OR(AND(ISTEXT(B631),ISERROR(VLOOKUP(B631,Demographics,1,FALSE))),ISBLANK(B631)),"",IF(COUNTIF($B$5:B631,B631)&gt;1,"Duplicate",IF(COUNTIF($B$5:$B$2504,B631)=1,"","Original")))</f>
        <v/>
      </c>
      <c r="D631" s="9"/>
      <c r="E631" s="15"/>
      <c r="F631" s="11"/>
      <c r="G631" s="92" t="str">
        <f t="shared" si="57"/>
        <v/>
      </c>
      <c r="H631" s="9"/>
      <c r="I631" s="10"/>
      <c r="J631" s="10"/>
      <c r="K631" s="11"/>
      <c r="L631" s="9"/>
      <c r="M631" s="10"/>
      <c r="N631" s="10"/>
      <c r="O631" s="11"/>
      <c r="P631" s="9"/>
      <c r="Q631" s="10"/>
      <c r="R631" s="139"/>
      <c r="S631" s="92" t="str">
        <f t="shared" si="60"/>
        <v/>
      </c>
      <c r="U631" s="10"/>
      <c r="W631" s="9"/>
      <c r="X631" s="10"/>
      <c r="Y631" s="11"/>
      <c r="Z631" s="9"/>
      <c r="AA631" s="10"/>
      <c r="AC631" s="9"/>
      <c r="AD631" s="10"/>
      <c r="AE631" s="10"/>
      <c r="AG631" s="12" t="str">
        <f t="shared" si="61"/>
        <v/>
      </c>
      <c r="AH631" s="12" t="str">
        <f t="shared" si="62"/>
        <v/>
      </c>
      <c r="AI631" s="12" t="str">
        <f t="shared" si="58"/>
        <v/>
      </c>
      <c r="AJ631" s="12" t="str">
        <f t="shared" si="59"/>
        <v/>
      </c>
    </row>
    <row r="632" spans="1:36" x14ac:dyDescent="0.25">
      <c r="A632" s="11"/>
      <c r="B632" s="11"/>
      <c r="C632" s="114" t="str">
        <f>IF(OR(AND(ISTEXT(B632),ISERROR(VLOOKUP(B632,Demographics,1,FALSE))),ISBLANK(B632)),"",IF(COUNTIF($B$5:B632,B632)&gt;1,"Duplicate",IF(COUNTIF($B$5:$B$2504,B632)=1,"","Original")))</f>
        <v/>
      </c>
      <c r="D632" s="9"/>
      <c r="E632" s="15"/>
      <c r="F632" s="11"/>
      <c r="G632" s="92" t="str">
        <f t="shared" si="57"/>
        <v/>
      </c>
      <c r="H632" s="9"/>
      <c r="I632" s="10"/>
      <c r="J632" s="10"/>
      <c r="K632" s="11"/>
      <c r="L632" s="9"/>
      <c r="M632" s="10"/>
      <c r="N632" s="10"/>
      <c r="O632" s="11"/>
      <c r="P632" s="9"/>
      <c r="Q632" s="10"/>
      <c r="R632" s="139"/>
      <c r="S632" s="92" t="str">
        <f t="shared" si="60"/>
        <v/>
      </c>
      <c r="U632" s="10"/>
      <c r="W632" s="9"/>
      <c r="X632" s="10"/>
      <c r="Y632" s="11"/>
      <c r="Z632" s="9"/>
      <c r="AA632" s="10"/>
      <c r="AC632" s="9"/>
      <c r="AD632" s="10"/>
      <c r="AE632" s="10"/>
      <c r="AG632" s="12" t="str">
        <f t="shared" si="61"/>
        <v/>
      </c>
      <c r="AH632" s="12" t="str">
        <f t="shared" si="62"/>
        <v/>
      </c>
      <c r="AI632" s="12" t="str">
        <f t="shared" si="58"/>
        <v/>
      </c>
      <c r="AJ632" s="12" t="str">
        <f t="shared" si="59"/>
        <v/>
      </c>
    </row>
    <row r="633" spans="1:36" x14ac:dyDescent="0.25">
      <c r="A633" s="11"/>
      <c r="B633" s="11"/>
      <c r="C633" s="114" t="str">
        <f>IF(OR(AND(ISTEXT(B633),ISERROR(VLOOKUP(B633,Demographics,1,FALSE))),ISBLANK(B633)),"",IF(COUNTIF($B$5:B633,B633)&gt;1,"Duplicate",IF(COUNTIF($B$5:$B$2504,B633)=1,"","Original")))</f>
        <v/>
      </c>
      <c r="D633" s="9"/>
      <c r="E633" s="15"/>
      <c r="F633" s="11"/>
      <c r="G633" s="92" t="str">
        <f t="shared" si="57"/>
        <v/>
      </c>
      <c r="H633" s="9"/>
      <c r="I633" s="10"/>
      <c r="J633" s="10"/>
      <c r="K633" s="11"/>
      <c r="L633" s="9"/>
      <c r="M633" s="10"/>
      <c r="N633" s="10"/>
      <c r="O633" s="11"/>
      <c r="P633" s="9"/>
      <c r="Q633" s="10"/>
      <c r="R633" s="139"/>
      <c r="S633" s="92" t="str">
        <f t="shared" si="60"/>
        <v/>
      </c>
      <c r="U633" s="10"/>
      <c r="W633" s="9"/>
      <c r="X633" s="10"/>
      <c r="Y633" s="11"/>
      <c r="Z633" s="9"/>
      <c r="AA633" s="10"/>
      <c r="AC633" s="9"/>
      <c r="AD633" s="10"/>
      <c r="AE633" s="10"/>
      <c r="AG633" s="12" t="str">
        <f t="shared" si="61"/>
        <v/>
      </c>
      <c r="AH633" s="12" t="str">
        <f t="shared" si="62"/>
        <v/>
      </c>
      <c r="AI633" s="12" t="str">
        <f t="shared" si="58"/>
        <v/>
      </c>
      <c r="AJ633" s="12" t="str">
        <f t="shared" si="59"/>
        <v/>
      </c>
    </row>
    <row r="634" spans="1:36" x14ac:dyDescent="0.25">
      <c r="A634" s="11"/>
      <c r="B634" s="11"/>
      <c r="C634" s="114" t="str">
        <f>IF(OR(AND(ISTEXT(B634),ISERROR(VLOOKUP(B634,Demographics,1,FALSE))),ISBLANK(B634)),"",IF(COUNTIF($B$5:B634,B634)&gt;1,"Duplicate",IF(COUNTIF($B$5:$B$2504,B634)=1,"","Original")))</f>
        <v/>
      </c>
      <c r="D634" s="9"/>
      <c r="E634" s="15"/>
      <c r="F634" s="11"/>
      <c r="G634" s="92" t="str">
        <f t="shared" si="57"/>
        <v/>
      </c>
      <c r="H634" s="9"/>
      <c r="I634" s="10"/>
      <c r="J634" s="10"/>
      <c r="K634" s="11"/>
      <c r="L634" s="9"/>
      <c r="M634" s="10"/>
      <c r="N634" s="10"/>
      <c r="O634" s="11"/>
      <c r="P634" s="9"/>
      <c r="Q634" s="10"/>
      <c r="R634" s="139"/>
      <c r="S634" s="92" t="str">
        <f t="shared" si="60"/>
        <v/>
      </c>
      <c r="U634" s="10"/>
      <c r="W634" s="9"/>
      <c r="X634" s="10"/>
      <c r="Y634" s="11"/>
      <c r="Z634" s="9"/>
      <c r="AA634" s="10"/>
      <c r="AC634" s="9"/>
      <c r="AD634" s="10"/>
      <c r="AE634" s="10"/>
      <c r="AG634" s="12" t="str">
        <f t="shared" si="61"/>
        <v/>
      </c>
      <c r="AH634" s="12" t="str">
        <f t="shared" si="62"/>
        <v/>
      </c>
      <c r="AI634" s="12" t="str">
        <f t="shared" si="58"/>
        <v/>
      </c>
      <c r="AJ634" s="12" t="str">
        <f t="shared" si="59"/>
        <v/>
      </c>
    </row>
    <row r="635" spans="1:36" x14ac:dyDescent="0.25">
      <c r="A635" s="11"/>
      <c r="B635" s="11"/>
      <c r="C635" s="114" t="str">
        <f>IF(OR(AND(ISTEXT(B635),ISERROR(VLOOKUP(B635,Demographics,1,FALSE))),ISBLANK(B635)),"",IF(COUNTIF($B$5:B635,B635)&gt;1,"Duplicate",IF(COUNTIF($B$5:$B$2504,B635)=1,"","Original")))</f>
        <v/>
      </c>
      <c r="D635" s="9"/>
      <c r="E635" s="15"/>
      <c r="F635" s="11"/>
      <c r="G635" s="92" t="str">
        <f t="shared" si="57"/>
        <v/>
      </c>
      <c r="H635" s="9"/>
      <c r="I635" s="10"/>
      <c r="J635" s="10"/>
      <c r="K635" s="11"/>
      <c r="L635" s="9"/>
      <c r="M635" s="10"/>
      <c r="N635" s="10"/>
      <c r="O635" s="11"/>
      <c r="P635" s="9"/>
      <c r="Q635" s="10"/>
      <c r="R635" s="139"/>
      <c r="S635" s="92" t="str">
        <f t="shared" si="60"/>
        <v/>
      </c>
      <c r="U635" s="10"/>
      <c r="W635" s="9"/>
      <c r="X635" s="10"/>
      <c r="Y635" s="11"/>
      <c r="Z635" s="9"/>
      <c r="AA635" s="10"/>
      <c r="AC635" s="9"/>
      <c r="AD635" s="10"/>
      <c r="AE635" s="10"/>
      <c r="AG635" s="12" t="str">
        <f t="shared" si="61"/>
        <v/>
      </c>
      <c r="AH635" s="12" t="str">
        <f t="shared" si="62"/>
        <v/>
      </c>
      <c r="AI635" s="12" t="str">
        <f t="shared" si="58"/>
        <v/>
      </c>
      <c r="AJ635" s="12" t="str">
        <f t="shared" si="59"/>
        <v/>
      </c>
    </row>
    <row r="636" spans="1:36" x14ac:dyDescent="0.25">
      <c r="A636" s="11"/>
      <c r="B636" s="11"/>
      <c r="C636" s="114" t="str">
        <f>IF(OR(AND(ISTEXT(B636),ISERROR(VLOOKUP(B636,Demographics,1,FALSE))),ISBLANK(B636)),"",IF(COUNTIF($B$5:B636,B636)&gt;1,"Duplicate",IF(COUNTIF($B$5:$B$2504,B636)=1,"","Original")))</f>
        <v/>
      </c>
      <c r="D636" s="9"/>
      <c r="E636" s="15"/>
      <c r="F636" s="11"/>
      <c r="G636" s="92" t="str">
        <f t="shared" si="57"/>
        <v/>
      </c>
      <c r="H636" s="9"/>
      <c r="I636" s="10"/>
      <c r="J636" s="10"/>
      <c r="K636" s="11"/>
      <c r="L636" s="9"/>
      <c r="M636" s="10"/>
      <c r="N636" s="10"/>
      <c r="O636" s="11"/>
      <c r="P636" s="9"/>
      <c r="Q636" s="10"/>
      <c r="R636" s="139"/>
      <c r="S636" s="92" t="str">
        <f t="shared" si="60"/>
        <v/>
      </c>
      <c r="U636" s="10"/>
      <c r="W636" s="9"/>
      <c r="X636" s="10"/>
      <c r="Y636" s="11"/>
      <c r="Z636" s="9"/>
      <c r="AA636" s="10"/>
      <c r="AC636" s="9"/>
      <c r="AD636" s="10"/>
      <c r="AE636" s="10"/>
      <c r="AG636" s="12" t="str">
        <f t="shared" si="61"/>
        <v/>
      </c>
      <c r="AH636" s="12" t="str">
        <f t="shared" si="62"/>
        <v/>
      </c>
      <c r="AI636" s="12" t="str">
        <f t="shared" si="58"/>
        <v/>
      </c>
      <c r="AJ636" s="12" t="str">
        <f t="shared" si="59"/>
        <v/>
      </c>
    </row>
    <row r="637" spans="1:36" x14ac:dyDescent="0.25">
      <c r="A637" s="11"/>
      <c r="B637" s="11"/>
      <c r="C637" s="114" t="str">
        <f>IF(OR(AND(ISTEXT(B637),ISERROR(VLOOKUP(B637,Demographics,1,FALSE))),ISBLANK(B637)),"",IF(COUNTIF($B$5:B637,B637)&gt;1,"Duplicate",IF(COUNTIF($B$5:$B$2504,B637)=1,"","Original")))</f>
        <v/>
      </c>
      <c r="D637" s="9"/>
      <c r="E637" s="15"/>
      <c r="F637" s="11"/>
      <c r="G637" s="92" t="str">
        <f t="shared" si="57"/>
        <v/>
      </c>
      <c r="H637" s="9"/>
      <c r="I637" s="10"/>
      <c r="J637" s="10"/>
      <c r="K637" s="11"/>
      <c r="L637" s="9"/>
      <c r="M637" s="10"/>
      <c r="N637" s="10"/>
      <c r="O637" s="11"/>
      <c r="P637" s="9"/>
      <c r="Q637" s="10"/>
      <c r="R637" s="139"/>
      <c r="S637" s="92" t="str">
        <f t="shared" si="60"/>
        <v/>
      </c>
      <c r="U637" s="10"/>
      <c r="W637" s="9"/>
      <c r="X637" s="10"/>
      <c r="Y637" s="11"/>
      <c r="Z637" s="9"/>
      <c r="AA637" s="10"/>
      <c r="AC637" s="9"/>
      <c r="AD637" s="10"/>
      <c r="AE637" s="10"/>
      <c r="AG637" s="12" t="str">
        <f t="shared" si="61"/>
        <v/>
      </c>
      <c r="AH637" s="12" t="str">
        <f t="shared" si="62"/>
        <v/>
      </c>
      <c r="AI637" s="12" t="str">
        <f t="shared" si="58"/>
        <v/>
      </c>
      <c r="AJ637" s="12" t="str">
        <f t="shared" si="59"/>
        <v/>
      </c>
    </row>
    <row r="638" spans="1:36" x14ac:dyDescent="0.25">
      <c r="A638" s="11"/>
      <c r="B638" s="11"/>
      <c r="C638" s="114" t="str">
        <f>IF(OR(AND(ISTEXT(B638),ISERROR(VLOOKUP(B638,Demographics,1,FALSE))),ISBLANK(B638)),"",IF(COUNTIF($B$5:B638,B638)&gt;1,"Duplicate",IF(COUNTIF($B$5:$B$2504,B638)=1,"","Original")))</f>
        <v/>
      </c>
      <c r="D638" s="9"/>
      <c r="E638" s="15"/>
      <c r="F638" s="11"/>
      <c r="G638" s="92" t="str">
        <f t="shared" si="57"/>
        <v/>
      </c>
      <c r="H638" s="9"/>
      <c r="I638" s="10"/>
      <c r="J638" s="10"/>
      <c r="K638" s="11"/>
      <c r="L638" s="9"/>
      <c r="M638" s="10"/>
      <c r="N638" s="10"/>
      <c r="O638" s="11"/>
      <c r="P638" s="9"/>
      <c r="Q638" s="10"/>
      <c r="R638" s="139"/>
      <c r="S638" s="92" t="str">
        <f t="shared" si="60"/>
        <v/>
      </c>
      <c r="U638" s="10"/>
      <c r="W638" s="9"/>
      <c r="X638" s="10"/>
      <c r="Y638" s="11"/>
      <c r="Z638" s="9"/>
      <c r="AA638" s="10"/>
      <c r="AC638" s="9"/>
      <c r="AD638" s="10"/>
      <c r="AE638" s="10"/>
      <c r="AG638" s="12" t="str">
        <f t="shared" si="61"/>
        <v/>
      </c>
      <c r="AH638" s="12" t="str">
        <f t="shared" si="62"/>
        <v/>
      </c>
      <c r="AI638" s="12" t="str">
        <f t="shared" si="58"/>
        <v/>
      </c>
      <c r="AJ638" s="12" t="str">
        <f t="shared" si="59"/>
        <v/>
      </c>
    </row>
    <row r="639" spans="1:36" x14ac:dyDescent="0.25">
      <c r="A639" s="11"/>
      <c r="B639" s="11"/>
      <c r="C639" s="114" t="str">
        <f>IF(OR(AND(ISTEXT(B639),ISERROR(VLOOKUP(B639,Demographics,1,FALSE))),ISBLANK(B639)),"",IF(COUNTIF($B$5:B639,B639)&gt;1,"Duplicate",IF(COUNTIF($B$5:$B$2504,B639)=1,"","Original")))</f>
        <v/>
      </c>
      <c r="D639" s="9"/>
      <c r="E639" s="15"/>
      <c r="F639" s="11"/>
      <c r="G639" s="92" t="str">
        <f t="shared" si="57"/>
        <v/>
      </c>
      <c r="H639" s="9"/>
      <c r="I639" s="10"/>
      <c r="J639" s="10"/>
      <c r="K639" s="11"/>
      <c r="L639" s="9"/>
      <c r="M639" s="10"/>
      <c r="N639" s="10"/>
      <c r="O639" s="11"/>
      <c r="P639" s="9"/>
      <c r="Q639" s="10"/>
      <c r="R639" s="139"/>
      <c r="S639" s="92" t="str">
        <f t="shared" si="60"/>
        <v/>
      </c>
      <c r="U639" s="10"/>
      <c r="W639" s="9"/>
      <c r="X639" s="10"/>
      <c r="Y639" s="11"/>
      <c r="Z639" s="9"/>
      <c r="AA639" s="10"/>
      <c r="AC639" s="9"/>
      <c r="AD639" s="10"/>
      <c r="AE639" s="10"/>
      <c r="AG639" s="12" t="str">
        <f t="shared" si="61"/>
        <v/>
      </c>
      <c r="AH639" s="12" t="str">
        <f t="shared" si="62"/>
        <v/>
      </c>
      <c r="AI639" s="12" t="str">
        <f t="shared" si="58"/>
        <v/>
      </c>
      <c r="AJ639" s="12" t="str">
        <f t="shared" si="59"/>
        <v/>
      </c>
    </row>
    <row r="640" spans="1:36" x14ac:dyDescent="0.25">
      <c r="A640" s="11"/>
      <c r="B640" s="11"/>
      <c r="C640" s="114" t="str">
        <f>IF(OR(AND(ISTEXT(B640),ISERROR(VLOOKUP(B640,Demographics,1,FALSE))),ISBLANK(B640)),"",IF(COUNTIF($B$5:B640,B640)&gt;1,"Duplicate",IF(COUNTIF($B$5:$B$2504,B640)=1,"","Original")))</f>
        <v/>
      </c>
      <c r="D640" s="9"/>
      <c r="E640" s="15"/>
      <c r="F640" s="11"/>
      <c r="G640" s="92" t="str">
        <f t="shared" si="57"/>
        <v/>
      </c>
      <c r="H640" s="9"/>
      <c r="I640" s="10"/>
      <c r="J640" s="10"/>
      <c r="K640" s="11"/>
      <c r="L640" s="9"/>
      <c r="M640" s="10"/>
      <c r="N640" s="10"/>
      <c r="O640" s="11"/>
      <c r="P640" s="9"/>
      <c r="Q640" s="10"/>
      <c r="R640" s="139"/>
      <c r="S640" s="92" t="str">
        <f t="shared" si="60"/>
        <v/>
      </c>
      <c r="U640" s="10"/>
      <c r="W640" s="9"/>
      <c r="X640" s="10"/>
      <c r="Y640" s="11"/>
      <c r="Z640" s="9"/>
      <c r="AA640" s="10"/>
      <c r="AC640" s="9"/>
      <c r="AD640" s="10"/>
      <c r="AE640" s="10"/>
      <c r="AG640" s="12" t="str">
        <f t="shared" si="61"/>
        <v/>
      </c>
      <c r="AH640" s="12" t="str">
        <f t="shared" si="62"/>
        <v/>
      </c>
      <c r="AI640" s="12" t="str">
        <f t="shared" si="58"/>
        <v/>
      </c>
      <c r="AJ640" s="12" t="str">
        <f t="shared" si="59"/>
        <v/>
      </c>
    </row>
    <row r="641" spans="1:36" x14ac:dyDescent="0.25">
      <c r="A641" s="11"/>
      <c r="B641" s="11"/>
      <c r="C641" s="114" t="str">
        <f>IF(OR(AND(ISTEXT(B641),ISERROR(VLOOKUP(B641,Demographics,1,FALSE))),ISBLANK(B641)),"",IF(COUNTIF($B$5:B641,B641)&gt;1,"Duplicate",IF(COUNTIF($B$5:$B$2504,B641)=1,"","Original")))</f>
        <v/>
      </c>
      <c r="D641" s="9"/>
      <c r="E641" s="15"/>
      <c r="F641" s="11"/>
      <c r="G641" s="92" t="str">
        <f t="shared" si="57"/>
        <v/>
      </c>
      <c r="H641" s="9"/>
      <c r="I641" s="10"/>
      <c r="J641" s="10"/>
      <c r="K641" s="11"/>
      <c r="L641" s="9"/>
      <c r="M641" s="10"/>
      <c r="N641" s="10"/>
      <c r="O641" s="11"/>
      <c r="P641" s="9"/>
      <c r="Q641" s="10"/>
      <c r="R641" s="139"/>
      <c r="S641" s="92" t="str">
        <f t="shared" si="60"/>
        <v/>
      </c>
      <c r="U641" s="10"/>
      <c r="W641" s="9"/>
      <c r="X641" s="10"/>
      <c r="Y641" s="11"/>
      <c r="Z641" s="9"/>
      <c r="AA641" s="10"/>
      <c r="AC641" s="9"/>
      <c r="AD641" s="10"/>
      <c r="AE641" s="10"/>
      <c r="AG641" s="12" t="str">
        <f t="shared" si="61"/>
        <v/>
      </c>
      <c r="AH641" s="12" t="str">
        <f t="shared" si="62"/>
        <v/>
      </c>
      <c r="AI641" s="12" t="str">
        <f t="shared" si="58"/>
        <v/>
      </c>
      <c r="AJ641" s="12" t="str">
        <f t="shared" si="59"/>
        <v/>
      </c>
    </row>
    <row r="642" spans="1:36" x14ac:dyDescent="0.25">
      <c r="A642" s="11"/>
      <c r="B642" s="11"/>
      <c r="C642" s="114" t="str">
        <f>IF(OR(AND(ISTEXT(B642),ISERROR(VLOOKUP(B642,Demographics,1,FALSE))),ISBLANK(B642)),"",IF(COUNTIF($B$5:B642,B642)&gt;1,"Duplicate",IF(COUNTIF($B$5:$B$2504,B642)=1,"","Original")))</f>
        <v/>
      </c>
      <c r="D642" s="9"/>
      <c r="E642" s="15"/>
      <c r="F642" s="11"/>
      <c r="G642" s="92" t="str">
        <f t="shared" si="57"/>
        <v/>
      </c>
      <c r="H642" s="9"/>
      <c r="I642" s="10"/>
      <c r="J642" s="10"/>
      <c r="K642" s="11"/>
      <c r="L642" s="9"/>
      <c r="M642" s="10"/>
      <c r="N642" s="10"/>
      <c r="O642" s="11"/>
      <c r="P642" s="9"/>
      <c r="Q642" s="10"/>
      <c r="R642" s="139"/>
      <c r="S642" s="92" t="str">
        <f t="shared" si="60"/>
        <v/>
      </c>
      <c r="U642" s="10"/>
      <c r="W642" s="9"/>
      <c r="X642" s="10"/>
      <c r="Y642" s="11"/>
      <c r="Z642" s="9"/>
      <c r="AA642" s="10"/>
      <c r="AC642" s="9"/>
      <c r="AD642" s="10"/>
      <c r="AE642" s="10"/>
      <c r="AG642" s="12" t="str">
        <f t="shared" si="61"/>
        <v/>
      </c>
      <c r="AH642" s="12" t="str">
        <f t="shared" si="62"/>
        <v/>
      </c>
      <c r="AI642" s="12" t="str">
        <f t="shared" si="58"/>
        <v/>
      </c>
      <c r="AJ642" s="12" t="str">
        <f t="shared" si="59"/>
        <v/>
      </c>
    </row>
    <row r="643" spans="1:36" x14ac:dyDescent="0.25">
      <c r="A643" s="11"/>
      <c r="B643" s="11"/>
      <c r="C643" s="114" t="str">
        <f>IF(OR(AND(ISTEXT(B643),ISERROR(VLOOKUP(B643,Demographics,1,FALSE))),ISBLANK(B643)),"",IF(COUNTIF($B$5:B643,B643)&gt;1,"Duplicate",IF(COUNTIF($B$5:$B$2504,B643)=1,"","Original")))</f>
        <v/>
      </c>
      <c r="D643" s="9"/>
      <c r="E643" s="15"/>
      <c r="F643" s="11"/>
      <c r="G643" s="92" t="str">
        <f t="shared" si="57"/>
        <v/>
      </c>
      <c r="H643" s="9"/>
      <c r="I643" s="10"/>
      <c r="J643" s="10"/>
      <c r="K643" s="11"/>
      <c r="L643" s="9"/>
      <c r="M643" s="10"/>
      <c r="N643" s="10"/>
      <c r="O643" s="11"/>
      <c r="P643" s="9"/>
      <c r="Q643" s="10"/>
      <c r="R643" s="139"/>
      <c r="S643" s="92" t="str">
        <f t="shared" si="60"/>
        <v/>
      </c>
      <c r="U643" s="10"/>
      <c r="W643" s="9"/>
      <c r="X643" s="10"/>
      <c r="Y643" s="11"/>
      <c r="Z643" s="9"/>
      <c r="AA643" s="10"/>
      <c r="AC643" s="9"/>
      <c r="AD643" s="10"/>
      <c r="AE643" s="10"/>
      <c r="AG643" s="12" t="str">
        <f t="shared" si="61"/>
        <v/>
      </c>
      <c r="AH643" s="12" t="str">
        <f t="shared" si="62"/>
        <v/>
      </c>
      <c r="AI643" s="12" t="str">
        <f t="shared" si="58"/>
        <v/>
      </c>
      <c r="AJ643" s="12" t="str">
        <f t="shared" si="59"/>
        <v/>
      </c>
    </row>
    <row r="644" spans="1:36" x14ac:dyDescent="0.25">
      <c r="A644" s="11"/>
      <c r="B644" s="11"/>
      <c r="C644" s="114" t="str">
        <f>IF(OR(AND(ISTEXT(B644),ISERROR(VLOOKUP(B644,Demographics,1,FALSE))),ISBLANK(B644)),"",IF(COUNTIF($B$5:B644,B644)&gt;1,"Duplicate",IF(COUNTIF($B$5:$B$2504,B644)=1,"","Original")))</f>
        <v/>
      </c>
      <c r="D644" s="9"/>
      <c r="E644" s="15"/>
      <c r="F644" s="11"/>
      <c r="G644" s="92" t="str">
        <f t="shared" si="57"/>
        <v/>
      </c>
      <c r="H644" s="9"/>
      <c r="I644" s="10"/>
      <c r="J644" s="10"/>
      <c r="K644" s="11"/>
      <c r="L644" s="9"/>
      <c r="M644" s="10"/>
      <c r="N644" s="10"/>
      <c r="O644" s="11"/>
      <c r="P644" s="9"/>
      <c r="Q644" s="10"/>
      <c r="R644" s="139"/>
      <c r="S644" s="92" t="str">
        <f t="shared" si="60"/>
        <v/>
      </c>
      <c r="U644" s="10"/>
      <c r="W644" s="9"/>
      <c r="X644" s="10"/>
      <c r="Y644" s="11"/>
      <c r="Z644" s="9"/>
      <c r="AA644" s="10"/>
      <c r="AC644" s="9"/>
      <c r="AD644" s="10"/>
      <c r="AE644" s="10"/>
      <c r="AG644" s="12" t="str">
        <f t="shared" si="61"/>
        <v/>
      </c>
      <c r="AH644" s="12" t="str">
        <f t="shared" si="62"/>
        <v/>
      </c>
      <c r="AI644" s="12" t="str">
        <f t="shared" si="58"/>
        <v/>
      </c>
      <c r="AJ644" s="12" t="str">
        <f t="shared" si="59"/>
        <v/>
      </c>
    </row>
    <row r="645" spans="1:36" x14ac:dyDescent="0.25">
      <c r="A645" s="11"/>
      <c r="B645" s="11"/>
      <c r="C645" s="114" t="str">
        <f>IF(OR(AND(ISTEXT(B645),ISERROR(VLOOKUP(B645,Demographics,1,FALSE))),ISBLANK(B645)),"",IF(COUNTIF($B$5:B645,B645)&gt;1,"Duplicate",IF(COUNTIF($B$5:$B$2504,B645)=1,"","Original")))</f>
        <v/>
      </c>
      <c r="D645" s="9"/>
      <c r="E645" s="15"/>
      <c r="F645" s="11"/>
      <c r="G645" s="92" t="str">
        <f t="shared" ref="G645:G708" si="63">IF(AND(ISNUMBER(E645),E645&gt;=MPstart,E645&lt;=MPend,OR(D645="Yes",ISTEXT(VLOOKUP(F645,DepEnc,1,FALSE)))),IF(ISERROR(DATEDIF(VLOOKUP(B645,Demographics,4,FALSE),E645,"y")&gt;=18),"No",IF(OR(DATEDIF(VLOOKUP(B645,Demographics,4,FALSE),E645,"y")&lt;18, ISBLANK(VLOOKUP(B645,Demographics,4,FALSE))),"No","Yes")),"")</f>
        <v/>
      </c>
      <c r="H645" s="9"/>
      <c r="I645" s="10"/>
      <c r="J645" s="10"/>
      <c r="K645" s="11"/>
      <c r="L645" s="9"/>
      <c r="M645" s="10"/>
      <c r="N645" s="10"/>
      <c r="O645" s="11"/>
      <c r="P645" s="9"/>
      <c r="Q645" s="10"/>
      <c r="R645" s="139"/>
      <c r="S645" s="92" t="str">
        <f t="shared" si="60"/>
        <v/>
      </c>
      <c r="U645" s="10"/>
      <c r="W645" s="9"/>
      <c r="X645" s="10"/>
      <c r="Y645" s="11"/>
      <c r="Z645" s="9"/>
      <c r="AA645" s="10"/>
      <c r="AC645" s="9"/>
      <c r="AD645" s="10"/>
      <c r="AE645" s="10"/>
      <c r="AG645" s="12" t="str">
        <f t="shared" si="61"/>
        <v/>
      </c>
      <c r="AH645" s="12" t="str">
        <f t="shared" si="62"/>
        <v/>
      </c>
      <c r="AI645" s="12" t="str">
        <f t="shared" ref="AI645:AI708" si="64">IF(ISBLANK(B645),"",IF(OR(C645="Duplicate",ISBLANK(E645),NOT(ISNUMBER(E645)),ISERR(DATEDIF(Q645,E645,"d")&lt;=14),AG645=0),0,IF(VLOOKUP(B645,Demographics,4,FALSE)&gt;E645,0,IF(AND(OR(P645="Yes",ISTEXT(VLOOKUP(R645,DepScreening,1,FALSE))),Q645&gt;=MPstart,Q645&lt;=MPend,DATEDIF(Q645,E645,"d")&lt;=14,OR(AND(OR(T645="Negative",V645=DepNegative),U645=E645),AND(OR(T645="Positive",V645=DepPositive),U645=E645,OR(W645="Yes",ISTEXT(VLOOKUP(Y645,DepFU,1,FALSE))),X645=E645))),1,0))))</f>
        <v/>
      </c>
      <c r="AJ645" s="12" t="str">
        <f t="shared" ref="AJ645:AJ708" si="65">IF(ISBLANK(B645),"",IF(OR(C645="Duplicate",AH645=1,ISBLANK(E645),NOT(ISNUMBER(E645)),ISERR(DATEDIF(VLOOKUP(B645,Demographics,4,FALSE),E645,"y")&gt;=18),ISERR(DATEDIF(Q645,E645,"d")&lt;=14),ISBLANK(VLOOKUP(B645,Demographics,4,FALSE)),ISNA(VLOOKUP(B645,Demographics,4,FALSE))),0,IF(VLOOKUP(B645,Demographics,4,FALSE)&gt;E645,0,IF(OR(IF(AND(DATEDIF(VLOOKUP(B645,Demographics,4,FALSE),E645,"y")&gt;=18,(AND(OR(D645="Yes",ISTEXT(VLOOKUP(F645,DepEnc,1,FALSE))),E645&gt;=MPstart,E645&lt;=MPend))),1,0)=0,IF(AND(OR(P645="Yes",ISTEXT(VLOOKUP(R645,DepScreening,1,FALSE))),Q645&gt;=MPstart,Q645&lt;=MPend,DATEDIF(Q645,E645,"d")&lt;=14,OR(AND(OR(T645="Negative",V645=DepNegative),U645=E645),AND(OR(T645="Positive",V645=DepPositive),U645=E645,OR(W645="Yes",ISTEXT(VLOOKUP(Y645,DepFU,1,FALSE))),X645=E645))),1,0)=1),0,IF(OR(AND(OR(Z645="Yes",ISTEXT(VLOOKUP(AB645,PatRsn,1,FALSE))),AA645=E645),AND(OR(AC645="Yes",ISTEXT(VLOOKUP(AF645,MedOtherRsn,1,FALSE))),ISNUMBER(AD645),AD645&lt;=E645,OR(AND(AE645&gt;=E645,AE645&gt;AD645),ISBLANK(AE645)))),1,0)))))</f>
        <v/>
      </c>
    </row>
    <row r="646" spans="1:36" x14ac:dyDescent="0.25">
      <c r="A646" s="11"/>
      <c r="B646" s="11"/>
      <c r="C646" s="114" t="str">
        <f>IF(OR(AND(ISTEXT(B646),ISERROR(VLOOKUP(B646,Demographics,1,FALSE))),ISBLANK(B646)),"",IF(COUNTIF($B$5:B646,B646)&gt;1,"Duplicate",IF(COUNTIF($B$5:$B$2504,B646)=1,"","Original")))</f>
        <v/>
      </c>
      <c r="D646" s="9"/>
      <c r="E646" s="15"/>
      <c r="F646" s="11"/>
      <c r="G646" s="92" t="str">
        <f t="shared" si="63"/>
        <v/>
      </c>
      <c r="H646" s="9"/>
      <c r="I646" s="10"/>
      <c r="J646" s="10"/>
      <c r="K646" s="11"/>
      <c r="L646" s="9"/>
      <c r="M646" s="10"/>
      <c r="N646" s="10"/>
      <c r="O646" s="11"/>
      <c r="P646" s="9"/>
      <c r="Q646" s="10"/>
      <c r="R646" s="139"/>
      <c r="S646" s="92" t="str">
        <f t="shared" ref="S646:S709" si="66">IF(AND(ISNUMBER(E646),E646&gt;=MPstart,E646&lt;=MPend,OR(D646="Yes",ISTEXT(VLOOKUP(F646,DepEnc,1,FALSE))),ISNUMBER(Q646),Q646&gt;=MPstart,Q646&lt;=MPend,OR(P646="Yes",ISTEXT(VLOOKUP(R646,DepScreening,1,FALSE)))),IF(ISERROR(DATEDIF(Q646,E646,"d")),"No",IF(DATEDIF(Q646,E646,"d")&gt;14,"No","Yes")),"")</f>
        <v/>
      </c>
      <c r="U646" s="10"/>
      <c r="W646" s="9"/>
      <c r="X646" s="10"/>
      <c r="Y646" s="11"/>
      <c r="Z646" s="9"/>
      <c r="AA646" s="10"/>
      <c r="AC646" s="9"/>
      <c r="AD646" s="10"/>
      <c r="AE646" s="10"/>
      <c r="AG646" s="12" t="str">
        <f t="shared" ref="AG646:AG709" si="67">IF(ISBLANK(B646),"",IF(OR(C646="Duplicate",ISBLANK(E646),NOT(ISNUMBER(E646)),ISERR(DATEDIF(VLOOKUP(B646,Demographics,4,FALSE),E646,"y")&gt;=18),ISBLANK(VLOOKUP(B646,Demographics,4,FALSE)),ISNA(VLOOKUP(B646,Demographics,4,FALSE)),AH646=1,AJ646=1),0,IF(VLOOKUP(B646,Demographics,4,FALSE)&gt;E646,0,IF(AND(DATEDIF(VLOOKUP(B646,Demographics,4,FALSE),E646,"y")&gt;=18,OR(D646="Yes",ISTEXT(VLOOKUP(F646,DepEnc,1,FALSE))),E646&gt;=MPstart,E646&lt;=MPend),1,0))))</f>
        <v/>
      </c>
      <c r="AH646" s="12" t="str">
        <f t="shared" ref="AH646:AH709" si="68">IF(ISBLANK(B646),"",IF(OR(C646="Duplicate",ISBLANK(E646),NOT(ISNUMBER(E646)),ISERR(DATEDIF(VLOOKUP(B646,Demographics,4,FALSE),E646,"y")&gt;=18),ISBLANK(VLOOKUP(B646,Demographics,4,FALSE)),ISNA(VLOOKUP(B646,Demographics,4,FALSE))),0,IF(VLOOKUP(B646,Demographics,4,FALSE)&gt;E646,0,IF(AND(IF(AND(DATEDIF(VLOOKUP(B646,Demographics,4,FALSE),E646,"y")&gt;=18,OR(D646="Yes",ISTEXT(VLOOKUP(F646,DepEnc,1,FALSE))),E646&gt;=MPstart,E646&lt;=MPend),1,0)=1,OR(AND(OR(H646="Yes",ISTEXT(VLOOKUP(K646,Depression,1,FALSE))),ISNUMBER(I646),I646&lt;=E646,OR(AND(J646&gt;=E646,J646&gt;I646),ISBLANK(J646))),AND(OR(L646="Yes",ISTEXT(VLOOKUP(O646,Bipolar,1,FALSE))),ISNUMBER(M646),M646&lt;=E646,OR(AND(N646&gt;=E646,N646&gt;M646),ISBLANK(N646))))),1,0))))</f>
        <v/>
      </c>
      <c r="AI646" s="12" t="str">
        <f t="shared" si="64"/>
        <v/>
      </c>
      <c r="AJ646" s="12" t="str">
        <f t="shared" si="65"/>
        <v/>
      </c>
    </row>
    <row r="647" spans="1:36" x14ac:dyDescent="0.25">
      <c r="A647" s="11"/>
      <c r="B647" s="11"/>
      <c r="C647" s="114" t="str">
        <f>IF(OR(AND(ISTEXT(B647),ISERROR(VLOOKUP(B647,Demographics,1,FALSE))),ISBLANK(B647)),"",IF(COUNTIF($B$5:B647,B647)&gt;1,"Duplicate",IF(COUNTIF($B$5:$B$2504,B647)=1,"","Original")))</f>
        <v/>
      </c>
      <c r="D647" s="9"/>
      <c r="E647" s="15"/>
      <c r="F647" s="11"/>
      <c r="G647" s="92" t="str">
        <f t="shared" si="63"/>
        <v/>
      </c>
      <c r="H647" s="9"/>
      <c r="I647" s="10"/>
      <c r="J647" s="10"/>
      <c r="K647" s="11"/>
      <c r="L647" s="9"/>
      <c r="M647" s="10"/>
      <c r="N647" s="10"/>
      <c r="O647" s="11"/>
      <c r="P647" s="9"/>
      <c r="Q647" s="10"/>
      <c r="R647" s="139"/>
      <c r="S647" s="92" t="str">
        <f t="shared" si="66"/>
        <v/>
      </c>
      <c r="U647" s="10"/>
      <c r="W647" s="9"/>
      <c r="X647" s="10"/>
      <c r="Y647" s="11"/>
      <c r="Z647" s="9"/>
      <c r="AA647" s="10"/>
      <c r="AC647" s="9"/>
      <c r="AD647" s="10"/>
      <c r="AE647" s="10"/>
      <c r="AG647" s="12" t="str">
        <f t="shared" si="67"/>
        <v/>
      </c>
      <c r="AH647" s="12" t="str">
        <f t="shared" si="68"/>
        <v/>
      </c>
      <c r="AI647" s="12" t="str">
        <f t="shared" si="64"/>
        <v/>
      </c>
      <c r="AJ647" s="12" t="str">
        <f t="shared" si="65"/>
        <v/>
      </c>
    </row>
    <row r="648" spans="1:36" x14ac:dyDescent="0.25">
      <c r="A648" s="11"/>
      <c r="B648" s="11"/>
      <c r="C648" s="114" t="str">
        <f>IF(OR(AND(ISTEXT(B648),ISERROR(VLOOKUP(B648,Demographics,1,FALSE))),ISBLANK(B648)),"",IF(COUNTIF($B$5:B648,B648)&gt;1,"Duplicate",IF(COUNTIF($B$5:$B$2504,B648)=1,"","Original")))</f>
        <v/>
      </c>
      <c r="D648" s="9"/>
      <c r="E648" s="15"/>
      <c r="F648" s="11"/>
      <c r="G648" s="92" t="str">
        <f t="shared" si="63"/>
        <v/>
      </c>
      <c r="H648" s="9"/>
      <c r="I648" s="10"/>
      <c r="J648" s="10"/>
      <c r="K648" s="11"/>
      <c r="L648" s="9"/>
      <c r="M648" s="10"/>
      <c r="N648" s="10"/>
      <c r="O648" s="11"/>
      <c r="P648" s="9"/>
      <c r="Q648" s="10"/>
      <c r="R648" s="139"/>
      <c r="S648" s="92" t="str">
        <f t="shared" si="66"/>
        <v/>
      </c>
      <c r="U648" s="10"/>
      <c r="W648" s="9"/>
      <c r="X648" s="10"/>
      <c r="Y648" s="11"/>
      <c r="Z648" s="9"/>
      <c r="AA648" s="10"/>
      <c r="AC648" s="9"/>
      <c r="AD648" s="10"/>
      <c r="AE648" s="10"/>
      <c r="AG648" s="12" t="str">
        <f t="shared" si="67"/>
        <v/>
      </c>
      <c r="AH648" s="12" t="str">
        <f t="shared" si="68"/>
        <v/>
      </c>
      <c r="AI648" s="12" t="str">
        <f t="shared" si="64"/>
        <v/>
      </c>
      <c r="AJ648" s="12" t="str">
        <f t="shared" si="65"/>
        <v/>
      </c>
    </row>
    <row r="649" spans="1:36" x14ac:dyDescent="0.25">
      <c r="A649" s="11"/>
      <c r="B649" s="11"/>
      <c r="C649" s="114" t="str">
        <f>IF(OR(AND(ISTEXT(B649),ISERROR(VLOOKUP(B649,Demographics,1,FALSE))),ISBLANK(B649)),"",IF(COUNTIF($B$5:B649,B649)&gt;1,"Duplicate",IF(COUNTIF($B$5:$B$2504,B649)=1,"","Original")))</f>
        <v/>
      </c>
      <c r="D649" s="9"/>
      <c r="E649" s="15"/>
      <c r="F649" s="11"/>
      <c r="G649" s="92" t="str">
        <f t="shared" si="63"/>
        <v/>
      </c>
      <c r="H649" s="9"/>
      <c r="I649" s="10"/>
      <c r="J649" s="10"/>
      <c r="K649" s="11"/>
      <c r="L649" s="9"/>
      <c r="M649" s="10"/>
      <c r="N649" s="10"/>
      <c r="O649" s="11"/>
      <c r="P649" s="9"/>
      <c r="Q649" s="10"/>
      <c r="R649" s="139"/>
      <c r="S649" s="92" t="str">
        <f t="shared" si="66"/>
        <v/>
      </c>
      <c r="U649" s="10"/>
      <c r="W649" s="9"/>
      <c r="X649" s="10"/>
      <c r="Y649" s="11"/>
      <c r="Z649" s="9"/>
      <c r="AA649" s="10"/>
      <c r="AC649" s="9"/>
      <c r="AD649" s="10"/>
      <c r="AE649" s="10"/>
      <c r="AG649" s="12" t="str">
        <f t="shared" si="67"/>
        <v/>
      </c>
      <c r="AH649" s="12" t="str">
        <f t="shared" si="68"/>
        <v/>
      </c>
      <c r="AI649" s="12" t="str">
        <f t="shared" si="64"/>
        <v/>
      </c>
      <c r="AJ649" s="12" t="str">
        <f t="shared" si="65"/>
        <v/>
      </c>
    </row>
    <row r="650" spans="1:36" x14ac:dyDescent="0.25">
      <c r="A650" s="11"/>
      <c r="B650" s="11"/>
      <c r="C650" s="114" t="str">
        <f>IF(OR(AND(ISTEXT(B650),ISERROR(VLOOKUP(B650,Demographics,1,FALSE))),ISBLANK(B650)),"",IF(COUNTIF($B$5:B650,B650)&gt;1,"Duplicate",IF(COUNTIF($B$5:$B$2504,B650)=1,"","Original")))</f>
        <v/>
      </c>
      <c r="D650" s="9"/>
      <c r="E650" s="15"/>
      <c r="F650" s="11"/>
      <c r="G650" s="92" t="str">
        <f t="shared" si="63"/>
        <v/>
      </c>
      <c r="H650" s="9"/>
      <c r="I650" s="10"/>
      <c r="J650" s="10"/>
      <c r="K650" s="11"/>
      <c r="L650" s="9"/>
      <c r="M650" s="10"/>
      <c r="N650" s="10"/>
      <c r="O650" s="11"/>
      <c r="P650" s="9"/>
      <c r="Q650" s="10"/>
      <c r="R650" s="139"/>
      <c r="S650" s="92" t="str">
        <f t="shared" si="66"/>
        <v/>
      </c>
      <c r="U650" s="10"/>
      <c r="W650" s="9"/>
      <c r="X650" s="10"/>
      <c r="Y650" s="11"/>
      <c r="Z650" s="9"/>
      <c r="AA650" s="10"/>
      <c r="AC650" s="9"/>
      <c r="AD650" s="10"/>
      <c r="AE650" s="10"/>
      <c r="AG650" s="12" t="str">
        <f t="shared" si="67"/>
        <v/>
      </c>
      <c r="AH650" s="12" t="str">
        <f t="shared" si="68"/>
        <v/>
      </c>
      <c r="AI650" s="12" t="str">
        <f t="shared" si="64"/>
        <v/>
      </c>
      <c r="AJ650" s="12" t="str">
        <f t="shared" si="65"/>
        <v/>
      </c>
    </row>
    <row r="651" spans="1:36" x14ac:dyDescent="0.25">
      <c r="A651" s="11"/>
      <c r="B651" s="11"/>
      <c r="C651" s="114" t="str">
        <f>IF(OR(AND(ISTEXT(B651),ISERROR(VLOOKUP(B651,Demographics,1,FALSE))),ISBLANK(B651)),"",IF(COUNTIF($B$5:B651,B651)&gt;1,"Duplicate",IF(COUNTIF($B$5:$B$2504,B651)=1,"","Original")))</f>
        <v/>
      </c>
      <c r="D651" s="9"/>
      <c r="E651" s="15"/>
      <c r="F651" s="11"/>
      <c r="G651" s="92" t="str">
        <f t="shared" si="63"/>
        <v/>
      </c>
      <c r="H651" s="9"/>
      <c r="I651" s="10"/>
      <c r="J651" s="10"/>
      <c r="K651" s="11"/>
      <c r="L651" s="9"/>
      <c r="M651" s="10"/>
      <c r="N651" s="10"/>
      <c r="O651" s="11"/>
      <c r="P651" s="9"/>
      <c r="Q651" s="10"/>
      <c r="R651" s="139"/>
      <c r="S651" s="92" t="str">
        <f t="shared" si="66"/>
        <v/>
      </c>
      <c r="U651" s="10"/>
      <c r="W651" s="9"/>
      <c r="X651" s="10"/>
      <c r="Y651" s="11"/>
      <c r="Z651" s="9"/>
      <c r="AA651" s="10"/>
      <c r="AC651" s="9"/>
      <c r="AD651" s="10"/>
      <c r="AE651" s="10"/>
      <c r="AG651" s="12" t="str">
        <f t="shared" si="67"/>
        <v/>
      </c>
      <c r="AH651" s="12" t="str">
        <f t="shared" si="68"/>
        <v/>
      </c>
      <c r="AI651" s="12" t="str">
        <f t="shared" si="64"/>
        <v/>
      </c>
      <c r="AJ651" s="12" t="str">
        <f t="shared" si="65"/>
        <v/>
      </c>
    </row>
    <row r="652" spans="1:36" x14ac:dyDescent="0.25">
      <c r="A652" s="11"/>
      <c r="B652" s="11"/>
      <c r="C652" s="114" t="str">
        <f>IF(OR(AND(ISTEXT(B652),ISERROR(VLOOKUP(B652,Demographics,1,FALSE))),ISBLANK(B652)),"",IF(COUNTIF($B$5:B652,B652)&gt;1,"Duplicate",IF(COUNTIF($B$5:$B$2504,B652)=1,"","Original")))</f>
        <v/>
      </c>
      <c r="D652" s="9"/>
      <c r="E652" s="15"/>
      <c r="F652" s="11"/>
      <c r="G652" s="92" t="str">
        <f t="shared" si="63"/>
        <v/>
      </c>
      <c r="H652" s="9"/>
      <c r="I652" s="10"/>
      <c r="J652" s="10"/>
      <c r="K652" s="11"/>
      <c r="L652" s="9"/>
      <c r="M652" s="10"/>
      <c r="N652" s="10"/>
      <c r="O652" s="11"/>
      <c r="P652" s="9"/>
      <c r="Q652" s="10"/>
      <c r="R652" s="139"/>
      <c r="S652" s="92" t="str">
        <f t="shared" si="66"/>
        <v/>
      </c>
      <c r="U652" s="10"/>
      <c r="W652" s="9"/>
      <c r="X652" s="10"/>
      <c r="Y652" s="11"/>
      <c r="Z652" s="9"/>
      <c r="AA652" s="10"/>
      <c r="AC652" s="9"/>
      <c r="AD652" s="10"/>
      <c r="AE652" s="10"/>
      <c r="AG652" s="12" t="str">
        <f t="shared" si="67"/>
        <v/>
      </c>
      <c r="AH652" s="12" t="str">
        <f t="shared" si="68"/>
        <v/>
      </c>
      <c r="AI652" s="12" t="str">
        <f t="shared" si="64"/>
        <v/>
      </c>
      <c r="AJ652" s="12" t="str">
        <f t="shared" si="65"/>
        <v/>
      </c>
    </row>
    <row r="653" spans="1:36" x14ac:dyDescent="0.25">
      <c r="A653" s="11"/>
      <c r="B653" s="11"/>
      <c r="C653" s="114" t="str">
        <f>IF(OR(AND(ISTEXT(B653),ISERROR(VLOOKUP(B653,Demographics,1,FALSE))),ISBLANK(B653)),"",IF(COUNTIF($B$5:B653,B653)&gt;1,"Duplicate",IF(COUNTIF($B$5:$B$2504,B653)=1,"","Original")))</f>
        <v/>
      </c>
      <c r="D653" s="9"/>
      <c r="E653" s="15"/>
      <c r="F653" s="11"/>
      <c r="G653" s="92" t="str">
        <f t="shared" si="63"/>
        <v/>
      </c>
      <c r="H653" s="9"/>
      <c r="I653" s="10"/>
      <c r="J653" s="10"/>
      <c r="K653" s="11"/>
      <c r="L653" s="9"/>
      <c r="M653" s="10"/>
      <c r="N653" s="10"/>
      <c r="O653" s="11"/>
      <c r="P653" s="9"/>
      <c r="Q653" s="10"/>
      <c r="R653" s="139"/>
      <c r="S653" s="92" t="str">
        <f t="shared" si="66"/>
        <v/>
      </c>
      <c r="U653" s="10"/>
      <c r="W653" s="9"/>
      <c r="X653" s="10"/>
      <c r="Y653" s="11"/>
      <c r="Z653" s="9"/>
      <c r="AA653" s="10"/>
      <c r="AC653" s="9"/>
      <c r="AD653" s="10"/>
      <c r="AE653" s="10"/>
      <c r="AG653" s="12" t="str">
        <f t="shared" si="67"/>
        <v/>
      </c>
      <c r="AH653" s="12" t="str">
        <f t="shared" si="68"/>
        <v/>
      </c>
      <c r="AI653" s="12" t="str">
        <f t="shared" si="64"/>
        <v/>
      </c>
      <c r="AJ653" s="12" t="str">
        <f t="shared" si="65"/>
        <v/>
      </c>
    </row>
    <row r="654" spans="1:36" x14ac:dyDescent="0.25">
      <c r="A654" s="11"/>
      <c r="B654" s="11"/>
      <c r="C654" s="114" t="str">
        <f>IF(OR(AND(ISTEXT(B654),ISERROR(VLOOKUP(B654,Demographics,1,FALSE))),ISBLANK(B654)),"",IF(COUNTIF($B$5:B654,B654)&gt;1,"Duplicate",IF(COUNTIF($B$5:$B$2504,B654)=1,"","Original")))</f>
        <v/>
      </c>
      <c r="D654" s="9"/>
      <c r="E654" s="15"/>
      <c r="F654" s="11"/>
      <c r="G654" s="92" t="str">
        <f t="shared" si="63"/>
        <v/>
      </c>
      <c r="H654" s="9"/>
      <c r="I654" s="10"/>
      <c r="J654" s="10"/>
      <c r="K654" s="11"/>
      <c r="L654" s="9"/>
      <c r="M654" s="10"/>
      <c r="N654" s="10"/>
      <c r="O654" s="11"/>
      <c r="P654" s="9"/>
      <c r="Q654" s="10"/>
      <c r="R654" s="139"/>
      <c r="S654" s="92" t="str">
        <f t="shared" si="66"/>
        <v/>
      </c>
      <c r="U654" s="10"/>
      <c r="W654" s="9"/>
      <c r="X654" s="10"/>
      <c r="Y654" s="11"/>
      <c r="Z654" s="9"/>
      <c r="AA654" s="10"/>
      <c r="AC654" s="9"/>
      <c r="AD654" s="10"/>
      <c r="AE654" s="10"/>
      <c r="AG654" s="12" t="str">
        <f t="shared" si="67"/>
        <v/>
      </c>
      <c r="AH654" s="12" t="str">
        <f t="shared" si="68"/>
        <v/>
      </c>
      <c r="AI654" s="12" t="str">
        <f t="shared" si="64"/>
        <v/>
      </c>
      <c r="AJ654" s="12" t="str">
        <f t="shared" si="65"/>
        <v/>
      </c>
    </row>
    <row r="655" spans="1:36" x14ac:dyDescent="0.25">
      <c r="A655" s="11"/>
      <c r="B655" s="11"/>
      <c r="C655" s="114" t="str">
        <f>IF(OR(AND(ISTEXT(B655),ISERROR(VLOOKUP(B655,Demographics,1,FALSE))),ISBLANK(B655)),"",IF(COUNTIF($B$5:B655,B655)&gt;1,"Duplicate",IF(COUNTIF($B$5:$B$2504,B655)=1,"","Original")))</f>
        <v/>
      </c>
      <c r="D655" s="9"/>
      <c r="E655" s="15"/>
      <c r="F655" s="11"/>
      <c r="G655" s="92" t="str">
        <f t="shared" si="63"/>
        <v/>
      </c>
      <c r="H655" s="9"/>
      <c r="I655" s="10"/>
      <c r="J655" s="10"/>
      <c r="K655" s="11"/>
      <c r="L655" s="9"/>
      <c r="M655" s="10"/>
      <c r="N655" s="10"/>
      <c r="O655" s="11"/>
      <c r="P655" s="9"/>
      <c r="Q655" s="10"/>
      <c r="R655" s="139"/>
      <c r="S655" s="92" t="str">
        <f t="shared" si="66"/>
        <v/>
      </c>
      <c r="U655" s="10"/>
      <c r="W655" s="9"/>
      <c r="X655" s="10"/>
      <c r="Y655" s="11"/>
      <c r="Z655" s="9"/>
      <c r="AA655" s="10"/>
      <c r="AC655" s="9"/>
      <c r="AD655" s="10"/>
      <c r="AE655" s="10"/>
      <c r="AG655" s="12" t="str">
        <f t="shared" si="67"/>
        <v/>
      </c>
      <c r="AH655" s="12" t="str">
        <f t="shared" si="68"/>
        <v/>
      </c>
      <c r="AI655" s="12" t="str">
        <f t="shared" si="64"/>
        <v/>
      </c>
      <c r="AJ655" s="12" t="str">
        <f t="shared" si="65"/>
        <v/>
      </c>
    </row>
    <row r="656" spans="1:36" x14ac:dyDescent="0.25">
      <c r="A656" s="11"/>
      <c r="B656" s="11"/>
      <c r="C656" s="114" t="str">
        <f>IF(OR(AND(ISTEXT(B656),ISERROR(VLOOKUP(B656,Demographics,1,FALSE))),ISBLANK(B656)),"",IF(COUNTIF($B$5:B656,B656)&gt;1,"Duplicate",IF(COUNTIF($B$5:$B$2504,B656)=1,"","Original")))</f>
        <v/>
      </c>
      <c r="D656" s="9"/>
      <c r="E656" s="15"/>
      <c r="F656" s="11"/>
      <c r="G656" s="92" t="str">
        <f t="shared" si="63"/>
        <v/>
      </c>
      <c r="H656" s="9"/>
      <c r="I656" s="10"/>
      <c r="J656" s="10"/>
      <c r="K656" s="11"/>
      <c r="L656" s="9"/>
      <c r="M656" s="10"/>
      <c r="N656" s="10"/>
      <c r="O656" s="11"/>
      <c r="P656" s="9"/>
      <c r="Q656" s="10"/>
      <c r="R656" s="139"/>
      <c r="S656" s="92" t="str">
        <f t="shared" si="66"/>
        <v/>
      </c>
      <c r="U656" s="10"/>
      <c r="W656" s="9"/>
      <c r="X656" s="10"/>
      <c r="Y656" s="11"/>
      <c r="Z656" s="9"/>
      <c r="AA656" s="10"/>
      <c r="AC656" s="9"/>
      <c r="AD656" s="10"/>
      <c r="AE656" s="10"/>
      <c r="AG656" s="12" t="str">
        <f t="shared" si="67"/>
        <v/>
      </c>
      <c r="AH656" s="12" t="str">
        <f t="shared" si="68"/>
        <v/>
      </c>
      <c r="AI656" s="12" t="str">
        <f t="shared" si="64"/>
        <v/>
      </c>
      <c r="AJ656" s="12" t="str">
        <f t="shared" si="65"/>
        <v/>
      </c>
    </row>
    <row r="657" spans="1:36" x14ac:dyDescent="0.25">
      <c r="A657" s="11"/>
      <c r="B657" s="11"/>
      <c r="C657" s="114" t="str">
        <f>IF(OR(AND(ISTEXT(B657),ISERROR(VLOOKUP(B657,Demographics,1,FALSE))),ISBLANK(B657)),"",IF(COUNTIF($B$5:B657,B657)&gt;1,"Duplicate",IF(COUNTIF($B$5:$B$2504,B657)=1,"","Original")))</f>
        <v/>
      </c>
      <c r="D657" s="9"/>
      <c r="E657" s="15"/>
      <c r="F657" s="11"/>
      <c r="G657" s="92" t="str">
        <f t="shared" si="63"/>
        <v/>
      </c>
      <c r="H657" s="9"/>
      <c r="I657" s="10"/>
      <c r="J657" s="10"/>
      <c r="K657" s="11"/>
      <c r="L657" s="9"/>
      <c r="M657" s="10"/>
      <c r="N657" s="10"/>
      <c r="O657" s="11"/>
      <c r="P657" s="9"/>
      <c r="Q657" s="10"/>
      <c r="R657" s="139"/>
      <c r="S657" s="92" t="str">
        <f t="shared" si="66"/>
        <v/>
      </c>
      <c r="U657" s="10"/>
      <c r="W657" s="9"/>
      <c r="X657" s="10"/>
      <c r="Y657" s="11"/>
      <c r="Z657" s="9"/>
      <c r="AA657" s="10"/>
      <c r="AC657" s="9"/>
      <c r="AD657" s="10"/>
      <c r="AE657" s="10"/>
      <c r="AG657" s="12" t="str">
        <f t="shared" si="67"/>
        <v/>
      </c>
      <c r="AH657" s="12" t="str">
        <f t="shared" si="68"/>
        <v/>
      </c>
      <c r="AI657" s="12" t="str">
        <f t="shared" si="64"/>
        <v/>
      </c>
      <c r="AJ657" s="12" t="str">
        <f t="shared" si="65"/>
        <v/>
      </c>
    </row>
    <row r="658" spans="1:36" x14ac:dyDescent="0.25">
      <c r="A658" s="11"/>
      <c r="B658" s="11"/>
      <c r="C658" s="114" t="str">
        <f>IF(OR(AND(ISTEXT(B658),ISERROR(VLOOKUP(B658,Demographics,1,FALSE))),ISBLANK(B658)),"",IF(COUNTIF($B$5:B658,B658)&gt;1,"Duplicate",IF(COUNTIF($B$5:$B$2504,B658)=1,"","Original")))</f>
        <v/>
      </c>
      <c r="D658" s="9"/>
      <c r="E658" s="15"/>
      <c r="F658" s="11"/>
      <c r="G658" s="92" t="str">
        <f t="shared" si="63"/>
        <v/>
      </c>
      <c r="H658" s="9"/>
      <c r="I658" s="10"/>
      <c r="J658" s="10"/>
      <c r="K658" s="11"/>
      <c r="L658" s="9"/>
      <c r="M658" s="10"/>
      <c r="N658" s="10"/>
      <c r="O658" s="11"/>
      <c r="P658" s="9"/>
      <c r="Q658" s="10"/>
      <c r="R658" s="139"/>
      <c r="S658" s="92" t="str">
        <f t="shared" si="66"/>
        <v/>
      </c>
      <c r="U658" s="10"/>
      <c r="W658" s="9"/>
      <c r="X658" s="10"/>
      <c r="Y658" s="11"/>
      <c r="Z658" s="9"/>
      <c r="AA658" s="10"/>
      <c r="AC658" s="9"/>
      <c r="AD658" s="10"/>
      <c r="AE658" s="10"/>
      <c r="AG658" s="12" t="str">
        <f t="shared" si="67"/>
        <v/>
      </c>
      <c r="AH658" s="12" t="str">
        <f t="shared" si="68"/>
        <v/>
      </c>
      <c r="AI658" s="12" t="str">
        <f t="shared" si="64"/>
        <v/>
      </c>
      <c r="AJ658" s="12" t="str">
        <f t="shared" si="65"/>
        <v/>
      </c>
    </row>
    <row r="659" spans="1:36" x14ac:dyDescent="0.25">
      <c r="A659" s="11"/>
      <c r="B659" s="11"/>
      <c r="C659" s="114" t="str">
        <f>IF(OR(AND(ISTEXT(B659),ISERROR(VLOOKUP(B659,Demographics,1,FALSE))),ISBLANK(B659)),"",IF(COUNTIF($B$5:B659,B659)&gt;1,"Duplicate",IF(COUNTIF($B$5:$B$2504,B659)=1,"","Original")))</f>
        <v/>
      </c>
      <c r="D659" s="9"/>
      <c r="E659" s="15"/>
      <c r="F659" s="11"/>
      <c r="G659" s="92" t="str">
        <f t="shared" si="63"/>
        <v/>
      </c>
      <c r="H659" s="9"/>
      <c r="I659" s="10"/>
      <c r="J659" s="10"/>
      <c r="K659" s="11"/>
      <c r="L659" s="9"/>
      <c r="M659" s="10"/>
      <c r="N659" s="10"/>
      <c r="O659" s="11"/>
      <c r="P659" s="9"/>
      <c r="Q659" s="10"/>
      <c r="R659" s="139"/>
      <c r="S659" s="92" t="str">
        <f t="shared" si="66"/>
        <v/>
      </c>
      <c r="U659" s="10"/>
      <c r="W659" s="9"/>
      <c r="X659" s="10"/>
      <c r="Y659" s="11"/>
      <c r="Z659" s="9"/>
      <c r="AA659" s="10"/>
      <c r="AC659" s="9"/>
      <c r="AD659" s="10"/>
      <c r="AE659" s="10"/>
      <c r="AG659" s="12" t="str">
        <f t="shared" si="67"/>
        <v/>
      </c>
      <c r="AH659" s="12" t="str">
        <f t="shared" si="68"/>
        <v/>
      </c>
      <c r="AI659" s="12" t="str">
        <f t="shared" si="64"/>
        <v/>
      </c>
      <c r="AJ659" s="12" t="str">
        <f t="shared" si="65"/>
        <v/>
      </c>
    </row>
    <row r="660" spans="1:36" x14ac:dyDescent="0.25">
      <c r="A660" s="11"/>
      <c r="B660" s="11"/>
      <c r="C660" s="114" t="str">
        <f>IF(OR(AND(ISTEXT(B660),ISERROR(VLOOKUP(B660,Demographics,1,FALSE))),ISBLANK(B660)),"",IF(COUNTIF($B$5:B660,B660)&gt;1,"Duplicate",IF(COUNTIF($B$5:$B$2504,B660)=1,"","Original")))</f>
        <v/>
      </c>
      <c r="D660" s="9"/>
      <c r="E660" s="15"/>
      <c r="F660" s="11"/>
      <c r="G660" s="92" t="str">
        <f t="shared" si="63"/>
        <v/>
      </c>
      <c r="H660" s="9"/>
      <c r="I660" s="10"/>
      <c r="J660" s="10"/>
      <c r="K660" s="11"/>
      <c r="L660" s="9"/>
      <c r="M660" s="10"/>
      <c r="N660" s="10"/>
      <c r="O660" s="11"/>
      <c r="P660" s="9"/>
      <c r="Q660" s="10"/>
      <c r="R660" s="139"/>
      <c r="S660" s="92" t="str">
        <f t="shared" si="66"/>
        <v/>
      </c>
      <c r="U660" s="10"/>
      <c r="W660" s="9"/>
      <c r="X660" s="10"/>
      <c r="Y660" s="11"/>
      <c r="Z660" s="9"/>
      <c r="AA660" s="10"/>
      <c r="AC660" s="9"/>
      <c r="AD660" s="10"/>
      <c r="AE660" s="10"/>
      <c r="AG660" s="12" t="str">
        <f t="shared" si="67"/>
        <v/>
      </c>
      <c r="AH660" s="12" t="str">
        <f t="shared" si="68"/>
        <v/>
      </c>
      <c r="AI660" s="12" t="str">
        <f t="shared" si="64"/>
        <v/>
      </c>
      <c r="AJ660" s="12" t="str">
        <f t="shared" si="65"/>
        <v/>
      </c>
    </row>
    <row r="661" spans="1:36" x14ac:dyDescent="0.25">
      <c r="A661" s="11"/>
      <c r="B661" s="11"/>
      <c r="C661" s="114" t="str">
        <f>IF(OR(AND(ISTEXT(B661),ISERROR(VLOOKUP(B661,Demographics,1,FALSE))),ISBLANK(B661)),"",IF(COUNTIF($B$5:B661,B661)&gt;1,"Duplicate",IF(COUNTIF($B$5:$B$2504,B661)=1,"","Original")))</f>
        <v/>
      </c>
      <c r="D661" s="9"/>
      <c r="E661" s="15"/>
      <c r="F661" s="11"/>
      <c r="G661" s="92" t="str">
        <f t="shared" si="63"/>
        <v/>
      </c>
      <c r="H661" s="9"/>
      <c r="I661" s="10"/>
      <c r="J661" s="10"/>
      <c r="K661" s="11"/>
      <c r="L661" s="9"/>
      <c r="M661" s="10"/>
      <c r="N661" s="10"/>
      <c r="O661" s="11"/>
      <c r="P661" s="9"/>
      <c r="Q661" s="10"/>
      <c r="R661" s="139"/>
      <c r="S661" s="92" t="str">
        <f t="shared" si="66"/>
        <v/>
      </c>
      <c r="U661" s="10"/>
      <c r="W661" s="9"/>
      <c r="X661" s="10"/>
      <c r="Y661" s="11"/>
      <c r="Z661" s="9"/>
      <c r="AA661" s="10"/>
      <c r="AC661" s="9"/>
      <c r="AD661" s="10"/>
      <c r="AE661" s="10"/>
      <c r="AG661" s="12" t="str">
        <f t="shared" si="67"/>
        <v/>
      </c>
      <c r="AH661" s="12" t="str">
        <f t="shared" si="68"/>
        <v/>
      </c>
      <c r="AI661" s="12" t="str">
        <f t="shared" si="64"/>
        <v/>
      </c>
      <c r="AJ661" s="12" t="str">
        <f t="shared" si="65"/>
        <v/>
      </c>
    </row>
    <row r="662" spans="1:36" x14ac:dyDescent="0.25">
      <c r="A662" s="11"/>
      <c r="B662" s="11"/>
      <c r="C662" s="114" t="str">
        <f>IF(OR(AND(ISTEXT(B662),ISERROR(VLOOKUP(B662,Demographics,1,FALSE))),ISBLANK(B662)),"",IF(COUNTIF($B$5:B662,B662)&gt;1,"Duplicate",IF(COUNTIF($B$5:$B$2504,B662)=1,"","Original")))</f>
        <v/>
      </c>
      <c r="D662" s="9"/>
      <c r="E662" s="15"/>
      <c r="F662" s="11"/>
      <c r="G662" s="92" t="str">
        <f t="shared" si="63"/>
        <v/>
      </c>
      <c r="H662" s="9"/>
      <c r="I662" s="10"/>
      <c r="J662" s="10"/>
      <c r="K662" s="11"/>
      <c r="L662" s="9"/>
      <c r="M662" s="10"/>
      <c r="N662" s="10"/>
      <c r="O662" s="11"/>
      <c r="P662" s="9"/>
      <c r="Q662" s="10"/>
      <c r="R662" s="139"/>
      <c r="S662" s="92" t="str">
        <f t="shared" si="66"/>
        <v/>
      </c>
      <c r="U662" s="10"/>
      <c r="W662" s="9"/>
      <c r="X662" s="10"/>
      <c r="Y662" s="11"/>
      <c r="Z662" s="9"/>
      <c r="AA662" s="10"/>
      <c r="AC662" s="9"/>
      <c r="AD662" s="10"/>
      <c r="AE662" s="10"/>
      <c r="AG662" s="12" t="str">
        <f t="shared" si="67"/>
        <v/>
      </c>
      <c r="AH662" s="12" t="str">
        <f t="shared" si="68"/>
        <v/>
      </c>
      <c r="AI662" s="12" t="str">
        <f t="shared" si="64"/>
        <v/>
      </c>
      <c r="AJ662" s="12" t="str">
        <f t="shared" si="65"/>
        <v/>
      </c>
    </row>
    <row r="663" spans="1:36" x14ac:dyDescent="0.25">
      <c r="A663" s="11"/>
      <c r="B663" s="11"/>
      <c r="C663" s="114" t="str">
        <f>IF(OR(AND(ISTEXT(B663),ISERROR(VLOOKUP(B663,Demographics,1,FALSE))),ISBLANK(B663)),"",IF(COUNTIF($B$5:B663,B663)&gt;1,"Duplicate",IF(COUNTIF($B$5:$B$2504,B663)=1,"","Original")))</f>
        <v/>
      </c>
      <c r="D663" s="9"/>
      <c r="E663" s="15"/>
      <c r="F663" s="11"/>
      <c r="G663" s="92" t="str">
        <f t="shared" si="63"/>
        <v/>
      </c>
      <c r="H663" s="9"/>
      <c r="I663" s="10"/>
      <c r="J663" s="10"/>
      <c r="K663" s="11"/>
      <c r="L663" s="9"/>
      <c r="M663" s="10"/>
      <c r="N663" s="10"/>
      <c r="O663" s="11"/>
      <c r="P663" s="9"/>
      <c r="Q663" s="10"/>
      <c r="R663" s="139"/>
      <c r="S663" s="92" t="str">
        <f t="shared" si="66"/>
        <v/>
      </c>
      <c r="U663" s="10"/>
      <c r="W663" s="9"/>
      <c r="X663" s="10"/>
      <c r="Y663" s="11"/>
      <c r="Z663" s="9"/>
      <c r="AA663" s="10"/>
      <c r="AC663" s="9"/>
      <c r="AD663" s="10"/>
      <c r="AE663" s="10"/>
      <c r="AG663" s="12" t="str">
        <f t="shared" si="67"/>
        <v/>
      </c>
      <c r="AH663" s="12" t="str">
        <f t="shared" si="68"/>
        <v/>
      </c>
      <c r="AI663" s="12" t="str">
        <f t="shared" si="64"/>
        <v/>
      </c>
      <c r="AJ663" s="12" t="str">
        <f t="shared" si="65"/>
        <v/>
      </c>
    </row>
    <row r="664" spans="1:36" x14ac:dyDescent="0.25">
      <c r="A664" s="11"/>
      <c r="B664" s="11"/>
      <c r="C664" s="114" t="str">
        <f>IF(OR(AND(ISTEXT(B664),ISERROR(VLOOKUP(B664,Demographics,1,FALSE))),ISBLANK(B664)),"",IF(COUNTIF($B$5:B664,B664)&gt;1,"Duplicate",IF(COUNTIF($B$5:$B$2504,B664)=1,"","Original")))</f>
        <v/>
      </c>
      <c r="D664" s="9"/>
      <c r="E664" s="15"/>
      <c r="F664" s="11"/>
      <c r="G664" s="92" t="str">
        <f t="shared" si="63"/>
        <v/>
      </c>
      <c r="H664" s="9"/>
      <c r="I664" s="10"/>
      <c r="J664" s="10"/>
      <c r="K664" s="11"/>
      <c r="L664" s="9"/>
      <c r="M664" s="10"/>
      <c r="N664" s="10"/>
      <c r="O664" s="11"/>
      <c r="P664" s="9"/>
      <c r="Q664" s="10"/>
      <c r="R664" s="139"/>
      <c r="S664" s="92" t="str">
        <f t="shared" si="66"/>
        <v/>
      </c>
      <c r="U664" s="10"/>
      <c r="W664" s="9"/>
      <c r="X664" s="10"/>
      <c r="Y664" s="11"/>
      <c r="Z664" s="9"/>
      <c r="AA664" s="10"/>
      <c r="AC664" s="9"/>
      <c r="AD664" s="10"/>
      <c r="AE664" s="10"/>
      <c r="AG664" s="12" t="str">
        <f t="shared" si="67"/>
        <v/>
      </c>
      <c r="AH664" s="12" t="str">
        <f t="shared" si="68"/>
        <v/>
      </c>
      <c r="AI664" s="12" t="str">
        <f t="shared" si="64"/>
        <v/>
      </c>
      <c r="AJ664" s="12" t="str">
        <f t="shared" si="65"/>
        <v/>
      </c>
    </row>
    <row r="665" spans="1:36" x14ac:dyDescent="0.25">
      <c r="A665" s="11"/>
      <c r="B665" s="11"/>
      <c r="C665" s="114" t="str">
        <f>IF(OR(AND(ISTEXT(B665),ISERROR(VLOOKUP(B665,Demographics,1,FALSE))),ISBLANK(B665)),"",IF(COUNTIF($B$5:B665,B665)&gt;1,"Duplicate",IF(COUNTIF($B$5:$B$2504,B665)=1,"","Original")))</f>
        <v/>
      </c>
      <c r="D665" s="9"/>
      <c r="E665" s="15"/>
      <c r="F665" s="11"/>
      <c r="G665" s="92" t="str">
        <f t="shared" si="63"/>
        <v/>
      </c>
      <c r="H665" s="9"/>
      <c r="I665" s="10"/>
      <c r="J665" s="10"/>
      <c r="K665" s="11"/>
      <c r="L665" s="9"/>
      <c r="M665" s="10"/>
      <c r="N665" s="10"/>
      <c r="O665" s="11"/>
      <c r="P665" s="9"/>
      <c r="Q665" s="10"/>
      <c r="R665" s="139"/>
      <c r="S665" s="92" t="str">
        <f t="shared" si="66"/>
        <v/>
      </c>
      <c r="U665" s="10"/>
      <c r="W665" s="9"/>
      <c r="X665" s="10"/>
      <c r="Y665" s="11"/>
      <c r="Z665" s="9"/>
      <c r="AA665" s="10"/>
      <c r="AC665" s="9"/>
      <c r="AD665" s="10"/>
      <c r="AE665" s="10"/>
      <c r="AG665" s="12" t="str">
        <f t="shared" si="67"/>
        <v/>
      </c>
      <c r="AH665" s="12" t="str">
        <f t="shared" si="68"/>
        <v/>
      </c>
      <c r="AI665" s="12" t="str">
        <f t="shared" si="64"/>
        <v/>
      </c>
      <c r="AJ665" s="12" t="str">
        <f t="shared" si="65"/>
        <v/>
      </c>
    </row>
    <row r="666" spans="1:36" x14ac:dyDescent="0.25">
      <c r="A666" s="11"/>
      <c r="B666" s="11"/>
      <c r="C666" s="114" t="str">
        <f>IF(OR(AND(ISTEXT(B666),ISERROR(VLOOKUP(B666,Demographics,1,FALSE))),ISBLANK(B666)),"",IF(COUNTIF($B$5:B666,B666)&gt;1,"Duplicate",IF(COUNTIF($B$5:$B$2504,B666)=1,"","Original")))</f>
        <v/>
      </c>
      <c r="D666" s="9"/>
      <c r="E666" s="15"/>
      <c r="F666" s="11"/>
      <c r="G666" s="92" t="str">
        <f t="shared" si="63"/>
        <v/>
      </c>
      <c r="H666" s="9"/>
      <c r="I666" s="10"/>
      <c r="J666" s="10"/>
      <c r="K666" s="11"/>
      <c r="L666" s="9"/>
      <c r="M666" s="10"/>
      <c r="N666" s="10"/>
      <c r="O666" s="11"/>
      <c r="P666" s="9"/>
      <c r="Q666" s="10"/>
      <c r="R666" s="139"/>
      <c r="S666" s="92" t="str">
        <f t="shared" si="66"/>
        <v/>
      </c>
      <c r="U666" s="10"/>
      <c r="W666" s="9"/>
      <c r="X666" s="10"/>
      <c r="Y666" s="11"/>
      <c r="Z666" s="9"/>
      <c r="AA666" s="10"/>
      <c r="AC666" s="9"/>
      <c r="AD666" s="10"/>
      <c r="AE666" s="10"/>
      <c r="AG666" s="12" t="str">
        <f t="shared" si="67"/>
        <v/>
      </c>
      <c r="AH666" s="12" t="str">
        <f t="shared" si="68"/>
        <v/>
      </c>
      <c r="AI666" s="12" t="str">
        <f t="shared" si="64"/>
        <v/>
      </c>
      <c r="AJ666" s="12" t="str">
        <f t="shared" si="65"/>
        <v/>
      </c>
    </row>
    <row r="667" spans="1:36" x14ac:dyDescent="0.25">
      <c r="A667" s="11"/>
      <c r="B667" s="11"/>
      <c r="C667" s="114" t="str">
        <f>IF(OR(AND(ISTEXT(B667),ISERROR(VLOOKUP(B667,Demographics,1,FALSE))),ISBLANK(B667)),"",IF(COUNTIF($B$5:B667,B667)&gt;1,"Duplicate",IF(COUNTIF($B$5:$B$2504,B667)=1,"","Original")))</f>
        <v/>
      </c>
      <c r="D667" s="9"/>
      <c r="E667" s="15"/>
      <c r="F667" s="11"/>
      <c r="G667" s="92" t="str">
        <f t="shared" si="63"/>
        <v/>
      </c>
      <c r="H667" s="9"/>
      <c r="I667" s="10"/>
      <c r="J667" s="10"/>
      <c r="K667" s="11"/>
      <c r="L667" s="9"/>
      <c r="M667" s="10"/>
      <c r="N667" s="10"/>
      <c r="O667" s="11"/>
      <c r="P667" s="9"/>
      <c r="Q667" s="10"/>
      <c r="R667" s="139"/>
      <c r="S667" s="92" t="str">
        <f t="shared" si="66"/>
        <v/>
      </c>
      <c r="U667" s="10"/>
      <c r="W667" s="9"/>
      <c r="X667" s="10"/>
      <c r="Y667" s="11"/>
      <c r="Z667" s="9"/>
      <c r="AA667" s="10"/>
      <c r="AC667" s="9"/>
      <c r="AD667" s="10"/>
      <c r="AE667" s="10"/>
      <c r="AG667" s="12" t="str">
        <f t="shared" si="67"/>
        <v/>
      </c>
      <c r="AH667" s="12" t="str">
        <f t="shared" si="68"/>
        <v/>
      </c>
      <c r="AI667" s="12" t="str">
        <f t="shared" si="64"/>
        <v/>
      </c>
      <c r="AJ667" s="12" t="str">
        <f t="shared" si="65"/>
        <v/>
      </c>
    </row>
    <row r="668" spans="1:36" x14ac:dyDescent="0.25">
      <c r="A668" s="11"/>
      <c r="B668" s="11"/>
      <c r="C668" s="114" t="str">
        <f>IF(OR(AND(ISTEXT(B668),ISERROR(VLOOKUP(B668,Demographics,1,FALSE))),ISBLANK(B668)),"",IF(COUNTIF($B$5:B668,B668)&gt;1,"Duplicate",IF(COUNTIF($B$5:$B$2504,B668)=1,"","Original")))</f>
        <v/>
      </c>
      <c r="D668" s="9"/>
      <c r="E668" s="15"/>
      <c r="F668" s="11"/>
      <c r="G668" s="92" t="str">
        <f t="shared" si="63"/>
        <v/>
      </c>
      <c r="H668" s="9"/>
      <c r="I668" s="10"/>
      <c r="J668" s="10"/>
      <c r="K668" s="11"/>
      <c r="L668" s="9"/>
      <c r="M668" s="10"/>
      <c r="N668" s="10"/>
      <c r="O668" s="11"/>
      <c r="P668" s="9"/>
      <c r="Q668" s="10"/>
      <c r="R668" s="139"/>
      <c r="S668" s="92" t="str">
        <f t="shared" si="66"/>
        <v/>
      </c>
      <c r="U668" s="10"/>
      <c r="W668" s="9"/>
      <c r="X668" s="10"/>
      <c r="Y668" s="11"/>
      <c r="Z668" s="9"/>
      <c r="AA668" s="10"/>
      <c r="AC668" s="9"/>
      <c r="AD668" s="10"/>
      <c r="AE668" s="10"/>
      <c r="AG668" s="12" t="str">
        <f t="shared" si="67"/>
        <v/>
      </c>
      <c r="AH668" s="12" t="str">
        <f t="shared" si="68"/>
        <v/>
      </c>
      <c r="AI668" s="12" t="str">
        <f t="shared" si="64"/>
        <v/>
      </c>
      <c r="AJ668" s="12" t="str">
        <f t="shared" si="65"/>
        <v/>
      </c>
    </row>
    <row r="669" spans="1:36" x14ac:dyDescent="0.25">
      <c r="A669" s="11"/>
      <c r="B669" s="11"/>
      <c r="C669" s="114" t="str">
        <f>IF(OR(AND(ISTEXT(B669),ISERROR(VLOOKUP(B669,Demographics,1,FALSE))),ISBLANK(B669)),"",IF(COUNTIF($B$5:B669,B669)&gt;1,"Duplicate",IF(COUNTIF($B$5:$B$2504,B669)=1,"","Original")))</f>
        <v/>
      </c>
      <c r="D669" s="9"/>
      <c r="E669" s="15"/>
      <c r="F669" s="11"/>
      <c r="G669" s="92" t="str">
        <f t="shared" si="63"/>
        <v/>
      </c>
      <c r="H669" s="9"/>
      <c r="I669" s="10"/>
      <c r="J669" s="10"/>
      <c r="K669" s="11"/>
      <c r="L669" s="9"/>
      <c r="M669" s="10"/>
      <c r="N669" s="10"/>
      <c r="O669" s="11"/>
      <c r="P669" s="9"/>
      <c r="Q669" s="10"/>
      <c r="R669" s="139"/>
      <c r="S669" s="92" t="str">
        <f t="shared" si="66"/>
        <v/>
      </c>
      <c r="U669" s="10"/>
      <c r="W669" s="9"/>
      <c r="X669" s="10"/>
      <c r="Y669" s="11"/>
      <c r="Z669" s="9"/>
      <c r="AA669" s="10"/>
      <c r="AC669" s="9"/>
      <c r="AD669" s="10"/>
      <c r="AE669" s="10"/>
      <c r="AG669" s="12" t="str">
        <f t="shared" si="67"/>
        <v/>
      </c>
      <c r="AH669" s="12" t="str">
        <f t="shared" si="68"/>
        <v/>
      </c>
      <c r="AI669" s="12" t="str">
        <f t="shared" si="64"/>
        <v/>
      </c>
      <c r="AJ669" s="12" t="str">
        <f t="shared" si="65"/>
        <v/>
      </c>
    </row>
    <row r="670" spans="1:36" x14ac:dyDescent="0.25">
      <c r="A670" s="11"/>
      <c r="B670" s="11"/>
      <c r="C670" s="114" t="str">
        <f>IF(OR(AND(ISTEXT(B670),ISERROR(VLOOKUP(B670,Demographics,1,FALSE))),ISBLANK(B670)),"",IF(COUNTIF($B$5:B670,B670)&gt;1,"Duplicate",IF(COUNTIF($B$5:$B$2504,B670)=1,"","Original")))</f>
        <v/>
      </c>
      <c r="D670" s="9"/>
      <c r="E670" s="15"/>
      <c r="F670" s="11"/>
      <c r="G670" s="92" t="str">
        <f t="shared" si="63"/>
        <v/>
      </c>
      <c r="H670" s="9"/>
      <c r="I670" s="10"/>
      <c r="J670" s="10"/>
      <c r="K670" s="11"/>
      <c r="L670" s="9"/>
      <c r="M670" s="10"/>
      <c r="N670" s="10"/>
      <c r="O670" s="11"/>
      <c r="P670" s="9"/>
      <c r="Q670" s="10"/>
      <c r="R670" s="139"/>
      <c r="S670" s="92" t="str">
        <f t="shared" si="66"/>
        <v/>
      </c>
      <c r="U670" s="10"/>
      <c r="W670" s="9"/>
      <c r="X670" s="10"/>
      <c r="Y670" s="11"/>
      <c r="Z670" s="9"/>
      <c r="AA670" s="10"/>
      <c r="AC670" s="9"/>
      <c r="AD670" s="10"/>
      <c r="AE670" s="10"/>
      <c r="AG670" s="12" t="str">
        <f t="shared" si="67"/>
        <v/>
      </c>
      <c r="AH670" s="12" t="str">
        <f t="shared" si="68"/>
        <v/>
      </c>
      <c r="AI670" s="12" t="str">
        <f t="shared" si="64"/>
        <v/>
      </c>
      <c r="AJ670" s="12" t="str">
        <f t="shared" si="65"/>
        <v/>
      </c>
    </row>
    <row r="671" spans="1:36" x14ac:dyDescent="0.25">
      <c r="A671" s="11"/>
      <c r="B671" s="11"/>
      <c r="C671" s="114" t="str">
        <f>IF(OR(AND(ISTEXT(B671),ISERROR(VLOOKUP(B671,Demographics,1,FALSE))),ISBLANK(B671)),"",IF(COUNTIF($B$5:B671,B671)&gt;1,"Duplicate",IF(COUNTIF($B$5:$B$2504,B671)=1,"","Original")))</f>
        <v/>
      </c>
      <c r="D671" s="9"/>
      <c r="E671" s="15"/>
      <c r="F671" s="11"/>
      <c r="G671" s="92" t="str">
        <f t="shared" si="63"/>
        <v/>
      </c>
      <c r="H671" s="9"/>
      <c r="I671" s="10"/>
      <c r="J671" s="10"/>
      <c r="K671" s="11"/>
      <c r="L671" s="9"/>
      <c r="M671" s="10"/>
      <c r="N671" s="10"/>
      <c r="O671" s="11"/>
      <c r="P671" s="9"/>
      <c r="Q671" s="10"/>
      <c r="R671" s="139"/>
      <c r="S671" s="92" t="str">
        <f t="shared" si="66"/>
        <v/>
      </c>
      <c r="U671" s="10"/>
      <c r="W671" s="9"/>
      <c r="X671" s="10"/>
      <c r="Y671" s="11"/>
      <c r="Z671" s="9"/>
      <c r="AA671" s="10"/>
      <c r="AC671" s="9"/>
      <c r="AD671" s="10"/>
      <c r="AE671" s="10"/>
      <c r="AG671" s="12" t="str">
        <f t="shared" si="67"/>
        <v/>
      </c>
      <c r="AH671" s="12" t="str">
        <f t="shared" si="68"/>
        <v/>
      </c>
      <c r="AI671" s="12" t="str">
        <f t="shared" si="64"/>
        <v/>
      </c>
      <c r="AJ671" s="12" t="str">
        <f t="shared" si="65"/>
        <v/>
      </c>
    </row>
    <row r="672" spans="1:36" x14ac:dyDescent="0.25">
      <c r="A672" s="11"/>
      <c r="B672" s="11"/>
      <c r="C672" s="114" t="str">
        <f>IF(OR(AND(ISTEXT(B672),ISERROR(VLOOKUP(B672,Demographics,1,FALSE))),ISBLANK(B672)),"",IF(COUNTIF($B$5:B672,B672)&gt;1,"Duplicate",IF(COUNTIF($B$5:$B$2504,B672)=1,"","Original")))</f>
        <v/>
      </c>
      <c r="D672" s="9"/>
      <c r="E672" s="15"/>
      <c r="F672" s="11"/>
      <c r="G672" s="92" t="str">
        <f t="shared" si="63"/>
        <v/>
      </c>
      <c r="H672" s="9"/>
      <c r="I672" s="10"/>
      <c r="J672" s="10"/>
      <c r="K672" s="11"/>
      <c r="L672" s="9"/>
      <c r="M672" s="10"/>
      <c r="N672" s="10"/>
      <c r="O672" s="11"/>
      <c r="P672" s="9"/>
      <c r="Q672" s="10"/>
      <c r="R672" s="139"/>
      <c r="S672" s="92" t="str">
        <f t="shared" si="66"/>
        <v/>
      </c>
      <c r="U672" s="10"/>
      <c r="W672" s="9"/>
      <c r="X672" s="10"/>
      <c r="Y672" s="11"/>
      <c r="Z672" s="9"/>
      <c r="AA672" s="10"/>
      <c r="AC672" s="9"/>
      <c r="AD672" s="10"/>
      <c r="AE672" s="10"/>
      <c r="AG672" s="12" t="str">
        <f t="shared" si="67"/>
        <v/>
      </c>
      <c r="AH672" s="12" t="str">
        <f t="shared" si="68"/>
        <v/>
      </c>
      <c r="AI672" s="12" t="str">
        <f t="shared" si="64"/>
        <v/>
      </c>
      <c r="AJ672" s="12" t="str">
        <f t="shared" si="65"/>
        <v/>
      </c>
    </row>
    <row r="673" spans="1:36" x14ac:dyDescent="0.25">
      <c r="A673" s="11"/>
      <c r="B673" s="11"/>
      <c r="C673" s="114" t="str">
        <f>IF(OR(AND(ISTEXT(B673),ISERROR(VLOOKUP(B673,Demographics,1,FALSE))),ISBLANK(B673)),"",IF(COUNTIF($B$5:B673,B673)&gt;1,"Duplicate",IF(COUNTIF($B$5:$B$2504,B673)=1,"","Original")))</f>
        <v/>
      </c>
      <c r="D673" s="9"/>
      <c r="E673" s="15"/>
      <c r="F673" s="11"/>
      <c r="G673" s="92" t="str">
        <f t="shared" si="63"/>
        <v/>
      </c>
      <c r="H673" s="9"/>
      <c r="I673" s="10"/>
      <c r="J673" s="10"/>
      <c r="K673" s="11"/>
      <c r="L673" s="9"/>
      <c r="M673" s="10"/>
      <c r="N673" s="10"/>
      <c r="O673" s="11"/>
      <c r="P673" s="9"/>
      <c r="Q673" s="10"/>
      <c r="R673" s="139"/>
      <c r="S673" s="92" t="str">
        <f t="shared" si="66"/>
        <v/>
      </c>
      <c r="U673" s="10"/>
      <c r="W673" s="9"/>
      <c r="X673" s="10"/>
      <c r="Y673" s="11"/>
      <c r="Z673" s="9"/>
      <c r="AA673" s="10"/>
      <c r="AC673" s="9"/>
      <c r="AD673" s="10"/>
      <c r="AE673" s="10"/>
      <c r="AG673" s="12" t="str">
        <f t="shared" si="67"/>
        <v/>
      </c>
      <c r="AH673" s="12" t="str">
        <f t="shared" si="68"/>
        <v/>
      </c>
      <c r="AI673" s="12" t="str">
        <f t="shared" si="64"/>
        <v/>
      </c>
      <c r="AJ673" s="12" t="str">
        <f t="shared" si="65"/>
        <v/>
      </c>
    </row>
    <row r="674" spans="1:36" x14ac:dyDescent="0.25">
      <c r="A674" s="11"/>
      <c r="B674" s="11"/>
      <c r="C674" s="114" t="str">
        <f>IF(OR(AND(ISTEXT(B674),ISERROR(VLOOKUP(B674,Demographics,1,FALSE))),ISBLANK(B674)),"",IF(COUNTIF($B$5:B674,B674)&gt;1,"Duplicate",IF(COUNTIF($B$5:$B$2504,B674)=1,"","Original")))</f>
        <v/>
      </c>
      <c r="D674" s="9"/>
      <c r="E674" s="15"/>
      <c r="F674" s="11"/>
      <c r="G674" s="92" t="str">
        <f t="shared" si="63"/>
        <v/>
      </c>
      <c r="H674" s="9"/>
      <c r="I674" s="10"/>
      <c r="J674" s="10"/>
      <c r="K674" s="11"/>
      <c r="L674" s="9"/>
      <c r="M674" s="10"/>
      <c r="N674" s="10"/>
      <c r="O674" s="11"/>
      <c r="P674" s="9"/>
      <c r="Q674" s="10"/>
      <c r="R674" s="139"/>
      <c r="S674" s="92" t="str">
        <f t="shared" si="66"/>
        <v/>
      </c>
      <c r="U674" s="10"/>
      <c r="W674" s="9"/>
      <c r="X674" s="10"/>
      <c r="Y674" s="11"/>
      <c r="Z674" s="9"/>
      <c r="AA674" s="10"/>
      <c r="AC674" s="9"/>
      <c r="AD674" s="10"/>
      <c r="AE674" s="10"/>
      <c r="AG674" s="12" t="str">
        <f t="shared" si="67"/>
        <v/>
      </c>
      <c r="AH674" s="12" t="str">
        <f t="shared" si="68"/>
        <v/>
      </c>
      <c r="AI674" s="12" t="str">
        <f t="shared" si="64"/>
        <v/>
      </c>
      <c r="AJ674" s="12" t="str">
        <f t="shared" si="65"/>
        <v/>
      </c>
    </row>
    <row r="675" spans="1:36" x14ac:dyDescent="0.25">
      <c r="A675" s="11"/>
      <c r="B675" s="11"/>
      <c r="C675" s="114" t="str">
        <f>IF(OR(AND(ISTEXT(B675),ISERROR(VLOOKUP(B675,Demographics,1,FALSE))),ISBLANK(B675)),"",IF(COUNTIF($B$5:B675,B675)&gt;1,"Duplicate",IF(COUNTIF($B$5:$B$2504,B675)=1,"","Original")))</f>
        <v/>
      </c>
      <c r="D675" s="9"/>
      <c r="E675" s="15"/>
      <c r="F675" s="11"/>
      <c r="G675" s="92" t="str">
        <f t="shared" si="63"/>
        <v/>
      </c>
      <c r="H675" s="9"/>
      <c r="I675" s="10"/>
      <c r="J675" s="10"/>
      <c r="K675" s="11"/>
      <c r="L675" s="9"/>
      <c r="M675" s="10"/>
      <c r="N675" s="10"/>
      <c r="O675" s="11"/>
      <c r="P675" s="9"/>
      <c r="Q675" s="10"/>
      <c r="R675" s="139"/>
      <c r="S675" s="92" t="str">
        <f t="shared" si="66"/>
        <v/>
      </c>
      <c r="U675" s="10"/>
      <c r="W675" s="9"/>
      <c r="X675" s="10"/>
      <c r="Y675" s="11"/>
      <c r="Z675" s="9"/>
      <c r="AA675" s="10"/>
      <c r="AC675" s="9"/>
      <c r="AD675" s="10"/>
      <c r="AE675" s="10"/>
      <c r="AG675" s="12" t="str">
        <f t="shared" si="67"/>
        <v/>
      </c>
      <c r="AH675" s="12" t="str">
        <f t="shared" si="68"/>
        <v/>
      </c>
      <c r="AI675" s="12" t="str">
        <f t="shared" si="64"/>
        <v/>
      </c>
      <c r="AJ675" s="12" t="str">
        <f t="shared" si="65"/>
        <v/>
      </c>
    </row>
    <row r="676" spans="1:36" x14ac:dyDescent="0.25">
      <c r="A676" s="11"/>
      <c r="B676" s="11"/>
      <c r="C676" s="114" t="str">
        <f>IF(OR(AND(ISTEXT(B676),ISERROR(VLOOKUP(B676,Demographics,1,FALSE))),ISBLANK(B676)),"",IF(COUNTIF($B$5:B676,B676)&gt;1,"Duplicate",IF(COUNTIF($B$5:$B$2504,B676)=1,"","Original")))</f>
        <v/>
      </c>
      <c r="D676" s="9"/>
      <c r="E676" s="15"/>
      <c r="F676" s="11"/>
      <c r="G676" s="92" t="str">
        <f t="shared" si="63"/>
        <v/>
      </c>
      <c r="H676" s="9"/>
      <c r="I676" s="10"/>
      <c r="J676" s="10"/>
      <c r="K676" s="11"/>
      <c r="L676" s="9"/>
      <c r="M676" s="10"/>
      <c r="N676" s="10"/>
      <c r="O676" s="11"/>
      <c r="P676" s="9"/>
      <c r="Q676" s="10"/>
      <c r="R676" s="139"/>
      <c r="S676" s="92" t="str">
        <f t="shared" si="66"/>
        <v/>
      </c>
      <c r="U676" s="10"/>
      <c r="W676" s="9"/>
      <c r="X676" s="10"/>
      <c r="Y676" s="11"/>
      <c r="Z676" s="9"/>
      <c r="AA676" s="10"/>
      <c r="AC676" s="9"/>
      <c r="AD676" s="10"/>
      <c r="AE676" s="10"/>
      <c r="AG676" s="12" t="str">
        <f t="shared" si="67"/>
        <v/>
      </c>
      <c r="AH676" s="12" t="str">
        <f t="shared" si="68"/>
        <v/>
      </c>
      <c r="AI676" s="12" t="str">
        <f t="shared" si="64"/>
        <v/>
      </c>
      <c r="AJ676" s="12" t="str">
        <f t="shared" si="65"/>
        <v/>
      </c>
    </row>
    <row r="677" spans="1:36" x14ac:dyDescent="0.25">
      <c r="A677" s="11"/>
      <c r="B677" s="11"/>
      <c r="C677" s="114" t="str">
        <f>IF(OR(AND(ISTEXT(B677),ISERROR(VLOOKUP(B677,Demographics,1,FALSE))),ISBLANK(B677)),"",IF(COUNTIF($B$5:B677,B677)&gt;1,"Duplicate",IF(COUNTIF($B$5:$B$2504,B677)=1,"","Original")))</f>
        <v/>
      </c>
      <c r="D677" s="9"/>
      <c r="E677" s="15"/>
      <c r="F677" s="11"/>
      <c r="G677" s="92" t="str">
        <f t="shared" si="63"/>
        <v/>
      </c>
      <c r="H677" s="9"/>
      <c r="I677" s="10"/>
      <c r="J677" s="10"/>
      <c r="K677" s="11"/>
      <c r="L677" s="9"/>
      <c r="M677" s="10"/>
      <c r="N677" s="10"/>
      <c r="O677" s="11"/>
      <c r="P677" s="9"/>
      <c r="Q677" s="10"/>
      <c r="R677" s="139"/>
      <c r="S677" s="92" t="str">
        <f t="shared" si="66"/>
        <v/>
      </c>
      <c r="U677" s="10"/>
      <c r="W677" s="9"/>
      <c r="X677" s="10"/>
      <c r="Y677" s="11"/>
      <c r="Z677" s="9"/>
      <c r="AA677" s="10"/>
      <c r="AC677" s="9"/>
      <c r="AD677" s="10"/>
      <c r="AE677" s="10"/>
      <c r="AG677" s="12" t="str">
        <f t="shared" si="67"/>
        <v/>
      </c>
      <c r="AH677" s="12" t="str">
        <f t="shared" si="68"/>
        <v/>
      </c>
      <c r="AI677" s="12" t="str">
        <f t="shared" si="64"/>
        <v/>
      </c>
      <c r="AJ677" s="12" t="str">
        <f t="shared" si="65"/>
        <v/>
      </c>
    </row>
    <row r="678" spans="1:36" x14ac:dyDescent="0.25">
      <c r="A678" s="11"/>
      <c r="B678" s="11"/>
      <c r="C678" s="114" t="str">
        <f>IF(OR(AND(ISTEXT(B678),ISERROR(VLOOKUP(B678,Demographics,1,FALSE))),ISBLANK(B678)),"",IF(COUNTIF($B$5:B678,B678)&gt;1,"Duplicate",IF(COUNTIF($B$5:$B$2504,B678)=1,"","Original")))</f>
        <v/>
      </c>
      <c r="D678" s="9"/>
      <c r="E678" s="15"/>
      <c r="F678" s="11"/>
      <c r="G678" s="92" t="str">
        <f t="shared" si="63"/>
        <v/>
      </c>
      <c r="H678" s="9"/>
      <c r="I678" s="10"/>
      <c r="J678" s="10"/>
      <c r="K678" s="11"/>
      <c r="L678" s="9"/>
      <c r="M678" s="10"/>
      <c r="N678" s="10"/>
      <c r="O678" s="11"/>
      <c r="P678" s="9"/>
      <c r="Q678" s="10"/>
      <c r="R678" s="139"/>
      <c r="S678" s="92" t="str">
        <f t="shared" si="66"/>
        <v/>
      </c>
      <c r="U678" s="10"/>
      <c r="W678" s="9"/>
      <c r="X678" s="10"/>
      <c r="Y678" s="11"/>
      <c r="Z678" s="9"/>
      <c r="AA678" s="10"/>
      <c r="AC678" s="9"/>
      <c r="AD678" s="10"/>
      <c r="AE678" s="10"/>
      <c r="AG678" s="12" t="str">
        <f t="shared" si="67"/>
        <v/>
      </c>
      <c r="AH678" s="12" t="str">
        <f t="shared" si="68"/>
        <v/>
      </c>
      <c r="AI678" s="12" t="str">
        <f t="shared" si="64"/>
        <v/>
      </c>
      <c r="AJ678" s="12" t="str">
        <f t="shared" si="65"/>
        <v/>
      </c>
    </row>
    <row r="679" spans="1:36" x14ac:dyDescent="0.25">
      <c r="A679" s="11"/>
      <c r="B679" s="11"/>
      <c r="C679" s="114" t="str">
        <f>IF(OR(AND(ISTEXT(B679),ISERROR(VLOOKUP(B679,Demographics,1,FALSE))),ISBLANK(B679)),"",IF(COUNTIF($B$5:B679,B679)&gt;1,"Duplicate",IF(COUNTIF($B$5:$B$2504,B679)=1,"","Original")))</f>
        <v/>
      </c>
      <c r="D679" s="9"/>
      <c r="E679" s="15"/>
      <c r="F679" s="11"/>
      <c r="G679" s="92" t="str">
        <f t="shared" si="63"/>
        <v/>
      </c>
      <c r="H679" s="9"/>
      <c r="I679" s="10"/>
      <c r="J679" s="10"/>
      <c r="K679" s="11"/>
      <c r="L679" s="9"/>
      <c r="M679" s="10"/>
      <c r="N679" s="10"/>
      <c r="O679" s="11"/>
      <c r="P679" s="9"/>
      <c r="Q679" s="10"/>
      <c r="R679" s="139"/>
      <c r="S679" s="92" t="str">
        <f t="shared" si="66"/>
        <v/>
      </c>
      <c r="U679" s="10"/>
      <c r="W679" s="9"/>
      <c r="X679" s="10"/>
      <c r="Y679" s="11"/>
      <c r="Z679" s="9"/>
      <c r="AA679" s="10"/>
      <c r="AC679" s="9"/>
      <c r="AD679" s="10"/>
      <c r="AE679" s="10"/>
      <c r="AG679" s="12" t="str">
        <f t="shared" si="67"/>
        <v/>
      </c>
      <c r="AH679" s="12" t="str">
        <f t="shared" si="68"/>
        <v/>
      </c>
      <c r="AI679" s="12" t="str">
        <f t="shared" si="64"/>
        <v/>
      </c>
      <c r="AJ679" s="12" t="str">
        <f t="shared" si="65"/>
        <v/>
      </c>
    </row>
    <row r="680" spans="1:36" x14ac:dyDescent="0.25">
      <c r="A680" s="11"/>
      <c r="B680" s="11"/>
      <c r="C680" s="114" t="str">
        <f>IF(OR(AND(ISTEXT(B680),ISERROR(VLOOKUP(B680,Demographics,1,FALSE))),ISBLANK(B680)),"",IF(COUNTIF($B$5:B680,B680)&gt;1,"Duplicate",IF(COUNTIF($B$5:$B$2504,B680)=1,"","Original")))</f>
        <v/>
      </c>
      <c r="D680" s="9"/>
      <c r="E680" s="15"/>
      <c r="F680" s="11"/>
      <c r="G680" s="92" t="str">
        <f t="shared" si="63"/>
        <v/>
      </c>
      <c r="H680" s="9"/>
      <c r="I680" s="10"/>
      <c r="J680" s="10"/>
      <c r="K680" s="11"/>
      <c r="L680" s="9"/>
      <c r="M680" s="10"/>
      <c r="N680" s="10"/>
      <c r="O680" s="11"/>
      <c r="P680" s="9"/>
      <c r="Q680" s="10"/>
      <c r="R680" s="139"/>
      <c r="S680" s="92" t="str">
        <f t="shared" si="66"/>
        <v/>
      </c>
      <c r="U680" s="10"/>
      <c r="W680" s="9"/>
      <c r="X680" s="10"/>
      <c r="Y680" s="11"/>
      <c r="Z680" s="9"/>
      <c r="AA680" s="10"/>
      <c r="AC680" s="9"/>
      <c r="AD680" s="10"/>
      <c r="AE680" s="10"/>
      <c r="AG680" s="12" t="str">
        <f t="shared" si="67"/>
        <v/>
      </c>
      <c r="AH680" s="12" t="str">
        <f t="shared" si="68"/>
        <v/>
      </c>
      <c r="AI680" s="12" t="str">
        <f t="shared" si="64"/>
        <v/>
      </c>
      <c r="AJ680" s="12" t="str">
        <f t="shared" si="65"/>
        <v/>
      </c>
    </row>
    <row r="681" spans="1:36" x14ac:dyDescent="0.25">
      <c r="A681" s="11"/>
      <c r="B681" s="11"/>
      <c r="C681" s="114" t="str">
        <f>IF(OR(AND(ISTEXT(B681),ISERROR(VLOOKUP(B681,Demographics,1,FALSE))),ISBLANK(B681)),"",IF(COUNTIF($B$5:B681,B681)&gt;1,"Duplicate",IF(COUNTIF($B$5:$B$2504,B681)=1,"","Original")))</f>
        <v/>
      </c>
      <c r="D681" s="9"/>
      <c r="E681" s="15"/>
      <c r="F681" s="11"/>
      <c r="G681" s="92" t="str">
        <f t="shared" si="63"/>
        <v/>
      </c>
      <c r="H681" s="9"/>
      <c r="I681" s="10"/>
      <c r="J681" s="10"/>
      <c r="K681" s="11"/>
      <c r="L681" s="9"/>
      <c r="M681" s="10"/>
      <c r="N681" s="10"/>
      <c r="O681" s="11"/>
      <c r="P681" s="9"/>
      <c r="Q681" s="10"/>
      <c r="R681" s="139"/>
      <c r="S681" s="92" t="str">
        <f t="shared" si="66"/>
        <v/>
      </c>
      <c r="U681" s="10"/>
      <c r="W681" s="9"/>
      <c r="X681" s="10"/>
      <c r="Y681" s="11"/>
      <c r="Z681" s="9"/>
      <c r="AA681" s="10"/>
      <c r="AC681" s="9"/>
      <c r="AD681" s="10"/>
      <c r="AE681" s="10"/>
      <c r="AG681" s="12" t="str">
        <f t="shared" si="67"/>
        <v/>
      </c>
      <c r="AH681" s="12" t="str">
        <f t="shared" si="68"/>
        <v/>
      </c>
      <c r="AI681" s="12" t="str">
        <f t="shared" si="64"/>
        <v/>
      </c>
      <c r="AJ681" s="12" t="str">
        <f t="shared" si="65"/>
        <v/>
      </c>
    </row>
    <row r="682" spans="1:36" x14ac:dyDescent="0.25">
      <c r="A682" s="11"/>
      <c r="B682" s="11"/>
      <c r="C682" s="114" t="str">
        <f>IF(OR(AND(ISTEXT(B682),ISERROR(VLOOKUP(B682,Demographics,1,FALSE))),ISBLANK(B682)),"",IF(COUNTIF($B$5:B682,B682)&gt;1,"Duplicate",IF(COUNTIF($B$5:$B$2504,B682)=1,"","Original")))</f>
        <v/>
      </c>
      <c r="D682" s="9"/>
      <c r="E682" s="15"/>
      <c r="F682" s="11"/>
      <c r="G682" s="92" t="str">
        <f t="shared" si="63"/>
        <v/>
      </c>
      <c r="H682" s="9"/>
      <c r="I682" s="10"/>
      <c r="J682" s="10"/>
      <c r="K682" s="11"/>
      <c r="L682" s="9"/>
      <c r="M682" s="10"/>
      <c r="N682" s="10"/>
      <c r="O682" s="11"/>
      <c r="P682" s="9"/>
      <c r="Q682" s="10"/>
      <c r="R682" s="139"/>
      <c r="S682" s="92" t="str">
        <f t="shared" si="66"/>
        <v/>
      </c>
      <c r="U682" s="10"/>
      <c r="W682" s="9"/>
      <c r="X682" s="10"/>
      <c r="Y682" s="11"/>
      <c r="Z682" s="9"/>
      <c r="AA682" s="10"/>
      <c r="AC682" s="9"/>
      <c r="AD682" s="10"/>
      <c r="AE682" s="10"/>
      <c r="AG682" s="12" t="str">
        <f t="shared" si="67"/>
        <v/>
      </c>
      <c r="AH682" s="12" t="str">
        <f t="shared" si="68"/>
        <v/>
      </c>
      <c r="AI682" s="12" t="str">
        <f t="shared" si="64"/>
        <v/>
      </c>
      <c r="AJ682" s="12" t="str">
        <f t="shared" si="65"/>
        <v/>
      </c>
    </row>
    <row r="683" spans="1:36" x14ac:dyDescent="0.25">
      <c r="A683" s="11"/>
      <c r="B683" s="11"/>
      <c r="C683" s="114" t="str">
        <f>IF(OR(AND(ISTEXT(B683),ISERROR(VLOOKUP(B683,Demographics,1,FALSE))),ISBLANK(B683)),"",IF(COUNTIF($B$5:B683,B683)&gt;1,"Duplicate",IF(COUNTIF($B$5:$B$2504,B683)=1,"","Original")))</f>
        <v/>
      </c>
      <c r="D683" s="9"/>
      <c r="E683" s="15"/>
      <c r="F683" s="11"/>
      <c r="G683" s="92" t="str">
        <f t="shared" si="63"/>
        <v/>
      </c>
      <c r="H683" s="9"/>
      <c r="I683" s="10"/>
      <c r="J683" s="10"/>
      <c r="K683" s="11"/>
      <c r="L683" s="9"/>
      <c r="M683" s="10"/>
      <c r="N683" s="10"/>
      <c r="O683" s="11"/>
      <c r="P683" s="9"/>
      <c r="Q683" s="10"/>
      <c r="R683" s="139"/>
      <c r="S683" s="92" t="str">
        <f t="shared" si="66"/>
        <v/>
      </c>
      <c r="U683" s="10"/>
      <c r="W683" s="9"/>
      <c r="X683" s="10"/>
      <c r="Y683" s="11"/>
      <c r="Z683" s="9"/>
      <c r="AA683" s="10"/>
      <c r="AC683" s="9"/>
      <c r="AD683" s="10"/>
      <c r="AE683" s="10"/>
      <c r="AG683" s="12" t="str">
        <f t="shared" si="67"/>
        <v/>
      </c>
      <c r="AH683" s="12" t="str">
        <f t="shared" si="68"/>
        <v/>
      </c>
      <c r="AI683" s="12" t="str">
        <f t="shared" si="64"/>
        <v/>
      </c>
      <c r="AJ683" s="12" t="str">
        <f t="shared" si="65"/>
        <v/>
      </c>
    </row>
    <row r="684" spans="1:36" x14ac:dyDescent="0.25">
      <c r="A684" s="11"/>
      <c r="B684" s="11"/>
      <c r="C684" s="114" t="str">
        <f>IF(OR(AND(ISTEXT(B684),ISERROR(VLOOKUP(B684,Demographics,1,FALSE))),ISBLANK(B684)),"",IF(COUNTIF($B$5:B684,B684)&gt;1,"Duplicate",IF(COUNTIF($B$5:$B$2504,B684)=1,"","Original")))</f>
        <v/>
      </c>
      <c r="D684" s="9"/>
      <c r="E684" s="15"/>
      <c r="F684" s="11"/>
      <c r="G684" s="92" t="str">
        <f t="shared" si="63"/>
        <v/>
      </c>
      <c r="H684" s="9"/>
      <c r="I684" s="10"/>
      <c r="J684" s="10"/>
      <c r="K684" s="11"/>
      <c r="L684" s="9"/>
      <c r="M684" s="10"/>
      <c r="N684" s="10"/>
      <c r="O684" s="11"/>
      <c r="P684" s="9"/>
      <c r="Q684" s="10"/>
      <c r="R684" s="139"/>
      <c r="S684" s="92" t="str">
        <f t="shared" si="66"/>
        <v/>
      </c>
      <c r="U684" s="10"/>
      <c r="W684" s="9"/>
      <c r="X684" s="10"/>
      <c r="Y684" s="11"/>
      <c r="Z684" s="9"/>
      <c r="AA684" s="10"/>
      <c r="AC684" s="9"/>
      <c r="AD684" s="10"/>
      <c r="AE684" s="10"/>
      <c r="AG684" s="12" t="str">
        <f t="shared" si="67"/>
        <v/>
      </c>
      <c r="AH684" s="12" t="str">
        <f t="shared" si="68"/>
        <v/>
      </c>
      <c r="AI684" s="12" t="str">
        <f t="shared" si="64"/>
        <v/>
      </c>
      <c r="AJ684" s="12" t="str">
        <f t="shared" si="65"/>
        <v/>
      </c>
    </row>
    <row r="685" spans="1:36" x14ac:dyDescent="0.25">
      <c r="A685" s="11"/>
      <c r="B685" s="11"/>
      <c r="C685" s="114" t="str">
        <f>IF(OR(AND(ISTEXT(B685),ISERROR(VLOOKUP(B685,Demographics,1,FALSE))),ISBLANK(B685)),"",IF(COUNTIF($B$5:B685,B685)&gt;1,"Duplicate",IF(COUNTIF($B$5:$B$2504,B685)=1,"","Original")))</f>
        <v/>
      </c>
      <c r="D685" s="9"/>
      <c r="E685" s="15"/>
      <c r="F685" s="11"/>
      <c r="G685" s="92" t="str">
        <f t="shared" si="63"/>
        <v/>
      </c>
      <c r="H685" s="9"/>
      <c r="I685" s="10"/>
      <c r="J685" s="10"/>
      <c r="K685" s="11"/>
      <c r="L685" s="9"/>
      <c r="M685" s="10"/>
      <c r="N685" s="10"/>
      <c r="O685" s="11"/>
      <c r="P685" s="9"/>
      <c r="Q685" s="10"/>
      <c r="R685" s="139"/>
      <c r="S685" s="92" t="str">
        <f t="shared" si="66"/>
        <v/>
      </c>
      <c r="U685" s="10"/>
      <c r="W685" s="9"/>
      <c r="X685" s="10"/>
      <c r="Y685" s="11"/>
      <c r="Z685" s="9"/>
      <c r="AA685" s="10"/>
      <c r="AC685" s="9"/>
      <c r="AD685" s="10"/>
      <c r="AE685" s="10"/>
      <c r="AG685" s="12" t="str">
        <f t="shared" si="67"/>
        <v/>
      </c>
      <c r="AH685" s="12" t="str">
        <f t="shared" si="68"/>
        <v/>
      </c>
      <c r="AI685" s="12" t="str">
        <f t="shared" si="64"/>
        <v/>
      </c>
      <c r="AJ685" s="12" t="str">
        <f t="shared" si="65"/>
        <v/>
      </c>
    </row>
    <row r="686" spans="1:36" x14ac:dyDescent="0.25">
      <c r="A686" s="11"/>
      <c r="B686" s="11"/>
      <c r="C686" s="114" t="str">
        <f>IF(OR(AND(ISTEXT(B686),ISERROR(VLOOKUP(B686,Demographics,1,FALSE))),ISBLANK(B686)),"",IF(COUNTIF($B$5:B686,B686)&gt;1,"Duplicate",IF(COUNTIF($B$5:$B$2504,B686)=1,"","Original")))</f>
        <v/>
      </c>
      <c r="D686" s="9"/>
      <c r="E686" s="15"/>
      <c r="F686" s="11"/>
      <c r="G686" s="92" t="str">
        <f t="shared" si="63"/>
        <v/>
      </c>
      <c r="H686" s="9"/>
      <c r="I686" s="10"/>
      <c r="J686" s="10"/>
      <c r="K686" s="11"/>
      <c r="L686" s="9"/>
      <c r="M686" s="10"/>
      <c r="N686" s="10"/>
      <c r="O686" s="11"/>
      <c r="P686" s="9"/>
      <c r="Q686" s="10"/>
      <c r="R686" s="139"/>
      <c r="S686" s="92" t="str">
        <f t="shared" si="66"/>
        <v/>
      </c>
      <c r="U686" s="10"/>
      <c r="W686" s="9"/>
      <c r="X686" s="10"/>
      <c r="Y686" s="11"/>
      <c r="Z686" s="9"/>
      <c r="AA686" s="10"/>
      <c r="AC686" s="9"/>
      <c r="AD686" s="10"/>
      <c r="AE686" s="10"/>
      <c r="AG686" s="12" t="str">
        <f t="shared" si="67"/>
        <v/>
      </c>
      <c r="AH686" s="12" t="str">
        <f t="shared" si="68"/>
        <v/>
      </c>
      <c r="AI686" s="12" t="str">
        <f t="shared" si="64"/>
        <v/>
      </c>
      <c r="AJ686" s="12" t="str">
        <f t="shared" si="65"/>
        <v/>
      </c>
    </row>
    <row r="687" spans="1:36" x14ac:dyDescent="0.25">
      <c r="A687" s="11"/>
      <c r="B687" s="11"/>
      <c r="C687" s="114" t="str">
        <f>IF(OR(AND(ISTEXT(B687),ISERROR(VLOOKUP(B687,Demographics,1,FALSE))),ISBLANK(B687)),"",IF(COUNTIF($B$5:B687,B687)&gt;1,"Duplicate",IF(COUNTIF($B$5:$B$2504,B687)=1,"","Original")))</f>
        <v/>
      </c>
      <c r="D687" s="9"/>
      <c r="E687" s="15"/>
      <c r="F687" s="11"/>
      <c r="G687" s="92" t="str">
        <f t="shared" si="63"/>
        <v/>
      </c>
      <c r="H687" s="9"/>
      <c r="I687" s="10"/>
      <c r="J687" s="10"/>
      <c r="K687" s="11"/>
      <c r="L687" s="9"/>
      <c r="M687" s="10"/>
      <c r="N687" s="10"/>
      <c r="O687" s="11"/>
      <c r="P687" s="9"/>
      <c r="Q687" s="10"/>
      <c r="R687" s="139"/>
      <c r="S687" s="92" t="str">
        <f t="shared" si="66"/>
        <v/>
      </c>
      <c r="U687" s="10"/>
      <c r="W687" s="9"/>
      <c r="X687" s="10"/>
      <c r="Y687" s="11"/>
      <c r="Z687" s="9"/>
      <c r="AA687" s="10"/>
      <c r="AC687" s="9"/>
      <c r="AD687" s="10"/>
      <c r="AE687" s="10"/>
      <c r="AG687" s="12" t="str">
        <f t="shared" si="67"/>
        <v/>
      </c>
      <c r="AH687" s="12" t="str">
        <f t="shared" si="68"/>
        <v/>
      </c>
      <c r="AI687" s="12" t="str">
        <f t="shared" si="64"/>
        <v/>
      </c>
      <c r="AJ687" s="12" t="str">
        <f t="shared" si="65"/>
        <v/>
      </c>
    </row>
    <row r="688" spans="1:36" x14ac:dyDescent="0.25">
      <c r="A688" s="11"/>
      <c r="B688" s="11"/>
      <c r="C688" s="114" t="str">
        <f>IF(OR(AND(ISTEXT(B688),ISERROR(VLOOKUP(B688,Demographics,1,FALSE))),ISBLANK(B688)),"",IF(COUNTIF($B$5:B688,B688)&gt;1,"Duplicate",IF(COUNTIF($B$5:$B$2504,B688)=1,"","Original")))</f>
        <v/>
      </c>
      <c r="D688" s="9"/>
      <c r="E688" s="15"/>
      <c r="F688" s="11"/>
      <c r="G688" s="92" t="str">
        <f t="shared" si="63"/>
        <v/>
      </c>
      <c r="H688" s="9"/>
      <c r="I688" s="10"/>
      <c r="J688" s="10"/>
      <c r="K688" s="11"/>
      <c r="L688" s="9"/>
      <c r="M688" s="10"/>
      <c r="N688" s="10"/>
      <c r="O688" s="11"/>
      <c r="P688" s="9"/>
      <c r="Q688" s="10"/>
      <c r="R688" s="139"/>
      <c r="S688" s="92" t="str">
        <f t="shared" si="66"/>
        <v/>
      </c>
      <c r="U688" s="10"/>
      <c r="W688" s="9"/>
      <c r="X688" s="10"/>
      <c r="Y688" s="11"/>
      <c r="Z688" s="9"/>
      <c r="AA688" s="10"/>
      <c r="AC688" s="9"/>
      <c r="AD688" s="10"/>
      <c r="AE688" s="10"/>
      <c r="AG688" s="12" t="str">
        <f t="shared" si="67"/>
        <v/>
      </c>
      <c r="AH688" s="12" t="str">
        <f t="shared" si="68"/>
        <v/>
      </c>
      <c r="AI688" s="12" t="str">
        <f t="shared" si="64"/>
        <v/>
      </c>
      <c r="AJ688" s="12" t="str">
        <f t="shared" si="65"/>
        <v/>
      </c>
    </row>
    <row r="689" spans="1:36" x14ac:dyDescent="0.25">
      <c r="A689" s="11"/>
      <c r="B689" s="11"/>
      <c r="C689" s="114" t="str">
        <f>IF(OR(AND(ISTEXT(B689),ISERROR(VLOOKUP(B689,Demographics,1,FALSE))),ISBLANK(B689)),"",IF(COUNTIF($B$5:B689,B689)&gt;1,"Duplicate",IF(COUNTIF($B$5:$B$2504,B689)=1,"","Original")))</f>
        <v/>
      </c>
      <c r="D689" s="9"/>
      <c r="E689" s="15"/>
      <c r="F689" s="11"/>
      <c r="G689" s="92" t="str">
        <f t="shared" si="63"/>
        <v/>
      </c>
      <c r="H689" s="9"/>
      <c r="I689" s="10"/>
      <c r="J689" s="10"/>
      <c r="K689" s="11"/>
      <c r="L689" s="9"/>
      <c r="M689" s="10"/>
      <c r="N689" s="10"/>
      <c r="O689" s="11"/>
      <c r="P689" s="9"/>
      <c r="Q689" s="10"/>
      <c r="R689" s="139"/>
      <c r="S689" s="92" t="str">
        <f t="shared" si="66"/>
        <v/>
      </c>
      <c r="U689" s="10"/>
      <c r="W689" s="9"/>
      <c r="X689" s="10"/>
      <c r="Y689" s="11"/>
      <c r="Z689" s="9"/>
      <c r="AA689" s="10"/>
      <c r="AC689" s="9"/>
      <c r="AD689" s="10"/>
      <c r="AE689" s="10"/>
      <c r="AG689" s="12" t="str">
        <f t="shared" si="67"/>
        <v/>
      </c>
      <c r="AH689" s="12" t="str">
        <f t="shared" si="68"/>
        <v/>
      </c>
      <c r="AI689" s="12" t="str">
        <f t="shared" si="64"/>
        <v/>
      </c>
      <c r="AJ689" s="12" t="str">
        <f t="shared" si="65"/>
        <v/>
      </c>
    </row>
    <row r="690" spans="1:36" x14ac:dyDescent="0.25">
      <c r="A690" s="11"/>
      <c r="B690" s="11"/>
      <c r="C690" s="114" t="str">
        <f>IF(OR(AND(ISTEXT(B690),ISERROR(VLOOKUP(B690,Demographics,1,FALSE))),ISBLANK(B690)),"",IF(COUNTIF($B$5:B690,B690)&gt;1,"Duplicate",IF(COUNTIF($B$5:$B$2504,B690)=1,"","Original")))</f>
        <v/>
      </c>
      <c r="D690" s="9"/>
      <c r="E690" s="15"/>
      <c r="F690" s="11"/>
      <c r="G690" s="92" t="str">
        <f t="shared" si="63"/>
        <v/>
      </c>
      <c r="H690" s="9"/>
      <c r="I690" s="10"/>
      <c r="J690" s="10"/>
      <c r="K690" s="11"/>
      <c r="L690" s="9"/>
      <c r="M690" s="10"/>
      <c r="N690" s="10"/>
      <c r="O690" s="11"/>
      <c r="P690" s="9"/>
      <c r="Q690" s="10"/>
      <c r="R690" s="139"/>
      <c r="S690" s="92" t="str">
        <f t="shared" si="66"/>
        <v/>
      </c>
      <c r="U690" s="10"/>
      <c r="W690" s="9"/>
      <c r="X690" s="10"/>
      <c r="Y690" s="11"/>
      <c r="Z690" s="9"/>
      <c r="AA690" s="10"/>
      <c r="AC690" s="9"/>
      <c r="AD690" s="10"/>
      <c r="AE690" s="10"/>
      <c r="AG690" s="12" t="str">
        <f t="shared" si="67"/>
        <v/>
      </c>
      <c r="AH690" s="12" t="str">
        <f t="shared" si="68"/>
        <v/>
      </c>
      <c r="AI690" s="12" t="str">
        <f t="shared" si="64"/>
        <v/>
      </c>
      <c r="AJ690" s="12" t="str">
        <f t="shared" si="65"/>
        <v/>
      </c>
    </row>
    <row r="691" spans="1:36" x14ac:dyDescent="0.25">
      <c r="A691" s="11"/>
      <c r="B691" s="11"/>
      <c r="C691" s="114" t="str">
        <f>IF(OR(AND(ISTEXT(B691),ISERROR(VLOOKUP(B691,Demographics,1,FALSE))),ISBLANK(B691)),"",IF(COUNTIF($B$5:B691,B691)&gt;1,"Duplicate",IF(COUNTIF($B$5:$B$2504,B691)=1,"","Original")))</f>
        <v/>
      </c>
      <c r="D691" s="9"/>
      <c r="E691" s="15"/>
      <c r="F691" s="11"/>
      <c r="G691" s="92" t="str">
        <f t="shared" si="63"/>
        <v/>
      </c>
      <c r="H691" s="9"/>
      <c r="I691" s="10"/>
      <c r="J691" s="10"/>
      <c r="K691" s="11"/>
      <c r="L691" s="9"/>
      <c r="M691" s="10"/>
      <c r="N691" s="10"/>
      <c r="O691" s="11"/>
      <c r="P691" s="9"/>
      <c r="Q691" s="10"/>
      <c r="R691" s="139"/>
      <c r="S691" s="92" t="str">
        <f t="shared" si="66"/>
        <v/>
      </c>
      <c r="U691" s="10"/>
      <c r="W691" s="9"/>
      <c r="X691" s="10"/>
      <c r="Y691" s="11"/>
      <c r="Z691" s="9"/>
      <c r="AA691" s="10"/>
      <c r="AC691" s="9"/>
      <c r="AD691" s="10"/>
      <c r="AE691" s="10"/>
      <c r="AG691" s="12" t="str">
        <f t="shared" si="67"/>
        <v/>
      </c>
      <c r="AH691" s="12" t="str">
        <f t="shared" si="68"/>
        <v/>
      </c>
      <c r="AI691" s="12" t="str">
        <f t="shared" si="64"/>
        <v/>
      </c>
      <c r="AJ691" s="12" t="str">
        <f t="shared" si="65"/>
        <v/>
      </c>
    </row>
    <row r="692" spans="1:36" x14ac:dyDescent="0.25">
      <c r="A692" s="11"/>
      <c r="B692" s="11"/>
      <c r="C692" s="114" t="str">
        <f>IF(OR(AND(ISTEXT(B692),ISERROR(VLOOKUP(B692,Demographics,1,FALSE))),ISBLANK(B692)),"",IF(COUNTIF($B$5:B692,B692)&gt;1,"Duplicate",IF(COUNTIF($B$5:$B$2504,B692)=1,"","Original")))</f>
        <v/>
      </c>
      <c r="D692" s="9"/>
      <c r="E692" s="15"/>
      <c r="F692" s="11"/>
      <c r="G692" s="92" t="str">
        <f t="shared" si="63"/>
        <v/>
      </c>
      <c r="H692" s="9"/>
      <c r="I692" s="10"/>
      <c r="J692" s="10"/>
      <c r="K692" s="11"/>
      <c r="L692" s="9"/>
      <c r="M692" s="10"/>
      <c r="N692" s="10"/>
      <c r="O692" s="11"/>
      <c r="P692" s="9"/>
      <c r="Q692" s="10"/>
      <c r="R692" s="139"/>
      <c r="S692" s="92" t="str">
        <f t="shared" si="66"/>
        <v/>
      </c>
      <c r="U692" s="10"/>
      <c r="W692" s="9"/>
      <c r="X692" s="10"/>
      <c r="Y692" s="11"/>
      <c r="Z692" s="9"/>
      <c r="AA692" s="10"/>
      <c r="AC692" s="9"/>
      <c r="AD692" s="10"/>
      <c r="AE692" s="10"/>
      <c r="AG692" s="12" t="str">
        <f t="shared" si="67"/>
        <v/>
      </c>
      <c r="AH692" s="12" t="str">
        <f t="shared" si="68"/>
        <v/>
      </c>
      <c r="AI692" s="12" t="str">
        <f t="shared" si="64"/>
        <v/>
      </c>
      <c r="AJ692" s="12" t="str">
        <f t="shared" si="65"/>
        <v/>
      </c>
    </row>
    <row r="693" spans="1:36" x14ac:dyDescent="0.25">
      <c r="A693" s="11"/>
      <c r="B693" s="11"/>
      <c r="C693" s="114" t="str">
        <f>IF(OR(AND(ISTEXT(B693),ISERROR(VLOOKUP(B693,Demographics,1,FALSE))),ISBLANK(B693)),"",IF(COUNTIF($B$5:B693,B693)&gt;1,"Duplicate",IF(COUNTIF($B$5:$B$2504,B693)=1,"","Original")))</f>
        <v/>
      </c>
      <c r="D693" s="9"/>
      <c r="E693" s="15"/>
      <c r="F693" s="11"/>
      <c r="G693" s="92" t="str">
        <f t="shared" si="63"/>
        <v/>
      </c>
      <c r="H693" s="9"/>
      <c r="I693" s="10"/>
      <c r="J693" s="10"/>
      <c r="K693" s="11"/>
      <c r="L693" s="9"/>
      <c r="M693" s="10"/>
      <c r="N693" s="10"/>
      <c r="O693" s="11"/>
      <c r="P693" s="9"/>
      <c r="Q693" s="10"/>
      <c r="R693" s="139"/>
      <c r="S693" s="92" t="str">
        <f t="shared" si="66"/>
        <v/>
      </c>
      <c r="U693" s="10"/>
      <c r="W693" s="9"/>
      <c r="X693" s="10"/>
      <c r="Y693" s="11"/>
      <c r="Z693" s="9"/>
      <c r="AA693" s="10"/>
      <c r="AC693" s="9"/>
      <c r="AD693" s="10"/>
      <c r="AE693" s="10"/>
      <c r="AG693" s="12" t="str">
        <f t="shared" si="67"/>
        <v/>
      </c>
      <c r="AH693" s="12" t="str">
        <f t="shared" si="68"/>
        <v/>
      </c>
      <c r="AI693" s="12" t="str">
        <f t="shared" si="64"/>
        <v/>
      </c>
      <c r="AJ693" s="12" t="str">
        <f t="shared" si="65"/>
        <v/>
      </c>
    </row>
    <row r="694" spans="1:36" x14ac:dyDescent="0.25">
      <c r="A694" s="11"/>
      <c r="B694" s="11"/>
      <c r="C694" s="114" t="str">
        <f>IF(OR(AND(ISTEXT(B694),ISERROR(VLOOKUP(B694,Demographics,1,FALSE))),ISBLANK(B694)),"",IF(COUNTIF($B$5:B694,B694)&gt;1,"Duplicate",IF(COUNTIF($B$5:$B$2504,B694)=1,"","Original")))</f>
        <v/>
      </c>
      <c r="D694" s="9"/>
      <c r="E694" s="15"/>
      <c r="F694" s="11"/>
      <c r="G694" s="92" t="str">
        <f t="shared" si="63"/>
        <v/>
      </c>
      <c r="H694" s="9"/>
      <c r="I694" s="10"/>
      <c r="J694" s="10"/>
      <c r="K694" s="11"/>
      <c r="L694" s="9"/>
      <c r="M694" s="10"/>
      <c r="N694" s="10"/>
      <c r="O694" s="11"/>
      <c r="P694" s="9"/>
      <c r="Q694" s="10"/>
      <c r="R694" s="139"/>
      <c r="S694" s="92" t="str">
        <f t="shared" si="66"/>
        <v/>
      </c>
      <c r="U694" s="10"/>
      <c r="W694" s="9"/>
      <c r="X694" s="10"/>
      <c r="Y694" s="11"/>
      <c r="Z694" s="9"/>
      <c r="AA694" s="10"/>
      <c r="AC694" s="9"/>
      <c r="AD694" s="10"/>
      <c r="AE694" s="10"/>
      <c r="AG694" s="12" t="str">
        <f t="shared" si="67"/>
        <v/>
      </c>
      <c r="AH694" s="12" t="str">
        <f t="shared" si="68"/>
        <v/>
      </c>
      <c r="AI694" s="12" t="str">
        <f t="shared" si="64"/>
        <v/>
      </c>
      <c r="AJ694" s="12" t="str">
        <f t="shared" si="65"/>
        <v/>
      </c>
    </row>
    <row r="695" spans="1:36" x14ac:dyDescent="0.25">
      <c r="A695" s="11"/>
      <c r="B695" s="11"/>
      <c r="C695" s="114" t="str">
        <f>IF(OR(AND(ISTEXT(B695),ISERROR(VLOOKUP(B695,Demographics,1,FALSE))),ISBLANK(B695)),"",IF(COUNTIF($B$5:B695,B695)&gt;1,"Duplicate",IF(COUNTIF($B$5:$B$2504,B695)=1,"","Original")))</f>
        <v/>
      </c>
      <c r="D695" s="9"/>
      <c r="E695" s="15"/>
      <c r="F695" s="11"/>
      <c r="G695" s="92" t="str">
        <f t="shared" si="63"/>
        <v/>
      </c>
      <c r="H695" s="9"/>
      <c r="I695" s="10"/>
      <c r="J695" s="10"/>
      <c r="K695" s="11"/>
      <c r="L695" s="9"/>
      <c r="M695" s="10"/>
      <c r="N695" s="10"/>
      <c r="O695" s="11"/>
      <c r="P695" s="9"/>
      <c r="Q695" s="10"/>
      <c r="R695" s="139"/>
      <c r="S695" s="92" t="str">
        <f t="shared" si="66"/>
        <v/>
      </c>
      <c r="U695" s="10"/>
      <c r="W695" s="9"/>
      <c r="X695" s="10"/>
      <c r="Y695" s="11"/>
      <c r="Z695" s="9"/>
      <c r="AA695" s="10"/>
      <c r="AC695" s="9"/>
      <c r="AD695" s="10"/>
      <c r="AE695" s="10"/>
      <c r="AG695" s="12" t="str">
        <f t="shared" si="67"/>
        <v/>
      </c>
      <c r="AH695" s="12" t="str">
        <f t="shared" si="68"/>
        <v/>
      </c>
      <c r="AI695" s="12" t="str">
        <f t="shared" si="64"/>
        <v/>
      </c>
      <c r="AJ695" s="12" t="str">
        <f t="shared" si="65"/>
        <v/>
      </c>
    </row>
    <row r="696" spans="1:36" x14ac:dyDescent="0.25">
      <c r="A696" s="11"/>
      <c r="B696" s="11"/>
      <c r="C696" s="114" t="str">
        <f>IF(OR(AND(ISTEXT(B696),ISERROR(VLOOKUP(B696,Demographics,1,FALSE))),ISBLANK(B696)),"",IF(COUNTIF($B$5:B696,B696)&gt;1,"Duplicate",IF(COUNTIF($B$5:$B$2504,B696)=1,"","Original")))</f>
        <v/>
      </c>
      <c r="D696" s="9"/>
      <c r="E696" s="15"/>
      <c r="F696" s="11"/>
      <c r="G696" s="92" t="str">
        <f t="shared" si="63"/>
        <v/>
      </c>
      <c r="H696" s="9"/>
      <c r="I696" s="10"/>
      <c r="J696" s="10"/>
      <c r="K696" s="11"/>
      <c r="L696" s="9"/>
      <c r="M696" s="10"/>
      <c r="N696" s="10"/>
      <c r="O696" s="11"/>
      <c r="P696" s="9"/>
      <c r="Q696" s="10"/>
      <c r="R696" s="139"/>
      <c r="S696" s="92" t="str">
        <f t="shared" si="66"/>
        <v/>
      </c>
      <c r="U696" s="10"/>
      <c r="W696" s="9"/>
      <c r="X696" s="10"/>
      <c r="Y696" s="11"/>
      <c r="Z696" s="9"/>
      <c r="AA696" s="10"/>
      <c r="AC696" s="9"/>
      <c r="AD696" s="10"/>
      <c r="AE696" s="10"/>
      <c r="AG696" s="12" t="str">
        <f t="shared" si="67"/>
        <v/>
      </c>
      <c r="AH696" s="12" t="str">
        <f t="shared" si="68"/>
        <v/>
      </c>
      <c r="AI696" s="12" t="str">
        <f t="shared" si="64"/>
        <v/>
      </c>
      <c r="AJ696" s="12" t="str">
        <f t="shared" si="65"/>
        <v/>
      </c>
    </row>
    <row r="697" spans="1:36" x14ac:dyDescent="0.25">
      <c r="A697" s="11"/>
      <c r="B697" s="11"/>
      <c r="C697" s="114" t="str">
        <f>IF(OR(AND(ISTEXT(B697),ISERROR(VLOOKUP(B697,Demographics,1,FALSE))),ISBLANK(B697)),"",IF(COUNTIF($B$5:B697,B697)&gt;1,"Duplicate",IF(COUNTIF($B$5:$B$2504,B697)=1,"","Original")))</f>
        <v/>
      </c>
      <c r="D697" s="9"/>
      <c r="E697" s="15"/>
      <c r="F697" s="11"/>
      <c r="G697" s="92" t="str">
        <f t="shared" si="63"/>
        <v/>
      </c>
      <c r="H697" s="9"/>
      <c r="I697" s="10"/>
      <c r="J697" s="10"/>
      <c r="K697" s="11"/>
      <c r="L697" s="9"/>
      <c r="M697" s="10"/>
      <c r="N697" s="10"/>
      <c r="O697" s="11"/>
      <c r="P697" s="9"/>
      <c r="Q697" s="10"/>
      <c r="R697" s="139"/>
      <c r="S697" s="92" t="str">
        <f t="shared" si="66"/>
        <v/>
      </c>
      <c r="U697" s="10"/>
      <c r="W697" s="9"/>
      <c r="X697" s="10"/>
      <c r="Y697" s="11"/>
      <c r="Z697" s="9"/>
      <c r="AA697" s="10"/>
      <c r="AC697" s="9"/>
      <c r="AD697" s="10"/>
      <c r="AE697" s="10"/>
      <c r="AG697" s="12" t="str">
        <f t="shared" si="67"/>
        <v/>
      </c>
      <c r="AH697" s="12" t="str">
        <f t="shared" si="68"/>
        <v/>
      </c>
      <c r="AI697" s="12" t="str">
        <f t="shared" si="64"/>
        <v/>
      </c>
      <c r="AJ697" s="12" t="str">
        <f t="shared" si="65"/>
        <v/>
      </c>
    </row>
    <row r="698" spans="1:36" x14ac:dyDescent="0.25">
      <c r="A698" s="11"/>
      <c r="B698" s="11"/>
      <c r="C698" s="114" t="str">
        <f>IF(OR(AND(ISTEXT(B698),ISERROR(VLOOKUP(B698,Demographics,1,FALSE))),ISBLANK(B698)),"",IF(COUNTIF($B$5:B698,B698)&gt;1,"Duplicate",IF(COUNTIF($B$5:$B$2504,B698)=1,"","Original")))</f>
        <v/>
      </c>
      <c r="D698" s="9"/>
      <c r="E698" s="15"/>
      <c r="F698" s="11"/>
      <c r="G698" s="92" t="str">
        <f t="shared" si="63"/>
        <v/>
      </c>
      <c r="H698" s="9"/>
      <c r="I698" s="10"/>
      <c r="J698" s="10"/>
      <c r="K698" s="11"/>
      <c r="L698" s="9"/>
      <c r="M698" s="10"/>
      <c r="N698" s="10"/>
      <c r="O698" s="11"/>
      <c r="P698" s="9"/>
      <c r="Q698" s="10"/>
      <c r="R698" s="139"/>
      <c r="S698" s="92" t="str">
        <f t="shared" si="66"/>
        <v/>
      </c>
      <c r="U698" s="10"/>
      <c r="W698" s="9"/>
      <c r="X698" s="10"/>
      <c r="Y698" s="11"/>
      <c r="Z698" s="9"/>
      <c r="AA698" s="10"/>
      <c r="AC698" s="9"/>
      <c r="AD698" s="10"/>
      <c r="AE698" s="10"/>
      <c r="AG698" s="12" t="str">
        <f t="shared" si="67"/>
        <v/>
      </c>
      <c r="AH698" s="12" t="str">
        <f t="shared" si="68"/>
        <v/>
      </c>
      <c r="AI698" s="12" t="str">
        <f t="shared" si="64"/>
        <v/>
      </c>
      <c r="AJ698" s="12" t="str">
        <f t="shared" si="65"/>
        <v/>
      </c>
    </row>
    <row r="699" spans="1:36" x14ac:dyDescent="0.25">
      <c r="A699" s="11"/>
      <c r="B699" s="11"/>
      <c r="C699" s="114" t="str">
        <f>IF(OR(AND(ISTEXT(B699),ISERROR(VLOOKUP(B699,Demographics,1,FALSE))),ISBLANK(B699)),"",IF(COUNTIF($B$5:B699,B699)&gt;1,"Duplicate",IF(COUNTIF($B$5:$B$2504,B699)=1,"","Original")))</f>
        <v/>
      </c>
      <c r="D699" s="9"/>
      <c r="E699" s="15"/>
      <c r="F699" s="11"/>
      <c r="G699" s="92" t="str">
        <f t="shared" si="63"/>
        <v/>
      </c>
      <c r="H699" s="9"/>
      <c r="I699" s="10"/>
      <c r="J699" s="10"/>
      <c r="K699" s="11"/>
      <c r="L699" s="9"/>
      <c r="M699" s="10"/>
      <c r="N699" s="10"/>
      <c r="O699" s="11"/>
      <c r="P699" s="9"/>
      <c r="Q699" s="10"/>
      <c r="R699" s="139"/>
      <c r="S699" s="92" t="str">
        <f t="shared" si="66"/>
        <v/>
      </c>
      <c r="U699" s="10"/>
      <c r="W699" s="9"/>
      <c r="X699" s="10"/>
      <c r="Y699" s="11"/>
      <c r="Z699" s="9"/>
      <c r="AA699" s="10"/>
      <c r="AC699" s="9"/>
      <c r="AD699" s="10"/>
      <c r="AE699" s="10"/>
      <c r="AG699" s="12" t="str">
        <f t="shared" si="67"/>
        <v/>
      </c>
      <c r="AH699" s="12" t="str">
        <f t="shared" si="68"/>
        <v/>
      </c>
      <c r="AI699" s="12" t="str">
        <f t="shared" si="64"/>
        <v/>
      </c>
      <c r="AJ699" s="12" t="str">
        <f t="shared" si="65"/>
        <v/>
      </c>
    </row>
    <row r="700" spans="1:36" x14ac:dyDescent="0.25">
      <c r="A700" s="11"/>
      <c r="B700" s="11"/>
      <c r="C700" s="114" t="str">
        <f>IF(OR(AND(ISTEXT(B700),ISERROR(VLOOKUP(B700,Demographics,1,FALSE))),ISBLANK(B700)),"",IF(COUNTIF($B$5:B700,B700)&gt;1,"Duplicate",IF(COUNTIF($B$5:$B$2504,B700)=1,"","Original")))</f>
        <v/>
      </c>
      <c r="D700" s="9"/>
      <c r="E700" s="15"/>
      <c r="F700" s="11"/>
      <c r="G700" s="92" t="str">
        <f t="shared" si="63"/>
        <v/>
      </c>
      <c r="H700" s="9"/>
      <c r="I700" s="10"/>
      <c r="J700" s="10"/>
      <c r="K700" s="11"/>
      <c r="L700" s="9"/>
      <c r="M700" s="10"/>
      <c r="N700" s="10"/>
      <c r="O700" s="11"/>
      <c r="P700" s="9"/>
      <c r="Q700" s="10"/>
      <c r="R700" s="139"/>
      <c r="S700" s="92" t="str">
        <f t="shared" si="66"/>
        <v/>
      </c>
      <c r="U700" s="10"/>
      <c r="W700" s="9"/>
      <c r="X700" s="10"/>
      <c r="Y700" s="11"/>
      <c r="Z700" s="9"/>
      <c r="AA700" s="10"/>
      <c r="AC700" s="9"/>
      <c r="AD700" s="10"/>
      <c r="AE700" s="10"/>
      <c r="AG700" s="12" t="str">
        <f t="shared" si="67"/>
        <v/>
      </c>
      <c r="AH700" s="12" t="str">
        <f t="shared" si="68"/>
        <v/>
      </c>
      <c r="AI700" s="12" t="str">
        <f t="shared" si="64"/>
        <v/>
      </c>
      <c r="AJ700" s="12" t="str">
        <f t="shared" si="65"/>
        <v/>
      </c>
    </row>
    <row r="701" spans="1:36" x14ac:dyDescent="0.25">
      <c r="A701" s="11"/>
      <c r="B701" s="11"/>
      <c r="C701" s="114" t="str">
        <f>IF(OR(AND(ISTEXT(B701),ISERROR(VLOOKUP(B701,Demographics,1,FALSE))),ISBLANK(B701)),"",IF(COUNTIF($B$5:B701,B701)&gt;1,"Duplicate",IF(COUNTIF($B$5:$B$2504,B701)=1,"","Original")))</f>
        <v/>
      </c>
      <c r="D701" s="9"/>
      <c r="E701" s="15"/>
      <c r="F701" s="11"/>
      <c r="G701" s="92" t="str">
        <f t="shared" si="63"/>
        <v/>
      </c>
      <c r="H701" s="9"/>
      <c r="I701" s="10"/>
      <c r="J701" s="10"/>
      <c r="K701" s="11"/>
      <c r="L701" s="9"/>
      <c r="M701" s="10"/>
      <c r="N701" s="10"/>
      <c r="O701" s="11"/>
      <c r="P701" s="9"/>
      <c r="Q701" s="10"/>
      <c r="R701" s="139"/>
      <c r="S701" s="92" t="str">
        <f t="shared" si="66"/>
        <v/>
      </c>
      <c r="U701" s="10"/>
      <c r="W701" s="9"/>
      <c r="X701" s="10"/>
      <c r="Y701" s="11"/>
      <c r="Z701" s="9"/>
      <c r="AA701" s="10"/>
      <c r="AC701" s="9"/>
      <c r="AD701" s="10"/>
      <c r="AE701" s="10"/>
      <c r="AG701" s="12" t="str">
        <f t="shared" si="67"/>
        <v/>
      </c>
      <c r="AH701" s="12" t="str">
        <f t="shared" si="68"/>
        <v/>
      </c>
      <c r="AI701" s="12" t="str">
        <f t="shared" si="64"/>
        <v/>
      </c>
      <c r="AJ701" s="12" t="str">
        <f t="shared" si="65"/>
        <v/>
      </c>
    </row>
    <row r="702" spans="1:36" x14ac:dyDescent="0.25">
      <c r="A702" s="11"/>
      <c r="B702" s="11"/>
      <c r="C702" s="114" t="str">
        <f>IF(OR(AND(ISTEXT(B702),ISERROR(VLOOKUP(B702,Demographics,1,FALSE))),ISBLANK(B702)),"",IF(COUNTIF($B$5:B702,B702)&gt;1,"Duplicate",IF(COUNTIF($B$5:$B$2504,B702)=1,"","Original")))</f>
        <v/>
      </c>
      <c r="D702" s="9"/>
      <c r="E702" s="15"/>
      <c r="F702" s="11"/>
      <c r="G702" s="92" t="str">
        <f t="shared" si="63"/>
        <v/>
      </c>
      <c r="H702" s="9"/>
      <c r="I702" s="10"/>
      <c r="J702" s="10"/>
      <c r="K702" s="11"/>
      <c r="L702" s="9"/>
      <c r="M702" s="10"/>
      <c r="N702" s="10"/>
      <c r="O702" s="11"/>
      <c r="P702" s="9"/>
      <c r="Q702" s="10"/>
      <c r="R702" s="139"/>
      <c r="S702" s="92" t="str">
        <f t="shared" si="66"/>
        <v/>
      </c>
      <c r="U702" s="10"/>
      <c r="W702" s="9"/>
      <c r="X702" s="10"/>
      <c r="Y702" s="11"/>
      <c r="Z702" s="9"/>
      <c r="AA702" s="10"/>
      <c r="AC702" s="9"/>
      <c r="AD702" s="10"/>
      <c r="AE702" s="10"/>
      <c r="AG702" s="12" t="str">
        <f t="shared" si="67"/>
        <v/>
      </c>
      <c r="AH702" s="12" t="str">
        <f t="shared" si="68"/>
        <v/>
      </c>
      <c r="AI702" s="12" t="str">
        <f t="shared" si="64"/>
        <v/>
      </c>
      <c r="AJ702" s="12" t="str">
        <f t="shared" si="65"/>
        <v/>
      </c>
    </row>
    <row r="703" spans="1:36" x14ac:dyDescent="0.25">
      <c r="A703" s="11"/>
      <c r="B703" s="11"/>
      <c r="C703" s="114" t="str">
        <f>IF(OR(AND(ISTEXT(B703),ISERROR(VLOOKUP(B703,Demographics,1,FALSE))),ISBLANK(B703)),"",IF(COUNTIF($B$5:B703,B703)&gt;1,"Duplicate",IF(COUNTIF($B$5:$B$2504,B703)=1,"","Original")))</f>
        <v/>
      </c>
      <c r="D703" s="9"/>
      <c r="E703" s="15"/>
      <c r="F703" s="11"/>
      <c r="G703" s="92" t="str">
        <f t="shared" si="63"/>
        <v/>
      </c>
      <c r="H703" s="9"/>
      <c r="I703" s="10"/>
      <c r="J703" s="10"/>
      <c r="K703" s="11"/>
      <c r="L703" s="9"/>
      <c r="M703" s="10"/>
      <c r="N703" s="10"/>
      <c r="O703" s="11"/>
      <c r="P703" s="9"/>
      <c r="Q703" s="10"/>
      <c r="R703" s="139"/>
      <c r="S703" s="92" t="str">
        <f t="shared" si="66"/>
        <v/>
      </c>
      <c r="U703" s="10"/>
      <c r="W703" s="9"/>
      <c r="X703" s="10"/>
      <c r="Y703" s="11"/>
      <c r="Z703" s="9"/>
      <c r="AA703" s="10"/>
      <c r="AC703" s="9"/>
      <c r="AD703" s="10"/>
      <c r="AE703" s="10"/>
      <c r="AG703" s="12" t="str">
        <f t="shared" si="67"/>
        <v/>
      </c>
      <c r="AH703" s="12" t="str">
        <f t="shared" si="68"/>
        <v/>
      </c>
      <c r="AI703" s="12" t="str">
        <f t="shared" si="64"/>
        <v/>
      </c>
      <c r="AJ703" s="12" t="str">
        <f t="shared" si="65"/>
        <v/>
      </c>
    </row>
    <row r="704" spans="1:36" x14ac:dyDescent="0.25">
      <c r="A704" s="11"/>
      <c r="B704" s="11"/>
      <c r="C704" s="114" t="str">
        <f>IF(OR(AND(ISTEXT(B704),ISERROR(VLOOKUP(B704,Demographics,1,FALSE))),ISBLANK(B704)),"",IF(COUNTIF($B$5:B704,B704)&gt;1,"Duplicate",IF(COUNTIF($B$5:$B$2504,B704)=1,"","Original")))</f>
        <v/>
      </c>
      <c r="D704" s="9"/>
      <c r="E704" s="15"/>
      <c r="F704" s="11"/>
      <c r="G704" s="92" t="str">
        <f t="shared" si="63"/>
        <v/>
      </c>
      <c r="H704" s="9"/>
      <c r="I704" s="10"/>
      <c r="J704" s="10"/>
      <c r="K704" s="11"/>
      <c r="L704" s="9"/>
      <c r="M704" s="10"/>
      <c r="N704" s="10"/>
      <c r="O704" s="11"/>
      <c r="P704" s="9"/>
      <c r="Q704" s="10"/>
      <c r="R704" s="139"/>
      <c r="S704" s="92" t="str">
        <f t="shared" si="66"/>
        <v/>
      </c>
      <c r="U704" s="10"/>
      <c r="W704" s="9"/>
      <c r="X704" s="10"/>
      <c r="Y704" s="11"/>
      <c r="Z704" s="9"/>
      <c r="AA704" s="10"/>
      <c r="AC704" s="9"/>
      <c r="AD704" s="10"/>
      <c r="AE704" s="10"/>
      <c r="AG704" s="12" t="str">
        <f t="shared" si="67"/>
        <v/>
      </c>
      <c r="AH704" s="12" t="str">
        <f t="shared" si="68"/>
        <v/>
      </c>
      <c r="AI704" s="12" t="str">
        <f t="shared" si="64"/>
        <v/>
      </c>
      <c r="AJ704" s="12" t="str">
        <f t="shared" si="65"/>
        <v/>
      </c>
    </row>
    <row r="705" spans="1:36" x14ac:dyDescent="0.25">
      <c r="A705" s="11"/>
      <c r="B705" s="11"/>
      <c r="C705" s="114" t="str">
        <f>IF(OR(AND(ISTEXT(B705),ISERROR(VLOOKUP(B705,Demographics,1,FALSE))),ISBLANK(B705)),"",IF(COUNTIF($B$5:B705,B705)&gt;1,"Duplicate",IF(COUNTIF($B$5:$B$2504,B705)=1,"","Original")))</f>
        <v/>
      </c>
      <c r="D705" s="9"/>
      <c r="E705" s="15"/>
      <c r="F705" s="11"/>
      <c r="G705" s="92" t="str">
        <f t="shared" si="63"/>
        <v/>
      </c>
      <c r="H705" s="9"/>
      <c r="I705" s="10"/>
      <c r="J705" s="10"/>
      <c r="K705" s="11"/>
      <c r="L705" s="9"/>
      <c r="M705" s="10"/>
      <c r="N705" s="10"/>
      <c r="O705" s="11"/>
      <c r="P705" s="9"/>
      <c r="Q705" s="10"/>
      <c r="R705" s="139"/>
      <c r="S705" s="92" t="str">
        <f t="shared" si="66"/>
        <v/>
      </c>
      <c r="U705" s="10"/>
      <c r="W705" s="9"/>
      <c r="X705" s="10"/>
      <c r="Y705" s="11"/>
      <c r="Z705" s="9"/>
      <c r="AA705" s="10"/>
      <c r="AC705" s="9"/>
      <c r="AD705" s="10"/>
      <c r="AE705" s="10"/>
      <c r="AG705" s="12" t="str">
        <f t="shared" si="67"/>
        <v/>
      </c>
      <c r="AH705" s="12" t="str">
        <f t="shared" si="68"/>
        <v/>
      </c>
      <c r="AI705" s="12" t="str">
        <f t="shared" si="64"/>
        <v/>
      </c>
      <c r="AJ705" s="12" t="str">
        <f t="shared" si="65"/>
        <v/>
      </c>
    </row>
    <row r="706" spans="1:36" x14ac:dyDescent="0.25">
      <c r="A706" s="11"/>
      <c r="B706" s="11"/>
      <c r="C706" s="114" t="str">
        <f>IF(OR(AND(ISTEXT(B706),ISERROR(VLOOKUP(B706,Demographics,1,FALSE))),ISBLANK(B706)),"",IF(COUNTIF($B$5:B706,B706)&gt;1,"Duplicate",IF(COUNTIF($B$5:$B$2504,B706)=1,"","Original")))</f>
        <v/>
      </c>
      <c r="D706" s="9"/>
      <c r="E706" s="15"/>
      <c r="F706" s="11"/>
      <c r="G706" s="92" t="str">
        <f t="shared" si="63"/>
        <v/>
      </c>
      <c r="H706" s="9"/>
      <c r="I706" s="10"/>
      <c r="J706" s="10"/>
      <c r="K706" s="11"/>
      <c r="L706" s="9"/>
      <c r="M706" s="10"/>
      <c r="N706" s="10"/>
      <c r="O706" s="11"/>
      <c r="P706" s="9"/>
      <c r="Q706" s="10"/>
      <c r="R706" s="139"/>
      <c r="S706" s="92" t="str">
        <f t="shared" si="66"/>
        <v/>
      </c>
      <c r="U706" s="10"/>
      <c r="W706" s="9"/>
      <c r="X706" s="10"/>
      <c r="Y706" s="11"/>
      <c r="Z706" s="9"/>
      <c r="AA706" s="10"/>
      <c r="AC706" s="9"/>
      <c r="AD706" s="10"/>
      <c r="AE706" s="10"/>
      <c r="AG706" s="12" t="str">
        <f t="shared" si="67"/>
        <v/>
      </c>
      <c r="AH706" s="12" t="str">
        <f t="shared" si="68"/>
        <v/>
      </c>
      <c r="AI706" s="12" t="str">
        <f t="shared" si="64"/>
        <v/>
      </c>
      <c r="AJ706" s="12" t="str">
        <f t="shared" si="65"/>
        <v/>
      </c>
    </row>
    <row r="707" spans="1:36" x14ac:dyDescent="0.25">
      <c r="A707" s="11"/>
      <c r="B707" s="11"/>
      <c r="C707" s="114" t="str">
        <f>IF(OR(AND(ISTEXT(B707),ISERROR(VLOOKUP(B707,Demographics,1,FALSE))),ISBLANK(B707)),"",IF(COUNTIF($B$5:B707,B707)&gt;1,"Duplicate",IF(COUNTIF($B$5:$B$2504,B707)=1,"","Original")))</f>
        <v/>
      </c>
      <c r="D707" s="9"/>
      <c r="E707" s="15"/>
      <c r="F707" s="11"/>
      <c r="G707" s="92" t="str">
        <f t="shared" si="63"/>
        <v/>
      </c>
      <c r="H707" s="9"/>
      <c r="I707" s="10"/>
      <c r="J707" s="10"/>
      <c r="K707" s="11"/>
      <c r="L707" s="9"/>
      <c r="M707" s="10"/>
      <c r="N707" s="10"/>
      <c r="O707" s="11"/>
      <c r="P707" s="9"/>
      <c r="Q707" s="10"/>
      <c r="R707" s="139"/>
      <c r="S707" s="92" t="str">
        <f t="shared" si="66"/>
        <v/>
      </c>
      <c r="U707" s="10"/>
      <c r="W707" s="9"/>
      <c r="X707" s="10"/>
      <c r="Y707" s="11"/>
      <c r="Z707" s="9"/>
      <c r="AA707" s="10"/>
      <c r="AC707" s="9"/>
      <c r="AD707" s="10"/>
      <c r="AE707" s="10"/>
      <c r="AG707" s="12" t="str">
        <f t="shared" si="67"/>
        <v/>
      </c>
      <c r="AH707" s="12" t="str">
        <f t="shared" si="68"/>
        <v/>
      </c>
      <c r="AI707" s="12" t="str">
        <f t="shared" si="64"/>
        <v/>
      </c>
      <c r="AJ707" s="12" t="str">
        <f t="shared" si="65"/>
        <v/>
      </c>
    </row>
    <row r="708" spans="1:36" x14ac:dyDescent="0.25">
      <c r="A708" s="11"/>
      <c r="B708" s="11"/>
      <c r="C708" s="114" t="str">
        <f>IF(OR(AND(ISTEXT(B708),ISERROR(VLOOKUP(B708,Demographics,1,FALSE))),ISBLANK(B708)),"",IF(COUNTIF($B$5:B708,B708)&gt;1,"Duplicate",IF(COUNTIF($B$5:$B$2504,B708)=1,"","Original")))</f>
        <v/>
      </c>
      <c r="D708" s="9"/>
      <c r="E708" s="15"/>
      <c r="F708" s="11"/>
      <c r="G708" s="92" t="str">
        <f t="shared" si="63"/>
        <v/>
      </c>
      <c r="H708" s="9"/>
      <c r="I708" s="10"/>
      <c r="J708" s="10"/>
      <c r="K708" s="11"/>
      <c r="L708" s="9"/>
      <c r="M708" s="10"/>
      <c r="N708" s="10"/>
      <c r="O708" s="11"/>
      <c r="P708" s="9"/>
      <c r="Q708" s="10"/>
      <c r="R708" s="139"/>
      <c r="S708" s="92" t="str">
        <f t="shared" si="66"/>
        <v/>
      </c>
      <c r="U708" s="10"/>
      <c r="W708" s="9"/>
      <c r="X708" s="10"/>
      <c r="Y708" s="11"/>
      <c r="Z708" s="9"/>
      <c r="AA708" s="10"/>
      <c r="AC708" s="9"/>
      <c r="AD708" s="10"/>
      <c r="AE708" s="10"/>
      <c r="AG708" s="12" t="str">
        <f t="shared" si="67"/>
        <v/>
      </c>
      <c r="AH708" s="12" t="str">
        <f t="shared" si="68"/>
        <v/>
      </c>
      <c r="AI708" s="12" t="str">
        <f t="shared" si="64"/>
        <v/>
      </c>
      <c r="AJ708" s="12" t="str">
        <f t="shared" si="65"/>
        <v/>
      </c>
    </row>
    <row r="709" spans="1:36" x14ac:dyDescent="0.25">
      <c r="A709" s="11"/>
      <c r="B709" s="11"/>
      <c r="C709" s="114" t="str">
        <f>IF(OR(AND(ISTEXT(B709),ISERROR(VLOOKUP(B709,Demographics,1,FALSE))),ISBLANK(B709)),"",IF(COUNTIF($B$5:B709,B709)&gt;1,"Duplicate",IF(COUNTIF($B$5:$B$2504,B709)=1,"","Original")))</f>
        <v/>
      </c>
      <c r="D709" s="9"/>
      <c r="E709" s="15"/>
      <c r="F709" s="11"/>
      <c r="G709" s="92" t="str">
        <f t="shared" ref="G709:G772" si="69">IF(AND(ISNUMBER(E709),E709&gt;=MPstart,E709&lt;=MPend,OR(D709="Yes",ISTEXT(VLOOKUP(F709,DepEnc,1,FALSE)))),IF(ISERROR(DATEDIF(VLOOKUP(B709,Demographics,4,FALSE),E709,"y")&gt;=18),"No",IF(OR(DATEDIF(VLOOKUP(B709,Demographics,4,FALSE),E709,"y")&lt;18, ISBLANK(VLOOKUP(B709,Demographics,4,FALSE))),"No","Yes")),"")</f>
        <v/>
      </c>
      <c r="H709" s="9"/>
      <c r="I709" s="10"/>
      <c r="J709" s="10"/>
      <c r="K709" s="11"/>
      <c r="L709" s="9"/>
      <c r="M709" s="10"/>
      <c r="N709" s="10"/>
      <c r="O709" s="11"/>
      <c r="P709" s="9"/>
      <c r="Q709" s="10"/>
      <c r="R709" s="139"/>
      <c r="S709" s="92" t="str">
        <f t="shared" si="66"/>
        <v/>
      </c>
      <c r="U709" s="10"/>
      <c r="W709" s="9"/>
      <c r="X709" s="10"/>
      <c r="Y709" s="11"/>
      <c r="Z709" s="9"/>
      <c r="AA709" s="10"/>
      <c r="AC709" s="9"/>
      <c r="AD709" s="10"/>
      <c r="AE709" s="10"/>
      <c r="AG709" s="12" t="str">
        <f t="shared" si="67"/>
        <v/>
      </c>
      <c r="AH709" s="12" t="str">
        <f t="shared" si="68"/>
        <v/>
      </c>
      <c r="AI709" s="12" t="str">
        <f t="shared" ref="AI709:AI772" si="70">IF(ISBLANK(B709),"",IF(OR(C709="Duplicate",ISBLANK(E709),NOT(ISNUMBER(E709)),ISERR(DATEDIF(Q709,E709,"d")&lt;=14),AG709=0),0,IF(VLOOKUP(B709,Demographics,4,FALSE)&gt;E709,0,IF(AND(OR(P709="Yes",ISTEXT(VLOOKUP(R709,DepScreening,1,FALSE))),Q709&gt;=MPstart,Q709&lt;=MPend,DATEDIF(Q709,E709,"d")&lt;=14,OR(AND(OR(T709="Negative",V709=DepNegative),U709=E709),AND(OR(T709="Positive",V709=DepPositive),U709=E709,OR(W709="Yes",ISTEXT(VLOOKUP(Y709,DepFU,1,FALSE))),X709=E709))),1,0))))</f>
        <v/>
      </c>
      <c r="AJ709" s="12" t="str">
        <f t="shared" ref="AJ709:AJ772" si="71">IF(ISBLANK(B709),"",IF(OR(C709="Duplicate",AH709=1,ISBLANK(E709),NOT(ISNUMBER(E709)),ISERR(DATEDIF(VLOOKUP(B709,Demographics,4,FALSE),E709,"y")&gt;=18),ISERR(DATEDIF(Q709,E709,"d")&lt;=14),ISBLANK(VLOOKUP(B709,Demographics,4,FALSE)),ISNA(VLOOKUP(B709,Demographics,4,FALSE))),0,IF(VLOOKUP(B709,Demographics,4,FALSE)&gt;E709,0,IF(OR(IF(AND(DATEDIF(VLOOKUP(B709,Demographics,4,FALSE),E709,"y")&gt;=18,(AND(OR(D709="Yes",ISTEXT(VLOOKUP(F709,DepEnc,1,FALSE))),E709&gt;=MPstart,E709&lt;=MPend))),1,0)=0,IF(AND(OR(P709="Yes",ISTEXT(VLOOKUP(R709,DepScreening,1,FALSE))),Q709&gt;=MPstart,Q709&lt;=MPend,DATEDIF(Q709,E709,"d")&lt;=14,OR(AND(OR(T709="Negative",V709=DepNegative),U709=E709),AND(OR(T709="Positive",V709=DepPositive),U709=E709,OR(W709="Yes",ISTEXT(VLOOKUP(Y709,DepFU,1,FALSE))),X709=E709))),1,0)=1),0,IF(OR(AND(OR(Z709="Yes",ISTEXT(VLOOKUP(AB709,PatRsn,1,FALSE))),AA709=E709),AND(OR(AC709="Yes",ISTEXT(VLOOKUP(AF709,MedOtherRsn,1,FALSE))),ISNUMBER(AD709),AD709&lt;=E709,OR(AND(AE709&gt;=E709,AE709&gt;AD709),ISBLANK(AE709)))),1,0)))))</f>
        <v/>
      </c>
    </row>
    <row r="710" spans="1:36" x14ac:dyDescent="0.25">
      <c r="A710" s="11"/>
      <c r="B710" s="11"/>
      <c r="C710" s="114" t="str">
        <f>IF(OR(AND(ISTEXT(B710),ISERROR(VLOOKUP(B710,Demographics,1,FALSE))),ISBLANK(B710)),"",IF(COUNTIF($B$5:B710,B710)&gt;1,"Duplicate",IF(COUNTIF($B$5:$B$2504,B710)=1,"","Original")))</f>
        <v/>
      </c>
      <c r="D710" s="9"/>
      <c r="E710" s="15"/>
      <c r="F710" s="11"/>
      <c r="G710" s="92" t="str">
        <f t="shared" si="69"/>
        <v/>
      </c>
      <c r="H710" s="9"/>
      <c r="I710" s="10"/>
      <c r="J710" s="10"/>
      <c r="K710" s="11"/>
      <c r="L710" s="9"/>
      <c r="M710" s="10"/>
      <c r="N710" s="10"/>
      <c r="O710" s="11"/>
      <c r="P710" s="9"/>
      <c r="Q710" s="10"/>
      <c r="R710" s="139"/>
      <c r="S710" s="92" t="str">
        <f t="shared" ref="S710:S773" si="72">IF(AND(ISNUMBER(E710),E710&gt;=MPstart,E710&lt;=MPend,OR(D710="Yes",ISTEXT(VLOOKUP(F710,DepEnc,1,FALSE))),ISNUMBER(Q710),Q710&gt;=MPstart,Q710&lt;=MPend,OR(P710="Yes",ISTEXT(VLOOKUP(R710,DepScreening,1,FALSE)))),IF(ISERROR(DATEDIF(Q710,E710,"d")),"No",IF(DATEDIF(Q710,E710,"d")&gt;14,"No","Yes")),"")</f>
        <v/>
      </c>
      <c r="U710" s="10"/>
      <c r="W710" s="9"/>
      <c r="X710" s="10"/>
      <c r="Y710" s="11"/>
      <c r="Z710" s="9"/>
      <c r="AA710" s="10"/>
      <c r="AC710" s="9"/>
      <c r="AD710" s="10"/>
      <c r="AE710" s="10"/>
      <c r="AG710" s="12" t="str">
        <f t="shared" ref="AG710:AG773" si="73">IF(ISBLANK(B710),"",IF(OR(C710="Duplicate",ISBLANK(E710),NOT(ISNUMBER(E710)),ISERR(DATEDIF(VLOOKUP(B710,Demographics,4,FALSE),E710,"y")&gt;=18),ISBLANK(VLOOKUP(B710,Demographics,4,FALSE)),ISNA(VLOOKUP(B710,Demographics,4,FALSE)),AH710=1,AJ710=1),0,IF(VLOOKUP(B710,Demographics,4,FALSE)&gt;E710,0,IF(AND(DATEDIF(VLOOKUP(B710,Demographics,4,FALSE),E710,"y")&gt;=18,OR(D710="Yes",ISTEXT(VLOOKUP(F710,DepEnc,1,FALSE))),E710&gt;=MPstart,E710&lt;=MPend),1,0))))</f>
        <v/>
      </c>
      <c r="AH710" s="12" t="str">
        <f t="shared" ref="AH710:AH773" si="74">IF(ISBLANK(B710),"",IF(OR(C710="Duplicate",ISBLANK(E710),NOT(ISNUMBER(E710)),ISERR(DATEDIF(VLOOKUP(B710,Demographics,4,FALSE),E710,"y")&gt;=18),ISBLANK(VLOOKUP(B710,Demographics,4,FALSE)),ISNA(VLOOKUP(B710,Demographics,4,FALSE))),0,IF(VLOOKUP(B710,Demographics,4,FALSE)&gt;E710,0,IF(AND(IF(AND(DATEDIF(VLOOKUP(B710,Demographics,4,FALSE),E710,"y")&gt;=18,OR(D710="Yes",ISTEXT(VLOOKUP(F710,DepEnc,1,FALSE))),E710&gt;=MPstart,E710&lt;=MPend),1,0)=1,OR(AND(OR(H710="Yes",ISTEXT(VLOOKUP(K710,Depression,1,FALSE))),ISNUMBER(I710),I710&lt;=E710,OR(AND(J710&gt;=E710,J710&gt;I710),ISBLANK(J710))),AND(OR(L710="Yes",ISTEXT(VLOOKUP(O710,Bipolar,1,FALSE))),ISNUMBER(M710),M710&lt;=E710,OR(AND(N710&gt;=E710,N710&gt;M710),ISBLANK(N710))))),1,0))))</f>
        <v/>
      </c>
      <c r="AI710" s="12" t="str">
        <f t="shared" si="70"/>
        <v/>
      </c>
      <c r="AJ710" s="12" t="str">
        <f t="shared" si="71"/>
        <v/>
      </c>
    </row>
    <row r="711" spans="1:36" x14ac:dyDescent="0.25">
      <c r="A711" s="11"/>
      <c r="B711" s="11"/>
      <c r="C711" s="114" t="str">
        <f>IF(OR(AND(ISTEXT(B711),ISERROR(VLOOKUP(B711,Demographics,1,FALSE))),ISBLANK(B711)),"",IF(COUNTIF($B$5:B711,B711)&gt;1,"Duplicate",IF(COUNTIF($B$5:$B$2504,B711)=1,"","Original")))</f>
        <v/>
      </c>
      <c r="D711" s="9"/>
      <c r="E711" s="15"/>
      <c r="F711" s="11"/>
      <c r="G711" s="92" t="str">
        <f t="shared" si="69"/>
        <v/>
      </c>
      <c r="H711" s="9"/>
      <c r="I711" s="10"/>
      <c r="J711" s="10"/>
      <c r="K711" s="11"/>
      <c r="L711" s="9"/>
      <c r="M711" s="10"/>
      <c r="N711" s="10"/>
      <c r="O711" s="11"/>
      <c r="P711" s="9"/>
      <c r="Q711" s="10"/>
      <c r="R711" s="139"/>
      <c r="S711" s="92" t="str">
        <f t="shared" si="72"/>
        <v/>
      </c>
      <c r="U711" s="10"/>
      <c r="W711" s="9"/>
      <c r="X711" s="10"/>
      <c r="Y711" s="11"/>
      <c r="Z711" s="9"/>
      <c r="AA711" s="10"/>
      <c r="AC711" s="9"/>
      <c r="AD711" s="10"/>
      <c r="AE711" s="10"/>
      <c r="AG711" s="12" t="str">
        <f t="shared" si="73"/>
        <v/>
      </c>
      <c r="AH711" s="12" t="str">
        <f t="shared" si="74"/>
        <v/>
      </c>
      <c r="AI711" s="12" t="str">
        <f t="shared" si="70"/>
        <v/>
      </c>
      <c r="AJ711" s="12" t="str">
        <f t="shared" si="71"/>
        <v/>
      </c>
    </row>
    <row r="712" spans="1:36" x14ac:dyDescent="0.25">
      <c r="A712" s="11"/>
      <c r="B712" s="11"/>
      <c r="C712" s="114" t="str">
        <f>IF(OR(AND(ISTEXT(B712),ISERROR(VLOOKUP(B712,Demographics,1,FALSE))),ISBLANK(B712)),"",IF(COUNTIF($B$5:B712,B712)&gt;1,"Duplicate",IF(COUNTIF($B$5:$B$2504,B712)=1,"","Original")))</f>
        <v/>
      </c>
      <c r="D712" s="9"/>
      <c r="E712" s="15"/>
      <c r="F712" s="11"/>
      <c r="G712" s="92" t="str">
        <f t="shared" si="69"/>
        <v/>
      </c>
      <c r="H712" s="9"/>
      <c r="I712" s="10"/>
      <c r="J712" s="10"/>
      <c r="K712" s="11"/>
      <c r="L712" s="9"/>
      <c r="M712" s="10"/>
      <c r="N712" s="10"/>
      <c r="O712" s="11"/>
      <c r="P712" s="9"/>
      <c r="Q712" s="10"/>
      <c r="R712" s="139"/>
      <c r="S712" s="92" t="str">
        <f t="shared" si="72"/>
        <v/>
      </c>
      <c r="U712" s="10"/>
      <c r="W712" s="9"/>
      <c r="X712" s="10"/>
      <c r="Y712" s="11"/>
      <c r="Z712" s="9"/>
      <c r="AA712" s="10"/>
      <c r="AC712" s="9"/>
      <c r="AD712" s="10"/>
      <c r="AE712" s="10"/>
      <c r="AG712" s="12" t="str">
        <f t="shared" si="73"/>
        <v/>
      </c>
      <c r="AH712" s="12" t="str">
        <f t="shared" si="74"/>
        <v/>
      </c>
      <c r="AI712" s="12" t="str">
        <f t="shared" si="70"/>
        <v/>
      </c>
      <c r="AJ712" s="12" t="str">
        <f t="shared" si="71"/>
        <v/>
      </c>
    </row>
    <row r="713" spans="1:36" x14ac:dyDescent="0.25">
      <c r="A713" s="11"/>
      <c r="B713" s="11"/>
      <c r="C713" s="114" t="str">
        <f>IF(OR(AND(ISTEXT(B713),ISERROR(VLOOKUP(B713,Demographics,1,FALSE))),ISBLANK(B713)),"",IF(COUNTIF($B$5:B713,B713)&gt;1,"Duplicate",IF(COUNTIF($B$5:$B$2504,B713)=1,"","Original")))</f>
        <v/>
      </c>
      <c r="D713" s="9"/>
      <c r="E713" s="15"/>
      <c r="F713" s="11"/>
      <c r="G713" s="92" t="str">
        <f t="shared" si="69"/>
        <v/>
      </c>
      <c r="H713" s="9"/>
      <c r="I713" s="10"/>
      <c r="J713" s="10"/>
      <c r="K713" s="11"/>
      <c r="L713" s="9"/>
      <c r="M713" s="10"/>
      <c r="N713" s="10"/>
      <c r="O713" s="11"/>
      <c r="P713" s="9"/>
      <c r="Q713" s="10"/>
      <c r="R713" s="139"/>
      <c r="S713" s="92" t="str">
        <f t="shared" si="72"/>
        <v/>
      </c>
      <c r="U713" s="10"/>
      <c r="W713" s="9"/>
      <c r="X713" s="10"/>
      <c r="Y713" s="11"/>
      <c r="Z713" s="9"/>
      <c r="AA713" s="10"/>
      <c r="AC713" s="9"/>
      <c r="AD713" s="10"/>
      <c r="AE713" s="10"/>
      <c r="AG713" s="12" t="str">
        <f t="shared" si="73"/>
        <v/>
      </c>
      <c r="AH713" s="12" t="str">
        <f t="shared" si="74"/>
        <v/>
      </c>
      <c r="AI713" s="12" t="str">
        <f t="shared" si="70"/>
        <v/>
      </c>
      <c r="AJ713" s="12" t="str">
        <f t="shared" si="71"/>
        <v/>
      </c>
    </row>
    <row r="714" spans="1:36" x14ac:dyDescent="0.25">
      <c r="A714" s="11"/>
      <c r="B714" s="11"/>
      <c r="C714" s="114" t="str">
        <f>IF(OR(AND(ISTEXT(B714),ISERROR(VLOOKUP(B714,Demographics,1,FALSE))),ISBLANK(B714)),"",IF(COUNTIF($B$5:B714,B714)&gt;1,"Duplicate",IF(COUNTIF($B$5:$B$2504,B714)=1,"","Original")))</f>
        <v/>
      </c>
      <c r="D714" s="9"/>
      <c r="E714" s="15"/>
      <c r="F714" s="11"/>
      <c r="G714" s="92" t="str">
        <f t="shared" si="69"/>
        <v/>
      </c>
      <c r="H714" s="9"/>
      <c r="I714" s="10"/>
      <c r="J714" s="10"/>
      <c r="K714" s="11"/>
      <c r="L714" s="9"/>
      <c r="M714" s="10"/>
      <c r="N714" s="10"/>
      <c r="O714" s="11"/>
      <c r="P714" s="9"/>
      <c r="Q714" s="10"/>
      <c r="R714" s="139"/>
      <c r="S714" s="92" t="str">
        <f t="shared" si="72"/>
        <v/>
      </c>
      <c r="U714" s="10"/>
      <c r="W714" s="9"/>
      <c r="X714" s="10"/>
      <c r="Y714" s="11"/>
      <c r="Z714" s="9"/>
      <c r="AA714" s="10"/>
      <c r="AC714" s="9"/>
      <c r="AD714" s="10"/>
      <c r="AE714" s="10"/>
      <c r="AG714" s="12" t="str">
        <f t="shared" si="73"/>
        <v/>
      </c>
      <c r="AH714" s="12" t="str">
        <f t="shared" si="74"/>
        <v/>
      </c>
      <c r="AI714" s="12" t="str">
        <f t="shared" si="70"/>
        <v/>
      </c>
      <c r="AJ714" s="12" t="str">
        <f t="shared" si="71"/>
        <v/>
      </c>
    </row>
    <row r="715" spans="1:36" x14ac:dyDescent="0.25">
      <c r="A715" s="11"/>
      <c r="B715" s="11"/>
      <c r="C715" s="114" t="str">
        <f>IF(OR(AND(ISTEXT(B715),ISERROR(VLOOKUP(B715,Demographics,1,FALSE))),ISBLANK(B715)),"",IF(COUNTIF($B$5:B715,B715)&gt;1,"Duplicate",IF(COUNTIF($B$5:$B$2504,B715)=1,"","Original")))</f>
        <v/>
      </c>
      <c r="D715" s="9"/>
      <c r="E715" s="15"/>
      <c r="F715" s="11"/>
      <c r="G715" s="92" t="str">
        <f t="shared" si="69"/>
        <v/>
      </c>
      <c r="H715" s="9"/>
      <c r="I715" s="10"/>
      <c r="J715" s="10"/>
      <c r="K715" s="11"/>
      <c r="L715" s="9"/>
      <c r="M715" s="10"/>
      <c r="N715" s="10"/>
      <c r="O715" s="11"/>
      <c r="P715" s="9"/>
      <c r="Q715" s="10"/>
      <c r="R715" s="139"/>
      <c r="S715" s="92" t="str">
        <f t="shared" si="72"/>
        <v/>
      </c>
      <c r="U715" s="10"/>
      <c r="W715" s="9"/>
      <c r="X715" s="10"/>
      <c r="Y715" s="11"/>
      <c r="Z715" s="9"/>
      <c r="AA715" s="10"/>
      <c r="AC715" s="9"/>
      <c r="AD715" s="10"/>
      <c r="AE715" s="10"/>
      <c r="AG715" s="12" t="str">
        <f t="shared" si="73"/>
        <v/>
      </c>
      <c r="AH715" s="12" t="str">
        <f t="shared" si="74"/>
        <v/>
      </c>
      <c r="AI715" s="12" t="str">
        <f t="shared" si="70"/>
        <v/>
      </c>
      <c r="AJ715" s="12" t="str">
        <f t="shared" si="71"/>
        <v/>
      </c>
    </row>
    <row r="716" spans="1:36" x14ac:dyDescent="0.25">
      <c r="A716" s="11"/>
      <c r="B716" s="11"/>
      <c r="C716" s="114" t="str">
        <f>IF(OR(AND(ISTEXT(B716),ISERROR(VLOOKUP(B716,Demographics,1,FALSE))),ISBLANK(B716)),"",IF(COUNTIF($B$5:B716,B716)&gt;1,"Duplicate",IF(COUNTIF($B$5:$B$2504,B716)=1,"","Original")))</f>
        <v/>
      </c>
      <c r="D716" s="9"/>
      <c r="E716" s="15"/>
      <c r="F716" s="11"/>
      <c r="G716" s="92" t="str">
        <f t="shared" si="69"/>
        <v/>
      </c>
      <c r="H716" s="9"/>
      <c r="I716" s="10"/>
      <c r="J716" s="10"/>
      <c r="K716" s="11"/>
      <c r="L716" s="9"/>
      <c r="M716" s="10"/>
      <c r="N716" s="10"/>
      <c r="O716" s="11"/>
      <c r="P716" s="9"/>
      <c r="Q716" s="10"/>
      <c r="R716" s="139"/>
      <c r="S716" s="92" t="str">
        <f t="shared" si="72"/>
        <v/>
      </c>
      <c r="U716" s="10"/>
      <c r="W716" s="9"/>
      <c r="X716" s="10"/>
      <c r="Y716" s="11"/>
      <c r="Z716" s="9"/>
      <c r="AA716" s="10"/>
      <c r="AC716" s="9"/>
      <c r="AD716" s="10"/>
      <c r="AE716" s="10"/>
      <c r="AG716" s="12" t="str">
        <f t="shared" si="73"/>
        <v/>
      </c>
      <c r="AH716" s="12" t="str">
        <f t="shared" si="74"/>
        <v/>
      </c>
      <c r="AI716" s="12" t="str">
        <f t="shared" si="70"/>
        <v/>
      </c>
      <c r="AJ716" s="12" t="str">
        <f t="shared" si="71"/>
        <v/>
      </c>
    </row>
    <row r="717" spans="1:36" x14ac:dyDescent="0.25">
      <c r="A717" s="11"/>
      <c r="B717" s="11"/>
      <c r="C717" s="114" t="str">
        <f>IF(OR(AND(ISTEXT(B717),ISERROR(VLOOKUP(B717,Demographics,1,FALSE))),ISBLANK(B717)),"",IF(COUNTIF($B$5:B717,B717)&gt;1,"Duplicate",IF(COUNTIF($B$5:$B$2504,B717)=1,"","Original")))</f>
        <v/>
      </c>
      <c r="D717" s="9"/>
      <c r="E717" s="15"/>
      <c r="F717" s="11"/>
      <c r="G717" s="92" t="str">
        <f t="shared" si="69"/>
        <v/>
      </c>
      <c r="H717" s="9"/>
      <c r="I717" s="10"/>
      <c r="J717" s="10"/>
      <c r="K717" s="11"/>
      <c r="L717" s="9"/>
      <c r="M717" s="10"/>
      <c r="N717" s="10"/>
      <c r="O717" s="11"/>
      <c r="P717" s="9"/>
      <c r="Q717" s="10"/>
      <c r="R717" s="139"/>
      <c r="S717" s="92" t="str">
        <f t="shared" si="72"/>
        <v/>
      </c>
      <c r="U717" s="10"/>
      <c r="W717" s="9"/>
      <c r="X717" s="10"/>
      <c r="Y717" s="11"/>
      <c r="Z717" s="9"/>
      <c r="AA717" s="10"/>
      <c r="AC717" s="9"/>
      <c r="AD717" s="10"/>
      <c r="AE717" s="10"/>
      <c r="AG717" s="12" t="str">
        <f t="shared" si="73"/>
        <v/>
      </c>
      <c r="AH717" s="12" t="str">
        <f t="shared" si="74"/>
        <v/>
      </c>
      <c r="AI717" s="12" t="str">
        <f t="shared" si="70"/>
        <v/>
      </c>
      <c r="AJ717" s="12" t="str">
        <f t="shared" si="71"/>
        <v/>
      </c>
    </row>
    <row r="718" spans="1:36" x14ac:dyDescent="0.25">
      <c r="A718" s="11"/>
      <c r="B718" s="11"/>
      <c r="C718" s="114" t="str">
        <f>IF(OR(AND(ISTEXT(B718),ISERROR(VLOOKUP(B718,Demographics,1,FALSE))),ISBLANK(B718)),"",IF(COUNTIF($B$5:B718,B718)&gt;1,"Duplicate",IF(COUNTIF($B$5:$B$2504,B718)=1,"","Original")))</f>
        <v/>
      </c>
      <c r="D718" s="9"/>
      <c r="E718" s="15"/>
      <c r="F718" s="11"/>
      <c r="G718" s="92" t="str">
        <f t="shared" si="69"/>
        <v/>
      </c>
      <c r="H718" s="9"/>
      <c r="I718" s="10"/>
      <c r="J718" s="10"/>
      <c r="K718" s="11"/>
      <c r="L718" s="9"/>
      <c r="M718" s="10"/>
      <c r="N718" s="10"/>
      <c r="O718" s="11"/>
      <c r="P718" s="9"/>
      <c r="Q718" s="10"/>
      <c r="R718" s="139"/>
      <c r="S718" s="92" t="str">
        <f t="shared" si="72"/>
        <v/>
      </c>
      <c r="U718" s="10"/>
      <c r="W718" s="9"/>
      <c r="X718" s="10"/>
      <c r="Y718" s="11"/>
      <c r="Z718" s="9"/>
      <c r="AA718" s="10"/>
      <c r="AC718" s="9"/>
      <c r="AD718" s="10"/>
      <c r="AE718" s="10"/>
      <c r="AG718" s="12" t="str">
        <f t="shared" si="73"/>
        <v/>
      </c>
      <c r="AH718" s="12" t="str">
        <f t="shared" si="74"/>
        <v/>
      </c>
      <c r="AI718" s="12" t="str">
        <f t="shared" si="70"/>
        <v/>
      </c>
      <c r="AJ718" s="12" t="str">
        <f t="shared" si="71"/>
        <v/>
      </c>
    </row>
    <row r="719" spans="1:36" x14ac:dyDescent="0.25">
      <c r="A719" s="11"/>
      <c r="B719" s="11"/>
      <c r="C719" s="114" t="str">
        <f>IF(OR(AND(ISTEXT(B719),ISERROR(VLOOKUP(B719,Demographics,1,FALSE))),ISBLANK(B719)),"",IF(COUNTIF($B$5:B719,B719)&gt;1,"Duplicate",IF(COUNTIF($B$5:$B$2504,B719)=1,"","Original")))</f>
        <v/>
      </c>
      <c r="D719" s="9"/>
      <c r="E719" s="15"/>
      <c r="F719" s="11"/>
      <c r="G719" s="92" t="str">
        <f t="shared" si="69"/>
        <v/>
      </c>
      <c r="H719" s="9"/>
      <c r="I719" s="10"/>
      <c r="J719" s="10"/>
      <c r="K719" s="11"/>
      <c r="L719" s="9"/>
      <c r="M719" s="10"/>
      <c r="N719" s="10"/>
      <c r="O719" s="11"/>
      <c r="P719" s="9"/>
      <c r="Q719" s="10"/>
      <c r="R719" s="139"/>
      <c r="S719" s="92" t="str">
        <f t="shared" si="72"/>
        <v/>
      </c>
      <c r="U719" s="10"/>
      <c r="W719" s="9"/>
      <c r="X719" s="10"/>
      <c r="Y719" s="11"/>
      <c r="Z719" s="9"/>
      <c r="AA719" s="10"/>
      <c r="AC719" s="9"/>
      <c r="AD719" s="10"/>
      <c r="AE719" s="10"/>
      <c r="AG719" s="12" t="str">
        <f t="shared" si="73"/>
        <v/>
      </c>
      <c r="AH719" s="12" t="str">
        <f t="shared" si="74"/>
        <v/>
      </c>
      <c r="AI719" s="12" t="str">
        <f t="shared" si="70"/>
        <v/>
      </c>
      <c r="AJ719" s="12" t="str">
        <f t="shared" si="71"/>
        <v/>
      </c>
    </row>
    <row r="720" spans="1:36" x14ac:dyDescent="0.25">
      <c r="A720" s="11"/>
      <c r="B720" s="11"/>
      <c r="C720" s="114" t="str">
        <f>IF(OR(AND(ISTEXT(B720),ISERROR(VLOOKUP(B720,Demographics,1,FALSE))),ISBLANK(B720)),"",IF(COUNTIF($B$5:B720,B720)&gt;1,"Duplicate",IF(COUNTIF($B$5:$B$2504,B720)=1,"","Original")))</f>
        <v/>
      </c>
      <c r="D720" s="9"/>
      <c r="E720" s="15"/>
      <c r="F720" s="11"/>
      <c r="G720" s="92" t="str">
        <f t="shared" si="69"/>
        <v/>
      </c>
      <c r="H720" s="9"/>
      <c r="I720" s="10"/>
      <c r="J720" s="10"/>
      <c r="K720" s="11"/>
      <c r="L720" s="9"/>
      <c r="M720" s="10"/>
      <c r="N720" s="10"/>
      <c r="O720" s="11"/>
      <c r="P720" s="9"/>
      <c r="Q720" s="10"/>
      <c r="R720" s="139"/>
      <c r="S720" s="92" t="str">
        <f t="shared" si="72"/>
        <v/>
      </c>
      <c r="U720" s="10"/>
      <c r="W720" s="9"/>
      <c r="X720" s="10"/>
      <c r="Y720" s="11"/>
      <c r="Z720" s="9"/>
      <c r="AA720" s="10"/>
      <c r="AC720" s="9"/>
      <c r="AD720" s="10"/>
      <c r="AE720" s="10"/>
      <c r="AG720" s="12" t="str">
        <f t="shared" si="73"/>
        <v/>
      </c>
      <c r="AH720" s="12" t="str">
        <f t="shared" si="74"/>
        <v/>
      </c>
      <c r="AI720" s="12" t="str">
        <f t="shared" si="70"/>
        <v/>
      </c>
      <c r="AJ720" s="12" t="str">
        <f t="shared" si="71"/>
        <v/>
      </c>
    </row>
    <row r="721" spans="1:36" x14ac:dyDescent="0.25">
      <c r="A721" s="11"/>
      <c r="B721" s="11"/>
      <c r="C721" s="114" t="str">
        <f>IF(OR(AND(ISTEXT(B721),ISERROR(VLOOKUP(B721,Demographics,1,FALSE))),ISBLANK(B721)),"",IF(COUNTIF($B$5:B721,B721)&gt;1,"Duplicate",IF(COUNTIF($B$5:$B$2504,B721)=1,"","Original")))</f>
        <v/>
      </c>
      <c r="D721" s="9"/>
      <c r="E721" s="15"/>
      <c r="F721" s="11"/>
      <c r="G721" s="92" t="str">
        <f t="shared" si="69"/>
        <v/>
      </c>
      <c r="H721" s="9"/>
      <c r="I721" s="10"/>
      <c r="J721" s="10"/>
      <c r="K721" s="11"/>
      <c r="L721" s="9"/>
      <c r="M721" s="10"/>
      <c r="N721" s="10"/>
      <c r="O721" s="11"/>
      <c r="P721" s="9"/>
      <c r="Q721" s="10"/>
      <c r="R721" s="139"/>
      <c r="S721" s="92" t="str">
        <f t="shared" si="72"/>
        <v/>
      </c>
      <c r="U721" s="10"/>
      <c r="W721" s="9"/>
      <c r="X721" s="10"/>
      <c r="Y721" s="11"/>
      <c r="Z721" s="9"/>
      <c r="AA721" s="10"/>
      <c r="AC721" s="9"/>
      <c r="AD721" s="10"/>
      <c r="AE721" s="10"/>
      <c r="AG721" s="12" t="str">
        <f t="shared" si="73"/>
        <v/>
      </c>
      <c r="AH721" s="12" t="str">
        <f t="shared" si="74"/>
        <v/>
      </c>
      <c r="AI721" s="12" t="str">
        <f t="shared" si="70"/>
        <v/>
      </c>
      <c r="AJ721" s="12" t="str">
        <f t="shared" si="71"/>
        <v/>
      </c>
    </row>
    <row r="722" spans="1:36" x14ac:dyDescent="0.25">
      <c r="A722" s="11"/>
      <c r="B722" s="11"/>
      <c r="C722" s="114" t="str">
        <f>IF(OR(AND(ISTEXT(B722),ISERROR(VLOOKUP(B722,Demographics,1,FALSE))),ISBLANK(B722)),"",IF(COUNTIF($B$5:B722,B722)&gt;1,"Duplicate",IF(COUNTIF($B$5:$B$2504,B722)=1,"","Original")))</f>
        <v/>
      </c>
      <c r="D722" s="9"/>
      <c r="E722" s="15"/>
      <c r="F722" s="11"/>
      <c r="G722" s="92" t="str">
        <f t="shared" si="69"/>
        <v/>
      </c>
      <c r="H722" s="9"/>
      <c r="I722" s="10"/>
      <c r="J722" s="10"/>
      <c r="K722" s="11"/>
      <c r="L722" s="9"/>
      <c r="M722" s="10"/>
      <c r="N722" s="10"/>
      <c r="O722" s="11"/>
      <c r="P722" s="9"/>
      <c r="Q722" s="10"/>
      <c r="R722" s="139"/>
      <c r="S722" s="92" t="str">
        <f t="shared" si="72"/>
        <v/>
      </c>
      <c r="U722" s="10"/>
      <c r="W722" s="9"/>
      <c r="X722" s="10"/>
      <c r="Y722" s="11"/>
      <c r="Z722" s="9"/>
      <c r="AA722" s="10"/>
      <c r="AC722" s="9"/>
      <c r="AD722" s="10"/>
      <c r="AE722" s="10"/>
      <c r="AG722" s="12" t="str">
        <f t="shared" si="73"/>
        <v/>
      </c>
      <c r="AH722" s="12" t="str">
        <f t="shared" si="74"/>
        <v/>
      </c>
      <c r="AI722" s="12" t="str">
        <f t="shared" si="70"/>
        <v/>
      </c>
      <c r="AJ722" s="12" t="str">
        <f t="shared" si="71"/>
        <v/>
      </c>
    </row>
    <row r="723" spans="1:36" x14ac:dyDescent="0.25">
      <c r="A723" s="11"/>
      <c r="B723" s="11"/>
      <c r="C723" s="114" t="str">
        <f>IF(OR(AND(ISTEXT(B723),ISERROR(VLOOKUP(B723,Demographics,1,FALSE))),ISBLANK(B723)),"",IF(COUNTIF($B$5:B723,B723)&gt;1,"Duplicate",IF(COUNTIF($B$5:$B$2504,B723)=1,"","Original")))</f>
        <v/>
      </c>
      <c r="D723" s="9"/>
      <c r="E723" s="15"/>
      <c r="F723" s="11"/>
      <c r="G723" s="92" t="str">
        <f t="shared" si="69"/>
        <v/>
      </c>
      <c r="H723" s="9"/>
      <c r="I723" s="10"/>
      <c r="J723" s="10"/>
      <c r="K723" s="11"/>
      <c r="L723" s="9"/>
      <c r="M723" s="10"/>
      <c r="N723" s="10"/>
      <c r="O723" s="11"/>
      <c r="P723" s="9"/>
      <c r="Q723" s="10"/>
      <c r="R723" s="139"/>
      <c r="S723" s="92" t="str">
        <f t="shared" si="72"/>
        <v/>
      </c>
      <c r="U723" s="10"/>
      <c r="W723" s="9"/>
      <c r="X723" s="10"/>
      <c r="Y723" s="11"/>
      <c r="Z723" s="9"/>
      <c r="AA723" s="10"/>
      <c r="AC723" s="9"/>
      <c r="AD723" s="10"/>
      <c r="AE723" s="10"/>
      <c r="AG723" s="12" t="str">
        <f t="shared" si="73"/>
        <v/>
      </c>
      <c r="AH723" s="12" t="str">
        <f t="shared" si="74"/>
        <v/>
      </c>
      <c r="AI723" s="12" t="str">
        <f t="shared" si="70"/>
        <v/>
      </c>
      <c r="AJ723" s="12" t="str">
        <f t="shared" si="71"/>
        <v/>
      </c>
    </row>
    <row r="724" spans="1:36" x14ac:dyDescent="0.25">
      <c r="A724" s="11"/>
      <c r="B724" s="11"/>
      <c r="C724" s="114" t="str">
        <f>IF(OR(AND(ISTEXT(B724),ISERROR(VLOOKUP(B724,Demographics,1,FALSE))),ISBLANK(B724)),"",IF(COUNTIF($B$5:B724,B724)&gt;1,"Duplicate",IF(COUNTIF($B$5:$B$2504,B724)=1,"","Original")))</f>
        <v/>
      </c>
      <c r="D724" s="9"/>
      <c r="E724" s="15"/>
      <c r="F724" s="11"/>
      <c r="G724" s="92" t="str">
        <f t="shared" si="69"/>
        <v/>
      </c>
      <c r="H724" s="9"/>
      <c r="I724" s="10"/>
      <c r="J724" s="10"/>
      <c r="K724" s="11"/>
      <c r="L724" s="9"/>
      <c r="M724" s="10"/>
      <c r="N724" s="10"/>
      <c r="O724" s="11"/>
      <c r="P724" s="9"/>
      <c r="Q724" s="10"/>
      <c r="R724" s="139"/>
      <c r="S724" s="92" t="str">
        <f t="shared" si="72"/>
        <v/>
      </c>
      <c r="U724" s="10"/>
      <c r="W724" s="9"/>
      <c r="X724" s="10"/>
      <c r="Y724" s="11"/>
      <c r="Z724" s="9"/>
      <c r="AA724" s="10"/>
      <c r="AC724" s="9"/>
      <c r="AD724" s="10"/>
      <c r="AE724" s="10"/>
      <c r="AG724" s="12" t="str">
        <f t="shared" si="73"/>
        <v/>
      </c>
      <c r="AH724" s="12" t="str">
        <f t="shared" si="74"/>
        <v/>
      </c>
      <c r="AI724" s="12" t="str">
        <f t="shared" si="70"/>
        <v/>
      </c>
      <c r="AJ724" s="12" t="str">
        <f t="shared" si="71"/>
        <v/>
      </c>
    </row>
    <row r="725" spans="1:36" x14ac:dyDescent="0.25">
      <c r="A725" s="11"/>
      <c r="B725" s="11"/>
      <c r="C725" s="114" t="str">
        <f>IF(OR(AND(ISTEXT(B725),ISERROR(VLOOKUP(B725,Demographics,1,FALSE))),ISBLANK(B725)),"",IF(COUNTIF($B$5:B725,B725)&gt;1,"Duplicate",IF(COUNTIF($B$5:$B$2504,B725)=1,"","Original")))</f>
        <v/>
      </c>
      <c r="D725" s="9"/>
      <c r="E725" s="15"/>
      <c r="F725" s="11"/>
      <c r="G725" s="92" t="str">
        <f t="shared" si="69"/>
        <v/>
      </c>
      <c r="H725" s="9"/>
      <c r="I725" s="10"/>
      <c r="J725" s="10"/>
      <c r="K725" s="11"/>
      <c r="L725" s="9"/>
      <c r="M725" s="10"/>
      <c r="N725" s="10"/>
      <c r="O725" s="11"/>
      <c r="P725" s="9"/>
      <c r="Q725" s="10"/>
      <c r="R725" s="139"/>
      <c r="S725" s="92" t="str">
        <f t="shared" si="72"/>
        <v/>
      </c>
      <c r="U725" s="10"/>
      <c r="W725" s="9"/>
      <c r="X725" s="10"/>
      <c r="Y725" s="11"/>
      <c r="Z725" s="9"/>
      <c r="AA725" s="10"/>
      <c r="AC725" s="9"/>
      <c r="AD725" s="10"/>
      <c r="AE725" s="10"/>
      <c r="AG725" s="12" t="str">
        <f t="shared" si="73"/>
        <v/>
      </c>
      <c r="AH725" s="12" t="str">
        <f t="shared" si="74"/>
        <v/>
      </c>
      <c r="AI725" s="12" t="str">
        <f t="shared" si="70"/>
        <v/>
      </c>
      <c r="AJ725" s="12" t="str">
        <f t="shared" si="71"/>
        <v/>
      </c>
    </row>
    <row r="726" spans="1:36" x14ac:dyDescent="0.25">
      <c r="A726" s="11"/>
      <c r="B726" s="11"/>
      <c r="C726" s="114" t="str">
        <f>IF(OR(AND(ISTEXT(B726),ISERROR(VLOOKUP(B726,Demographics,1,FALSE))),ISBLANK(B726)),"",IF(COUNTIF($B$5:B726,B726)&gt;1,"Duplicate",IF(COUNTIF($B$5:$B$2504,B726)=1,"","Original")))</f>
        <v/>
      </c>
      <c r="D726" s="9"/>
      <c r="E726" s="15"/>
      <c r="F726" s="11"/>
      <c r="G726" s="92" t="str">
        <f t="shared" si="69"/>
        <v/>
      </c>
      <c r="H726" s="9"/>
      <c r="I726" s="10"/>
      <c r="J726" s="10"/>
      <c r="K726" s="11"/>
      <c r="L726" s="9"/>
      <c r="M726" s="10"/>
      <c r="N726" s="10"/>
      <c r="O726" s="11"/>
      <c r="P726" s="9"/>
      <c r="Q726" s="10"/>
      <c r="R726" s="139"/>
      <c r="S726" s="92" t="str">
        <f t="shared" si="72"/>
        <v/>
      </c>
      <c r="U726" s="10"/>
      <c r="W726" s="9"/>
      <c r="X726" s="10"/>
      <c r="Y726" s="11"/>
      <c r="Z726" s="9"/>
      <c r="AA726" s="10"/>
      <c r="AC726" s="9"/>
      <c r="AD726" s="10"/>
      <c r="AE726" s="10"/>
      <c r="AG726" s="12" t="str">
        <f t="shared" si="73"/>
        <v/>
      </c>
      <c r="AH726" s="12" t="str">
        <f t="shared" si="74"/>
        <v/>
      </c>
      <c r="AI726" s="12" t="str">
        <f t="shared" si="70"/>
        <v/>
      </c>
      <c r="AJ726" s="12" t="str">
        <f t="shared" si="71"/>
        <v/>
      </c>
    </row>
    <row r="727" spans="1:36" x14ac:dyDescent="0.25">
      <c r="A727" s="11"/>
      <c r="B727" s="11"/>
      <c r="C727" s="114" t="str">
        <f>IF(OR(AND(ISTEXT(B727),ISERROR(VLOOKUP(B727,Demographics,1,FALSE))),ISBLANK(B727)),"",IF(COUNTIF($B$5:B727,B727)&gt;1,"Duplicate",IF(COUNTIF($B$5:$B$2504,B727)=1,"","Original")))</f>
        <v/>
      </c>
      <c r="D727" s="9"/>
      <c r="E727" s="15"/>
      <c r="F727" s="11"/>
      <c r="G727" s="92" t="str">
        <f t="shared" si="69"/>
        <v/>
      </c>
      <c r="H727" s="9"/>
      <c r="I727" s="10"/>
      <c r="J727" s="10"/>
      <c r="K727" s="11"/>
      <c r="L727" s="9"/>
      <c r="M727" s="10"/>
      <c r="N727" s="10"/>
      <c r="O727" s="11"/>
      <c r="P727" s="9"/>
      <c r="Q727" s="10"/>
      <c r="R727" s="139"/>
      <c r="S727" s="92" t="str">
        <f t="shared" si="72"/>
        <v/>
      </c>
      <c r="U727" s="10"/>
      <c r="W727" s="9"/>
      <c r="X727" s="10"/>
      <c r="Y727" s="11"/>
      <c r="Z727" s="9"/>
      <c r="AA727" s="10"/>
      <c r="AC727" s="9"/>
      <c r="AD727" s="10"/>
      <c r="AE727" s="10"/>
      <c r="AG727" s="12" t="str">
        <f t="shared" si="73"/>
        <v/>
      </c>
      <c r="AH727" s="12" t="str">
        <f t="shared" si="74"/>
        <v/>
      </c>
      <c r="AI727" s="12" t="str">
        <f t="shared" si="70"/>
        <v/>
      </c>
      <c r="AJ727" s="12" t="str">
        <f t="shared" si="71"/>
        <v/>
      </c>
    </row>
    <row r="728" spans="1:36" x14ac:dyDescent="0.25">
      <c r="A728" s="11"/>
      <c r="B728" s="11"/>
      <c r="C728" s="114" t="str">
        <f>IF(OR(AND(ISTEXT(B728),ISERROR(VLOOKUP(B728,Demographics,1,FALSE))),ISBLANK(B728)),"",IF(COUNTIF($B$5:B728,B728)&gt;1,"Duplicate",IF(COUNTIF($B$5:$B$2504,B728)=1,"","Original")))</f>
        <v/>
      </c>
      <c r="D728" s="9"/>
      <c r="E728" s="15"/>
      <c r="F728" s="11"/>
      <c r="G728" s="92" t="str">
        <f t="shared" si="69"/>
        <v/>
      </c>
      <c r="H728" s="9"/>
      <c r="I728" s="10"/>
      <c r="J728" s="10"/>
      <c r="K728" s="11"/>
      <c r="L728" s="9"/>
      <c r="M728" s="10"/>
      <c r="N728" s="10"/>
      <c r="O728" s="11"/>
      <c r="P728" s="9"/>
      <c r="Q728" s="10"/>
      <c r="R728" s="139"/>
      <c r="S728" s="92" t="str">
        <f t="shared" si="72"/>
        <v/>
      </c>
      <c r="U728" s="10"/>
      <c r="W728" s="9"/>
      <c r="X728" s="10"/>
      <c r="Y728" s="11"/>
      <c r="Z728" s="9"/>
      <c r="AA728" s="10"/>
      <c r="AC728" s="9"/>
      <c r="AD728" s="10"/>
      <c r="AE728" s="10"/>
      <c r="AG728" s="12" t="str">
        <f t="shared" si="73"/>
        <v/>
      </c>
      <c r="AH728" s="12" t="str">
        <f t="shared" si="74"/>
        <v/>
      </c>
      <c r="AI728" s="12" t="str">
        <f t="shared" si="70"/>
        <v/>
      </c>
      <c r="AJ728" s="12" t="str">
        <f t="shared" si="71"/>
        <v/>
      </c>
    </row>
    <row r="729" spans="1:36" x14ac:dyDescent="0.25">
      <c r="A729" s="11"/>
      <c r="B729" s="11"/>
      <c r="C729" s="114" t="str">
        <f>IF(OR(AND(ISTEXT(B729),ISERROR(VLOOKUP(B729,Demographics,1,FALSE))),ISBLANK(B729)),"",IF(COUNTIF($B$5:B729,B729)&gt;1,"Duplicate",IF(COUNTIF($B$5:$B$2504,B729)=1,"","Original")))</f>
        <v/>
      </c>
      <c r="D729" s="9"/>
      <c r="E729" s="15"/>
      <c r="F729" s="11"/>
      <c r="G729" s="92" t="str">
        <f t="shared" si="69"/>
        <v/>
      </c>
      <c r="H729" s="9"/>
      <c r="I729" s="10"/>
      <c r="J729" s="10"/>
      <c r="K729" s="11"/>
      <c r="L729" s="9"/>
      <c r="M729" s="10"/>
      <c r="N729" s="10"/>
      <c r="O729" s="11"/>
      <c r="P729" s="9"/>
      <c r="Q729" s="10"/>
      <c r="R729" s="139"/>
      <c r="S729" s="92" t="str">
        <f t="shared" si="72"/>
        <v/>
      </c>
      <c r="U729" s="10"/>
      <c r="W729" s="9"/>
      <c r="X729" s="10"/>
      <c r="Y729" s="11"/>
      <c r="Z729" s="9"/>
      <c r="AA729" s="10"/>
      <c r="AC729" s="9"/>
      <c r="AD729" s="10"/>
      <c r="AE729" s="10"/>
      <c r="AG729" s="12" t="str">
        <f t="shared" si="73"/>
        <v/>
      </c>
      <c r="AH729" s="12" t="str">
        <f t="shared" si="74"/>
        <v/>
      </c>
      <c r="AI729" s="12" t="str">
        <f t="shared" si="70"/>
        <v/>
      </c>
      <c r="AJ729" s="12" t="str">
        <f t="shared" si="71"/>
        <v/>
      </c>
    </row>
    <row r="730" spans="1:36" x14ac:dyDescent="0.25">
      <c r="A730" s="11"/>
      <c r="B730" s="11"/>
      <c r="C730" s="114" t="str">
        <f>IF(OR(AND(ISTEXT(B730),ISERROR(VLOOKUP(B730,Demographics,1,FALSE))),ISBLANK(B730)),"",IF(COUNTIF($B$5:B730,B730)&gt;1,"Duplicate",IF(COUNTIF($B$5:$B$2504,B730)=1,"","Original")))</f>
        <v/>
      </c>
      <c r="D730" s="9"/>
      <c r="E730" s="15"/>
      <c r="F730" s="11"/>
      <c r="G730" s="92" t="str">
        <f t="shared" si="69"/>
        <v/>
      </c>
      <c r="H730" s="9"/>
      <c r="I730" s="10"/>
      <c r="J730" s="10"/>
      <c r="K730" s="11"/>
      <c r="L730" s="9"/>
      <c r="M730" s="10"/>
      <c r="N730" s="10"/>
      <c r="O730" s="11"/>
      <c r="P730" s="9"/>
      <c r="Q730" s="10"/>
      <c r="R730" s="139"/>
      <c r="S730" s="92" t="str">
        <f t="shared" si="72"/>
        <v/>
      </c>
      <c r="U730" s="10"/>
      <c r="W730" s="9"/>
      <c r="X730" s="10"/>
      <c r="Y730" s="11"/>
      <c r="Z730" s="9"/>
      <c r="AA730" s="10"/>
      <c r="AC730" s="9"/>
      <c r="AD730" s="10"/>
      <c r="AE730" s="10"/>
      <c r="AG730" s="12" t="str">
        <f t="shared" si="73"/>
        <v/>
      </c>
      <c r="AH730" s="12" t="str">
        <f t="shared" si="74"/>
        <v/>
      </c>
      <c r="AI730" s="12" t="str">
        <f t="shared" si="70"/>
        <v/>
      </c>
      <c r="AJ730" s="12" t="str">
        <f t="shared" si="71"/>
        <v/>
      </c>
    </row>
    <row r="731" spans="1:36" x14ac:dyDescent="0.25">
      <c r="A731" s="11"/>
      <c r="B731" s="11"/>
      <c r="C731" s="114" t="str">
        <f>IF(OR(AND(ISTEXT(B731),ISERROR(VLOOKUP(B731,Demographics,1,FALSE))),ISBLANK(B731)),"",IF(COUNTIF($B$5:B731,B731)&gt;1,"Duplicate",IF(COUNTIF($B$5:$B$2504,B731)=1,"","Original")))</f>
        <v/>
      </c>
      <c r="D731" s="9"/>
      <c r="E731" s="15"/>
      <c r="F731" s="11"/>
      <c r="G731" s="92" t="str">
        <f t="shared" si="69"/>
        <v/>
      </c>
      <c r="H731" s="9"/>
      <c r="I731" s="10"/>
      <c r="J731" s="10"/>
      <c r="K731" s="11"/>
      <c r="L731" s="9"/>
      <c r="M731" s="10"/>
      <c r="N731" s="10"/>
      <c r="O731" s="11"/>
      <c r="P731" s="9"/>
      <c r="Q731" s="10"/>
      <c r="R731" s="139"/>
      <c r="S731" s="92" t="str">
        <f t="shared" si="72"/>
        <v/>
      </c>
      <c r="U731" s="10"/>
      <c r="W731" s="9"/>
      <c r="X731" s="10"/>
      <c r="Y731" s="11"/>
      <c r="Z731" s="9"/>
      <c r="AA731" s="10"/>
      <c r="AC731" s="9"/>
      <c r="AD731" s="10"/>
      <c r="AE731" s="10"/>
      <c r="AG731" s="12" t="str">
        <f t="shared" si="73"/>
        <v/>
      </c>
      <c r="AH731" s="12" t="str">
        <f t="shared" si="74"/>
        <v/>
      </c>
      <c r="AI731" s="12" t="str">
        <f t="shared" si="70"/>
        <v/>
      </c>
      <c r="AJ731" s="12" t="str">
        <f t="shared" si="71"/>
        <v/>
      </c>
    </row>
    <row r="732" spans="1:36" x14ac:dyDescent="0.25">
      <c r="A732" s="11"/>
      <c r="B732" s="11"/>
      <c r="C732" s="114" t="str">
        <f>IF(OR(AND(ISTEXT(B732),ISERROR(VLOOKUP(B732,Demographics,1,FALSE))),ISBLANK(B732)),"",IF(COUNTIF($B$5:B732,B732)&gt;1,"Duplicate",IF(COUNTIF($B$5:$B$2504,B732)=1,"","Original")))</f>
        <v/>
      </c>
      <c r="D732" s="9"/>
      <c r="E732" s="15"/>
      <c r="F732" s="11"/>
      <c r="G732" s="92" t="str">
        <f t="shared" si="69"/>
        <v/>
      </c>
      <c r="H732" s="9"/>
      <c r="I732" s="10"/>
      <c r="J732" s="10"/>
      <c r="K732" s="11"/>
      <c r="L732" s="9"/>
      <c r="M732" s="10"/>
      <c r="N732" s="10"/>
      <c r="O732" s="11"/>
      <c r="P732" s="9"/>
      <c r="Q732" s="10"/>
      <c r="R732" s="139"/>
      <c r="S732" s="92" t="str">
        <f t="shared" si="72"/>
        <v/>
      </c>
      <c r="U732" s="10"/>
      <c r="W732" s="9"/>
      <c r="X732" s="10"/>
      <c r="Y732" s="11"/>
      <c r="Z732" s="9"/>
      <c r="AA732" s="10"/>
      <c r="AC732" s="9"/>
      <c r="AD732" s="10"/>
      <c r="AE732" s="10"/>
      <c r="AG732" s="12" t="str">
        <f t="shared" si="73"/>
        <v/>
      </c>
      <c r="AH732" s="12" t="str">
        <f t="shared" si="74"/>
        <v/>
      </c>
      <c r="AI732" s="12" t="str">
        <f t="shared" si="70"/>
        <v/>
      </c>
      <c r="AJ732" s="12" t="str">
        <f t="shared" si="71"/>
        <v/>
      </c>
    </row>
    <row r="733" spans="1:36" x14ac:dyDescent="0.25">
      <c r="A733" s="11"/>
      <c r="B733" s="11"/>
      <c r="C733" s="114" t="str">
        <f>IF(OR(AND(ISTEXT(B733),ISERROR(VLOOKUP(B733,Demographics,1,FALSE))),ISBLANK(B733)),"",IF(COUNTIF($B$5:B733,B733)&gt;1,"Duplicate",IF(COUNTIF($B$5:$B$2504,B733)=1,"","Original")))</f>
        <v/>
      </c>
      <c r="D733" s="9"/>
      <c r="E733" s="15"/>
      <c r="F733" s="11"/>
      <c r="G733" s="92" t="str">
        <f t="shared" si="69"/>
        <v/>
      </c>
      <c r="H733" s="9"/>
      <c r="I733" s="10"/>
      <c r="J733" s="10"/>
      <c r="K733" s="11"/>
      <c r="L733" s="9"/>
      <c r="M733" s="10"/>
      <c r="N733" s="10"/>
      <c r="O733" s="11"/>
      <c r="P733" s="9"/>
      <c r="Q733" s="10"/>
      <c r="R733" s="139"/>
      <c r="S733" s="92" t="str">
        <f t="shared" si="72"/>
        <v/>
      </c>
      <c r="U733" s="10"/>
      <c r="W733" s="9"/>
      <c r="X733" s="10"/>
      <c r="Y733" s="11"/>
      <c r="Z733" s="9"/>
      <c r="AA733" s="10"/>
      <c r="AC733" s="9"/>
      <c r="AD733" s="10"/>
      <c r="AE733" s="10"/>
      <c r="AG733" s="12" t="str">
        <f t="shared" si="73"/>
        <v/>
      </c>
      <c r="AH733" s="12" t="str">
        <f t="shared" si="74"/>
        <v/>
      </c>
      <c r="AI733" s="12" t="str">
        <f t="shared" si="70"/>
        <v/>
      </c>
      <c r="AJ733" s="12" t="str">
        <f t="shared" si="71"/>
        <v/>
      </c>
    </row>
    <row r="734" spans="1:36" x14ac:dyDescent="0.25">
      <c r="A734" s="11"/>
      <c r="B734" s="11"/>
      <c r="C734" s="114" t="str">
        <f>IF(OR(AND(ISTEXT(B734),ISERROR(VLOOKUP(B734,Demographics,1,FALSE))),ISBLANK(B734)),"",IF(COUNTIF($B$5:B734,B734)&gt;1,"Duplicate",IF(COUNTIF($B$5:$B$2504,B734)=1,"","Original")))</f>
        <v/>
      </c>
      <c r="D734" s="9"/>
      <c r="E734" s="15"/>
      <c r="F734" s="11"/>
      <c r="G734" s="92" t="str">
        <f t="shared" si="69"/>
        <v/>
      </c>
      <c r="H734" s="9"/>
      <c r="I734" s="10"/>
      <c r="J734" s="10"/>
      <c r="K734" s="11"/>
      <c r="L734" s="9"/>
      <c r="M734" s="10"/>
      <c r="N734" s="10"/>
      <c r="O734" s="11"/>
      <c r="P734" s="9"/>
      <c r="Q734" s="10"/>
      <c r="R734" s="139"/>
      <c r="S734" s="92" t="str">
        <f t="shared" si="72"/>
        <v/>
      </c>
      <c r="U734" s="10"/>
      <c r="W734" s="9"/>
      <c r="X734" s="10"/>
      <c r="Y734" s="11"/>
      <c r="Z734" s="9"/>
      <c r="AA734" s="10"/>
      <c r="AC734" s="9"/>
      <c r="AD734" s="10"/>
      <c r="AE734" s="10"/>
      <c r="AG734" s="12" t="str">
        <f t="shared" si="73"/>
        <v/>
      </c>
      <c r="AH734" s="12" t="str">
        <f t="shared" si="74"/>
        <v/>
      </c>
      <c r="AI734" s="12" t="str">
        <f t="shared" si="70"/>
        <v/>
      </c>
      <c r="AJ734" s="12" t="str">
        <f t="shared" si="71"/>
        <v/>
      </c>
    </row>
    <row r="735" spans="1:36" x14ac:dyDescent="0.25">
      <c r="A735" s="11"/>
      <c r="B735" s="11"/>
      <c r="C735" s="114" t="str">
        <f>IF(OR(AND(ISTEXT(B735),ISERROR(VLOOKUP(B735,Demographics,1,FALSE))),ISBLANK(B735)),"",IF(COUNTIF($B$5:B735,B735)&gt;1,"Duplicate",IF(COUNTIF($B$5:$B$2504,B735)=1,"","Original")))</f>
        <v/>
      </c>
      <c r="D735" s="9"/>
      <c r="E735" s="15"/>
      <c r="F735" s="11"/>
      <c r="G735" s="92" t="str">
        <f t="shared" si="69"/>
        <v/>
      </c>
      <c r="H735" s="9"/>
      <c r="I735" s="10"/>
      <c r="J735" s="10"/>
      <c r="K735" s="11"/>
      <c r="L735" s="9"/>
      <c r="M735" s="10"/>
      <c r="N735" s="10"/>
      <c r="O735" s="11"/>
      <c r="P735" s="9"/>
      <c r="Q735" s="10"/>
      <c r="R735" s="139"/>
      <c r="S735" s="92" t="str">
        <f t="shared" si="72"/>
        <v/>
      </c>
      <c r="U735" s="10"/>
      <c r="W735" s="9"/>
      <c r="X735" s="10"/>
      <c r="Y735" s="11"/>
      <c r="Z735" s="9"/>
      <c r="AA735" s="10"/>
      <c r="AC735" s="9"/>
      <c r="AD735" s="10"/>
      <c r="AE735" s="10"/>
      <c r="AG735" s="12" t="str">
        <f t="shared" si="73"/>
        <v/>
      </c>
      <c r="AH735" s="12" t="str">
        <f t="shared" si="74"/>
        <v/>
      </c>
      <c r="AI735" s="12" t="str">
        <f t="shared" si="70"/>
        <v/>
      </c>
      <c r="AJ735" s="12" t="str">
        <f t="shared" si="71"/>
        <v/>
      </c>
    </row>
    <row r="736" spans="1:36" x14ac:dyDescent="0.25">
      <c r="A736" s="11"/>
      <c r="B736" s="11"/>
      <c r="C736" s="114" t="str">
        <f>IF(OR(AND(ISTEXT(B736),ISERROR(VLOOKUP(B736,Demographics,1,FALSE))),ISBLANK(B736)),"",IF(COUNTIF($B$5:B736,B736)&gt;1,"Duplicate",IF(COUNTIF($B$5:$B$2504,B736)=1,"","Original")))</f>
        <v/>
      </c>
      <c r="D736" s="9"/>
      <c r="E736" s="15"/>
      <c r="F736" s="11"/>
      <c r="G736" s="92" t="str">
        <f t="shared" si="69"/>
        <v/>
      </c>
      <c r="H736" s="9"/>
      <c r="I736" s="10"/>
      <c r="J736" s="10"/>
      <c r="K736" s="11"/>
      <c r="L736" s="9"/>
      <c r="M736" s="10"/>
      <c r="N736" s="10"/>
      <c r="O736" s="11"/>
      <c r="P736" s="9"/>
      <c r="Q736" s="10"/>
      <c r="R736" s="139"/>
      <c r="S736" s="92" t="str">
        <f t="shared" si="72"/>
        <v/>
      </c>
      <c r="U736" s="10"/>
      <c r="W736" s="9"/>
      <c r="X736" s="10"/>
      <c r="Y736" s="11"/>
      <c r="Z736" s="9"/>
      <c r="AA736" s="10"/>
      <c r="AC736" s="9"/>
      <c r="AD736" s="10"/>
      <c r="AE736" s="10"/>
      <c r="AG736" s="12" t="str">
        <f t="shared" si="73"/>
        <v/>
      </c>
      <c r="AH736" s="12" t="str">
        <f t="shared" si="74"/>
        <v/>
      </c>
      <c r="AI736" s="12" t="str">
        <f t="shared" si="70"/>
        <v/>
      </c>
      <c r="AJ736" s="12" t="str">
        <f t="shared" si="71"/>
        <v/>
      </c>
    </row>
    <row r="737" spans="1:36" x14ac:dyDescent="0.25">
      <c r="A737" s="11"/>
      <c r="B737" s="11"/>
      <c r="C737" s="114" t="str">
        <f>IF(OR(AND(ISTEXT(B737),ISERROR(VLOOKUP(B737,Demographics,1,FALSE))),ISBLANK(B737)),"",IF(COUNTIF($B$5:B737,B737)&gt;1,"Duplicate",IF(COUNTIF($B$5:$B$2504,B737)=1,"","Original")))</f>
        <v/>
      </c>
      <c r="D737" s="9"/>
      <c r="E737" s="15"/>
      <c r="F737" s="11"/>
      <c r="G737" s="92" t="str">
        <f t="shared" si="69"/>
        <v/>
      </c>
      <c r="H737" s="9"/>
      <c r="I737" s="10"/>
      <c r="J737" s="10"/>
      <c r="K737" s="11"/>
      <c r="L737" s="9"/>
      <c r="M737" s="10"/>
      <c r="N737" s="10"/>
      <c r="O737" s="11"/>
      <c r="P737" s="9"/>
      <c r="Q737" s="10"/>
      <c r="R737" s="139"/>
      <c r="S737" s="92" t="str">
        <f t="shared" si="72"/>
        <v/>
      </c>
      <c r="U737" s="10"/>
      <c r="W737" s="9"/>
      <c r="X737" s="10"/>
      <c r="Y737" s="11"/>
      <c r="Z737" s="9"/>
      <c r="AA737" s="10"/>
      <c r="AC737" s="9"/>
      <c r="AD737" s="10"/>
      <c r="AE737" s="10"/>
      <c r="AG737" s="12" t="str">
        <f t="shared" si="73"/>
        <v/>
      </c>
      <c r="AH737" s="12" t="str">
        <f t="shared" si="74"/>
        <v/>
      </c>
      <c r="AI737" s="12" t="str">
        <f t="shared" si="70"/>
        <v/>
      </c>
      <c r="AJ737" s="12" t="str">
        <f t="shared" si="71"/>
        <v/>
      </c>
    </row>
    <row r="738" spans="1:36" x14ac:dyDescent="0.25">
      <c r="A738" s="11"/>
      <c r="B738" s="11"/>
      <c r="C738" s="114" t="str">
        <f>IF(OR(AND(ISTEXT(B738),ISERROR(VLOOKUP(B738,Demographics,1,FALSE))),ISBLANK(B738)),"",IF(COUNTIF($B$5:B738,B738)&gt;1,"Duplicate",IF(COUNTIF($B$5:$B$2504,B738)=1,"","Original")))</f>
        <v/>
      </c>
      <c r="D738" s="9"/>
      <c r="E738" s="15"/>
      <c r="F738" s="11"/>
      <c r="G738" s="92" t="str">
        <f t="shared" si="69"/>
        <v/>
      </c>
      <c r="H738" s="9"/>
      <c r="I738" s="10"/>
      <c r="J738" s="10"/>
      <c r="K738" s="11"/>
      <c r="L738" s="9"/>
      <c r="M738" s="10"/>
      <c r="N738" s="10"/>
      <c r="O738" s="11"/>
      <c r="P738" s="9"/>
      <c r="Q738" s="10"/>
      <c r="R738" s="139"/>
      <c r="S738" s="92" t="str">
        <f t="shared" si="72"/>
        <v/>
      </c>
      <c r="U738" s="10"/>
      <c r="W738" s="9"/>
      <c r="X738" s="10"/>
      <c r="Y738" s="11"/>
      <c r="Z738" s="9"/>
      <c r="AA738" s="10"/>
      <c r="AC738" s="9"/>
      <c r="AD738" s="10"/>
      <c r="AE738" s="10"/>
      <c r="AG738" s="12" t="str">
        <f t="shared" si="73"/>
        <v/>
      </c>
      <c r="AH738" s="12" t="str">
        <f t="shared" si="74"/>
        <v/>
      </c>
      <c r="AI738" s="12" t="str">
        <f t="shared" si="70"/>
        <v/>
      </c>
      <c r="AJ738" s="12" t="str">
        <f t="shared" si="71"/>
        <v/>
      </c>
    </row>
    <row r="739" spans="1:36" x14ac:dyDescent="0.25">
      <c r="A739" s="11"/>
      <c r="B739" s="11"/>
      <c r="C739" s="114" t="str">
        <f>IF(OR(AND(ISTEXT(B739),ISERROR(VLOOKUP(B739,Demographics,1,FALSE))),ISBLANK(B739)),"",IF(COUNTIF($B$5:B739,B739)&gt;1,"Duplicate",IF(COUNTIF($B$5:$B$2504,B739)=1,"","Original")))</f>
        <v/>
      </c>
      <c r="D739" s="9"/>
      <c r="E739" s="15"/>
      <c r="F739" s="11"/>
      <c r="G739" s="92" t="str">
        <f t="shared" si="69"/>
        <v/>
      </c>
      <c r="H739" s="9"/>
      <c r="I739" s="10"/>
      <c r="J739" s="10"/>
      <c r="K739" s="11"/>
      <c r="L739" s="9"/>
      <c r="M739" s="10"/>
      <c r="N739" s="10"/>
      <c r="O739" s="11"/>
      <c r="P739" s="9"/>
      <c r="Q739" s="10"/>
      <c r="R739" s="139"/>
      <c r="S739" s="92" t="str">
        <f t="shared" si="72"/>
        <v/>
      </c>
      <c r="U739" s="10"/>
      <c r="W739" s="9"/>
      <c r="X739" s="10"/>
      <c r="Y739" s="11"/>
      <c r="Z739" s="9"/>
      <c r="AA739" s="10"/>
      <c r="AC739" s="9"/>
      <c r="AD739" s="10"/>
      <c r="AE739" s="10"/>
      <c r="AG739" s="12" t="str">
        <f t="shared" si="73"/>
        <v/>
      </c>
      <c r="AH739" s="12" t="str">
        <f t="shared" si="74"/>
        <v/>
      </c>
      <c r="AI739" s="12" t="str">
        <f t="shared" si="70"/>
        <v/>
      </c>
      <c r="AJ739" s="12" t="str">
        <f t="shared" si="71"/>
        <v/>
      </c>
    </row>
    <row r="740" spans="1:36" x14ac:dyDescent="0.25">
      <c r="A740" s="11"/>
      <c r="B740" s="11"/>
      <c r="C740" s="114" t="str">
        <f>IF(OR(AND(ISTEXT(B740),ISERROR(VLOOKUP(B740,Demographics,1,FALSE))),ISBLANK(B740)),"",IF(COUNTIF($B$5:B740,B740)&gt;1,"Duplicate",IF(COUNTIF($B$5:$B$2504,B740)=1,"","Original")))</f>
        <v/>
      </c>
      <c r="D740" s="9"/>
      <c r="E740" s="15"/>
      <c r="F740" s="11"/>
      <c r="G740" s="92" t="str">
        <f t="shared" si="69"/>
        <v/>
      </c>
      <c r="H740" s="9"/>
      <c r="I740" s="10"/>
      <c r="J740" s="10"/>
      <c r="K740" s="11"/>
      <c r="L740" s="9"/>
      <c r="M740" s="10"/>
      <c r="N740" s="10"/>
      <c r="O740" s="11"/>
      <c r="P740" s="9"/>
      <c r="Q740" s="10"/>
      <c r="R740" s="139"/>
      <c r="S740" s="92" t="str">
        <f t="shared" si="72"/>
        <v/>
      </c>
      <c r="U740" s="10"/>
      <c r="W740" s="9"/>
      <c r="X740" s="10"/>
      <c r="Y740" s="11"/>
      <c r="Z740" s="9"/>
      <c r="AA740" s="10"/>
      <c r="AC740" s="9"/>
      <c r="AD740" s="10"/>
      <c r="AE740" s="10"/>
      <c r="AG740" s="12" t="str">
        <f t="shared" si="73"/>
        <v/>
      </c>
      <c r="AH740" s="12" t="str">
        <f t="shared" si="74"/>
        <v/>
      </c>
      <c r="AI740" s="12" t="str">
        <f t="shared" si="70"/>
        <v/>
      </c>
      <c r="AJ740" s="12" t="str">
        <f t="shared" si="71"/>
        <v/>
      </c>
    </row>
    <row r="741" spans="1:36" x14ac:dyDescent="0.25">
      <c r="A741" s="11"/>
      <c r="B741" s="11"/>
      <c r="C741" s="114" t="str">
        <f>IF(OR(AND(ISTEXT(B741),ISERROR(VLOOKUP(B741,Demographics,1,FALSE))),ISBLANK(B741)),"",IF(COUNTIF($B$5:B741,B741)&gt;1,"Duplicate",IF(COUNTIF($B$5:$B$2504,B741)=1,"","Original")))</f>
        <v/>
      </c>
      <c r="D741" s="9"/>
      <c r="E741" s="15"/>
      <c r="F741" s="11"/>
      <c r="G741" s="92" t="str">
        <f t="shared" si="69"/>
        <v/>
      </c>
      <c r="H741" s="9"/>
      <c r="I741" s="10"/>
      <c r="J741" s="10"/>
      <c r="K741" s="11"/>
      <c r="L741" s="9"/>
      <c r="M741" s="10"/>
      <c r="N741" s="10"/>
      <c r="O741" s="11"/>
      <c r="P741" s="9"/>
      <c r="Q741" s="10"/>
      <c r="R741" s="139"/>
      <c r="S741" s="92" t="str">
        <f t="shared" si="72"/>
        <v/>
      </c>
      <c r="U741" s="10"/>
      <c r="W741" s="9"/>
      <c r="X741" s="10"/>
      <c r="Y741" s="11"/>
      <c r="Z741" s="9"/>
      <c r="AA741" s="10"/>
      <c r="AC741" s="9"/>
      <c r="AD741" s="10"/>
      <c r="AE741" s="10"/>
      <c r="AG741" s="12" t="str">
        <f t="shared" si="73"/>
        <v/>
      </c>
      <c r="AH741" s="12" t="str">
        <f t="shared" si="74"/>
        <v/>
      </c>
      <c r="AI741" s="12" t="str">
        <f t="shared" si="70"/>
        <v/>
      </c>
      <c r="AJ741" s="12" t="str">
        <f t="shared" si="71"/>
        <v/>
      </c>
    </row>
    <row r="742" spans="1:36" x14ac:dyDescent="0.25">
      <c r="A742" s="11"/>
      <c r="B742" s="11"/>
      <c r="C742" s="114" t="str">
        <f>IF(OR(AND(ISTEXT(B742),ISERROR(VLOOKUP(B742,Demographics,1,FALSE))),ISBLANK(B742)),"",IF(COUNTIF($B$5:B742,B742)&gt;1,"Duplicate",IF(COUNTIF($B$5:$B$2504,B742)=1,"","Original")))</f>
        <v/>
      </c>
      <c r="D742" s="9"/>
      <c r="E742" s="15"/>
      <c r="F742" s="11"/>
      <c r="G742" s="92" t="str">
        <f t="shared" si="69"/>
        <v/>
      </c>
      <c r="H742" s="9"/>
      <c r="I742" s="10"/>
      <c r="J742" s="10"/>
      <c r="K742" s="11"/>
      <c r="L742" s="9"/>
      <c r="M742" s="10"/>
      <c r="N742" s="10"/>
      <c r="O742" s="11"/>
      <c r="P742" s="9"/>
      <c r="Q742" s="10"/>
      <c r="R742" s="139"/>
      <c r="S742" s="92" t="str">
        <f t="shared" si="72"/>
        <v/>
      </c>
      <c r="U742" s="10"/>
      <c r="W742" s="9"/>
      <c r="X742" s="10"/>
      <c r="Y742" s="11"/>
      <c r="Z742" s="9"/>
      <c r="AA742" s="10"/>
      <c r="AC742" s="9"/>
      <c r="AD742" s="10"/>
      <c r="AE742" s="10"/>
      <c r="AG742" s="12" t="str">
        <f t="shared" si="73"/>
        <v/>
      </c>
      <c r="AH742" s="12" t="str">
        <f t="shared" si="74"/>
        <v/>
      </c>
      <c r="AI742" s="12" t="str">
        <f t="shared" si="70"/>
        <v/>
      </c>
      <c r="AJ742" s="12" t="str">
        <f t="shared" si="71"/>
        <v/>
      </c>
    </row>
    <row r="743" spans="1:36" x14ac:dyDescent="0.25">
      <c r="A743" s="11"/>
      <c r="B743" s="11"/>
      <c r="C743" s="114" t="str">
        <f>IF(OR(AND(ISTEXT(B743),ISERROR(VLOOKUP(B743,Demographics,1,FALSE))),ISBLANK(B743)),"",IF(COUNTIF($B$5:B743,B743)&gt;1,"Duplicate",IF(COUNTIF($B$5:$B$2504,B743)=1,"","Original")))</f>
        <v/>
      </c>
      <c r="D743" s="9"/>
      <c r="E743" s="15"/>
      <c r="F743" s="11"/>
      <c r="G743" s="92" t="str">
        <f t="shared" si="69"/>
        <v/>
      </c>
      <c r="H743" s="9"/>
      <c r="I743" s="10"/>
      <c r="J743" s="10"/>
      <c r="K743" s="11"/>
      <c r="L743" s="9"/>
      <c r="M743" s="10"/>
      <c r="N743" s="10"/>
      <c r="O743" s="11"/>
      <c r="P743" s="9"/>
      <c r="Q743" s="10"/>
      <c r="R743" s="139"/>
      <c r="S743" s="92" t="str">
        <f t="shared" si="72"/>
        <v/>
      </c>
      <c r="U743" s="10"/>
      <c r="W743" s="9"/>
      <c r="X743" s="10"/>
      <c r="Y743" s="11"/>
      <c r="Z743" s="9"/>
      <c r="AA743" s="10"/>
      <c r="AC743" s="9"/>
      <c r="AD743" s="10"/>
      <c r="AE743" s="10"/>
      <c r="AG743" s="12" t="str">
        <f t="shared" si="73"/>
        <v/>
      </c>
      <c r="AH743" s="12" t="str">
        <f t="shared" si="74"/>
        <v/>
      </c>
      <c r="AI743" s="12" t="str">
        <f t="shared" si="70"/>
        <v/>
      </c>
      <c r="AJ743" s="12" t="str">
        <f t="shared" si="71"/>
        <v/>
      </c>
    </row>
    <row r="744" spans="1:36" x14ac:dyDescent="0.25">
      <c r="A744" s="11"/>
      <c r="B744" s="11"/>
      <c r="C744" s="114" t="str">
        <f>IF(OR(AND(ISTEXT(B744),ISERROR(VLOOKUP(B744,Demographics,1,FALSE))),ISBLANK(B744)),"",IF(COUNTIF($B$5:B744,B744)&gt;1,"Duplicate",IF(COUNTIF($B$5:$B$2504,B744)=1,"","Original")))</f>
        <v/>
      </c>
      <c r="D744" s="9"/>
      <c r="E744" s="15"/>
      <c r="F744" s="11"/>
      <c r="G744" s="92" t="str">
        <f t="shared" si="69"/>
        <v/>
      </c>
      <c r="H744" s="9"/>
      <c r="I744" s="10"/>
      <c r="J744" s="10"/>
      <c r="K744" s="11"/>
      <c r="L744" s="9"/>
      <c r="M744" s="10"/>
      <c r="N744" s="10"/>
      <c r="O744" s="11"/>
      <c r="P744" s="9"/>
      <c r="Q744" s="10"/>
      <c r="R744" s="139"/>
      <c r="S744" s="92" t="str">
        <f t="shared" si="72"/>
        <v/>
      </c>
      <c r="U744" s="10"/>
      <c r="W744" s="9"/>
      <c r="X744" s="10"/>
      <c r="Y744" s="11"/>
      <c r="Z744" s="9"/>
      <c r="AA744" s="10"/>
      <c r="AC744" s="9"/>
      <c r="AD744" s="10"/>
      <c r="AE744" s="10"/>
      <c r="AG744" s="12" t="str">
        <f t="shared" si="73"/>
        <v/>
      </c>
      <c r="AH744" s="12" t="str">
        <f t="shared" si="74"/>
        <v/>
      </c>
      <c r="AI744" s="12" t="str">
        <f t="shared" si="70"/>
        <v/>
      </c>
      <c r="AJ744" s="12" t="str">
        <f t="shared" si="71"/>
        <v/>
      </c>
    </row>
    <row r="745" spans="1:36" x14ac:dyDescent="0.25">
      <c r="A745" s="11"/>
      <c r="B745" s="11"/>
      <c r="C745" s="114" t="str">
        <f>IF(OR(AND(ISTEXT(B745),ISERROR(VLOOKUP(B745,Demographics,1,FALSE))),ISBLANK(B745)),"",IF(COUNTIF($B$5:B745,B745)&gt;1,"Duplicate",IF(COUNTIF($B$5:$B$2504,B745)=1,"","Original")))</f>
        <v/>
      </c>
      <c r="D745" s="9"/>
      <c r="E745" s="15"/>
      <c r="F745" s="11"/>
      <c r="G745" s="92" t="str">
        <f t="shared" si="69"/>
        <v/>
      </c>
      <c r="H745" s="9"/>
      <c r="I745" s="10"/>
      <c r="J745" s="10"/>
      <c r="K745" s="11"/>
      <c r="L745" s="9"/>
      <c r="M745" s="10"/>
      <c r="N745" s="10"/>
      <c r="O745" s="11"/>
      <c r="P745" s="9"/>
      <c r="Q745" s="10"/>
      <c r="R745" s="139"/>
      <c r="S745" s="92" t="str">
        <f t="shared" si="72"/>
        <v/>
      </c>
      <c r="U745" s="10"/>
      <c r="W745" s="9"/>
      <c r="X745" s="10"/>
      <c r="Y745" s="11"/>
      <c r="Z745" s="9"/>
      <c r="AA745" s="10"/>
      <c r="AC745" s="9"/>
      <c r="AD745" s="10"/>
      <c r="AE745" s="10"/>
      <c r="AG745" s="12" t="str">
        <f t="shared" si="73"/>
        <v/>
      </c>
      <c r="AH745" s="12" t="str">
        <f t="shared" si="74"/>
        <v/>
      </c>
      <c r="AI745" s="12" t="str">
        <f t="shared" si="70"/>
        <v/>
      </c>
      <c r="AJ745" s="12" t="str">
        <f t="shared" si="71"/>
        <v/>
      </c>
    </row>
    <row r="746" spans="1:36" x14ac:dyDescent="0.25">
      <c r="A746" s="11"/>
      <c r="B746" s="11"/>
      <c r="C746" s="114" t="str">
        <f>IF(OR(AND(ISTEXT(B746),ISERROR(VLOOKUP(B746,Demographics,1,FALSE))),ISBLANK(B746)),"",IF(COUNTIF($B$5:B746,B746)&gt;1,"Duplicate",IF(COUNTIF($B$5:$B$2504,B746)=1,"","Original")))</f>
        <v/>
      </c>
      <c r="D746" s="9"/>
      <c r="E746" s="15"/>
      <c r="F746" s="11"/>
      <c r="G746" s="92" t="str">
        <f t="shared" si="69"/>
        <v/>
      </c>
      <c r="H746" s="9"/>
      <c r="I746" s="10"/>
      <c r="J746" s="10"/>
      <c r="K746" s="11"/>
      <c r="L746" s="9"/>
      <c r="M746" s="10"/>
      <c r="N746" s="10"/>
      <c r="O746" s="11"/>
      <c r="P746" s="9"/>
      <c r="Q746" s="10"/>
      <c r="R746" s="139"/>
      <c r="S746" s="92" t="str">
        <f t="shared" si="72"/>
        <v/>
      </c>
      <c r="U746" s="10"/>
      <c r="W746" s="9"/>
      <c r="X746" s="10"/>
      <c r="Y746" s="11"/>
      <c r="Z746" s="9"/>
      <c r="AA746" s="10"/>
      <c r="AC746" s="9"/>
      <c r="AD746" s="10"/>
      <c r="AE746" s="10"/>
      <c r="AG746" s="12" t="str">
        <f t="shared" si="73"/>
        <v/>
      </c>
      <c r="AH746" s="12" t="str">
        <f t="shared" si="74"/>
        <v/>
      </c>
      <c r="AI746" s="12" t="str">
        <f t="shared" si="70"/>
        <v/>
      </c>
      <c r="AJ746" s="12" t="str">
        <f t="shared" si="71"/>
        <v/>
      </c>
    </row>
    <row r="747" spans="1:36" x14ac:dyDescent="0.25">
      <c r="A747" s="11"/>
      <c r="B747" s="11"/>
      <c r="C747" s="114" t="str">
        <f>IF(OR(AND(ISTEXT(B747),ISERROR(VLOOKUP(B747,Demographics,1,FALSE))),ISBLANK(B747)),"",IF(COUNTIF($B$5:B747,B747)&gt;1,"Duplicate",IF(COUNTIF($B$5:$B$2504,B747)=1,"","Original")))</f>
        <v/>
      </c>
      <c r="D747" s="9"/>
      <c r="E747" s="15"/>
      <c r="F747" s="11"/>
      <c r="G747" s="92" t="str">
        <f t="shared" si="69"/>
        <v/>
      </c>
      <c r="H747" s="9"/>
      <c r="I747" s="10"/>
      <c r="J747" s="10"/>
      <c r="K747" s="11"/>
      <c r="L747" s="9"/>
      <c r="M747" s="10"/>
      <c r="N747" s="10"/>
      <c r="O747" s="11"/>
      <c r="P747" s="9"/>
      <c r="Q747" s="10"/>
      <c r="R747" s="139"/>
      <c r="S747" s="92" t="str">
        <f t="shared" si="72"/>
        <v/>
      </c>
      <c r="U747" s="10"/>
      <c r="W747" s="9"/>
      <c r="X747" s="10"/>
      <c r="Y747" s="11"/>
      <c r="Z747" s="9"/>
      <c r="AA747" s="10"/>
      <c r="AC747" s="9"/>
      <c r="AD747" s="10"/>
      <c r="AE747" s="10"/>
      <c r="AG747" s="12" t="str">
        <f t="shared" si="73"/>
        <v/>
      </c>
      <c r="AH747" s="12" t="str">
        <f t="shared" si="74"/>
        <v/>
      </c>
      <c r="AI747" s="12" t="str">
        <f t="shared" si="70"/>
        <v/>
      </c>
      <c r="AJ747" s="12" t="str">
        <f t="shared" si="71"/>
        <v/>
      </c>
    </row>
    <row r="748" spans="1:36" x14ac:dyDescent="0.25">
      <c r="A748" s="11"/>
      <c r="B748" s="11"/>
      <c r="C748" s="114" t="str">
        <f>IF(OR(AND(ISTEXT(B748),ISERROR(VLOOKUP(B748,Demographics,1,FALSE))),ISBLANK(B748)),"",IF(COUNTIF($B$5:B748,B748)&gt;1,"Duplicate",IF(COUNTIF($B$5:$B$2504,B748)=1,"","Original")))</f>
        <v/>
      </c>
      <c r="D748" s="9"/>
      <c r="E748" s="15"/>
      <c r="F748" s="11"/>
      <c r="G748" s="92" t="str">
        <f t="shared" si="69"/>
        <v/>
      </c>
      <c r="H748" s="9"/>
      <c r="I748" s="10"/>
      <c r="J748" s="10"/>
      <c r="K748" s="11"/>
      <c r="L748" s="9"/>
      <c r="M748" s="10"/>
      <c r="N748" s="10"/>
      <c r="O748" s="11"/>
      <c r="P748" s="9"/>
      <c r="Q748" s="10"/>
      <c r="R748" s="139"/>
      <c r="S748" s="92" t="str">
        <f t="shared" si="72"/>
        <v/>
      </c>
      <c r="U748" s="10"/>
      <c r="W748" s="9"/>
      <c r="X748" s="10"/>
      <c r="Y748" s="11"/>
      <c r="Z748" s="9"/>
      <c r="AA748" s="10"/>
      <c r="AC748" s="9"/>
      <c r="AD748" s="10"/>
      <c r="AE748" s="10"/>
      <c r="AG748" s="12" t="str">
        <f t="shared" si="73"/>
        <v/>
      </c>
      <c r="AH748" s="12" t="str">
        <f t="shared" si="74"/>
        <v/>
      </c>
      <c r="AI748" s="12" t="str">
        <f t="shared" si="70"/>
        <v/>
      </c>
      <c r="AJ748" s="12" t="str">
        <f t="shared" si="71"/>
        <v/>
      </c>
    </row>
    <row r="749" spans="1:36" x14ac:dyDescent="0.25">
      <c r="A749" s="11"/>
      <c r="B749" s="11"/>
      <c r="C749" s="114" t="str">
        <f>IF(OR(AND(ISTEXT(B749),ISERROR(VLOOKUP(B749,Demographics,1,FALSE))),ISBLANK(B749)),"",IF(COUNTIF($B$5:B749,B749)&gt;1,"Duplicate",IF(COUNTIF($B$5:$B$2504,B749)=1,"","Original")))</f>
        <v/>
      </c>
      <c r="D749" s="9"/>
      <c r="E749" s="15"/>
      <c r="F749" s="11"/>
      <c r="G749" s="92" t="str">
        <f t="shared" si="69"/>
        <v/>
      </c>
      <c r="H749" s="9"/>
      <c r="I749" s="10"/>
      <c r="J749" s="10"/>
      <c r="K749" s="11"/>
      <c r="L749" s="9"/>
      <c r="M749" s="10"/>
      <c r="N749" s="10"/>
      <c r="O749" s="11"/>
      <c r="P749" s="9"/>
      <c r="Q749" s="10"/>
      <c r="R749" s="139"/>
      <c r="S749" s="92" t="str">
        <f t="shared" si="72"/>
        <v/>
      </c>
      <c r="U749" s="10"/>
      <c r="W749" s="9"/>
      <c r="X749" s="10"/>
      <c r="Y749" s="11"/>
      <c r="Z749" s="9"/>
      <c r="AA749" s="10"/>
      <c r="AC749" s="9"/>
      <c r="AD749" s="10"/>
      <c r="AE749" s="10"/>
      <c r="AG749" s="12" t="str">
        <f t="shared" si="73"/>
        <v/>
      </c>
      <c r="AH749" s="12" t="str">
        <f t="shared" si="74"/>
        <v/>
      </c>
      <c r="AI749" s="12" t="str">
        <f t="shared" si="70"/>
        <v/>
      </c>
      <c r="AJ749" s="12" t="str">
        <f t="shared" si="71"/>
        <v/>
      </c>
    </row>
    <row r="750" spans="1:36" x14ac:dyDescent="0.25">
      <c r="A750" s="11"/>
      <c r="B750" s="11"/>
      <c r="C750" s="114" t="str">
        <f>IF(OR(AND(ISTEXT(B750),ISERROR(VLOOKUP(B750,Demographics,1,FALSE))),ISBLANK(B750)),"",IF(COUNTIF($B$5:B750,B750)&gt;1,"Duplicate",IF(COUNTIF($B$5:$B$2504,B750)=1,"","Original")))</f>
        <v/>
      </c>
      <c r="D750" s="9"/>
      <c r="E750" s="15"/>
      <c r="F750" s="11"/>
      <c r="G750" s="92" t="str">
        <f t="shared" si="69"/>
        <v/>
      </c>
      <c r="H750" s="9"/>
      <c r="I750" s="10"/>
      <c r="J750" s="10"/>
      <c r="K750" s="11"/>
      <c r="L750" s="9"/>
      <c r="M750" s="10"/>
      <c r="N750" s="10"/>
      <c r="O750" s="11"/>
      <c r="P750" s="9"/>
      <c r="Q750" s="10"/>
      <c r="R750" s="139"/>
      <c r="S750" s="92" t="str">
        <f t="shared" si="72"/>
        <v/>
      </c>
      <c r="U750" s="10"/>
      <c r="W750" s="9"/>
      <c r="X750" s="10"/>
      <c r="Y750" s="11"/>
      <c r="Z750" s="9"/>
      <c r="AA750" s="10"/>
      <c r="AC750" s="9"/>
      <c r="AD750" s="10"/>
      <c r="AE750" s="10"/>
      <c r="AG750" s="12" t="str">
        <f t="shared" si="73"/>
        <v/>
      </c>
      <c r="AH750" s="12" t="str">
        <f t="shared" si="74"/>
        <v/>
      </c>
      <c r="AI750" s="12" t="str">
        <f t="shared" si="70"/>
        <v/>
      </c>
      <c r="AJ750" s="12" t="str">
        <f t="shared" si="71"/>
        <v/>
      </c>
    </row>
    <row r="751" spans="1:36" x14ac:dyDescent="0.25">
      <c r="A751" s="11"/>
      <c r="B751" s="11"/>
      <c r="C751" s="114" t="str">
        <f>IF(OR(AND(ISTEXT(B751),ISERROR(VLOOKUP(B751,Demographics,1,FALSE))),ISBLANK(B751)),"",IF(COUNTIF($B$5:B751,B751)&gt;1,"Duplicate",IF(COUNTIF($B$5:$B$2504,B751)=1,"","Original")))</f>
        <v/>
      </c>
      <c r="D751" s="9"/>
      <c r="E751" s="15"/>
      <c r="F751" s="11"/>
      <c r="G751" s="92" t="str">
        <f t="shared" si="69"/>
        <v/>
      </c>
      <c r="H751" s="9"/>
      <c r="I751" s="10"/>
      <c r="J751" s="10"/>
      <c r="K751" s="11"/>
      <c r="L751" s="9"/>
      <c r="M751" s="10"/>
      <c r="N751" s="10"/>
      <c r="O751" s="11"/>
      <c r="P751" s="9"/>
      <c r="Q751" s="10"/>
      <c r="R751" s="139"/>
      <c r="S751" s="92" t="str">
        <f t="shared" si="72"/>
        <v/>
      </c>
      <c r="U751" s="10"/>
      <c r="W751" s="9"/>
      <c r="X751" s="10"/>
      <c r="Y751" s="11"/>
      <c r="Z751" s="9"/>
      <c r="AA751" s="10"/>
      <c r="AC751" s="9"/>
      <c r="AD751" s="10"/>
      <c r="AE751" s="10"/>
      <c r="AG751" s="12" t="str">
        <f t="shared" si="73"/>
        <v/>
      </c>
      <c r="AH751" s="12" t="str">
        <f t="shared" si="74"/>
        <v/>
      </c>
      <c r="AI751" s="12" t="str">
        <f t="shared" si="70"/>
        <v/>
      </c>
      <c r="AJ751" s="12" t="str">
        <f t="shared" si="71"/>
        <v/>
      </c>
    </row>
    <row r="752" spans="1:36" x14ac:dyDescent="0.25">
      <c r="A752" s="11"/>
      <c r="B752" s="11"/>
      <c r="C752" s="114" t="str">
        <f>IF(OR(AND(ISTEXT(B752),ISERROR(VLOOKUP(B752,Demographics,1,FALSE))),ISBLANK(B752)),"",IF(COUNTIF($B$5:B752,B752)&gt;1,"Duplicate",IF(COUNTIF($B$5:$B$2504,B752)=1,"","Original")))</f>
        <v/>
      </c>
      <c r="D752" s="9"/>
      <c r="E752" s="15"/>
      <c r="F752" s="11"/>
      <c r="G752" s="92" t="str">
        <f t="shared" si="69"/>
        <v/>
      </c>
      <c r="H752" s="9"/>
      <c r="I752" s="10"/>
      <c r="J752" s="10"/>
      <c r="K752" s="11"/>
      <c r="L752" s="9"/>
      <c r="M752" s="10"/>
      <c r="N752" s="10"/>
      <c r="O752" s="11"/>
      <c r="P752" s="9"/>
      <c r="Q752" s="10"/>
      <c r="R752" s="139"/>
      <c r="S752" s="92" t="str">
        <f t="shared" si="72"/>
        <v/>
      </c>
      <c r="U752" s="10"/>
      <c r="W752" s="9"/>
      <c r="X752" s="10"/>
      <c r="Y752" s="11"/>
      <c r="Z752" s="9"/>
      <c r="AA752" s="10"/>
      <c r="AC752" s="9"/>
      <c r="AD752" s="10"/>
      <c r="AE752" s="10"/>
      <c r="AG752" s="12" t="str">
        <f t="shared" si="73"/>
        <v/>
      </c>
      <c r="AH752" s="12" t="str">
        <f t="shared" si="74"/>
        <v/>
      </c>
      <c r="AI752" s="12" t="str">
        <f t="shared" si="70"/>
        <v/>
      </c>
      <c r="AJ752" s="12" t="str">
        <f t="shared" si="71"/>
        <v/>
      </c>
    </row>
    <row r="753" spans="1:36" x14ac:dyDescent="0.25">
      <c r="A753" s="11"/>
      <c r="B753" s="11"/>
      <c r="C753" s="114" t="str">
        <f>IF(OR(AND(ISTEXT(B753),ISERROR(VLOOKUP(B753,Demographics,1,FALSE))),ISBLANK(B753)),"",IF(COUNTIF($B$5:B753,B753)&gt;1,"Duplicate",IF(COUNTIF($B$5:$B$2504,B753)=1,"","Original")))</f>
        <v/>
      </c>
      <c r="D753" s="9"/>
      <c r="E753" s="15"/>
      <c r="F753" s="11"/>
      <c r="G753" s="92" t="str">
        <f t="shared" si="69"/>
        <v/>
      </c>
      <c r="H753" s="9"/>
      <c r="I753" s="10"/>
      <c r="J753" s="10"/>
      <c r="K753" s="11"/>
      <c r="L753" s="9"/>
      <c r="M753" s="10"/>
      <c r="N753" s="10"/>
      <c r="O753" s="11"/>
      <c r="P753" s="9"/>
      <c r="Q753" s="10"/>
      <c r="R753" s="139"/>
      <c r="S753" s="92" t="str">
        <f t="shared" si="72"/>
        <v/>
      </c>
      <c r="U753" s="10"/>
      <c r="W753" s="9"/>
      <c r="X753" s="10"/>
      <c r="Y753" s="11"/>
      <c r="Z753" s="9"/>
      <c r="AA753" s="10"/>
      <c r="AC753" s="9"/>
      <c r="AD753" s="10"/>
      <c r="AE753" s="10"/>
      <c r="AG753" s="12" t="str">
        <f t="shared" si="73"/>
        <v/>
      </c>
      <c r="AH753" s="12" t="str">
        <f t="shared" si="74"/>
        <v/>
      </c>
      <c r="AI753" s="12" t="str">
        <f t="shared" si="70"/>
        <v/>
      </c>
      <c r="AJ753" s="12" t="str">
        <f t="shared" si="71"/>
        <v/>
      </c>
    </row>
    <row r="754" spans="1:36" x14ac:dyDescent="0.25">
      <c r="A754" s="11"/>
      <c r="B754" s="11"/>
      <c r="C754" s="114" t="str">
        <f>IF(OR(AND(ISTEXT(B754),ISERROR(VLOOKUP(B754,Demographics,1,FALSE))),ISBLANK(B754)),"",IF(COUNTIF($B$5:B754,B754)&gt;1,"Duplicate",IF(COUNTIF($B$5:$B$2504,B754)=1,"","Original")))</f>
        <v/>
      </c>
      <c r="D754" s="9"/>
      <c r="E754" s="15"/>
      <c r="F754" s="11"/>
      <c r="G754" s="92" t="str">
        <f t="shared" si="69"/>
        <v/>
      </c>
      <c r="H754" s="9"/>
      <c r="I754" s="10"/>
      <c r="J754" s="10"/>
      <c r="K754" s="11"/>
      <c r="L754" s="9"/>
      <c r="M754" s="10"/>
      <c r="N754" s="10"/>
      <c r="O754" s="11"/>
      <c r="P754" s="9"/>
      <c r="Q754" s="10"/>
      <c r="R754" s="139"/>
      <c r="S754" s="92" t="str">
        <f t="shared" si="72"/>
        <v/>
      </c>
      <c r="U754" s="10"/>
      <c r="W754" s="9"/>
      <c r="X754" s="10"/>
      <c r="Y754" s="11"/>
      <c r="Z754" s="9"/>
      <c r="AA754" s="10"/>
      <c r="AC754" s="9"/>
      <c r="AD754" s="10"/>
      <c r="AE754" s="10"/>
      <c r="AG754" s="12" t="str">
        <f t="shared" si="73"/>
        <v/>
      </c>
      <c r="AH754" s="12" t="str">
        <f t="shared" si="74"/>
        <v/>
      </c>
      <c r="AI754" s="12" t="str">
        <f t="shared" si="70"/>
        <v/>
      </c>
      <c r="AJ754" s="12" t="str">
        <f t="shared" si="71"/>
        <v/>
      </c>
    </row>
    <row r="755" spans="1:36" x14ac:dyDescent="0.25">
      <c r="A755" s="11"/>
      <c r="B755" s="11"/>
      <c r="C755" s="114" t="str">
        <f>IF(OR(AND(ISTEXT(B755),ISERROR(VLOOKUP(B755,Demographics,1,FALSE))),ISBLANK(B755)),"",IF(COUNTIF($B$5:B755,B755)&gt;1,"Duplicate",IF(COUNTIF($B$5:$B$2504,B755)=1,"","Original")))</f>
        <v/>
      </c>
      <c r="D755" s="9"/>
      <c r="E755" s="15"/>
      <c r="F755" s="11"/>
      <c r="G755" s="92" t="str">
        <f t="shared" si="69"/>
        <v/>
      </c>
      <c r="H755" s="9"/>
      <c r="I755" s="10"/>
      <c r="J755" s="10"/>
      <c r="K755" s="11"/>
      <c r="L755" s="9"/>
      <c r="M755" s="10"/>
      <c r="N755" s="10"/>
      <c r="O755" s="11"/>
      <c r="P755" s="9"/>
      <c r="Q755" s="10"/>
      <c r="R755" s="139"/>
      <c r="S755" s="92" t="str">
        <f t="shared" si="72"/>
        <v/>
      </c>
      <c r="U755" s="10"/>
      <c r="W755" s="9"/>
      <c r="X755" s="10"/>
      <c r="Y755" s="11"/>
      <c r="Z755" s="9"/>
      <c r="AA755" s="10"/>
      <c r="AC755" s="9"/>
      <c r="AD755" s="10"/>
      <c r="AE755" s="10"/>
      <c r="AG755" s="12" t="str">
        <f t="shared" si="73"/>
        <v/>
      </c>
      <c r="AH755" s="12" t="str">
        <f t="shared" si="74"/>
        <v/>
      </c>
      <c r="AI755" s="12" t="str">
        <f t="shared" si="70"/>
        <v/>
      </c>
      <c r="AJ755" s="12" t="str">
        <f t="shared" si="71"/>
        <v/>
      </c>
    </row>
    <row r="756" spans="1:36" x14ac:dyDescent="0.25">
      <c r="A756" s="11"/>
      <c r="B756" s="11"/>
      <c r="C756" s="114" t="str">
        <f>IF(OR(AND(ISTEXT(B756),ISERROR(VLOOKUP(B756,Demographics,1,FALSE))),ISBLANK(B756)),"",IF(COUNTIF($B$5:B756,B756)&gt;1,"Duplicate",IF(COUNTIF($B$5:$B$2504,B756)=1,"","Original")))</f>
        <v/>
      </c>
      <c r="D756" s="9"/>
      <c r="E756" s="15"/>
      <c r="F756" s="11"/>
      <c r="G756" s="92" t="str">
        <f t="shared" si="69"/>
        <v/>
      </c>
      <c r="H756" s="9"/>
      <c r="I756" s="10"/>
      <c r="J756" s="10"/>
      <c r="K756" s="11"/>
      <c r="L756" s="9"/>
      <c r="M756" s="10"/>
      <c r="N756" s="10"/>
      <c r="O756" s="11"/>
      <c r="P756" s="9"/>
      <c r="Q756" s="10"/>
      <c r="R756" s="139"/>
      <c r="S756" s="92" t="str">
        <f t="shared" si="72"/>
        <v/>
      </c>
      <c r="U756" s="10"/>
      <c r="W756" s="9"/>
      <c r="X756" s="10"/>
      <c r="Y756" s="11"/>
      <c r="Z756" s="9"/>
      <c r="AA756" s="10"/>
      <c r="AC756" s="9"/>
      <c r="AD756" s="10"/>
      <c r="AE756" s="10"/>
      <c r="AG756" s="12" t="str">
        <f t="shared" si="73"/>
        <v/>
      </c>
      <c r="AH756" s="12" t="str">
        <f t="shared" si="74"/>
        <v/>
      </c>
      <c r="AI756" s="12" t="str">
        <f t="shared" si="70"/>
        <v/>
      </c>
      <c r="AJ756" s="12" t="str">
        <f t="shared" si="71"/>
        <v/>
      </c>
    </row>
    <row r="757" spans="1:36" x14ac:dyDescent="0.25">
      <c r="A757" s="11"/>
      <c r="B757" s="11"/>
      <c r="C757" s="114" t="str">
        <f>IF(OR(AND(ISTEXT(B757),ISERROR(VLOOKUP(B757,Demographics,1,FALSE))),ISBLANK(B757)),"",IF(COUNTIF($B$5:B757,B757)&gt;1,"Duplicate",IF(COUNTIF($B$5:$B$2504,B757)=1,"","Original")))</f>
        <v/>
      </c>
      <c r="D757" s="9"/>
      <c r="E757" s="15"/>
      <c r="F757" s="11"/>
      <c r="G757" s="92" t="str">
        <f t="shared" si="69"/>
        <v/>
      </c>
      <c r="H757" s="9"/>
      <c r="I757" s="10"/>
      <c r="J757" s="10"/>
      <c r="K757" s="11"/>
      <c r="L757" s="9"/>
      <c r="M757" s="10"/>
      <c r="N757" s="10"/>
      <c r="O757" s="11"/>
      <c r="P757" s="9"/>
      <c r="Q757" s="10"/>
      <c r="R757" s="139"/>
      <c r="S757" s="92" t="str">
        <f t="shared" si="72"/>
        <v/>
      </c>
      <c r="U757" s="10"/>
      <c r="W757" s="9"/>
      <c r="X757" s="10"/>
      <c r="Y757" s="11"/>
      <c r="Z757" s="9"/>
      <c r="AA757" s="10"/>
      <c r="AC757" s="9"/>
      <c r="AD757" s="10"/>
      <c r="AE757" s="10"/>
      <c r="AG757" s="12" t="str">
        <f t="shared" si="73"/>
        <v/>
      </c>
      <c r="AH757" s="12" t="str">
        <f t="shared" si="74"/>
        <v/>
      </c>
      <c r="AI757" s="12" t="str">
        <f t="shared" si="70"/>
        <v/>
      </c>
      <c r="AJ757" s="12" t="str">
        <f t="shared" si="71"/>
        <v/>
      </c>
    </row>
    <row r="758" spans="1:36" x14ac:dyDescent="0.25">
      <c r="A758" s="11"/>
      <c r="B758" s="11"/>
      <c r="C758" s="114" t="str">
        <f>IF(OR(AND(ISTEXT(B758),ISERROR(VLOOKUP(B758,Demographics,1,FALSE))),ISBLANK(B758)),"",IF(COUNTIF($B$5:B758,B758)&gt;1,"Duplicate",IF(COUNTIF($B$5:$B$2504,B758)=1,"","Original")))</f>
        <v/>
      </c>
      <c r="D758" s="9"/>
      <c r="E758" s="15"/>
      <c r="F758" s="11"/>
      <c r="G758" s="92" t="str">
        <f t="shared" si="69"/>
        <v/>
      </c>
      <c r="H758" s="9"/>
      <c r="I758" s="10"/>
      <c r="J758" s="10"/>
      <c r="K758" s="11"/>
      <c r="L758" s="9"/>
      <c r="M758" s="10"/>
      <c r="N758" s="10"/>
      <c r="O758" s="11"/>
      <c r="P758" s="9"/>
      <c r="Q758" s="10"/>
      <c r="R758" s="139"/>
      <c r="S758" s="92" t="str">
        <f t="shared" si="72"/>
        <v/>
      </c>
      <c r="U758" s="10"/>
      <c r="W758" s="9"/>
      <c r="X758" s="10"/>
      <c r="Y758" s="11"/>
      <c r="Z758" s="9"/>
      <c r="AA758" s="10"/>
      <c r="AC758" s="9"/>
      <c r="AD758" s="10"/>
      <c r="AE758" s="10"/>
      <c r="AG758" s="12" t="str">
        <f t="shared" si="73"/>
        <v/>
      </c>
      <c r="AH758" s="12" t="str">
        <f t="shared" si="74"/>
        <v/>
      </c>
      <c r="AI758" s="12" t="str">
        <f t="shared" si="70"/>
        <v/>
      </c>
      <c r="AJ758" s="12" t="str">
        <f t="shared" si="71"/>
        <v/>
      </c>
    </row>
    <row r="759" spans="1:36" x14ac:dyDescent="0.25">
      <c r="A759" s="11"/>
      <c r="B759" s="11"/>
      <c r="C759" s="114" t="str">
        <f>IF(OR(AND(ISTEXT(B759),ISERROR(VLOOKUP(B759,Demographics,1,FALSE))),ISBLANK(B759)),"",IF(COUNTIF($B$5:B759,B759)&gt;1,"Duplicate",IF(COUNTIF($B$5:$B$2504,B759)=1,"","Original")))</f>
        <v/>
      </c>
      <c r="D759" s="9"/>
      <c r="E759" s="15"/>
      <c r="F759" s="11"/>
      <c r="G759" s="92" t="str">
        <f t="shared" si="69"/>
        <v/>
      </c>
      <c r="H759" s="9"/>
      <c r="I759" s="10"/>
      <c r="J759" s="10"/>
      <c r="K759" s="11"/>
      <c r="L759" s="9"/>
      <c r="M759" s="10"/>
      <c r="N759" s="10"/>
      <c r="O759" s="11"/>
      <c r="P759" s="9"/>
      <c r="Q759" s="10"/>
      <c r="R759" s="139"/>
      <c r="S759" s="92" t="str">
        <f t="shared" si="72"/>
        <v/>
      </c>
      <c r="U759" s="10"/>
      <c r="W759" s="9"/>
      <c r="X759" s="10"/>
      <c r="Y759" s="11"/>
      <c r="Z759" s="9"/>
      <c r="AA759" s="10"/>
      <c r="AC759" s="9"/>
      <c r="AD759" s="10"/>
      <c r="AE759" s="10"/>
      <c r="AG759" s="12" t="str">
        <f t="shared" si="73"/>
        <v/>
      </c>
      <c r="AH759" s="12" t="str">
        <f t="shared" si="74"/>
        <v/>
      </c>
      <c r="AI759" s="12" t="str">
        <f t="shared" si="70"/>
        <v/>
      </c>
      <c r="AJ759" s="12" t="str">
        <f t="shared" si="71"/>
        <v/>
      </c>
    </row>
    <row r="760" spans="1:36" x14ac:dyDescent="0.25">
      <c r="A760" s="11"/>
      <c r="B760" s="11"/>
      <c r="C760" s="114" t="str">
        <f>IF(OR(AND(ISTEXT(B760),ISERROR(VLOOKUP(B760,Demographics,1,FALSE))),ISBLANK(B760)),"",IF(COUNTIF($B$5:B760,B760)&gt;1,"Duplicate",IF(COUNTIF($B$5:$B$2504,B760)=1,"","Original")))</f>
        <v/>
      </c>
      <c r="D760" s="9"/>
      <c r="E760" s="15"/>
      <c r="F760" s="11"/>
      <c r="G760" s="92" t="str">
        <f t="shared" si="69"/>
        <v/>
      </c>
      <c r="H760" s="9"/>
      <c r="I760" s="10"/>
      <c r="J760" s="10"/>
      <c r="K760" s="11"/>
      <c r="L760" s="9"/>
      <c r="M760" s="10"/>
      <c r="N760" s="10"/>
      <c r="O760" s="11"/>
      <c r="P760" s="9"/>
      <c r="Q760" s="10"/>
      <c r="R760" s="139"/>
      <c r="S760" s="92" t="str">
        <f t="shared" si="72"/>
        <v/>
      </c>
      <c r="U760" s="10"/>
      <c r="W760" s="9"/>
      <c r="X760" s="10"/>
      <c r="Y760" s="11"/>
      <c r="Z760" s="9"/>
      <c r="AA760" s="10"/>
      <c r="AC760" s="9"/>
      <c r="AD760" s="10"/>
      <c r="AE760" s="10"/>
      <c r="AG760" s="12" t="str">
        <f t="shared" si="73"/>
        <v/>
      </c>
      <c r="AH760" s="12" t="str">
        <f t="shared" si="74"/>
        <v/>
      </c>
      <c r="AI760" s="12" t="str">
        <f t="shared" si="70"/>
        <v/>
      </c>
      <c r="AJ760" s="12" t="str">
        <f t="shared" si="71"/>
        <v/>
      </c>
    </row>
    <row r="761" spans="1:36" x14ac:dyDescent="0.25">
      <c r="A761" s="11"/>
      <c r="B761" s="11"/>
      <c r="C761" s="114" t="str">
        <f>IF(OR(AND(ISTEXT(B761),ISERROR(VLOOKUP(B761,Demographics,1,FALSE))),ISBLANK(B761)),"",IF(COUNTIF($B$5:B761,B761)&gt;1,"Duplicate",IF(COUNTIF($B$5:$B$2504,B761)=1,"","Original")))</f>
        <v/>
      </c>
      <c r="D761" s="9"/>
      <c r="E761" s="15"/>
      <c r="F761" s="11"/>
      <c r="G761" s="92" t="str">
        <f t="shared" si="69"/>
        <v/>
      </c>
      <c r="H761" s="9"/>
      <c r="I761" s="10"/>
      <c r="J761" s="10"/>
      <c r="K761" s="11"/>
      <c r="L761" s="9"/>
      <c r="M761" s="10"/>
      <c r="N761" s="10"/>
      <c r="O761" s="11"/>
      <c r="P761" s="9"/>
      <c r="Q761" s="10"/>
      <c r="R761" s="139"/>
      <c r="S761" s="92" t="str">
        <f t="shared" si="72"/>
        <v/>
      </c>
      <c r="U761" s="10"/>
      <c r="W761" s="9"/>
      <c r="X761" s="10"/>
      <c r="Y761" s="11"/>
      <c r="Z761" s="9"/>
      <c r="AA761" s="10"/>
      <c r="AC761" s="9"/>
      <c r="AD761" s="10"/>
      <c r="AE761" s="10"/>
      <c r="AG761" s="12" t="str">
        <f t="shared" si="73"/>
        <v/>
      </c>
      <c r="AH761" s="12" t="str">
        <f t="shared" si="74"/>
        <v/>
      </c>
      <c r="AI761" s="12" t="str">
        <f t="shared" si="70"/>
        <v/>
      </c>
      <c r="AJ761" s="12" t="str">
        <f t="shared" si="71"/>
        <v/>
      </c>
    </row>
    <row r="762" spans="1:36" x14ac:dyDescent="0.25">
      <c r="A762" s="11"/>
      <c r="B762" s="11"/>
      <c r="C762" s="114" t="str">
        <f>IF(OR(AND(ISTEXT(B762),ISERROR(VLOOKUP(B762,Demographics,1,FALSE))),ISBLANK(B762)),"",IF(COUNTIF($B$5:B762,B762)&gt;1,"Duplicate",IF(COUNTIF($B$5:$B$2504,B762)=1,"","Original")))</f>
        <v/>
      </c>
      <c r="D762" s="9"/>
      <c r="E762" s="15"/>
      <c r="F762" s="11"/>
      <c r="G762" s="92" t="str">
        <f t="shared" si="69"/>
        <v/>
      </c>
      <c r="H762" s="9"/>
      <c r="I762" s="10"/>
      <c r="J762" s="10"/>
      <c r="K762" s="11"/>
      <c r="L762" s="9"/>
      <c r="M762" s="10"/>
      <c r="N762" s="10"/>
      <c r="O762" s="11"/>
      <c r="P762" s="9"/>
      <c r="Q762" s="10"/>
      <c r="R762" s="139"/>
      <c r="S762" s="92" t="str">
        <f t="shared" si="72"/>
        <v/>
      </c>
      <c r="U762" s="10"/>
      <c r="W762" s="9"/>
      <c r="X762" s="10"/>
      <c r="Y762" s="11"/>
      <c r="Z762" s="9"/>
      <c r="AA762" s="10"/>
      <c r="AC762" s="9"/>
      <c r="AD762" s="10"/>
      <c r="AE762" s="10"/>
      <c r="AG762" s="12" t="str">
        <f t="shared" si="73"/>
        <v/>
      </c>
      <c r="AH762" s="12" t="str">
        <f t="shared" si="74"/>
        <v/>
      </c>
      <c r="AI762" s="12" t="str">
        <f t="shared" si="70"/>
        <v/>
      </c>
      <c r="AJ762" s="12" t="str">
        <f t="shared" si="71"/>
        <v/>
      </c>
    </row>
    <row r="763" spans="1:36" x14ac:dyDescent="0.25">
      <c r="A763" s="11"/>
      <c r="B763" s="11"/>
      <c r="C763" s="114" t="str">
        <f>IF(OR(AND(ISTEXT(B763),ISERROR(VLOOKUP(B763,Demographics,1,FALSE))),ISBLANK(B763)),"",IF(COUNTIF($B$5:B763,B763)&gt;1,"Duplicate",IF(COUNTIF($B$5:$B$2504,B763)=1,"","Original")))</f>
        <v/>
      </c>
      <c r="D763" s="9"/>
      <c r="E763" s="15"/>
      <c r="F763" s="11"/>
      <c r="G763" s="92" t="str">
        <f t="shared" si="69"/>
        <v/>
      </c>
      <c r="H763" s="9"/>
      <c r="I763" s="10"/>
      <c r="J763" s="10"/>
      <c r="K763" s="11"/>
      <c r="L763" s="9"/>
      <c r="M763" s="10"/>
      <c r="N763" s="10"/>
      <c r="O763" s="11"/>
      <c r="P763" s="9"/>
      <c r="Q763" s="10"/>
      <c r="R763" s="139"/>
      <c r="S763" s="92" t="str">
        <f t="shared" si="72"/>
        <v/>
      </c>
      <c r="U763" s="10"/>
      <c r="W763" s="9"/>
      <c r="X763" s="10"/>
      <c r="Y763" s="11"/>
      <c r="Z763" s="9"/>
      <c r="AA763" s="10"/>
      <c r="AC763" s="9"/>
      <c r="AD763" s="10"/>
      <c r="AE763" s="10"/>
      <c r="AG763" s="12" t="str">
        <f t="shared" si="73"/>
        <v/>
      </c>
      <c r="AH763" s="12" t="str">
        <f t="shared" si="74"/>
        <v/>
      </c>
      <c r="AI763" s="12" t="str">
        <f t="shared" si="70"/>
        <v/>
      </c>
      <c r="AJ763" s="12" t="str">
        <f t="shared" si="71"/>
        <v/>
      </c>
    </row>
    <row r="764" spans="1:36" x14ac:dyDescent="0.25">
      <c r="A764" s="11"/>
      <c r="B764" s="11"/>
      <c r="C764" s="114" t="str">
        <f>IF(OR(AND(ISTEXT(B764),ISERROR(VLOOKUP(B764,Demographics,1,FALSE))),ISBLANK(B764)),"",IF(COUNTIF($B$5:B764,B764)&gt;1,"Duplicate",IF(COUNTIF($B$5:$B$2504,B764)=1,"","Original")))</f>
        <v/>
      </c>
      <c r="D764" s="9"/>
      <c r="E764" s="15"/>
      <c r="F764" s="11"/>
      <c r="G764" s="92" t="str">
        <f t="shared" si="69"/>
        <v/>
      </c>
      <c r="H764" s="9"/>
      <c r="I764" s="10"/>
      <c r="J764" s="10"/>
      <c r="K764" s="11"/>
      <c r="L764" s="9"/>
      <c r="M764" s="10"/>
      <c r="N764" s="10"/>
      <c r="O764" s="11"/>
      <c r="P764" s="9"/>
      <c r="Q764" s="10"/>
      <c r="R764" s="139"/>
      <c r="S764" s="92" t="str">
        <f t="shared" si="72"/>
        <v/>
      </c>
      <c r="U764" s="10"/>
      <c r="W764" s="9"/>
      <c r="X764" s="10"/>
      <c r="Y764" s="11"/>
      <c r="Z764" s="9"/>
      <c r="AA764" s="10"/>
      <c r="AC764" s="9"/>
      <c r="AD764" s="10"/>
      <c r="AE764" s="10"/>
      <c r="AG764" s="12" t="str">
        <f t="shared" si="73"/>
        <v/>
      </c>
      <c r="AH764" s="12" t="str">
        <f t="shared" si="74"/>
        <v/>
      </c>
      <c r="AI764" s="12" t="str">
        <f t="shared" si="70"/>
        <v/>
      </c>
      <c r="AJ764" s="12" t="str">
        <f t="shared" si="71"/>
        <v/>
      </c>
    </row>
    <row r="765" spans="1:36" x14ac:dyDescent="0.25">
      <c r="A765" s="11"/>
      <c r="B765" s="11"/>
      <c r="C765" s="114" t="str">
        <f>IF(OR(AND(ISTEXT(B765),ISERROR(VLOOKUP(B765,Demographics,1,FALSE))),ISBLANK(B765)),"",IF(COUNTIF($B$5:B765,B765)&gt;1,"Duplicate",IF(COUNTIF($B$5:$B$2504,B765)=1,"","Original")))</f>
        <v/>
      </c>
      <c r="D765" s="9"/>
      <c r="E765" s="15"/>
      <c r="F765" s="11"/>
      <c r="G765" s="92" t="str">
        <f t="shared" si="69"/>
        <v/>
      </c>
      <c r="H765" s="9"/>
      <c r="I765" s="10"/>
      <c r="J765" s="10"/>
      <c r="K765" s="11"/>
      <c r="L765" s="9"/>
      <c r="M765" s="10"/>
      <c r="N765" s="10"/>
      <c r="O765" s="11"/>
      <c r="P765" s="9"/>
      <c r="Q765" s="10"/>
      <c r="R765" s="139"/>
      <c r="S765" s="92" t="str">
        <f t="shared" si="72"/>
        <v/>
      </c>
      <c r="U765" s="10"/>
      <c r="W765" s="9"/>
      <c r="X765" s="10"/>
      <c r="Y765" s="11"/>
      <c r="Z765" s="9"/>
      <c r="AA765" s="10"/>
      <c r="AC765" s="9"/>
      <c r="AD765" s="10"/>
      <c r="AE765" s="10"/>
      <c r="AG765" s="12" t="str">
        <f t="shared" si="73"/>
        <v/>
      </c>
      <c r="AH765" s="12" t="str">
        <f t="shared" si="74"/>
        <v/>
      </c>
      <c r="AI765" s="12" t="str">
        <f t="shared" si="70"/>
        <v/>
      </c>
      <c r="AJ765" s="12" t="str">
        <f t="shared" si="71"/>
        <v/>
      </c>
    </row>
    <row r="766" spans="1:36" x14ac:dyDescent="0.25">
      <c r="A766" s="11"/>
      <c r="B766" s="11"/>
      <c r="C766" s="114" t="str">
        <f>IF(OR(AND(ISTEXT(B766),ISERROR(VLOOKUP(B766,Demographics,1,FALSE))),ISBLANK(B766)),"",IF(COUNTIF($B$5:B766,B766)&gt;1,"Duplicate",IF(COUNTIF($B$5:$B$2504,B766)=1,"","Original")))</f>
        <v/>
      </c>
      <c r="D766" s="9"/>
      <c r="E766" s="15"/>
      <c r="F766" s="11"/>
      <c r="G766" s="92" t="str">
        <f t="shared" si="69"/>
        <v/>
      </c>
      <c r="H766" s="9"/>
      <c r="I766" s="10"/>
      <c r="J766" s="10"/>
      <c r="K766" s="11"/>
      <c r="L766" s="9"/>
      <c r="M766" s="10"/>
      <c r="N766" s="10"/>
      <c r="O766" s="11"/>
      <c r="P766" s="9"/>
      <c r="Q766" s="10"/>
      <c r="R766" s="139"/>
      <c r="S766" s="92" t="str">
        <f t="shared" si="72"/>
        <v/>
      </c>
      <c r="U766" s="10"/>
      <c r="W766" s="9"/>
      <c r="X766" s="10"/>
      <c r="Y766" s="11"/>
      <c r="Z766" s="9"/>
      <c r="AA766" s="10"/>
      <c r="AC766" s="9"/>
      <c r="AD766" s="10"/>
      <c r="AE766" s="10"/>
      <c r="AG766" s="12" t="str">
        <f t="shared" si="73"/>
        <v/>
      </c>
      <c r="AH766" s="12" t="str">
        <f t="shared" si="74"/>
        <v/>
      </c>
      <c r="AI766" s="12" t="str">
        <f t="shared" si="70"/>
        <v/>
      </c>
      <c r="AJ766" s="12" t="str">
        <f t="shared" si="71"/>
        <v/>
      </c>
    </row>
    <row r="767" spans="1:36" x14ac:dyDescent="0.25">
      <c r="A767" s="11"/>
      <c r="B767" s="11"/>
      <c r="C767" s="114" t="str">
        <f>IF(OR(AND(ISTEXT(B767),ISERROR(VLOOKUP(B767,Demographics,1,FALSE))),ISBLANK(B767)),"",IF(COUNTIF($B$5:B767,B767)&gt;1,"Duplicate",IF(COUNTIF($B$5:$B$2504,B767)=1,"","Original")))</f>
        <v/>
      </c>
      <c r="D767" s="9"/>
      <c r="E767" s="15"/>
      <c r="F767" s="11"/>
      <c r="G767" s="92" t="str">
        <f t="shared" si="69"/>
        <v/>
      </c>
      <c r="H767" s="9"/>
      <c r="I767" s="10"/>
      <c r="J767" s="10"/>
      <c r="K767" s="11"/>
      <c r="L767" s="9"/>
      <c r="M767" s="10"/>
      <c r="N767" s="10"/>
      <c r="O767" s="11"/>
      <c r="P767" s="9"/>
      <c r="Q767" s="10"/>
      <c r="R767" s="139"/>
      <c r="S767" s="92" t="str">
        <f t="shared" si="72"/>
        <v/>
      </c>
      <c r="U767" s="10"/>
      <c r="W767" s="9"/>
      <c r="X767" s="10"/>
      <c r="Y767" s="11"/>
      <c r="Z767" s="9"/>
      <c r="AA767" s="10"/>
      <c r="AC767" s="9"/>
      <c r="AD767" s="10"/>
      <c r="AE767" s="10"/>
      <c r="AG767" s="12" t="str">
        <f t="shared" si="73"/>
        <v/>
      </c>
      <c r="AH767" s="12" t="str">
        <f t="shared" si="74"/>
        <v/>
      </c>
      <c r="AI767" s="12" t="str">
        <f t="shared" si="70"/>
        <v/>
      </c>
      <c r="AJ767" s="12" t="str">
        <f t="shared" si="71"/>
        <v/>
      </c>
    </row>
    <row r="768" spans="1:36" x14ac:dyDescent="0.25">
      <c r="A768" s="11"/>
      <c r="B768" s="11"/>
      <c r="C768" s="114" t="str">
        <f>IF(OR(AND(ISTEXT(B768),ISERROR(VLOOKUP(B768,Demographics,1,FALSE))),ISBLANK(B768)),"",IF(COUNTIF($B$5:B768,B768)&gt;1,"Duplicate",IF(COUNTIF($B$5:$B$2504,B768)=1,"","Original")))</f>
        <v/>
      </c>
      <c r="D768" s="9"/>
      <c r="E768" s="15"/>
      <c r="F768" s="11"/>
      <c r="G768" s="92" t="str">
        <f t="shared" si="69"/>
        <v/>
      </c>
      <c r="H768" s="9"/>
      <c r="I768" s="10"/>
      <c r="J768" s="10"/>
      <c r="K768" s="11"/>
      <c r="L768" s="9"/>
      <c r="M768" s="10"/>
      <c r="N768" s="10"/>
      <c r="O768" s="11"/>
      <c r="P768" s="9"/>
      <c r="Q768" s="10"/>
      <c r="R768" s="139"/>
      <c r="S768" s="92" t="str">
        <f t="shared" si="72"/>
        <v/>
      </c>
      <c r="U768" s="10"/>
      <c r="W768" s="9"/>
      <c r="X768" s="10"/>
      <c r="Y768" s="11"/>
      <c r="Z768" s="9"/>
      <c r="AA768" s="10"/>
      <c r="AC768" s="9"/>
      <c r="AD768" s="10"/>
      <c r="AE768" s="10"/>
      <c r="AG768" s="12" t="str">
        <f t="shared" si="73"/>
        <v/>
      </c>
      <c r="AH768" s="12" t="str">
        <f t="shared" si="74"/>
        <v/>
      </c>
      <c r="AI768" s="12" t="str">
        <f t="shared" si="70"/>
        <v/>
      </c>
      <c r="AJ768" s="12" t="str">
        <f t="shared" si="71"/>
        <v/>
      </c>
    </row>
    <row r="769" spans="1:36" x14ac:dyDescent="0.25">
      <c r="A769" s="11"/>
      <c r="B769" s="11"/>
      <c r="C769" s="114" t="str">
        <f>IF(OR(AND(ISTEXT(B769),ISERROR(VLOOKUP(B769,Demographics,1,FALSE))),ISBLANK(B769)),"",IF(COUNTIF($B$5:B769,B769)&gt;1,"Duplicate",IF(COUNTIF($B$5:$B$2504,B769)=1,"","Original")))</f>
        <v/>
      </c>
      <c r="D769" s="9"/>
      <c r="E769" s="15"/>
      <c r="F769" s="11"/>
      <c r="G769" s="92" t="str">
        <f t="shared" si="69"/>
        <v/>
      </c>
      <c r="H769" s="9"/>
      <c r="I769" s="10"/>
      <c r="J769" s="10"/>
      <c r="K769" s="11"/>
      <c r="L769" s="9"/>
      <c r="M769" s="10"/>
      <c r="N769" s="10"/>
      <c r="O769" s="11"/>
      <c r="P769" s="9"/>
      <c r="Q769" s="10"/>
      <c r="R769" s="139"/>
      <c r="S769" s="92" t="str">
        <f t="shared" si="72"/>
        <v/>
      </c>
      <c r="U769" s="10"/>
      <c r="W769" s="9"/>
      <c r="X769" s="10"/>
      <c r="Y769" s="11"/>
      <c r="Z769" s="9"/>
      <c r="AA769" s="10"/>
      <c r="AC769" s="9"/>
      <c r="AD769" s="10"/>
      <c r="AE769" s="10"/>
      <c r="AG769" s="12" t="str">
        <f t="shared" si="73"/>
        <v/>
      </c>
      <c r="AH769" s="12" t="str">
        <f t="shared" si="74"/>
        <v/>
      </c>
      <c r="AI769" s="12" t="str">
        <f t="shared" si="70"/>
        <v/>
      </c>
      <c r="AJ769" s="12" t="str">
        <f t="shared" si="71"/>
        <v/>
      </c>
    </row>
    <row r="770" spans="1:36" x14ac:dyDescent="0.25">
      <c r="A770" s="11"/>
      <c r="B770" s="11"/>
      <c r="C770" s="114" t="str">
        <f>IF(OR(AND(ISTEXT(B770),ISERROR(VLOOKUP(B770,Demographics,1,FALSE))),ISBLANK(B770)),"",IF(COUNTIF($B$5:B770,B770)&gt;1,"Duplicate",IF(COUNTIF($B$5:$B$2504,B770)=1,"","Original")))</f>
        <v/>
      </c>
      <c r="D770" s="9"/>
      <c r="E770" s="15"/>
      <c r="F770" s="11"/>
      <c r="G770" s="92" t="str">
        <f t="shared" si="69"/>
        <v/>
      </c>
      <c r="H770" s="9"/>
      <c r="I770" s="10"/>
      <c r="J770" s="10"/>
      <c r="K770" s="11"/>
      <c r="L770" s="9"/>
      <c r="M770" s="10"/>
      <c r="N770" s="10"/>
      <c r="O770" s="11"/>
      <c r="P770" s="9"/>
      <c r="Q770" s="10"/>
      <c r="R770" s="139"/>
      <c r="S770" s="92" t="str">
        <f t="shared" si="72"/>
        <v/>
      </c>
      <c r="U770" s="10"/>
      <c r="W770" s="9"/>
      <c r="X770" s="10"/>
      <c r="Y770" s="11"/>
      <c r="Z770" s="9"/>
      <c r="AA770" s="10"/>
      <c r="AC770" s="9"/>
      <c r="AD770" s="10"/>
      <c r="AE770" s="10"/>
      <c r="AG770" s="12" t="str">
        <f t="shared" si="73"/>
        <v/>
      </c>
      <c r="AH770" s="12" t="str">
        <f t="shared" si="74"/>
        <v/>
      </c>
      <c r="AI770" s="12" t="str">
        <f t="shared" si="70"/>
        <v/>
      </c>
      <c r="AJ770" s="12" t="str">
        <f t="shared" si="71"/>
        <v/>
      </c>
    </row>
    <row r="771" spans="1:36" x14ac:dyDescent="0.25">
      <c r="A771" s="11"/>
      <c r="B771" s="11"/>
      <c r="C771" s="114" t="str">
        <f>IF(OR(AND(ISTEXT(B771),ISERROR(VLOOKUP(B771,Demographics,1,FALSE))),ISBLANK(B771)),"",IF(COUNTIF($B$5:B771,B771)&gt;1,"Duplicate",IF(COUNTIF($B$5:$B$2504,B771)=1,"","Original")))</f>
        <v/>
      </c>
      <c r="D771" s="9"/>
      <c r="E771" s="15"/>
      <c r="F771" s="11"/>
      <c r="G771" s="92" t="str">
        <f t="shared" si="69"/>
        <v/>
      </c>
      <c r="H771" s="9"/>
      <c r="I771" s="10"/>
      <c r="J771" s="10"/>
      <c r="K771" s="11"/>
      <c r="L771" s="9"/>
      <c r="M771" s="10"/>
      <c r="N771" s="10"/>
      <c r="O771" s="11"/>
      <c r="P771" s="9"/>
      <c r="Q771" s="10"/>
      <c r="R771" s="139"/>
      <c r="S771" s="92" t="str">
        <f t="shared" si="72"/>
        <v/>
      </c>
      <c r="U771" s="10"/>
      <c r="W771" s="9"/>
      <c r="X771" s="10"/>
      <c r="Y771" s="11"/>
      <c r="Z771" s="9"/>
      <c r="AA771" s="10"/>
      <c r="AC771" s="9"/>
      <c r="AD771" s="10"/>
      <c r="AE771" s="10"/>
      <c r="AG771" s="12" t="str">
        <f t="shared" si="73"/>
        <v/>
      </c>
      <c r="AH771" s="12" t="str">
        <f t="shared" si="74"/>
        <v/>
      </c>
      <c r="AI771" s="12" t="str">
        <f t="shared" si="70"/>
        <v/>
      </c>
      <c r="AJ771" s="12" t="str">
        <f t="shared" si="71"/>
        <v/>
      </c>
    </row>
    <row r="772" spans="1:36" x14ac:dyDescent="0.25">
      <c r="A772" s="11"/>
      <c r="B772" s="11"/>
      <c r="C772" s="114" t="str">
        <f>IF(OR(AND(ISTEXT(B772),ISERROR(VLOOKUP(B772,Demographics,1,FALSE))),ISBLANK(B772)),"",IF(COUNTIF($B$5:B772,B772)&gt;1,"Duplicate",IF(COUNTIF($B$5:$B$2504,B772)=1,"","Original")))</f>
        <v/>
      </c>
      <c r="D772" s="9"/>
      <c r="E772" s="15"/>
      <c r="F772" s="11"/>
      <c r="G772" s="92" t="str">
        <f t="shared" si="69"/>
        <v/>
      </c>
      <c r="H772" s="9"/>
      <c r="I772" s="10"/>
      <c r="J772" s="10"/>
      <c r="K772" s="11"/>
      <c r="L772" s="9"/>
      <c r="M772" s="10"/>
      <c r="N772" s="10"/>
      <c r="O772" s="11"/>
      <c r="P772" s="9"/>
      <c r="Q772" s="10"/>
      <c r="R772" s="139"/>
      <c r="S772" s="92" t="str">
        <f t="shared" si="72"/>
        <v/>
      </c>
      <c r="U772" s="10"/>
      <c r="W772" s="9"/>
      <c r="X772" s="10"/>
      <c r="Y772" s="11"/>
      <c r="Z772" s="9"/>
      <c r="AA772" s="10"/>
      <c r="AC772" s="9"/>
      <c r="AD772" s="10"/>
      <c r="AE772" s="10"/>
      <c r="AG772" s="12" t="str">
        <f t="shared" si="73"/>
        <v/>
      </c>
      <c r="AH772" s="12" t="str">
        <f t="shared" si="74"/>
        <v/>
      </c>
      <c r="AI772" s="12" t="str">
        <f t="shared" si="70"/>
        <v/>
      </c>
      <c r="AJ772" s="12" t="str">
        <f t="shared" si="71"/>
        <v/>
      </c>
    </row>
    <row r="773" spans="1:36" x14ac:dyDescent="0.25">
      <c r="A773" s="11"/>
      <c r="B773" s="11"/>
      <c r="C773" s="114" t="str">
        <f>IF(OR(AND(ISTEXT(B773),ISERROR(VLOOKUP(B773,Demographics,1,FALSE))),ISBLANK(B773)),"",IF(COUNTIF($B$5:B773,B773)&gt;1,"Duplicate",IF(COUNTIF($B$5:$B$2504,B773)=1,"","Original")))</f>
        <v/>
      </c>
      <c r="D773" s="9"/>
      <c r="E773" s="15"/>
      <c r="F773" s="11"/>
      <c r="G773" s="92" t="str">
        <f t="shared" ref="G773:G836" si="75">IF(AND(ISNUMBER(E773),E773&gt;=MPstart,E773&lt;=MPend,OR(D773="Yes",ISTEXT(VLOOKUP(F773,DepEnc,1,FALSE)))),IF(ISERROR(DATEDIF(VLOOKUP(B773,Demographics,4,FALSE),E773,"y")&gt;=18),"No",IF(OR(DATEDIF(VLOOKUP(B773,Demographics,4,FALSE),E773,"y")&lt;18, ISBLANK(VLOOKUP(B773,Demographics,4,FALSE))),"No","Yes")),"")</f>
        <v/>
      </c>
      <c r="H773" s="9"/>
      <c r="I773" s="10"/>
      <c r="J773" s="10"/>
      <c r="K773" s="11"/>
      <c r="L773" s="9"/>
      <c r="M773" s="10"/>
      <c r="N773" s="10"/>
      <c r="O773" s="11"/>
      <c r="P773" s="9"/>
      <c r="Q773" s="10"/>
      <c r="R773" s="139"/>
      <c r="S773" s="92" t="str">
        <f t="shared" si="72"/>
        <v/>
      </c>
      <c r="U773" s="10"/>
      <c r="W773" s="9"/>
      <c r="X773" s="10"/>
      <c r="Y773" s="11"/>
      <c r="Z773" s="9"/>
      <c r="AA773" s="10"/>
      <c r="AC773" s="9"/>
      <c r="AD773" s="10"/>
      <c r="AE773" s="10"/>
      <c r="AG773" s="12" t="str">
        <f t="shared" si="73"/>
        <v/>
      </c>
      <c r="AH773" s="12" t="str">
        <f t="shared" si="74"/>
        <v/>
      </c>
      <c r="AI773" s="12" t="str">
        <f t="shared" ref="AI773:AI836" si="76">IF(ISBLANK(B773),"",IF(OR(C773="Duplicate",ISBLANK(E773),NOT(ISNUMBER(E773)),ISERR(DATEDIF(Q773,E773,"d")&lt;=14),AG773=0),0,IF(VLOOKUP(B773,Demographics,4,FALSE)&gt;E773,0,IF(AND(OR(P773="Yes",ISTEXT(VLOOKUP(R773,DepScreening,1,FALSE))),Q773&gt;=MPstart,Q773&lt;=MPend,DATEDIF(Q773,E773,"d")&lt;=14,OR(AND(OR(T773="Negative",V773=DepNegative),U773=E773),AND(OR(T773="Positive",V773=DepPositive),U773=E773,OR(W773="Yes",ISTEXT(VLOOKUP(Y773,DepFU,1,FALSE))),X773=E773))),1,0))))</f>
        <v/>
      </c>
      <c r="AJ773" s="12" t="str">
        <f t="shared" ref="AJ773:AJ836" si="77">IF(ISBLANK(B773),"",IF(OR(C773="Duplicate",AH773=1,ISBLANK(E773),NOT(ISNUMBER(E773)),ISERR(DATEDIF(VLOOKUP(B773,Demographics,4,FALSE),E773,"y")&gt;=18),ISERR(DATEDIF(Q773,E773,"d")&lt;=14),ISBLANK(VLOOKUP(B773,Demographics,4,FALSE)),ISNA(VLOOKUP(B773,Demographics,4,FALSE))),0,IF(VLOOKUP(B773,Demographics,4,FALSE)&gt;E773,0,IF(OR(IF(AND(DATEDIF(VLOOKUP(B773,Demographics,4,FALSE),E773,"y")&gt;=18,(AND(OR(D773="Yes",ISTEXT(VLOOKUP(F773,DepEnc,1,FALSE))),E773&gt;=MPstart,E773&lt;=MPend))),1,0)=0,IF(AND(OR(P773="Yes",ISTEXT(VLOOKUP(R773,DepScreening,1,FALSE))),Q773&gt;=MPstart,Q773&lt;=MPend,DATEDIF(Q773,E773,"d")&lt;=14,OR(AND(OR(T773="Negative",V773=DepNegative),U773=E773),AND(OR(T773="Positive",V773=DepPositive),U773=E773,OR(W773="Yes",ISTEXT(VLOOKUP(Y773,DepFU,1,FALSE))),X773=E773))),1,0)=1),0,IF(OR(AND(OR(Z773="Yes",ISTEXT(VLOOKUP(AB773,PatRsn,1,FALSE))),AA773=E773),AND(OR(AC773="Yes",ISTEXT(VLOOKUP(AF773,MedOtherRsn,1,FALSE))),ISNUMBER(AD773),AD773&lt;=E773,OR(AND(AE773&gt;=E773,AE773&gt;AD773),ISBLANK(AE773)))),1,0)))))</f>
        <v/>
      </c>
    </row>
    <row r="774" spans="1:36" x14ac:dyDescent="0.25">
      <c r="A774" s="11"/>
      <c r="B774" s="11"/>
      <c r="C774" s="114" t="str">
        <f>IF(OR(AND(ISTEXT(B774),ISERROR(VLOOKUP(B774,Demographics,1,FALSE))),ISBLANK(B774)),"",IF(COUNTIF($B$5:B774,B774)&gt;1,"Duplicate",IF(COUNTIF($B$5:$B$2504,B774)=1,"","Original")))</f>
        <v/>
      </c>
      <c r="D774" s="9"/>
      <c r="E774" s="15"/>
      <c r="F774" s="11"/>
      <c r="G774" s="92" t="str">
        <f t="shared" si="75"/>
        <v/>
      </c>
      <c r="H774" s="9"/>
      <c r="I774" s="10"/>
      <c r="J774" s="10"/>
      <c r="K774" s="11"/>
      <c r="L774" s="9"/>
      <c r="M774" s="10"/>
      <c r="N774" s="10"/>
      <c r="O774" s="11"/>
      <c r="P774" s="9"/>
      <c r="Q774" s="10"/>
      <c r="R774" s="139"/>
      <c r="S774" s="92" t="str">
        <f t="shared" ref="S774:S837" si="78">IF(AND(ISNUMBER(E774),E774&gt;=MPstart,E774&lt;=MPend,OR(D774="Yes",ISTEXT(VLOOKUP(F774,DepEnc,1,FALSE))),ISNUMBER(Q774),Q774&gt;=MPstart,Q774&lt;=MPend,OR(P774="Yes",ISTEXT(VLOOKUP(R774,DepScreening,1,FALSE)))),IF(ISERROR(DATEDIF(Q774,E774,"d")),"No",IF(DATEDIF(Q774,E774,"d")&gt;14,"No","Yes")),"")</f>
        <v/>
      </c>
      <c r="U774" s="10"/>
      <c r="W774" s="9"/>
      <c r="X774" s="10"/>
      <c r="Y774" s="11"/>
      <c r="Z774" s="9"/>
      <c r="AA774" s="10"/>
      <c r="AC774" s="9"/>
      <c r="AD774" s="10"/>
      <c r="AE774" s="10"/>
      <c r="AG774" s="12" t="str">
        <f t="shared" ref="AG774:AG837" si="79">IF(ISBLANK(B774),"",IF(OR(C774="Duplicate",ISBLANK(E774),NOT(ISNUMBER(E774)),ISERR(DATEDIF(VLOOKUP(B774,Demographics,4,FALSE),E774,"y")&gt;=18),ISBLANK(VLOOKUP(B774,Demographics,4,FALSE)),ISNA(VLOOKUP(B774,Demographics,4,FALSE)),AH774=1,AJ774=1),0,IF(VLOOKUP(B774,Demographics,4,FALSE)&gt;E774,0,IF(AND(DATEDIF(VLOOKUP(B774,Demographics,4,FALSE),E774,"y")&gt;=18,OR(D774="Yes",ISTEXT(VLOOKUP(F774,DepEnc,1,FALSE))),E774&gt;=MPstart,E774&lt;=MPend),1,0))))</f>
        <v/>
      </c>
      <c r="AH774" s="12" t="str">
        <f t="shared" ref="AH774:AH837" si="80">IF(ISBLANK(B774),"",IF(OR(C774="Duplicate",ISBLANK(E774),NOT(ISNUMBER(E774)),ISERR(DATEDIF(VLOOKUP(B774,Demographics,4,FALSE),E774,"y")&gt;=18),ISBLANK(VLOOKUP(B774,Demographics,4,FALSE)),ISNA(VLOOKUP(B774,Demographics,4,FALSE))),0,IF(VLOOKUP(B774,Demographics,4,FALSE)&gt;E774,0,IF(AND(IF(AND(DATEDIF(VLOOKUP(B774,Demographics,4,FALSE),E774,"y")&gt;=18,OR(D774="Yes",ISTEXT(VLOOKUP(F774,DepEnc,1,FALSE))),E774&gt;=MPstart,E774&lt;=MPend),1,0)=1,OR(AND(OR(H774="Yes",ISTEXT(VLOOKUP(K774,Depression,1,FALSE))),ISNUMBER(I774),I774&lt;=E774,OR(AND(J774&gt;=E774,J774&gt;I774),ISBLANK(J774))),AND(OR(L774="Yes",ISTEXT(VLOOKUP(O774,Bipolar,1,FALSE))),ISNUMBER(M774),M774&lt;=E774,OR(AND(N774&gt;=E774,N774&gt;M774),ISBLANK(N774))))),1,0))))</f>
        <v/>
      </c>
      <c r="AI774" s="12" t="str">
        <f t="shared" si="76"/>
        <v/>
      </c>
      <c r="AJ774" s="12" t="str">
        <f t="shared" si="77"/>
        <v/>
      </c>
    </row>
    <row r="775" spans="1:36" x14ac:dyDescent="0.25">
      <c r="A775" s="11"/>
      <c r="B775" s="11"/>
      <c r="C775" s="114" t="str">
        <f>IF(OR(AND(ISTEXT(B775),ISERROR(VLOOKUP(B775,Demographics,1,FALSE))),ISBLANK(B775)),"",IF(COUNTIF($B$5:B775,B775)&gt;1,"Duplicate",IF(COUNTIF($B$5:$B$2504,B775)=1,"","Original")))</f>
        <v/>
      </c>
      <c r="D775" s="9"/>
      <c r="E775" s="15"/>
      <c r="F775" s="11"/>
      <c r="G775" s="92" t="str">
        <f t="shared" si="75"/>
        <v/>
      </c>
      <c r="H775" s="9"/>
      <c r="I775" s="10"/>
      <c r="J775" s="10"/>
      <c r="K775" s="11"/>
      <c r="L775" s="9"/>
      <c r="M775" s="10"/>
      <c r="N775" s="10"/>
      <c r="O775" s="11"/>
      <c r="P775" s="9"/>
      <c r="Q775" s="10"/>
      <c r="R775" s="139"/>
      <c r="S775" s="92" t="str">
        <f t="shared" si="78"/>
        <v/>
      </c>
      <c r="U775" s="10"/>
      <c r="W775" s="9"/>
      <c r="X775" s="10"/>
      <c r="Y775" s="11"/>
      <c r="Z775" s="9"/>
      <c r="AA775" s="10"/>
      <c r="AC775" s="9"/>
      <c r="AD775" s="10"/>
      <c r="AE775" s="10"/>
      <c r="AG775" s="12" t="str">
        <f t="shared" si="79"/>
        <v/>
      </c>
      <c r="AH775" s="12" t="str">
        <f t="shared" si="80"/>
        <v/>
      </c>
      <c r="AI775" s="12" t="str">
        <f t="shared" si="76"/>
        <v/>
      </c>
      <c r="AJ775" s="12" t="str">
        <f t="shared" si="77"/>
        <v/>
      </c>
    </row>
    <row r="776" spans="1:36" x14ac:dyDescent="0.25">
      <c r="A776" s="11"/>
      <c r="B776" s="11"/>
      <c r="C776" s="114" t="str">
        <f>IF(OR(AND(ISTEXT(B776),ISERROR(VLOOKUP(B776,Demographics,1,FALSE))),ISBLANK(B776)),"",IF(COUNTIF($B$5:B776,B776)&gt;1,"Duplicate",IF(COUNTIF($B$5:$B$2504,B776)=1,"","Original")))</f>
        <v/>
      </c>
      <c r="D776" s="9"/>
      <c r="E776" s="15"/>
      <c r="F776" s="11"/>
      <c r="G776" s="92" t="str">
        <f t="shared" si="75"/>
        <v/>
      </c>
      <c r="H776" s="9"/>
      <c r="I776" s="10"/>
      <c r="J776" s="10"/>
      <c r="K776" s="11"/>
      <c r="L776" s="9"/>
      <c r="M776" s="10"/>
      <c r="N776" s="10"/>
      <c r="O776" s="11"/>
      <c r="P776" s="9"/>
      <c r="Q776" s="10"/>
      <c r="R776" s="139"/>
      <c r="S776" s="92" t="str">
        <f t="shared" si="78"/>
        <v/>
      </c>
      <c r="U776" s="10"/>
      <c r="W776" s="9"/>
      <c r="X776" s="10"/>
      <c r="Y776" s="11"/>
      <c r="Z776" s="9"/>
      <c r="AA776" s="10"/>
      <c r="AC776" s="9"/>
      <c r="AD776" s="10"/>
      <c r="AE776" s="10"/>
      <c r="AG776" s="12" t="str">
        <f t="shared" si="79"/>
        <v/>
      </c>
      <c r="AH776" s="12" t="str">
        <f t="shared" si="80"/>
        <v/>
      </c>
      <c r="AI776" s="12" t="str">
        <f t="shared" si="76"/>
        <v/>
      </c>
      <c r="AJ776" s="12" t="str">
        <f t="shared" si="77"/>
        <v/>
      </c>
    </row>
    <row r="777" spans="1:36" x14ac:dyDescent="0.25">
      <c r="A777" s="11"/>
      <c r="B777" s="11"/>
      <c r="C777" s="114" t="str">
        <f>IF(OR(AND(ISTEXT(B777),ISERROR(VLOOKUP(B777,Demographics,1,FALSE))),ISBLANK(B777)),"",IF(COUNTIF($B$5:B777,B777)&gt;1,"Duplicate",IF(COUNTIF($B$5:$B$2504,B777)=1,"","Original")))</f>
        <v/>
      </c>
      <c r="D777" s="9"/>
      <c r="E777" s="15"/>
      <c r="F777" s="11"/>
      <c r="G777" s="92" t="str">
        <f t="shared" si="75"/>
        <v/>
      </c>
      <c r="H777" s="9"/>
      <c r="I777" s="10"/>
      <c r="J777" s="10"/>
      <c r="K777" s="11"/>
      <c r="L777" s="9"/>
      <c r="M777" s="10"/>
      <c r="N777" s="10"/>
      <c r="O777" s="11"/>
      <c r="P777" s="9"/>
      <c r="Q777" s="10"/>
      <c r="R777" s="139"/>
      <c r="S777" s="92" t="str">
        <f t="shared" si="78"/>
        <v/>
      </c>
      <c r="U777" s="10"/>
      <c r="W777" s="9"/>
      <c r="X777" s="10"/>
      <c r="Y777" s="11"/>
      <c r="Z777" s="9"/>
      <c r="AA777" s="10"/>
      <c r="AC777" s="9"/>
      <c r="AD777" s="10"/>
      <c r="AE777" s="10"/>
      <c r="AG777" s="12" t="str">
        <f t="shared" si="79"/>
        <v/>
      </c>
      <c r="AH777" s="12" t="str">
        <f t="shared" si="80"/>
        <v/>
      </c>
      <c r="AI777" s="12" t="str">
        <f t="shared" si="76"/>
        <v/>
      </c>
      <c r="AJ777" s="12" t="str">
        <f t="shared" si="77"/>
        <v/>
      </c>
    </row>
    <row r="778" spans="1:36" x14ac:dyDescent="0.25">
      <c r="A778" s="11"/>
      <c r="B778" s="11"/>
      <c r="C778" s="114" t="str">
        <f>IF(OR(AND(ISTEXT(B778),ISERROR(VLOOKUP(B778,Demographics,1,FALSE))),ISBLANK(B778)),"",IF(COUNTIF($B$5:B778,B778)&gt;1,"Duplicate",IF(COUNTIF($B$5:$B$2504,B778)=1,"","Original")))</f>
        <v/>
      </c>
      <c r="D778" s="9"/>
      <c r="E778" s="15"/>
      <c r="F778" s="11"/>
      <c r="G778" s="92" t="str">
        <f t="shared" si="75"/>
        <v/>
      </c>
      <c r="H778" s="9"/>
      <c r="I778" s="10"/>
      <c r="J778" s="10"/>
      <c r="K778" s="11"/>
      <c r="L778" s="9"/>
      <c r="M778" s="10"/>
      <c r="N778" s="10"/>
      <c r="O778" s="11"/>
      <c r="P778" s="9"/>
      <c r="Q778" s="10"/>
      <c r="R778" s="139"/>
      <c r="S778" s="92" t="str">
        <f t="shared" si="78"/>
        <v/>
      </c>
      <c r="U778" s="10"/>
      <c r="W778" s="9"/>
      <c r="X778" s="10"/>
      <c r="Y778" s="11"/>
      <c r="Z778" s="9"/>
      <c r="AA778" s="10"/>
      <c r="AC778" s="9"/>
      <c r="AD778" s="10"/>
      <c r="AE778" s="10"/>
      <c r="AG778" s="12" t="str">
        <f t="shared" si="79"/>
        <v/>
      </c>
      <c r="AH778" s="12" t="str">
        <f t="shared" si="80"/>
        <v/>
      </c>
      <c r="AI778" s="12" t="str">
        <f t="shared" si="76"/>
        <v/>
      </c>
      <c r="AJ778" s="12" t="str">
        <f t="shared" si="77"/>
        <v/>
      </c>
    </row>
    <row r="779" spans="1:36" x14ac:dyDescent="0.25">
      <c r="A779" s="11"/>
      <c r="B779" s="11"/>
      <c r="C779" s="114" t="str">
        <f>IF(OR(AND(ISTEXT(B779),ISERROR(VLOOKUP(B779,Demographics,1,FALSE))),ISBLANK(B779)),"",IF(COUNTIF($B$5:B779,B779)&gt;1,"Duplicate",IF(COUNTIF($B$5:$B$2504,B779)=1,"","Original")))</f>
        <v/>
      </c>
      <c r="D779" s="9"/>
      <c r="E779" s="15"/>
      <c r="F779" s="11"/>
      <c r="G779" s="92" t="str">
        <f t="shared" si="75"/>
        <v/>
      </c>
      <c r="H779" s="9"/>
      <c r="I779" s="10"/>
      <c r="J779" s="10"/>
      <c r="K779" s="11"/>
      <c r="L779" s="9"/>
      <c r="M779" s="10"/>
      <c r="N779" s="10"/>
      <c r="O779" s="11"/>
      <c r="P779" s="9"/>
      <c r="Q779" s="10"/>
      <c r="R779" s="139"/>
      <c r="S779" s="92" t="str">
        <f t="shared" si="78"/>
        <v/>
      </c>
      <c r="U779" s="10"/>
      <c r="W779" s="9"/>
      <c r="X779" s="10"/>
      <c r="Y779" s="11"/>
      <c r="Z779" s="9"/>
      <c r="AA779" s="10"/>
      <c r="AC779" s="9"/>
      <c r="AD779" s="10"/>
      <c r="AE779" s="10"/>
      <c r="AG779" s="12" t="str">
        <f t="shared" si="79"/>
        <v/>
      </c>
      <c r="AH779" s="12" t="str">
        <f t="shared" si="80"/>
        <v/>
      </c>
      <c r="AI779" s="12" t="str">
        <f t="shared" si="76"/>
        <v/>
      </c>
      <c r="AJ779" s="12" t="str">
        <f t="shared" si="77"/>
        <v/>
      </c>
    </row>
    <row r="780" spans="1:36" x14ac:dyDescent="0.25">
      <c r="A780" s="11"/>
      <c r="B780" s="11"/>
      <c r="C780" s="114" t="str">
        <f>IF(OR(AND(ISTEXT(B780),ISERROR(VLOOKUP(B780,Demographics,1,FALSE))),ISBLANK(B780)),"",IF(COUNTIF($B$5:B780,B780)&gt;1,"Duplicate",IF(COUNTIF($B$5:$B$2504,B780)=1,"","Original")))</f>
        <v/>
      </c>
      <c r="D780" s="9"/>
      <c r="E780" s="15"/>
      <c r="F780" s="11"/>
      <c r="G780" s="92" t="str">
        <f t="shared" si="75"/>
        <v/>
      </c>
      <c r="H780" s="9"/>
      <c r="I780" s="10"/>
      <c r="J780" s="10"/>
      <c r="K780" s="11"/>
      <c r="L780" s="9"/>
      <c r="M780" s="10"/>
      <c r="N780" s="10"/>
      <c r="O780" s="11"/>
      <c r="P780" s="9"/>
      <c r="Q780" s="10"/>
      <c r="R780" s="139"/>
      <c r="S780" s="92" t="str">
        <f t="shared" si="78"/>
        <v/>
      </c>
      <c r="U780" s="10"/>
      <c r="W780" s="9"/>
      <c r="X780" s="10"/>
      <c r="Y780" s="11"/>
      <c r="Z780" s="9"/>
      <c r="AA780" s="10"/>
      <c r="AC780" s="9"/>
      <c r="AD780" s="10"/>
      <c r="AE780" s="10"/>
      <c r="AG780" s="12" t="str">
        <f t="shared" si="79"/>
        <v/>
      </c>
      <c r="AH780" s="12" t="str">
        <f t="shared" si="80"/>
        <v/>
      </c>
      <c r="AI780" s="12" t="str">
        <f t="shared" si="76"/>
        <v/>
      </c>
      <c r="AJ780" s="12" t="str">
        <f t="shared" si="77"/>
        <v/>
      </c>
    </row>
    <row r="781" spans="1:36" x14ac:dyDescent="0.25">
      <c r="A781" s="11"/>
      <c r="B781" s="11"/>
      <c r="C781" s="114" t="str">
        <f>IF(OR(AND(ISTEXT(B781),ISERROR(VLOOKUP(B781,Demographics,1,FALSE))),ISBLANK(B781)),"",IF(COUNTIF($B$5:B781,B781)&gt;1,"Duplicate",IF(COUNTIF($B$5:$B$2504,B781)=1,"","Original")))</f>
        <v/>
      </c>
      <c r="D781" s="9"/>
      <c r="E781" s="15"/>
      <c r="F781" s="11"/>
      <c r="G781" s="92" t="str">
        <f t="shared" si="75"/>
        <v/>
      </c>
      <c r="H781" s="9"/>
      <c r="I781" s="10"/>
      <c r="J781" s="10"/>
      <c r="K781" s="11"/>
      <c r="L781" s="9"/>
      <c r="M781" s="10"/>
      <c r="N781" s="10"/>
      <c r="O781" s="11"/>
      <c r="P781" s="9"/>
      <c r="Q781" s="10"/>
      <c r="R781" s="139"/>
      <c r="S781" s="92" t="str">
        <f t="shared" si="78"/>
        <v/>
      </c>
      <c r="U781" s="10"/>
      <c r="W781" s="9"/>
      <c r="X781" s="10"/>
      <c r="Y781" s="11"/>
      <c r="Z781" s="9"/>
      <c r="AA781" s="10"/>
      <c r="AC781" s="9"/>
      <c r="AD781" s="10"/>
      <c r="AE781" s="10"/>
      <c r="AG781" s="12" t="str">
        <f t="shared" si="79"/>
        <v/>
      </c>
      <c r="AH781" s="12" t="str">
        <f t="shared" si="80"/>
        <v/>
      </c>
      <c r="AI781" s="12" t="str">
        <f t="shared" si="76"/>
        <v/>
      </c>
      <c r="AJ781" s="12" t="str">
        <f t="shared" si="77"/>
        <v/>
      </c>
    </row>
    <row r="782" spans="1:36" x14ac:dyDescent="0.25">
      <c r="A782" s="11"/>
      <c r="B782" s="11"/>
      <c r="C782" s="114" t="str">
        <f>IF(OR(AND(ISTEXT(B782),ISERROR(VLOOKUP(B782,Demographics,1,FALSE))),ISBLANK(B782)),"",IF(COUNTIF($B$5:B782,B782)&gt;1,"Duplicate",IF(COUNTIF($B$5:$B$2504,B782)=1,"","Original")))</f>
        <v/>
      </c>
      <c r="D782" s="9"/>
      <c r="E782" s="15"/>
      <c r="F782" s="11"/>
      <c r="G782" s="92" t="str">
        <f t="shared" si="75"/>
        <v/>
      </c>
      <c r="H782" s="9"/>
      <c r="I782" s="10"/>
      <c r="J782" s="10"/>
      <c r="K782" s="11"/>
      <c r="L782" s="9"/>
      <c r="M782" s="10"/>
      <c r="N782" s="10"/>
      <c r="O782" s="11"/>
      <c r="P782" s="9"/>
      <c r="Q782" s="10"/>
      <c r="R782" s="139"/>
      <c r="S782" s="92" t="str">
        <f t="shared" si="78"/>
        <v/>
      </c>
      <c r="U782" s="10"/>
      <c r="W782" s="9"/>
      <c r="X782" s="10"/>
      <c r="Y782" s="11"/>
      <c r="Z782" s="9"/>
      <c r="AA782" s="10"/>
      <c r="AC782" s="9"/>
      <c r="AD782" s="10"/>
      <c r="AE782" s="10"/>
      <c r="AG782" s="12" t="str">
        <f t="shared" si="79"/>
        <v/>
      </c>
      <c r="AH782" s="12" t="str">
        <f t="shared" si="80"/>
        <v/>
      </c>
      <c r="AI782" s="12" t="str">
        <f t="shared" si="76"/>
        <v/>
      </c>
      <c r="AJ782" s="12" t="str">
        <f t="shared" si="77"/>
        <v/>
      </c>
    </row>
    <row r="783" spans="1:36" x14ac:dyDescent="0.25">
      <c r="A783" s="11"/>
      <c r="B783" s="11"/>
      <c r="C783" s="114" t="str">
        <f>IF(OR(AND(ISTEXT(B783),ISERROR(VLOOKUP(B783,Demographics,1,FALSE))),ISBLANK(B783)),"",IF(COUNTIF($B$5:B783,B783)&gt;1,"Duplicate",IF(COUNTIF($B$5:$B$2504,B783)=1,"","Original")))</f>
        <v/>
      </c>
      <c r="D783" s="9"/>
      <c r="E783" s="15"/>
      <c r="F783" s="11"/>
      <c r="G783" s="92" t="str">
        <f t="shared" si="75"/>
        <v/>
      </c>
      <c r="H783" s="9"/>
      <c r="I783" s="10"/>
      <c r="J783" s="10"/>
      <c r="K783" s="11"/>
      <c r="L783" s="9"/>
      <c r="M783" s="10"/>
      <c r="N783" s="10"/>
      <c r="O783" s="11"/>
      <c r="P783" s="9"/>
      <c r="Q783" s="10"/>
      <c r="R783" s="139"/>
      <c r="S783" s="92" t="str">
        <f t="shared" si="78"/>
        <v/>
      </c>
      <c r="U783" s="10"/>
      <c r="W783" s="9"/>
      <c r="X783" s="10"/>
      <c r="Y783" s="11"/>
      <c r="Z783" s="9"/>
      <c r="AA783" s="10"/>
      <c r="AC783" s="9"/>
      <c r="AD783" s="10"/>
      <c r="AE783" s="10"/>
      <c r="AG783" s="12" t="str">
        <f t="shared" si="79"/>
        <v/>
      </c>
      <c r="AH783" s="12" t="str">
        <f t="shared" si="80"/>
        <v/>
      </c>
      <c r="AI783" s="12" t="str">
        <f t="shared" si="76"/>
        <v/>
      </c>
      <c r="AJ783" s="12" t="str">
        <f t="shared" si="77"/>
        <v/>
      </c>
    </row>
    <row r="784" spans="1:36" x14ac:dyDescent="0.25">
      <c r="A784" s="11"/>
      <c r="B784" s="11"/>
      <c r="C784" s="114" t="str">
        <f>IF(OR(AND(ISTEXT(B784),ISERROR(VLOOKUP(B784,Demographics,1,FALSE))),ISBLANK(B784)),"",IF(COUNTIF($B$5:B784,B784)&gt;1,"Duplicate",IF(COUNTIF($B$5:$B$2504,B784)=1,"","Original")))</f>
        <v/>
      </c>
      <c r="D784" s="9"/>
      <c r="E784" s="15"/>
      <c r="F784" s="11"/>
      <c r="G784" s="92" t="str">
        <f t="shared" si="75"/>
        <v/>
      </c>
      <c r="H784" s="9"/>
      <c r="I784" s="10"/>
      <c r="J784" s="10"/>
      <c r="K784" s="11"/>
      <c r="L784" s="9"/>
      <c r="M784" s="10"/>
      <c r="N784" s="10"/>
      <c r="O784" s="11"/>
      <c r="P784" s="9"/>
      <c r="Q784" s="10"/>
      <c r="R784" s="139"/>
      <c r="S784" s="92" t="str">
        <f t="shared" si="78"/>
        <v/>
      </c>
      <c r="U784" s="10"/>
      <c r="W784" s="9"/>
      <c r="X784" s="10"/>
      <c r="Y784" s="11"/>
      <c r="Z784" s="9"/>
      <c r="AA784" s="10"/>
      <c r="AC784" s="9"/>
      <c r="AD784" s="10"/>
      <c r="AE784" s="10"/>
      <c r="AG784" s="12" t="str">
        <f t="shared" si="79"/>
        <v/>
      </c>
      <c r="AH784" s="12" t="str">
        <f t="shared" si="80"/>
        <v/>
      </c>
      <c r="AI784" s="12" t="str">
        <f t="shared" si="76"/>
        <v/>
      </c>
      <c r="AJ784" s="12" t="str">
        <f t="shared" si="77"/>
        <v/>
      </c>
    </row>
    <row r="785" spans="1:36" x14ac:dyDescent="0.25">
      <c r="A785" s="11"/>
      <c r="B785" s="11"/>
      <c r="C785" s="114" t="str">
        <f>IF(OR(AND(ISTEXT(B785),ISERROR(VLOOKUP(B785,Demographics,1,FALSE))),ISBLANK(B785)),"",IF(COUNTIF($B$5:B785,B785)&gt;1,"Duplicate",IF(COUNTIF($B$5:$B$2504,B785)=1,"","Original")))</f>
        <v/>
      </c>
      <c r="D785" s="9"/>
      <c r="E785" s="15"/>
      <c r="F785" s="11"/>
      <c r="G785" s="92" t="str">
        <f t="shared" si="75"/>
        <v/>
      </c>
      <c r="H785" s="9"/>
      <c r="I785" s="10"/>
      <c r="J785" s="10"/>
      <c r="K785" s="11"/>
      <c r="L785" s="9"/>
      <c r="M785" s="10"/>
      <c r="N785" s="10"/>
      <c r="O785" s="11"/>
      <c r="P785" s="9"/>
      <c r="Q785" s="10"/>
      <c r="R785" s="139"/>
      <c r="S785" s="92" t="str">
        <f t="shared" si="78"/>
        <v/>
      </c>
      <c r="U785" s="10"/>
      <c r="W785" s="9"/>
      <c r="X785" s="10"/>
      <c r="Y785" s="11"/>
      <c r="Z785" s="9"/>
      <c r="AA785" s="10"/>
      <c r="AC785" s="9"/>
      <c r="AD785" s="10"/>
      <c r="AE785" s="10"/>
      <c r="AG785" s="12" t="str">
        <f t="shared" si="79"/>
        <v/>
      </c>
      <c r="AH785" s="12" t="str">
        <f t="shared" si="80"/>
        <v/>
      </c>
      <c r="AI785" s="12" t="str">
        <f t="shared" si="76"/>
        <v/>
      </c>
      <c r="AJ785" s="12" t="str">
        <f t="shared" si="77"/>
        <v/>
      </c>
    </row>
    <row r="786" spans="1:36" x14ac:dyDescent="0.25">
      <c r="A786" s="11"/>
      <c r="B786" s="11"/>
      <c r="C786" s="114" t="str">
        <f>IF(OR(AND(ISTEXT(B786),ISERROR(VLOOKUP(B786,Demographics,1,FALSE))),ISBLANK(B786)),"",IF(COUNTIF($B$5:B786,B786)&gt;1,"Duplicate",IF(COUNTIF($B$5:$B$2504,B786)=1,"","Original")))</f>
        <v/>
      </c>
      <c r="D786" s="9"/>
      <c r="E786" s="15"/>
      <c r="F786" s="11"/>
      <c r="G786" s="92" t="str">
        <f t="shared" si="75"/>
        <v/>
      </c>
      <c r="H786" s="9"/>
      <c r="I786" s="10"/>
      <c r="J786" s="10"/>
      <c r="K786" s="11"/>
      <c r="L786" s="9"/>
      <c r="M786" s="10"/>
      <c r="N786" s="10"/>
      <c r="O786" s="11"/>
      <c r="P786" s="9"/>
      <c r="Q786" s="10"/>
      <c r="R786" s="139"/>
      <c r="S786" s="92" t="str">
        <f t="shared" si="78"/>
        <v/>
      </c>
      <c r="U786" s="10"/>
      <c r="W786" s="9"/>
      <c r="X786" s="10"/>
      <c r="Y786" s="11"/>
      <c r="Z786" s="9"/>
      <c r="AA786" s="10"/>
      <c r="AC786" s="9"/>
      <c r="AD786" s="10"/>
      <c r="AE786" s="10"/>
      <c r="AG786" s="12" t="str">
        <f t="shared" si="79"/>
        <v/>
      </c>
      <c r="AH786" s="12" t="str">
        <f t="shared" si="80"/>
        <v/>
      </c>
      <c r="AI786" s="12" t="str">
        <f t="shared" si="76"/>
        <v/>
      </c>
      <c r="AJ786" s="12" t="str">
        <f t="shared" si="77"/>
        <v/>
      </c>
    </row>
    <row r="787" spans="1:36" x14ac:dyDescent="0.25">
      <c r="A787" s="11"/>
      <c r="B787" s="11"/>
      <c r="C787" s="114" t="str">
        <f>IF(OR(AND(ISTEXT(B787),ISERROR(VLOOKUP(B787,Demographics,1,FALSE))),ISBLANK(B787)),"",IF(COUNTIF($B$5:B787,B787)&gt;1,"Duplicate",IF(COUNTIF($B$5:$B$2504,B787)=1,"","Original")))</f>
        <v/>
      </c>
      <c r="D787" s="9"/>
      <c r="E787" s="15"/>
      <c r="F787" s="11"/>
      <c r="G787" s="92" t="str">
        <f t="shared" si="75"/>
        <v/>
      </c>
      <c r="H787" s="9"/>
      <c r="I787" s="10"/>
      <c r="J787" s="10"/>
      <c r="K787" s="11"/>
      <c r="L787" s="9"/>
      <c r="M787" s="10"/>
      <c r="N787" s="10"/>
      <c r="O787" s="11"/>
      <c r="P787" s="9"/>
      <c r="Q787" s="10"/>
      <c r="R787" s="139"/>
      <c r="S787" s="92" t="str">
        <f t="shared" si="78"/>
        <v/>
      </c>
      <c r="U787" s="10"/>
      <c r="W787" s="9"/>
      <c r="X787" s="10"/>
      <c r="Y787" s="11"/>
      <c r="Z787" s="9"/>
      <c r="AA787" s="10"/>
      <c r="AC787" s="9"/>
      <c r="AD787" s="10"/>
      <c r="AE787" s="10"/>
      <c r="AG787" s="12" t="str">
        <f t="shared" si="79"/>
        <v/>
      </c>
      <c r="AH787" s="12" t="str">
        <f t="shared" si="80"/>
        <v/>
      </c>
      <c r="AI787" s="12" t="str">
        <f t="shared" si="76"/>
        <v/>
      </c>
      <c r="AJ787" s="12" t="str">
        <f t="shared" si="77"/>
        <v/>
      </c>
    </row>
    <row r="788" spans="1:36" x14ac:dyDescent="0.25">
      <c r="A788" s="11"/>
      <c r="B788" s="11"/>
      <c r="C788" s="114" t="str">
        <f>IF(OR(AND(ISTEXT(B788),ISERROR(VLOOKUP(B788,Demographics,1,FALSE))),ISBLANK(B788)),"",IF(COUNTIF($B$5:B788,B788)&gt;1,"Duplicate",IF(COUNTIF($B$5:$B$2504,B788)=1,"","Original")))</f>
        <v/>
      </c>
      <c r="D788" s="9"/>
      <c r="E788" s="15"/>
      <c r="F788" s="11"/>
      <c r="G788" s="92" t="str">
        <f t="shared" si="75"/>
        <v/>
      </c>
      <c r="H788" s="9"/>
      <c r="I788" s="10"/>
      <c r="J788" s="10"/>
      <c r="K788" s="11"/>
      <c r="L788" s="9"/>
      <c r="M788" s="10"/>
      <c r="N788" s="10"/>
      <c r="O788" s="11"/>
      <c r="P788" s="9"/>
      <c r="Q788" s="10"/>
      <c r="R788" s="139"/>
      <c r="S788" s="92" t="str">
        <f t="shared" si="78"/>
        <v/>
      </c>
      <c r="U788" s="10"/>
      <c r="W788" s="9"/>
      <c r="X788" s="10"/>
      <c r="Y788" s="11"/>
      <c r="Z788" s="9"/>
      <c r="AA788" s="10"/>
      <c r="AC788" s="9"/>
      <c r="AD788" s="10"/>
      <c r="AE788" s="10"/>
      <c r="AG788" s="12" t="str">
        <f t="shared" si="79"/>
        <v/>
      </c>
      <c r="AH788" s="12" t="str">
        <f t="shared" si="80"/>
        <v/>
      </c>
      <c r="AI788" s="12" t="str">
        <f t="shared" si="76"/>
        <v/>
      </c>
      <c r="AJ788" s="12" t="str">
        <f t="shared" si="77"/>
        <v/>
      </c>
    </row>
    <row r="789" spans="1:36" x14ac:dyDescent="0.25">
      <c r="A789" s="11"/>
      <c r="B789" s="11"/>
      <c r="C789" s="114" t="str">
        <f>IF(OR(AND(ISTEXT(B789),ISERROR(VLOOKUP(B789,Demographics,1,FALSE))),ISBLANK(B789)),"",IF(COUNTIF($B$5:B789,B789)&gt;1,"Duplicate",IF(COUNTIF($B$5:$B$2504,B789)=1,"","Original")))</f>
        <v/>
      </c>
      <c r="D789" s="9"/>
      <c r="E789" s="15"/>
      <c r="F789" s="11"/>
      <c r="G789" s="92" t="str">
        <f t="shared" si="75"/>
        <v/>
      </c>
      <c r="H789" s="9"/>
      <c r="I789" s="10"/>
      <c r="J789" s="10"/>
      <c r="K789" s="11"/>
      <c r="L789" s="9"/>
      <c r="M789" s="10"/>
      <c r="N789" s="10"/>
      <c r="O789" s="11"/>
      <c r="P789" s="9"/>
      <c r="Q789" s="10"/>
      <c r="R789" s="139"/>
      <c r="S789" s="92" t="str">
        <f t="shared" si="78"/>
        <v/>
      </c>
      <c r="U789" s="10"/>
      <c r="W789" s="9"/>
      <c r="X789" s="10"/>
      <c r="Y789" s="11"/>
      <c r="Z789" s="9"/>
      <c r="AA789" s="10"/>
      <c r="AC789" s="9"/>
      <c r="AD789" s="10"/>
      <c r="AE789" s="10"/>
      <c r="AG789" s="12" t="str">
        <f t="shared" si="79"/>
        <v/>
      </c>
      <c r="AH789" s="12" t="str">
        <f t="shared" si="80"/>
        <v/>
      </c>
      <c r="AI789" s="12" t="str">
        <f t="shared" si="76"/>
        <v/>
      </c>
      <c r="AJ789" s="12" t="str">
        <f t="shared" si="77"/>
        <v/>
      </c>
    </row>
    <row r="790" spans="1:36" x14ac:dyDescent="0.25">
      <c r="A790" s="11"/>
      <c r="B790" s="11"/>
      <c r="C790" s="114" t="str">
        <f>IF(OR(AND(ISTEXT(B790),ISERROR(VLOOKUP(B790,Demographics,1,FALSE))),ISBLANK(B790)),"",IF(COUNTIF($B$5:B790,B790)&gt;1,"Duplicate",IF(COUNTIF($B$5:$B$2504,B790)=1,"","Original")))</f>
        <v/>
      </c>
      <c r="D790" s="9"/>
      <c r="E790" s="15"/>
      <c r="F790" s="11"/>
      <c r="G790" s="92" t="str">
        <f t="shared" si="75"/>
        <v/>
      </c>
      <c r="H790" s="9"/>
      <c r="I790" s="10"/>
      <c r="J790" s="10"/>
      <c r="K790" s="11"/>
      <c r="L790" s="9"/>
      <c r="M790" s="10"/>
      <c r="N790" s="10"/>
      <c r="O790" s="11"/>
      <c r="P790" s="9"/>
      <c r="Q790" s="10"/>
      <c r="R790" s="139"/>
      <c r="S790" s="92" t="str">
        <f t="shared" si="78"/>
        <v/>
      </c>
      <c r="U790" s="10"/>
      <c r="W790" s="9"/>
      <c r="X790" s="10"/>
      <c r="Y790" s="11"/>
      <c r="Z790" s="9"/>
      <c r="AA790" s="10"/>
      <c r="AC790" s="9"/>
      <c r="AD790" s="10"/>
      <c r="AE790" s="10"/>
      <c r="AG790" s="12" t="str">
        <f t="shared" si="79"/>
        <v/>
      </c>
      <c r="AH790" s="12" t="str">
        <f t="shared" si="80"/>
        <v/>
      </c>
      <c r="AI790" s="12" t="str">
        <f t="shared" si="76"/>
        <v/>
      </c>
      <c r="AJ790" s="12" t="str">
        <f t="shared" si="77"/>
        <v/>
      </c>
    </row>
    <row r="791" spans="1:36" x14ac:dyDescent="0.25">
      <c r="A791" s="11"/>
      <c r="B791" s="11"/>
      <c r="C791" s="114" t="str">
        <f>IF(OR(AND(ISTEXT(B791),ISERROR(VLOOKUP(B791,Demographics,1,FALSE))),ISBLANK(B791)),"",IF(COUNTIF($B$5:B791,B791)&gt;1,"Duplicate",IF(COUNTIF($B$5:$B$2504,B791)=1,"","Original")))</f>
        <v/>
      </c>
      <c r="D791" s="9"/>
      <c r="E791" s="15"/>
      <c r="F791" s="11"/>
      <c r="G791" s="92" t="str">
        <f t="shared" si="75"/>
        <v/>
      </c>
      <c r="H791" s="9"/>
      <c r="I791" s="10"/>
      <c r="J791" s="10"/>
      <c r="K791" s="11"/>
      <c r="L791" s="9"/>
      <c r="M791" s="10"/>
      <c r="N791" s="10"/>
      <c r="O791" s="11"/>
      <c r="P791" s="9"/>
      <c r="Q791" s="10"/>
      <c r="R791" s="139"/>
      <c r="S791" s="92" t="str">
        <f t="shared" si="78"/>
        <v/>
      </c>
      <c r="U791" s="10"/>
      <c r="W791" s="9"/>
      <c r="X791" s="10"/>
      <c r="Y791" s="11"/>
      <c r="Z791" s="9"/>
      <c r="AA791" s="10"/>
      <c r="AC791" s="9"/>
      <c r="AD791" s="10"/>
      <c r="AE791" s="10"/>
      <c r="AG791" s="12" t="str">
        <f t="shared" si="79"/>
        <v/>
      </c>
      <c r="AH791" s="12" t="str">
        <f t="shared" si="80"/>
        <v/>
      </c>
      <c r="AI791" s="12" t="str">
        <f t="shared" si="76"/>
        <v/>
      </c>
      <c r="AJ791" s="12" t="str">
        <f t="shared" si="77"/>
        <v/>
      </c>
    </row>
    <row r="792" spans="1:36" x14ac:dyDescent="0.25">
      <c r="A792" s="11"/>
      <c r="B792" s="11"/>
      <c r="C792" s="114" t="str">
        <f>IF(OR(AND(ISTEXT(B792),ISERROR(VLOOKUP(B792,Demographics,1,FALSE))),ISBLANK(B792)),"",IF(COUNTIF($B$5:B792,B792)&gt;1,"Duplicate",IF(COUNTIF($B$5:$B$2504,B792)=1,"","Original")))</f>
        <v/>
      </c>
      <c r="D792" s="9"/>
      <c r="E792" s="15"/>
      <c r="F792" s="11"/>
      <c r="G792" s="92" t="str">
        <f t="shared" si="75"/>
        <v/>
      </c>
      <c r="H792" s="9"/>
      <c r="I792" s="10"/>
      <c r="J792" s="10"/>
      <c r="K792" s="11"/>
      <c r="L792" s="9"/>
      <c r="M792" s="10"/>
      <c r="N792" s="10"/>
      <c r="O792" s="11"/>
      <c r="P792" s="9"/>
      <c r="Q792" s="10"/>
      <c r="R792" s="139"/>
      <c r="S792" s="92" t="str">
        <f t="shared" si="78"/>
        <v/>
      </c>
      <c r="U792" s="10"/>
      <c r="W792" s="9"/>
      <c r="X792" s="10"/>
      <c r="Y792" s="11"/>
      <c r="Z792" s="9"/>
      <c r="AA792" s="10"/>
      <c r="AC792" s="9"/>
      <c r="AD792" s="10"/>
      <c r="AE792" s="10"/>
      <c r="AG792" s="12" t="str">
        <f t="shared" si="79"/>
        <v/>
      </c>
      <c r="AH792" s="12" t="str">
        <f t="shared" si="80"/>
        <v/>
      </c>
      <c r="AI792" s="12" t="str">
        <f t="shared" si="76"/>
        <v/>
      </c>
      <c r="AJ792" s="12" t="str">
        <f t="shared" si="77"/>
        <v/>
      </c>
    </row>
    <row r="793" spans="1:36" x14ac:dyDescent="0.25">
      <c r="A793" s="11"/>
      <c r="B793" s="11"/>
      <c r="C793" s="114" t="str">
        <f>IF(OR(AND(ISTEXT(B793),ISERROR(VLOOKUP(B793,Demographics,1,FALSE))),ISBLANK(B793)),"",IF(COUNTIF($B$5:B793,B793)&gt;1,"Duplicate",IF(COUNTIF($B$5:$B$2504,B793)=1,"","Original")))</f>
        <v/>
      </c>
      <c r="D793" s="9"/>
      <c r="E793" s="15"/>
      <c r="F793" s="11"/>
      <c r="G793" s="92" t="str">
        <f t="shared" si="75"/>
        <v/>
      </c>
      <c r="H793" s="9"/>
      <c r="I793" s="10"/>
      <c r="J793" s="10"/>
      <c r="K793" s="11"/>
      <c r="L793" s="9"/>
      <c r="M793" s="10"/>
      <c r="N793" s="10"/>
      <c r="O793" s="11"/>
      <c r="P793" s="9"/>
      <c r="Q793" s="10"/>
      <c r="R793" s="139"/>
      <c r="S793" s="92" t="str">
        <f t="shared" si="78"/>
        <v/>
      </c>
      <c r="U793" s="10"/>
      <c r="W793" s="9"/>
      <c r="X793" s="10"/>
      <c r="Y793" s="11"/>
      <c r="Z793" s="9"/>
      <c r="AA793" s="10"/>
      <c r="AC793" s="9"/>
      <c r="AD793" s="10"/>
      <c r="AE793" s="10"/>
      <c r="AG793" s="12" t="str">
        <f t="shared" si="79"/>
        <v/>
      </c>
      <c r="AH793" s="12" t="str">
        <f t="shared" si="80"/>
        <v/>
      </c>
      <c r="AI793" s="12" t="str">
        <f t="shared" si="76"/>
        <v/>
      </c>
      <c r="AJ793" s="12" t="str">
        <f t="shared" si="77"/>
        <v/>
      </c>
    </row>
    <row r="794" spans="1:36" x14ac:dyDescent="0.25">
      <c r="A794" s="11"/>
      <c r="B794" s="11"/>
      <c r="C794" s="114" t="str">
        <f>IF(OR(AND(ISTEXT(B794),ISERROR(VLOOKUP(B794,Demographics,1,FALSE))),ISBLANK(B794)),"",IF(COUNTIF($B$5:B794,B794)&gt;1,"Duplicate",IF(COUNTIF($B$5:$B$2504,B794)=1,"","Original")))</f>
        <v/>
      </c>
      <c r="D794" s="9"/>
      <c r="E794" s="15"/>
      <c r="F794" s="11"/>
      <c r="G794" s="92" t="str">
        <f t="shared" si="75"/>
        <v/>
      </c>
      <c r="H794" s="9"/>
      <c r="I794" s="10"/>
      <c r="J794" s="10"/>
      <c r="K794" s="11"/>
      <c r="L794" s="9"/>
      <c r="M794" s="10"/>
      <c r="N794" s="10"/>
      <c r="O794" s="11"/>
      <c r="P794" s="9"/>
      <c r="Q794" s="10"/>
      <c r="R794" s="139"/>
      <c r="S794" s="92" t="str">
        <f t="shared" si="78"/>
        <v/>
      </c>
      <c r="U794" s="10"/>
      <c r="W794" s="9"/>
      <c r="X794" s="10"/>
      <c r="Y794" s="11"/>
      <c r="Z794" s="9"/>
      <c r="AA794" s="10"/>
      <c r="AC794" s="9"/>
      <c r="AD794" s="10"/>
      <c r="AE794" s="10"/>
      <c r="AG794" s="12" t="str">
        <f t="shared" si="79"/>
        <v/>
      </c>
      <c r="AH794" s="12" t="str">
        <f t="shared" si="80"/>
        <v/>
      </c>
      <c r="AI794" s="12" t="str">
        <f t="shared" si="76"/>
        <v/>
      </c>
      <c r="AJ794" s="12" t="str">
        <f t="shared" si="77"/>
        <v/>
      </c>
    </row>
    <row r="795" spans="1:36" x14ac:dyDescent="0.25">
      <c r="A795" s="11"/>
      <c r="B795" s="11"/>
      <c r="C795" s="114" t="str">
        <f>IF(OR(AND(ISTEXT(B795),ISERROR(VLOOKUP(B795,Demographics,1,FALSE))),ISBLANK(B795)),"",IF(COUNTIF($B$5:B795,B795)&gt;1,"Duplicate",IF(COUNTIF($B$5:$B$2504,B795)=1,"","Original")))</f>
        <v/>
      </c>
      <c r="D795" s="9"/>
      <c r="E795" s="15"/>
      <c r="F795" s="11"/>
      <c r="G795" s="92" t="str">
        <f t="shared" si="75"/>
        <v/>
      </c>
      <c r="H795" s="9"/>
      <c r="I795" s="10"/>
      <c r="J795" s="10"/>
      <c r="K795" s="11"/>
      <c r="L795" s="9"/>
      <c r="M795" s="10"/>
      <c r="N795" s="10"/>
      <c r="O795" s="11"/>
      <c r="P795" s="9"/>
      <c r="Q795" s="10"/>
      <c r="R795" s="139"/>
      <c r="S795" s="92" t="str">
        <f t="shared" si="78"/>
        <v/>
      </c>
      <c r="U795" s="10"/>
      <c r="W795" s="9"/>
      <c r="X795" s="10"/>
      <c r="Y795" s="11"/>
      <c r="Z795" s="9"/>
      <c r="AA795" s="10"/>
      <c r="AC795" s="9"/>
      <c r="AD795" s="10"/>
      <c r="AE795" s="10"/>
      <c r="AG795" s="12" t="str">
        <f t="shared" si="79"/>
        <v/>
      </c>
      <c r="AH795" s="12" t="str">
        <f t="shared" si="80"/>
        <v/>
      </c>
      <c r="AI795" s="12" t="str">
        <f t="shared" si="76"/>
        <v/>
      </c>
      <c r="AJ795" s="12" t="str">
        <f t="shared" si="77"/>
        <v/>
      </c>
    </row>
    <row r="796" spans="1:36" x14ac:dyDescent="0.25">
      <c r="A796" s="11"/>
      <c r="B796" s="11"/>
      <c r="C796" s="114" t="str">
        <f>IF(OR(AND(ISTEXT(B796),ISERROR(VLOOKUP(B796,Demographics,1,FALSE))),ISBLANK(B796)),"",IF(COUNTIF($B$5:B796,B796)&gt;1,"Duplicate",IF(COUNTIF($B$5:$B$2504,B796)=1,"","Original")))</f>
        <v/>
      </c>
      <c r="D796" s="9"/>
      <c r="E796" s="15"/>
      <c r="F796" s="11"/>
      <c r="G796" s="92" t="str">
        <f t="shared" si="75"/>
        <v/>
      </c>
      <c r="H796" s="9"/>
      <c r="I796" s="10"/>
      <c r="J796" s="10"/>
      <c r="K796" s="11"/>
      <c r="L796" s="9"/>
      <c r="M796" s="10"/>
      <c r="N796" s="10"/>
      <c r="O796" s="11"/>
      <c r="P796" s="9"/>
      <c r="Q796" s="10"/>
      <c r="R796" s="139"/>
      <c r="S796" s="92" t="str">
        <f t="shared" si="78"/>
        <v/>
      </c>
      <c r="U796" s="10"/>
      <c r="W796" s="9"/>
      <c r="X796" s="10"/>
      <c r="Y796" s="11"/>
      <c r="Z796" s="9"/>
      <c r="AA796" s="10"/>
      <c r="AC796" s="9"/>
      <c r="AD796" s="10"/>
      <c r="AE796" s="10"/>
      <c r="AG796" s="12" t="str">
        <f t="shared" si="79"/>
        <v/>
      </c>
      <c r="AH796" s="12" t="str">
        <f t="shared" si="80"/>
        <v/>
      </c>
      <c r="AI796" s="12" t="str">
        <f t="shared" si="76"/>
        <v/>
      </c>
      <c r="AJ796" s="12" t="str">
        <f t="shared" si="77"/>
        <v/>
      </c>
    </row>
    <row r="797" spans="1:36" x14ac:dyDescent="0.25">
      <c r="A797" s="11"/>
      <c r="B797" s="11"/>
      <c r="C797" s="114" t="str">
        <f>IF(OR(AND(ISTEXT(B797),ISERROR(VLOOKUP(B797,Demographics,1,FALSE))),ISBLANK(B797)),"",IF(COUNTIF($B$5:B797,B797)&gt;1,"Duplicate",IF(COUNTIF($B$5:$B$2504,B797)=1,"","Original")))</f>
        <v/>
      </c>
      <c r="D797" s="9"/>
      <c r="E797" s="15"/>
      <c r="F797" s="11"/>
      <c r="G797" s="92" t="str">
        <f t="shared" si="75"/>
        <v/>
      </c>
      <c r="H797" s="9"/>
      <c r="I797" s="10"/>
      <c r="J797" s="10"/>
      <c r="K797" s="11"/>
      <c r="L797" s="9"/>
      <c r="M797" s="10"/>
      <c r="N797" s="10"/>
      <c r="O797" s="11"/>
      <c r="P797" s="9"/>
      <c r="Q797" s="10"/>
      <c r="R797" s="139"/>
      <c r="S797" s="92" t="str">
        <f t="shared" si="78"/>
        <v/>
      </c>
      <c r="U797" s="10"/>
      <c r="W797" s="9"/>
      <c r="X797" s="10"/>
      <c r="Y797" s="11"/>
      <c r="Z797" s="9"/>
      <c r="AA797" s="10"/>
      <c r="AC797" s="9"/>
      <c r="AD797" s="10"/>
      <c r="AE797" s="10"/>
      <c r="AG797" s="12" t="str">
        <f t="shared" si="79"/>
        <v/>
      </c>
      <c r="AH797" s="12" t="str">
        <f t="shared" si="80"/>
        <v/>
      </c>
      <c r="AI797" s="12" t="str">
        <f t="shared" si="76"/>
        <v/>
      </c>
      <c r="AJ797" s="12" t="str">
        <f t="shared" si="77"/>
        <v/>
      </c>
    </row>
    <row r="798" spans="1:36" x14ac:dyDescent="0.25">
      <c r="A798" s="11"/>
      <c r="B798" s="11"/>
      <c r="C798" s="114" t="str">
        <f>IF(OR(AND(ISTEXT(B798),ISERROR(VLOOKUP(B798,Demographics,1,FALSE))),ISBLANK(B798)),"",IF(COUNTIF($B$5:B798,B798)&gt;1,"Duplicate",IF(COUNTIF($B$5:$B$2504,B798)=1,"","Original")))</f>
        <v/>
      </c>
      <c r="D798" s="9"/>
      <c r="E798" s="15"/>
      <c r="F798" s="11"/>
      <c r="G798" s="92" t="str">
        <f t="shared" si="75"/>
        <v/>
      </c>
      <c r="H798" s="9"/>
      <c r="I798" s="10"/>
      <c r="J798" s="10"/>
      <c r="K798" s="11"/>
      <c r="L798" s="9"/>
      <c r="M798" s="10"/>
      <c r="N798" s="10"/>
      <c r="O798" s="11"/>
      <c r="P798" s="9"/>
      <c r="Q798" s="10"/>
      <c r="R798" s="139"/>
      <c r="S798" s="92" t="str">
        <f t="shared" si="78"/>
        <v/>
      </c>
      <c r="U798" s="10"/>
      <c r="W798" s="9"/>
      <c r="X798" s="10"/>
      <c r="Y798" s="11"/>
      <c r="Z798" s="9"/>
      <c r="AA798" s="10"/>
      <c r="AC798" s="9"/>
      <c r="AD798" s="10"/>
      <c r="AE798" s="10"/>
      <c r="AG798" s="12" t="str">
        <f t="shared" si="79"/>
        <v/>
      </c>
      <c r="AH798" s="12" t="str">
        <f t="shared" si="80"/>
        <v/>
      </c>
      <c r="AI798" s="12" t="str">
        <f t="shared" si="76"/>
        <v/>
      </c>
      <c r="AJ798" s="12" t="str">
        <f t="shared" si="77"/>
        <v/>
      </c>
    </row>
    <row r="799" spans="1:36" x14ac:dyDescent="0.25">
      <c r="A799" s="11"/>
      <c r="B799" s="11"/>
      <c r="C799" s="114" t="str">
        <f>IF(OR(AND(ISTEXT(B799),ISERROR(VLOOKUP(B799,Demographics,1,FALSE))),ISBLANK(B799)),"",IF(COUNTIF($B$5:B799,B799)&gt;1,"Duplicate",IF(COUNTIF($B$5:$B$2504,B799)=1,"","Original")))</f>
        <v/>
      </c>
      <c r="D799" s="9"/>
      <c r="E799" s="15"/>
      <c r="F799" s="11"/>
      <c r="G799" s="92" t="str">
        <f t="shared" si="75"/>
        <v/>
      </c>
      <c r="H799" s="9"/>
      <c r="I799" s="10"/>
      <c r="J799" s="10"/>
      <c r="K799" s="11"/>
      <c r="L799" s="9"/>
      <c r="M799" s="10"/>
      <c r="N799" s="10"/>
      <c r="O799" s="11"/>
      <c r="P799" s="9"/>
      <c r="Q799" s="10"/>
      <c r="R799" s="139"/>
      <c r="S799" s="92" t="str">
        <f t="shared" si="78"/>
        <v/>
      </c>
      <c r="U799" s="10"/>
      <c r="W799" s="9"/>
      <c r="X799" s="10"/>
      <c r="Y799" s="11"/>
      <c r="Z799" s="9"/>
      <c r="AA799" s="10"/>
      <c r="AC799" s="9"/>
      <c r="AD799" s="10"/>
      <c r="AE799" s="10"/>
      <c r="AG799" s="12" t="str">
        <f t="shared" si="79"/>
        <v/>
      </c>
      <c r="AH799" s="12" t="str">
        <f t="shared" si="80"/>
        <v/>
      </c>
      <c r="AI799" s="12" t="str">
        <f t="shared" si="76"/>
        <v/>
      </c>
      <c r="AJ799" s="12" t="str">
        <f t="shared" si="77"/>
        <v/>
      </c>
    </row>
    <row r="800" spans="1:36" x14ac:dyDescent="0.25">
      <c r="A800" s="11"/>
      <c r="B800" s="11"/>
      <c r="C800" s="114" t="str">
        <f>IF(OR(AND(ISTEXT(B800),ISERROR(VLOOKUP(B800,Demographics,1,FALSE))),ISBLANK(B800)),"",IF(COUNTIF($B$5:B800,B800)&gt;1,"Duplicate",IF(COUNTIF($B$5:$B$2504,B800)=1,"","Original")))</f>
        <v/>
      </c>
      <c r="D800" s="9"/>
      <c r="E800" s="15"/>
      <c r="F800" s="11"/>
      <c r="G800" s="92" t="str">
        <f t="shared" si="75"/>
        <v/>
      </c>
      <c r="H800" s="9"/>
      <c r="I800" s="10"/>
      <c r="J800" s="10"/>
      <c r="K800" s="11"/>
      <c r="L800" s="9"/>
      <c r="M800" s="10"/>
      <c r="N800" s="10"/>
      <c r="O800" s="11"/>
      <c r="P800" s="9"/>
      <c r="Q800" s="10"/>
      <c r="R800" s="139"/>
      <c r="S800" s="92" t="str">
        <f t="shared" si="78"/>
        <v/>
      </c>
      <c r="U800" s="10"/>
      <c r="W800" s="9"/>
      <c r="X800" s="10"/>
      <c r="Y800" s="11"/>
      <c r="Z800" s="9"/>
      <c r="AA800" s="10"/>
      <c r="AC800" s="9"/>
      <c r="AD800" s="10"/>
      <c r="AE800" s="10"/>
      <c r="AG800" s="12" t="str">
        <f t="shared" si="79"/>
        <v/>
      </c>
      <c r="AH800" s="12" t="str">
        <f t="shared" si="80"/>
        <v/>
      </c>
      <c r="AI800" s="12" t="str">
        <f t="shared" si="76"/>
        <v/>
      </c>
      <c r="AJ800" s="12" t="str">
        <f t="shared" si="77"/>
        <v/>
      </c>
    </row>
    <row r="801" spans="1:36" x14ac:dyDescent="0.25">
      <c r="A801" s="11"/>
      <c r="B801" s="11"/>
      <c r="C801" s="114" t="str">
        <f>IF(OR(AND(ISTEXT(B801),ISERROR(VLOOKUP(B801,Demographics,1,FALSE))),ISBLANK(B801)),"",IF(COUNTIF($B$5:B801,B801)&gt;1,"Duplicate",IF(COUNTIF($B$5:$B$2504,B801)=1,"","Original")))</f>
        <v/>
      </c>
      <c r="D801" s="9"/>
      <c r="E801" s="15"/>
      <c r="F801" s="11"/>
      <c r="G801" s="92" t="str">
        <f t="shared" si="75"/>
        <v/>
      </c>
      <c r="H801" s="9"/>
      <c r="I801" s="10"/>
      <c r="J801" s="10"/>
      <c r="K801" s="11"/>
      <c r="L801" s="9"/>
      <c r="M801" s="10"/>
      <c r="N801" s="10"/>
      <c r="O801" s="11"/>
      <c r="P801" s="9"/>
      <c r="Q801" s="10"/>
      <c r="R801" s="139"/>
      <c r="S801" s="92" t="str">
        <f t="shared" si="78"/>
        <v/>
      </c>
      <c r="U801" s="10"/>
      <c r="W801" s="9"/>
      <c r="X801" s="10"/>
      <c r="Y801" s="11"/>
      <c r="Z801" s="9"/>
      <c r="AA801" s="10"/>
      <c r="AC801" s="9"/>
      <c r="AD801" s="10"/>
      <c r="AE801" s="10"/>
      <c r="AG801" s="12" t="str">
        <f t="shared" si="79"/>
        <v/>
      </c>
      <c r="AH801" s="12" t="str">
        <f t="shared" si="80"/>
        <v/>
      </c>
      <c r="AI801" s="12" t="str">
        <f t="shared" si="76"/>
        <v/>
      </c>
      <c r="AJ801" s="12" t="str">
        <f t="shared" si="77"/>
        <v/>
      </c>
    </row>
    <row r="802" spans="1:36" x14ac:dyDescent="0.25">
      <c r="A802" s="11"/>
      <c r="B802" s="11"/>
      <c r="C802" s="114" t="str">
        <f>IF(OR(AND(ISTEXT(B802),ISERROR(VLOOKUP(B802,Demographics,1,FALSE))),ISBLANK(B802)),"",IF(COUNTIF($B$5:B802,B802)&gt;1,"Duplicate",IF(COUNTIF($B$5:$B$2504,B802)=1,"","Original")))</f>
        <v/>
      </c>
      <c r="D802" s="9"/>
      <c r="E802" s="15"/>
      <c r="F802" s="11"/>
      <c r="G802" s="92" t="str">
        <f t="shared" si="75"/>
        <v/>
      </c>
      <c r="H802" s="9"/>
      <c r="I802" s="10"/>
      <c r="J802" s="10"/>
      <c r="K802" s="11"/>
      <c r="L802" s="9"/>
      <c r="M802" s="10"/>
      <c r="N802" s="10"/>
      <c r="O802" s="11"/>
      <c r="P802" s="9"/>
      <c r="Q802" s="10"/>
      <c r="R802" s="139"/>
      <c r="S802" s="92" t="str">
        <f t="shared" si="78"/>
        <v/>
      </c>
      <c r="U802" s="10"/>
      <c r="W802" s="9"/>
      <c r="X802" s="10"/>
      <c r="Y802" s="11"/>
      <c r="Z802" s="9"/>
      <c r="AA802" s="10"/>
      <c r="AC802" s="9"/>
      <c r="AD802" s="10"/>
      <c r="AE802" s="10"/>
      <c r="AG802" s="12" t="str">
        <f t="shared" si="79"/>
        <v/>
      </c>
      <c r="AH802" s="12" t="str">
        <f t="shared" si="80"/>
        <v/>
      </c>
      <c r="AI802" s="12" t="str">
        <f t="shared" si="76"/>
        <v/>
      </c>
      <c r="AJ802" s="12" t="str">
        <f t="shared" si="77"/>
        <v/>
      </c>
    </row>
    <row r="803" spans="1:36" x14ac:dyDescent="0.25">
      <c r="A803" s="11"/>
      <c r="B803" s="11"/>
      <c r="C803" s="114" t="str">
        <f>IF(OR(AND(ISTEXT(B803),ISERROR(VLOOKUP(B803,Demographics,1,FALSE))),ISBLANK(B803)),"",IF(COUNTIF($B$5:B803,B803)&gt;1,"Duplicate",IF(COUNTIF($B$5:$B$2504,B803)=1,"","Original")))</f>
        <v/>
      </c>
      <c r="D803" s="9"/>
      <c r="E803" s="15"/>
      <c r="F803" s="11"/>
      <c r="G803" s="92" t="str">
        <f t="shared" si="75"/>
        <v/>
      </c>
      <c r="H803" s="9"/>
      <c r="I803" s="10"/>
      <c r="J803" s="10"/>
      <c r="K803" s="11"/>
      <c r="L803" s="9"/>
      <c r="M803" s="10"/>
      <c r="N803" s="10"/>
      <c r="O803" s="11"/>
      <c r="P803" s="9"/>
      <c r="Q803" s="10"/>
      <c r="R803" s="139"/>
      <c r="S803" s="92" t="str">
        <f t="shared" si="78"/>
        <v/>
      </c>
      <c r="U803" s="10"/>
      <c r="W803" s="9"/>
      <c r="X803" s="10"/>
      <c r="Y803" s="11"/>
      <c r="Z803" s="9"/>
      <c r="AA803" s="10"/>
      <c r="AC803" s="9"/>
      <c r="AD803" s="10"/>
      <c r="AE803" s="10"/>
      <c r="AG803" s="12" t="str">
        <f t="shared" si="79"/>
        <v/>
      </c>
      <c r="AH803" s="12" t="str">
        <f t="shared" si="80"/>
        <v/>
      </c>
      <c r="AI803" s="12" t="str">
        <f t="shared" si="76"/>
        <v/>
      </c>
      <c r="AJ803" s="12" t="str">
        <f t="shared" si="77"/>
        <v/>
      </c>
    </row>
    <row r="804" spans="1:36" x14ac:dyDescent="0.25">
      <c r="A804" s="11"/>
      <c r="B804" s="11"/>
      <c r="C804" s="114" t="str">
        <f>IF(OR(AND(ISTEXT(B804),ISERROR(VLOOKUP(B804,Demographics,1,FALSE))),ISBLANK(B804)),"",IF(COUNTIF($B$5:B804,B804)&gt;1,"Duplicate",IF(COUNTIF($B$5:$B$2504,B804)=1,"","Original")))</f>
        <v/>
      </c>
      <c r="D804" s="9"/>
      <c r="E804" s="15"/>
      <c r="F804" s="11"/>
      <c r="G804" s="92" t="str">
        <f t="shared" si="75"/>
        <v/>
      </c>
      <c r="H804" s="9"/>
      <c r="I804" s="10"/>
      <c r="J804" s="10"/>
      <c r="K804" s="11"/>
      <c r="L804" s="9"/>
      <c r="M804" s="10"/>
      <c r="N804" s="10"/>
      <c r="O804" s="11"/>
      <c r="P804" s="9"/>
      <c r="Q804" s="10"/>
      <c r="R804" s="139"/>
      <c r="S804" s="92" t="str">
        <f t="shared" si="78"/>
        <v/>
      </c>
      <c r="U804" s="10"/>
      <c r="W804" s="9"/>
      <c r="X804" s="10"/>
      <c r="Y804" s="11"/>
      <c r="Z804" s="9"/>
      <c r="AA804" s="10"/>
      <c r="AC804" s="9"/>
      <c r="AD804" s="10"/>
      <c r="AE804" s="10"/>
      <c r="AG804" s="12" t="str">
        <f t="shared" si="79"/>
        <v/>
      </c>
      <c r="AH804" s="12" t="str">
        <f t="shared" si="80"/>
        <v/>
      </c>
      <c r="AI804" s="12" t="str">
        <f t="shared" si="76"/>
        <v/>
      </c>
      <c r="AJ804" s="12" t="str">
        <f t="shared" si="77"/>
        <v/>
      </c>
    </row>
    <row r="805" spans="1:36" x14ac:dyDescent="0.25">
      <c r="A805" s="11"/>
      <c r="B805" s="11"/>
      <c r="C805" s="114" t="str">
        <f>IF(OR(AND(ISTEXT(B805),ISERROR(VLOOKUP(B805,Demographics,1,FALSE))),ISBLANK(B805)),"",IF(COUNTIF($B$5:B805,B805)&gt;1,"Duplicate",IF(COUNTIF($B$5:$B$2504,B805)=1,"","Original")))</f>
        <v/>
      </c>
      <c r="D805" s="9"/>
      <c r="E805" s="15"/>
      <c r="F805" s="11"/>
      <c r="G805" s="92" t="str">
        <f t="shared" si="75"/>
        <v/>
      </c>
      <c r="H805" s="9"/>
      <c r="I805" s="10"/>
      <c r="J805" s="10"/>
      <c r="K805" s="11"/>
      <c r="L805" s="9"/>
      <c r="M805" s="10"/>
      <c r="N805" s="10"/>
      <c r="O805" s="11"/>
      <c r="P805" s="9"/>
      <c r="Q805" s="10"/>
      <c r="R805" s="139"/>
      <c r="S805" s="92" t="str">
        <f t="shared" si="78"/>
        <v/>
      </c>
      <c r="U805" s="10"/>
      <c r="W805" s="9"/>
      <c r="X805" s="10"/>
      <c r="Y805" s="11"/>
      <c r="Z805" s="9"/>
      <c r="AA805" s="10"/>
      <c r="AC805" s="9"/>
      <c r="AD805" s="10"/>
      <c r="AE805" s="10"/>
      <c r="AG805" s="12" t="str">
        <f t="shared" si="79"/>
        <v/>
      </c>
      <c r="AH805" s="12" t="str">
        <f t="shared" si="80"/>
        <v/>
      </c>
      <c r="AI805" s="12" t="str">
        <f t="shared" si="76"/>
        <v/>
      </c>
      <c r="AJ805" s="12" t="str">
        <f t="shared" si="77"/>
        <v/>
      </c>
    </row>
    <row r="806" spans="1:36" x14ac:dyDescent="0.25">
      <c r="A806" s="11"/>
      <c r="B806" s="11"/>
      <c r="C806" s="114" t="str">
        <f>IF(OR(AND(ISTEXT(B806),ISERROR(VLOOKUP(B806,Demographics,1,FALSE))),ISBLANK(B806)),"",IF(COUNTIF($B$5:B806,B806)&gt;1,"Duplicate",IF(COUNTIF($B$5:$B$2504,B806)=1,"","Original")))</f>
        <v/>
      </c>
      <c r="D806" s="9"/>
      <c r="E806" s="15"/>
      <c r="F806" s="11"/>
      <c r="G806" s="92" t="str">
        <f t="shared" si="75"/>
        <v/>
      </c>
      <c r="H806" s="9"/>
      <c r="I806" s="10"/>
      <c r="J806" s="10"/>
      <c r="K806" s="11"/>
      <c r="L806" s="9"/>
      <c r="M806" s="10"/>
      <c r="N806" s="10"/>
      <c r="O806" s="11"/>
      <c r="P806" s="9"/>
      <c r="Q806" s="10"/>
      <c r="R806" s="139"/>
      <c r="S806" s="92" t="str">
        <f t="shared" si="78"/>
        <v/>
      </c>
      <c r="U806" s="10"/>
      <c r="W806" s="9"/>
      <c r="X806" s="10"/>
      <c r="Y806" s="11"/>
      <c r="Z806" s="9"/>
      <c r="AA806" s="10"/>
      <c r="AC806" s="9"/>
      <c r="AD806" s="10"/>
      <c r="AE806" s="10"/>
      <c r="AG806" s="12" t="str">
        <f t="shared" si="79"/>
        <v/>
      </c>
      <c r="AH806" s="12" t="str">
        <f t="shared" si="80"/>
        <v/>
      </c>
      <c r="AI806" s="12" t="str">
        <f t="shared" si="76"/>
        <v/>
      </c>
      <c r="AJ806" s="12" t="str">
        <f t="shared" si="77"/>
        <v/>
      </c>
    </row>
    <row r="807" spans="1:36" x14ac:dyDescent="0.25">
      <c r="A807" s="11"/>
      <c r="B807" s="11"/>
      <c r="C807" s="114" t="str">
        <f>IF(OR(AND(ISTEXT(B807),ISERROR(VLOOKUP(B807,Demographics,1,FALSE))),ISBLANK(B807)),"",IF(COUNTIF($B$5:B807,B807)&gt;1,"Duplicate",IF(COUNTIF($B$5:$B$2504,B807)=1,"","Original")))</f>
        <v/>
      </c>
      <c r="D807" s="9"/>
      <c r="E807" s="15"/>
      <c r="F807" s="11"/>
      <c r="G807" s="92" t="str">
        <f t="shared" si="75"/>
        <v/>
      </c>
      <c r="H807" s="9"/>
      <c r="I807" s="10"/>
      <c r="J807" s="10"/>
      <c r="K807" s="11"/>
      <c r="L807" s="9"/>
      <c r="M807" s="10"/>
      <c r="N807" s="10"/>
      <c r="O807" s="11"/>
      <c r="P807" s="9"/>
      <c r="Q807" s="10"/>
      <c r="R807" s="139"/>
      <c r="S807" s="92" t="str">
        <f t="shared" si="78"/>
        <v/>
      </c>
      <c r="U807" s="10"/>
      <c r="W807" s="9"/>
      <c r="X807" s="10"/>
      <c r="Y807" s="11"/>
      <c r="Z807" s="9"/>
      <c r="AA807" s="10"/>
      <c r="AC807" s="9"/>
      <c r="AD807" s="10"/>
      <c r="AE807" s="10"/>
      <c r="AG807" s="12" t="str">
        <f t="shared" si="79"/>
        <v/>
      </c>
      <c r="AH807" s="12" t="str">
        <f t="shared" si="80"/>
        <v/>
      </c>
      <c r="AI807" s="12" t="str">
        <f t="shared" si="76"/>
        <v/>
      </c>
      <c r="AJ807" s="12" t="str">
        <f t="shared" si="77"/>
        <v/>
      </c>
    </row>
    <row r="808" spans="1:36" x14ac:dyDescent="0.25">
      <c r="A808" s="11"/>
      <c r="B808" s="11"/>
      <c r="C808" s="114" t="str">
        <f>IF(OR(AND(ISTEXT(B808),ISERROR(VLOOKUP(B808,Demographics,1,FALSE))),ISBLANK(B808)),"",IF(COUNTIF($B$5:B808,B808)&gt;1,"Duplicate",IF(COUNTIF($B$5:$B$2504,B808)=1,"","Original")))</f>
        <v/>
      </c>
      <c r="D808" s="9"/>
      <c r="E808" s="15"/>
      <c r="F808" s="11"/>
      <c r="G808" s="92" t="str">
        <f t="shared" si="75"/>
        <v/>
      </c>
      <c r="H808" s="9"/>
      <c r="I808" s="10"/>
      <c r="J808" s="10"/>
      <c r="K808" s="11"/>
      <c r="L808" s="9"/>
      <c r="M808" s="10"/>
      <c r="N808" s="10"/>
      <c r="O808" s="11"/>
      <c r="P808" s="9"/>
      <c r="Q808" s="10"/>
      <c r="R808" s="139"/>
      <c r="S808" s="92" t="str">
        <f t="shared" si="78"/>
        <v/>
      </c>
      <c r="U808" s="10"/>
      <c r="W808" s="9"/>
      <c r="X808" s="10"/>
      <c r="Y808" s="11"/>
      <c r="Z808" s="9"/>
      <c r="AA808" s="10"/>
      <c r="AC808" s="9"/>
      <c r="AD808" s="10"/>
      <c r="AE808" s="10"/>
      <c r="AG808" s="12" t="str">
        <f t="shared" si="79"/>
        <v/>
      </c>
      <c r="AH808" s="12" t="str">
        <f t="shared" si="80"/>
        <v/>
      </c>
      <c r="AI808" s="12" t="str">
        <f t="shared" si="76"/>
        <v/>
      </c>
      <c r="AJ808" s="12" t="str">
        <f t="shared" si="77"/>
        <v/>
      </c>
    </row>
    <row r="809" spans="1:36" x14ac:dyDescent="0.25">
      <c r="A809" s="11"/>
      <c r="B809" s="11"/>
      <c r="C809" s="114" t="str">
        <f>IF(OR(AND(ISTEXT(B809),ISERROR(VLOOKUP(B809,Demographics,1,FALSE))),ISBLANK(B809)),"",IF(COUNTIF($B$5:B809,B809)&gt;1,"Duplicate",IF(COUNTIF($B$5:$B$2504,B809)=1,"","Original")))</f>
        <v/>
      </c>
      <c r="D809" s="9"/>
      <c r="E809" s="15"/>
      <c r="F809" s="11"/>
      <c r="G809" s="92" t="str">
        <f t="shared" si="75"/>
        <v/>
      </c>
      <c r="H809" s="9"/>
      <c r="I809" s="10"/>
      <c r="J809" s="10"/>
      <c r="K809" s="11"/>
      <c r="L809" s="9"/>
      <c r="M809" s="10"/>
      <c r="N809" s="10"/>
      <c r="O809" s="11"/>
      <c r="P809" s="9"/>
      <c r="Q809" s="10"/>
      <c r="R809" s="139"/>
      <c r="S809" s="92" t="str">
        <f t="shared" si="78"/>
        <v/>
      </c>
      <c r="U809" s="10"/>
      <c r="W809" s="9"/>
      <c r="X809" s="10"/>
      <c r="Y809" s="11"/>
      <c r="Z809" s="9"/>
      <c r="AA809" s="10"/>
      <c r="AC809" s="9"/>
      <c r="AD809" s="10"/>
      <c r="AE809" s="10"/>
      <c r="AG809" s="12" t="str">
        <f t="shared" si="79"/>
        <v/>
      </c>
      <c r="AH809" s="12" t="str">
        <f t="shared" si="80"/>
        <v/>
      </c>
      <c r="AI809" s="12" t="str">
        <f t="shared" si="76"/>
        <v/>
      </c>
      <c r="AJ809" s="12" t="str">
        <f t="shared" si="77"/>
        <v/>
      </c>
    </row>
    <row r="810" spans="1:36" x14ac:dyDescent="0.25">
      <c r="A810" s="11"/>
      <c r="B810" s="11"/>
      <c r="C810" s="114" t="str">
        <f>IF(OR(AND(ISTEXT(B810),ISERROR(VLOOKUP(B810,Demographics,1,FALSE))),ISBLANK(B810)),"",IF(COUNTIF($B$5:B810,B810)&gt;1,"Duplicate",IF(COUNTIF($B$5:$B$2504,B810)=1,"","Original")))</f>
        <v/>
      </c>
      <c r="D810" s="9"/>
      <c r="E810" s="15"/>
      <c r="F810" s="11"/>
      <c r="G810" s="92" t="str">
        <f t="shared" si="75"/>
        <v/>
      </c>
      <c r="H810" s="9"/>
      <c r="I810" s="10"/>
      <c r="J810" s="10"/>
      <c r="K810" s="11"/>
      <c r="L810" s="9"/>
      <c r="M810" s="10"/>
      <c r="N810" s="10"/>
      <c r="O810" s="11"/>
      <c r="P810" s="9"/>
      <c r="Q810" s="10"/>
      <c r="R810" s="139"/>
      <c r="S810" s="92" t="str">
        <f t="shared" si="78"/>
        <v/>
      </c>
      <c r="U810" s="10"/>
      <c r="W810" s="9"/>
      <c r="X810" s="10"/>
      <c r="Y810" s="11"/>
      <c r="Z810" s="9"/>
      <c r="AA810" s="10"/>
      <c r="AC810" s="9"/>
      <c r="AD810" s="10"/>
      <c r="AE810" s="10"/>
      <c r="AG810" s="12" t="str">
        <f t="shared" si="79"/>
        <v/>
      </c>
      <c r="AH810" s="12" t="str">
        <f t="shared" si="80"/>
        <v/>
      </c>
      <c r="AI810" s="12" t="str">
        <f t="shared" si="76"/>
        <v/>
      </c>
      <c r="AJ810" s="12" t="str">
        <f t="shared" si="77"/>
        <v/>
      </c>
    </row>
    <row r="811" spans="1:36" x14ac:dyDescent="0.25">
      <c r="A811" s="11"/>
      <c r="B811" s="11"/>
      <c r="C811" s="114" t="str">
        <f>IF(OR(AND(ISTEXT(B811),ISERROR(VLOOKUP(B811,Demographics,1,FALSE))),ISBLANK(B811)),"",IF(COUNTIF($B$5:B811,B811)&gt;1,"Duplicate",IF(COUNTIF($B$5:$B$2504,B811)=1,"","Original")))</f>
        <v/>
      </c>
      <c r="D811" s="9"/>
      <c r="E811" s="15"/>
      <c r="F811" s="11"/>
      <c r="G811" s="92" t="str">
        <f t="shared" si="75"/>
        <v/>
      </c>
      <c r="H811" s="9"/>
      <c r="I811" s="10"/>
      <c r="J811" s="10"/>
      <c r="K811" s="11"/>
      <c r="L811" s="9"/>
      <c r="M811" s="10"/>
      <c r="N811" s="10"/>
      <c r="O811" s="11"/>
      <c r="P811" s="9"/>
      <c r="Q811" s="10"/>
      <c r="R811" s="139"/>
      <c r="S811" s="92" t="str">
        <f t="shared" si="78"/>
        <v/>
      </c>
      <c r="U811" s="10"/>
      <c r="W811" s="9"/>
      <c r="X811" s="10"/>
      <c r="Y811" s="11"/>
      <c r="Z811" s="9"/>
      <c r="AA811" s="10"/>
      <c r="AC811" s="9"/>
      <c r="AD811" s="10"/>
      <c r="AE811" s="10"/>
      <c r="AG811" s="12" t="str">
        <f t="shared" si="79"/>
        <v/>
      </c>
      <c r="AH811" s="12" t="str">
        <f t="shared" si="80"/>
        <v/>
      </c>
      <c r="AI811" s="12" t="str">
        <f t="shared" si="76"/>
        <v/>
      </c>
      <c r="AJ811" s="12" t="str">
        <f t="shared" si="77"/>
        <v/>
      </c>
    </row>
    <row r="812" spans="1:36" x14ac:dyDescent="0.25">
      <c r="A812" s="11"/>
      <c r="B812" s="11"/>
      <c r="C812" s="114" t="str">
        <f>IF(OR(AND(ISTEXT(B812),ISERROR(VLOOKUP(B812,Demographics,1,FALSE))),ISBLANK(B812)),"",IF(COUNTIF($B$5:B812,B812)&gt;1,"Duplicate",IF(COUNTIF($B$5:$B$2504,B812)=1,"","Original")))</f>
        <v/>
      </c>
      <c r="D812" s="9"/>
      <c r="E812" s="15"/>
      <c r="F812" s="11"/>
      <c r="G812" s="92" t="str">
        <f t="shared" si="75"/>
        <v/>
      </c>
      <c r="H812" s="9"/>
      <c r="I812" s="10"/>
      <c r="J812" s="10"/>
      <c r="K812" s="11"/>
      <c r="L812" s="9"/>
      <c r="M812" s="10"/>
      <c r="N812" s="10"/>
      <c r="O812" s="11"/>
      <c r="P812" s="9"/>
      <c r="Q812" s="10"/>
      <c r="R812" s="139"/>
      <c r="S812" s="92" t="str">
        <f t="shared" si="78"/>
        <v/>
      </c>
      <c r="U812" s="10"/>
      <c r="W812" s="9"/>
      <c r="X812" s="10"/>
      <c r="Y812" s="11"/>
      <c r="Z812" s="9"/>
      <c r="AA812" s="10"/>
      <c r="AC812" s="9"/>
      <c r="AD812" s="10"/>
      <c r="AE812" s="10"/>
      <c r="AG812" s="12" t="str">
        <f t="shared" si="79"/>
        <v/>
      </c>
      <c r="AH812" s="12" t="str">
        <f t="shared" si="80"/>
        <v/>
      </c>
      <c r="AI812" s="12" t="str">
        <f t="shared" si="76"/>
        <v/>
      </c>
      <c r="AJ812" s="12" t="str">
        <f t="shared" si="77"/>
        <v/>
      </c>
    </row>
    <row r="813" spans="1:36" x14ac:dyDescent="0.25">
      <c r="A813" s="11"/>
      <c r="B813" s="11"/>
      <c r="C813" s="114" t="str">
        <f>IF(OR(AND(ISTEXT(B813),ISERROR(VLOOKUP(B813,Demographics,1,FALSE))),ISBLANK(B813)),"",IF(COUNTIF($B$5:B813,B813)&gt;1,"Duplicate",IF(COUNTIF($B$5:$B$2504,B813)=1,"","Original")))</f>
        <v/>
      </c>
      <c r="D813" s="9"/>
      <c r="E813" s="15"/>
      <c r="F813" s="11"/>
      <c r="G813" s="92" t="str">
        <f t="shared" si="75"/>
        <v/>
      </c>
      <c r="H813" s="9"/>
      <c r="I813" s="10"/>
      <c r="J813" s="10"/>
      <c r="K813" s="11"/>
      <c r="L813" s="9"/>
      <c r="M813" s="10"/>
      <c r="N813" s="10"/>
      <c r="O813" s="11"/>
      <c r="P813" s="9"/>
      <c r="Q813" s="10"/>
      <c r="R813" s="139"/>
      <c r="S813" s="92" t="str">
        <f t="shared" si="78"/>
        <v/>
      </c>
      <c r="U813" s="10"/>
      <c r="W813" s="9"/>
      <c r="X813" s="10"/>
      <c r="Y813" s="11"/>
      <c r="Z813" s="9"/>
      <c r="AA813" s="10"/>
      <c r="AC813" s="9"/>
      <c r="AD813" s="10"/>
      <c r="AE813" s="10"/>
      <c r="AG813" s="12" t="str">
        <f t="shared" si="79"/>
        <v/>
      </c>
      <c r="AH813" s="12" t="str">
        <f t="shared" si="80"/>
        <v/>
      </c>
      <c r="AI813" s="12" t="str">
        <f t="shared" si="76"/>
        <v/>
      </c>
      <c r="AJ813" s="12" t="str">
        <f t="shared" si="77"/>
        <v/>
      </c>
    </row>
    <row r="814" spans="1:36" x14ac:dyDescent="0.25">
      <c r="A814" s="11"/>
      <c r="B814" s="11"/>
      <c r="C814" s="114" t="str">
        <f>IF(OR(AND(ISTEXT(B814),ISERROR(VLOOKUP(B814,Demographics,1,FALSE))),ISBLANK(B814)),"",IF(COUNTIF($B$5:B814,B814)&gt;1,"Duplicate",IF(COUNTIF($B$5:$B$2504,B814)=1,"","Original")))</f>
        <v/>
      </c>
      <c r="D814" s="9"/>
      <c r="E814" s="15"/>
      <c r="F814" s="11"/>
      <c r="G814" s="92" t="str">
        <f t="shared" si="75"/>
        <v/>
      </c>
      <c r="H814" s="9"/>
      <c r="I814" s="10"/>
      <c r="J814" s="10"/>
      <c r="K814" s="11"/>
      <c r="L814" s="9"/>
      <c r="M814" s="10"/>
      <c r="N814" s="10"/>
      <c r="O814" s="11"/>
      <c r="P814" s="9"/>
      <c r="Q814" s="10"/>
      <c r="R814" s="139"/>
      <c r="S814" s="92" t="str">
        <f t="shared" si="78"/>
        <v/>
      </c>
      <c r="U814" s="10"/>
      <c r="W814" s="9"/>
      <c r="X814" s="10"/>
      <c r="Y814" s="11"/>
      <c r="Z814" s="9"/>
      <c r="AA814" s="10"/>
      <c r="AC814" s="9"/>
      <c r="AD814" s="10"/>
      <c r="AE814" s="10"/>
      <c r="AG814" s="12" t="str">
        <f t="shared" si="79"/>
        <v/>
      </c>
      <c r="AH814" s="12" t="str">
        <f t="shared" si="80"/>
        <v/>
      </c>
      <c r="AI814" s="12" t="str">
        <f t="shared" si="76"/>
        <v/>
      </c>
      <c r="AJ814" s="12" t="str">
        <f t="shared" si="77"/>
        <v/>
      </c>
    </row>
    <row r="815" spans="1:36" x14ac:dyDescent="0.25">
      <c r="A815" s="11"/>
      <c r="B815" s="11"/>
      <c r="C815" s="114" t="str">
        <f>IF(OR(AND(ISTEXT(B815),ISERROR(VLOOKUP(B815,Demographics,1,FALSE))),ISBLANK(B815)),"",IF(COUNTIF($B$5:B815,B815)&gt;1,"Duplicate",IF(COUNTIF($B$5:$B$2504,B815)=1,"","Original")))</f>
        <v/>
      </c>
      <c r="D815" s="9"/>
      <c r="E815" s="15"/>
      <c r="F815" s="11"/>
      <c r="G815" s="92" t="str">
        <f t="shared" si="75"/>
        <v/>
      </c>
      <c r="H815" s="9"/>
      <c r="I815" s="10"/>
      <c r="J815" s="10"/>
      <c r="K815" s="11"/>
      <c r="L815" s="9"/>
      <c r="M815" s="10"/>
      <c r="N815" s="10"/>
      <c r="O815" s="11"/>
      <c r="P815" s="9"/>
      <c r="Q815" s="10"/>
      <c r="R815" s="139"/>
      <c r="S815" s="92" t="str">
        <f t="shared" si="78"/>
        <v/>
      </c>
      <c r="U815" s="10"/>
      <c r="W815" s="9"/>
      <c r="X815" s="10"/>
      <c r="Y815" s="11"/>
      <c r="Z815" s="9"/>
      <c r="AA815" s="10"/>
      <c r="AC815" s="9"/>
      <c r="AD815" s="10"/>
      <c r="AE815" s="10"/>
      <c r="AG815" s="12" t="str">
        <f t="shared" si="79"/>
        <v/>
      </c>
      <c r="AH815" s="12" t="str">
        <f t="shared" si="80"/>
        <v/>
      </c>
      <c r="AI815" s="12" t="str">
        <f t="shared" si="76"/>
        <v/>
      </c>
      <c r="AJ815" s="12" t="str">
        <f t="shared" si="77"/>
        <v/>
      </c>
    </row>
    <row r="816" spans="1:36" x14ac:dyDescent="0.25">
      <c r="A816" s="11"/>
      <c r="B816" s="11"/>
      <c r="C816" s="114" t="str">
        <f>IF(OR(AND(ISTEXT(B816),ISERROR(VLOOKUP(B816,Demographics,1,FALSE))),ISBLANK(B816)),"",IF(COUNTIF($B$5:B816,B816)&gt;1,"Duplicate",IF(COUNTIF($B$5:$B$2504,B816)=1,"","Original")))</f>
        <v/>
      </c>
      <c r="D816" s="9"/>
      <c r="E816" s="15"/>
      <c r="F816" s="11"/>
      <c r="G816" s="92" t="str">
        <f t="shared" si="75"/>
        <v/>
      </c>
      <c r="H816" s="9"/>
      <c r="I816" s="10"/>
      <c r="J816" s="10"/>
      <c r="K816" s="11"/>
      <c r="L816" s="9"/>
      <c r="M816" s="10"/>
      <c r="N816" s="10"/>
      <c r="O816" s="11"/>
      <c r="P816" s="9"/>
      <c r="Q816" s="10"/>
      <c r="R816" s="139"/>
      <c r="S816" s="92" t="str">
        <f t="shared" si="78"/>
        <v/>
      </c>
      <c r="U816" s="10"/>
      <c r="W816" s="9"/>
      <c r="X816" s="10"/>
      <c r="Y816" s="11"/>
      <c r="Z816" s="9"/>
      <c r="AA816" s="10"/>
      <c r="AC816" s="9"/>
      <c r="AD816" s="10"/>
      <c r="AE816" s="10"/>
      <c r="AG816" s="12" t="str">
        <f t="shared" si="79"/>
        <v/>
      </c>
      <c r="AH816" s="12" t="str">
        <f t="shared" si="80"/>
        <v/>
      </c>
      <c r="AI816" s="12" t="str">
        <f t="shared" si="76"/>
        <v/>
      </c>
      <c r="AJ816" s="12" t="str">
        <f t="shared" si="77"/>
        <v/>
      </c>
    </row>
    <row r="817" spans="1:36" x14ac:dyDescent="0.25">
      <c r="A817" s="11"/>
      <c r="B817" s="11"/>
      <c r="C817" s="114" t="str">
        <f>IF(OR(AND(ISTEXT(B817),ISERROR(VLOOKUP(B817,Demographics,1,FALSE))),ISBLANK(B817)),"",IF(COUNTIF($B$5:B817,B817)&gt;1,"Duplicate",IF(COUNTIF($B$5:$B$2504,B817)=1,"","Original")))</f>
        <v/>
      </c>
      <c r="D817" s="9"/>
      <c r="E817" s="15"/>
      <c r="F817" s="11"/>
      <c r="G817" s="92" t="str">
        <f t="shared" si="75"/>
        <v/>
      </c>
      <c r="H817" s="9"/>
      <c r="I817" s="10"/>
      <c r="J817" s="10"/>
      <c r="K817" s="11"/>
      <c r="L817" s="9"/>
      <c r="M817" s="10"/>
      <c r="N817" s="10"/>
      <c r="O817" s="11"/>
      <c r="P817" s="9"/>
      <c r="Q817" s="10"/>
      <c r="R817" s="139"/>
      <c r="S817" s="92" t="str">
        <f t="shared" si="78"/>
        <v/>
      </c>
      <c r="U817" s="10"/>
      <c r="W817" s="9"/>
      <c r="X817" s="10"/>
      <c r="Y817" s="11"/>
      <c r="Z817" s="9"/>
      <c r="AA817" s="10"/>
      <c r="AC817" s="9"/>
      <c r="AD817" s="10"/>
      <c r="AE817" s="10"/>
      <c r="AG817" s="12" t="str">
        <f t="shared" si="79"/>
        <v/>
      </c>
      <c r="AH817" s="12" t="str">
        <f t="shared" si="80"/>
        <v/>
      </c>
      <c r="AI817" s="12" t="str">
        <f t="shared" si="76"/>
        <v/>
      </c>
      <c r="AJ817" s="12" t="str">
        <f t="shared" si="77"/>
        <v/>
      </c>
    </row>
    <row r="818" spans="1:36" x14ac:dyDescent="0.25">
      <c r="A818" s="11"/>
      <c r="B818" s="11"/>
      <c r="C818" s="114" t="str">
        <f>IF(OR(AND(ISTEXT(B818),ISERROR(VLOOKUP(B818,Demographics,1,FALSE))),ISBLANK(B818)),"",IF(COUNTIF($B$5:B818,B818)&gt;1,"Duplicate",IF(COUNTIF($B$5:$B$2504,B818)=1,"","Original")))</f>
        <v/>
      </c>
      <c r="D818" s="9"/>
      <c r="E818" s="15"/>
      <c r="F818" s="11"/>
      <c r="G818" s="92" t="str">
        <f t="shared" si="75"/>
        <v/>
      </c>
      <c r="H818" s="9"/>
      <c r="I818" s="10"/>
      <c r="J818" s="10"/>
      <c r="K818" s="11"/>
      <c r="L818" s="9"/>
      <c r="M818" s="10"/>
      <c r="N818" s="10"/>
      <c r="O818" s="11"/>
      <c r="P818" s="9"/>
      <c r="Q818" s="10"/>
      <c r="R818" s="139"/>
      <c r="S818" s="92" t="str">
        <f t="shared" si="78"/>
        <v/>
      </c>
      <c r="U818" s="10"/>
      <c r="W818" s="9"/>
      <c r="X818" s="10"/>
      <c r="Y818" s="11"/>
      <c r="Z818" s="9"/>
      <c r="AA818" s="10"/>
      <c r="AC818" s="9"/>
      <c r="AD818" s="10"/>
      <c r="AE818" s="10"/>
      <c r="AG818" s="12" t="str">
        <f t="shared" si="79"/>
        <v/>
      </c>
      <c r="AH818" s="12" t="str">
        <f t="shared" si="80"/>
        <v/>
      </c>
      <c r="AI818" s="12" t="str">
        <f t="shared" si="76"/>
        <v/>
      </c>
      <c r="AJ818" s="12" t="str">
        <f t="shared" si="77"/>
        <v/>
      </c>
    </row>
    <row r="819" spans="1:36" x14ac:dyDescent="0.25">
      <c r="A819" s="11"/>
      <c r="B819" s="11"/>
      <c r="C819" s="114" t="str">
        <f>IF(OR(AND(ISTEXT(B819),ISERROR(VLOOKUP(B819,Demographics,1,FALSE))),ISBLANK(B819)),"",IF(COUNTIF($B$5:B819,B819)&gt;1,"Duplicate",IF(COUNTIF($B$5:$B$2504,B819)=1,"","Original")))</f>
        <v/>
      </c>
      <c r="D819" s="9"/>
      <c r="E819" s="15"/>
      <c r="F819" s="11"/>
      <c r="G819" s="92" t="str">
        <f t="shared" si="75"/>
        <v/>
      </c>
      <c r="H819" s="9"/>
      <c r="I819" s="10"/>
      <c r="J819" s="10"/>
      <c r="K819" s="11"/>
      <c r="L819" s="9"/>
      <c r="M819" s="10"/>
      <c r="N819" s="10"/>
      <c r="O819" s="11"/>
      <c r="P819" s="9"/>
      <c r="Q819" s="10"/>
      <c r="R819" s="139"/>
      <c r="S819" s="92" t="str">
        <f t="shared" si="78"/>
        <v/>
      </c>
      <c r="U819" s="10"/>
      <c r="W819" s="9"/>
      <c r="X819" s="10"/>
      <c r="Y819" s="11"/>
      <c r="Z819" s="9"/>
      <c r="AA819" s="10"/>
      <c r="AC819" s="9"/>
      <c r="AD819" s="10"/>
      <c r="AE819" s="10"/>
      <c r="AG819" s="12" t="str">
        <f t="shared" si="79"/>
        <v/>
      </c>
      <c r="AH819" s="12" t="str">
        <f t="shared" si="80"/>
        <v/>
      </c>
      <c r="AI819" s="12" t="str">
        <f t="shared" si="76"/>
        <v/>
      </c>
      <c r="AJ819" s="12" t="str">
        <f t="shared" si="77"/>
        <v/>
      </c>
    </row>
    <row r="820" spans="1:36" x14ac:dyDescent="0.25">
      <c r="A820" s="11"/>
      <c r="B820" s="11"/>
      <c r="C820" s="114" t="str">
        <f>IF(OR(AND(ISTEXT(B820),ISERROR(VLOOKUP(B820,Demographics,1,FALSE))),ISBLANK(B820)),"",IF(COUNTIF($B$5:B820,B820)&gt;1,"Duplicate",IF(COUNTIF($B$5:$B$2504,B820)=1,"","Original")))</f>
        <v/>
      </c>
      <c r="D820" s="9"/>
      <c r="E820" s="15"/>
      <c r="F820" s="11"/>
      <c r="G820" s="92" t="str">
        <f t="shared" si="75"/>
        <v/>
      </c>
      <c r="H820" s="9"/>
      <c r="I820" s="10"/>
      <c r="J820" s="10"/>
      <c r="K820" s="11"/>
      <c r="L820" s="9"/>
      <c r="M820" s="10"/>
      <c r="N820" s="10"/>
      <c r="O820" s="11"/>
      <c r="P820" s="9"/>
      <c r="Q820" s="10"/>
      <c r="R820" s="139"/>
      <c r="S820" s="92" t="str">
        <f t="shared" si="78"/>
        <v/>
      </c>
      <c r="U820" s="10"/>
      <c r="W820" s="9"/>
      <c r="X820" s="10"/>
      <c r="Y820" s="11"/>
      <c r="Z820" s="9"/>
      <c r="AA820" s="10"/>
      <c r="AC820" s="9"/>
      <c r="AD820" s="10"/>
      <c r="AE820" s="10"/>
      <c r="AG820" s="12" t="str">
        <f t="shared" si="79"/>
        <v/>
      </c>
      <c r="AH820" s="12" t="str">
        <f t="shared" si="80"/>
        <v/>
      </c>
      <c r="AI820" s="12" t="str">
        <f t="shared" si="76"/>
        <v/>
      </c>
      <c r="AJ820" s="12" t="str">
        <f t="shared" si="77"/>
        <v/>
      </c>
    </row>
    <row r="821" spans="1:36" x14ac:dyDescent="0.25">
      <c r="A821" s="11"/>
      <c r="B821" s="11"/>
      <c r="C821" s="114" t="str">
        <f>IF(OR(AND(ISTEXT(B821),ISERROR(VLOOKUP(B821,Demographics,1,FALSE))),ISBLANK(B821)),"",IF(COUNTIF($B$5:B821,B821)&gt;1,"Duplicate",IF(COUNTIF($B$5:$B$2504,B821)=1,"","Original")))</f>
        <v/>
      </c>
      <c r="D821" s="9"/>
      <c r="E821" s="15"/>
      <c r="F821" s="11"/>
      <c r="G821" s="92" t="str">
        <f t="shared" si="75"/>
        <v/>
      </c>
      <c r="H821" s="9"/>
      <c r="I821" s="10"/>
      <c r="J821" s="10"/>
      <c r="K821" s="11"/>
      <c r="L821" s="9"/>
      <c r="M821" s="10"/>
      <c r="N821" s="10"/>
      <c r="O821" s="11"/>
      <c r="P821" s="9"/>
      <c r="Q821" s="10"/>
      <c r="R821" s="139"/>
      <c r="S821" s="92" t="str">
        <f t="shared" si="78"/>
        <v/>
      </c>
      <c r="U821" s="10"/>
      <c r="W821" s="9"/>
      <c r="X821" s="10"/>
      <c r="Y821" s="11"/>
      <c r="Z821" s="9"/>
      <c r="AA821" s="10"/>
      <c r="AC821" s="9"/>
      <c r="AD821" s="10"/>
      <c r="AE821" s="10"/>
      <c r="AG821" s="12" t="str">
        <f t="shared" si="79"/>
        <v/>
      </c>
      <c r="AH821" s="12" t="str">
        <f t="shared" si="80"/>
        <v/>
      </c>
      <c r="AI821" s="12" t="str">
        <f t="shared" si="76"/>
        <v/>
      </c>
      <c r="AJ821" s="12" t="str">
        <f t="shared" si="77"/>
        <v/>
      </c>
    </row>
    <row r="822" spans="1:36" x14ac:dyDescent="0.25">
      <c r="A822" s="11"/>
      <c r="B822" s="11"/>
      <c r="C822" s="114" t="str">
        <f>IF(OR(AND(ISTEXT(B822),ISERROR(VLOOKUP(B822,Demographics,1,FALSE))),ISBLANK(B822)),"",IF(COUNTIF($B$5:B822,B822)&gt;1,"Duplicate",IF(COUNTIF($B$5:$B$2504,B822)=1,"","Original")))</f>
        <v/>
      </c>
      <c r="D822" s="9"/>
      <c r="E822" s="15"/>
      <c r="F822" s="11"/>
      <c r="G822" s="92" t="str">
        <f t="shared" si="75"/>
        <v/>
      </c>
      <c r="H822" s="9"/>
      <c r="I822" s="10"/>
      <c r="J822" s="10"/>
      <c r="K822" s="11"/>
      <c r="L822" s="9"/>
      <c r="M822" s="10"/>
      <c r="N822" s="10"/>
      <c r="O822" s="11"/>
      <c r="P822" s="9"/>
      <c r="Q822" s="10"/>
      <c r="R822" s="139"/>
      <c r="S822" s="92" t="str">
        <f t="shared" si="78"/>
        <v/>
      </c>
      <c r="U822" s="10"/>
      <c r="W822" s="9"/>
      <c r="X822" s="10"/>
      <c r="Y822" s="11"/>
      <c r="Z822" s="9"/>
      <c r="AA822" s="10"/>
      <c r="AC822" s="9"/>
      <c r="AD822" s="10"/>
      <c r="AE822" s="10"/>
      <c r="AG822" s="12" t="str">
        <f t="shared" si="79"/>
        <v/>
      </c>
      <c r="AH822" s="12" t="str">
        <f t="shared" si="80"/>
        <v/>
      </c>
      <c r="AI822" s="12" t="str">
        <f t="shared" si="76"/>
        <v/>
      </c>
      <c r="AJ822" s="12" t="str">
        <f t="shared" si="77"/>
        <v/>
      </c>
    </row>
    <row r="823" spans="1:36" x14ac:dyDescent="0.25">
      <c r="A823" s="11"/>
      <c r="B823" s="11"/>
      <c r="C823" s="114" t="str">
        <f>IF(OR(AND(ISTEXT(B823),ISERROR(VLOOKUP(B823,Demographics,1,FALSE))),ISBLANK(B823)),"",IF(COUNTIF($B$5:B823,B823)&gt;1,"Duplicate",IF(COUNTIF($B$5:$B$2504,B823)=1,"","Original")))</f>
        <v/>
      </c>
      <c r="D823" s="9"/>
      <c r="E823" s="15"/>
      <c r="F823" s="11"/>
      <c r="G823" s="92" t="str">
        <f t="shared" si="75"/>
        <v/>
      </c>
      <c r="H823" s="9"/>
      <c r="I823" s="10"/>
      <c r="J823" s="10"/>
      <c r="K823" s="11"/>
      <c r="L823" s="9"/>
      <c r="M823" s="10"/>
      <c r="N823" s="10"/>
      <c r="O823" s="11"/>
      <c r="P823" s="9"/>
      <c r="Q823" s="10"/>
      <c r="R823" s="139"/>
      <c r="S823" s="92" t="str">
        <f t="shared" si="78"/>
        <v/>
      </c>
      <c r="U823" s="10"/>
      <c r="W823" s="9"/>
      <c r="X823" s="10"/>
      <c r="Y823" s="11"/>
      <c r="Z823" s="9"/>
      <c r="AA823" s="10"/>
      <c r="AC823" s="9"/>
      <c r="AD823" s="10"/>
      <c r="AE823" s="10"/>
      <c r="AG823" s="12" t="str">
        <f t="shared" si="79"/>
        <v/>
      </c>
      <c r="AH823" s="12" t="str">
        <f t="shared" si="80"/>
        <v/>
      </c>
      <c r="AI823" s="12" t="str">
        <f t="shared" si="76"/>
        <v/>
      </c>
      <c r="AJ823" s="12" t="str">
        <f t="shared" si="77"/>
        <v/>
      </c>
    </row>
    <row r="824" spans="1:36" x14ac:dyDescent="0.25">
      <c r="A824" s="11"/>
      <c r="B824" s="11"/>
      <c r="C824" s="114" t="str">
        <f>IF(OR(AND(ISTEXT(B824),ISERROR(VLOOKUP(B824,Demographics,1,FALSE))),ISBLANK(B824)),"",IF(COUNTIF($B$5:B824,B824)&gt;1,"Duplicate",IF(COUNTIF($B$5:$B$2504,B824)=1,"","Original")))</f>
        <v/>
      </c>
      <c r="D824" s="9"/>
      <c r="E824" s="15"/>
      <c r="F824" s="11"/>
      <c r="G824" s="92" t="str">
        <f t="shared" si="75"/>
        <v/>
      </c>
      <c r="H824" s="9"/>
      <c r="I824" s="10"/>
      <c r="J824" s="10"/>
      <c r="K824" s="11"/>
      <c r="L824" s="9"/>
      <c r="M824" s="10"/>
      <c r="N824" s="10"/>
      <c r="O824" s="11"/>
      <c r="P824" s="9"/>
      <c r="Q824" s="10"/>
      <c r="R824" s="139"/>
      <c r="S824" s="92" t="str">
        <f t="shared" si="78"/>
        <v/>
      </c>
      <c r="U824" s="10"/>
      <c r="W824" s="9"/>
      <c r="X824" s="10"/>
      <c r="Y824" s="11"/>
      <c r="Z824" s="9"/>
      <c r="AA824" s="10"/>
      <c r="AC824" s="9"/>
      <c r="AD824" s="10"/>
      <c r="AE824" s="10"/>
      <c r="AG824" s="12" t="str">
        <f t="shared" si="79"/>
        <v/>
      </c>
      <c r="AH824" s="12" t="str">
        <f t="shared" si="80"/>
        <v/>
      </c>
      <c r="AI824" s="12" t="str">
        <f t="shared" si="76"/>
        <v/>
      </c>
      <c r="AJ824" s="12" t="str">
        <f t="shared" si="77"/>
        <v/>
      </c>
    </row>
    <row r="825" spans="1:36" x14ac:dyDescent="0.25">
      <c r="A825" s="11"/>
      <c r="B825" s="11"/>
      <c r="C825" s="114" t="str">
        <f>IF(OR(AND(ISTEXT(B825),ISERROR(VLOOKUP(B825,Demographics,1,FALSE))),ISBLANK(B825)),"",IF(COUNTIF($B$5:B825,B825)&gt;1,"Duplicate",IF(COUNTIF($B$5:$B$2504,B825)=1,"","Original")))</f>
        <v/>
      </c>
      <c r="D825" s="9"/>
      <c r="E825" s="15"/>
      <c r="F825" s="11"/>
      <c r="G825" s="92" t="str">
        <f t="shared" si="75"/>
        <v/>
      </c>
      <c r="H825" s="9"/>
      <c r="I825" s="10"/>
      <c r="J825" s="10"/>
      <c r="K825" s="11"/>
      <c r="L825" s="9"/>
      <c r="M825" s="10"/>
      <c r="N825" s="10"/>
      <c r="O825" s="11"/>
      <c r="P825" s="9"/>
      <c r="Q825" s="10"/>
      <c r="R825" s="139"/>
      <c r="S825" s="92" t="str">
        <f t="shared" si="78"/>
        <v/>
      </c>
      <c r="U825" s="10"/>
      <c r="W825" s="9"/>
      <c r="X825" s="10"/>
      <c r="Y825" s="11"/>
      <c r="Z825" s="9"/>
      <c r="AA825" s="10"/>
      <c r="AC825" s="9"/>
      <c r="AD825" s="10"/>
      <c r="AE825" s="10"/>
      <c r="AG825" s="12" t="str">
        <f t="shared" si="79"/>
        <v/>
      </c>
      <c r="AH825" s="12" t="str">
        <f t="shared" si="80"/>
        <v/>
      </c>
      <c r="AI825" s="12" t="str">
        <f t="shared" si="76"/>
        <v/>
      </c>
      <c r="AJ825" s="12" t="str">
        <f t="shared" si="77"/>
        <v/>
      </c>
    </row>
    <row r="826" spans="1:36" x14ac:dyDescent="0.25">
      <c r="A826" s="11"/>
      <c r="B826" s="11"/>
      <c r="C826" s="114" t="str">
        <f>IF(OR(AND(ISTEXT(B826),ISERROR(VLOOKUP(B826,Demographics,1,FALSE))),ISBLANK(B826)),"",IF(COUNTIF($B$5:B826,B826)&gt;1,"Duplicate",IF(COUNTIF($B$5:$B$2504,B826)=1,"","Original")))</f>
        <v/>
      </c>
      <c r="D826" s="9"/>
      <c r="E826" s="15"/>
      <c r="F826" s="11"/>
      <c r="G826" s="92" t="str">
        <f t="shared" si="75"/>
        <v/>
      </c>
      <c r="H826" s="9"/>
      <c r="I826" s="10"/>
      <c r="J826" s="10"/>
      <c r="K826" s="11"/>
      <c r="L826" s="9"/>
      <c r="M826" s="10"/>
      <c r="N826" s="10"/>
      <c r="O826" s="11"/>
      <c r="P826" s="9"/>
      <c r="Q826" s="10"/>
      <c r="R826" s="139"/>
      <c r="S826" s="92" t="str">
        <f t="shared" si="78"/>
        <v/>
      </c>
      <c r="U826" s="10"/>
      <c r="W826" s="9"/>
      <c r="X826" s="10"/>
      <c r="Y826" s="11"/>
      <c r="Z826" s="9"/>
      <c r="AA826" s="10"/>
      <c r="AC826" s="9"/>
      <c r="AD826" s="10"/>
      <c r="AE826" s="10"/>
      <c r="AG826" s="12" t="str">
        <f t="shared" si="79"/>
        <v/>
      </c>
      <c r="AH826" s="12" t="str">
        <f t="shared" si="80"/>
        <v/>
      </c>
      <c r="AI826" s="12" t="str">
        <f t="shared" si="76"/>
        <v/>
      </c>
      <c r="AJ826" s="12" t="str">
        <f t="shared" si="77"/>
        <v/>
      </c>
    </row>
    <row r="827" spans="1:36" x14ac:dyDescent="0.25">
      <c r="A827" s="11"/>
      <c r="B827" s="11"/>
      <c r="C827" s="114" t="str">
        <f>IF(OR(AND(ISTEXT(B827),ISERROR(VLOOKUP(B827,Demographics,1,FALSE))),ISBLANK(B827)),"",IF(COUNTIF($B$5:B827,B827)&gt;1,"Duplicate",IF(COUNTIF($B$5:$B$2504,B827)=1,"","Original")))</f>
        <v/>
      </c>
      <c r="D827" s="9"/>
      <c r="E827" s="15"/>
      <c r="F827" s="11"/>
      <c r="G827" s="92" t="str">
        <f t="shared" si="75"/>
        <v/>
      </c>
      <c r="H827" s="9"/>
      <c r="I827" s="10"/>
      <c r="J827" s="10"/>
      <c r="K827" s="11"/>
      <c r="L827" s="9"/>
      <c r="M827" s="10"/>
      <c r="N827" s="10"/>
      <c r="O827" s="11"/>
      <c r="P827" s="9"/>
      <c r="Q827" s="10"/>
      <c r="R827" s="139"/>
      <c r="S827" s="92" t="str">
        <f t="shared" si="78"/>
        <v/>
      </c>
      <c r="U827" s="10"/>
      <c r="W827" s="9"/>
      <c r="X827" s="10"/>
      <c r="Y827" s="11"/>
      <c r="Z827" s="9"/>
      <c r="AA827" s="10"/>
      <c r="AC827" s="9"/>
      <c r="AD827" s="10"/>
      <c r="AE827" s="10"/>
      <c r="AG827" s="12" t="str">
        <f t="shared" si="79"/>
        <v/>
      </c>
      <c r="AH827" s="12" t="str">
        <f t="shared" si="80"/>
        <v/>
      </c>
      <c r="AI827" s="12" t="str">
        <f t="shared" si="76"/>
        <v/>
      </c>
      <c r="AJ827" s="12" t="str">
        <f t="shared" si="77"/>
        <v/>
      </c>
    </row>
    <row r="828" spans="1:36" x14ac:dyDescent="0.25">
      <c r="A828" s="11"/>
      <c r="B828" s="11"/>
      <c r="C828" s="114" t="str">
        <f>IF(OR(AND(ISTEXT(B828),ISERROR(VLOOKUP(B828,Demographics,1,FALSE))),ISBLANK(B828)),"",IF(COUNTIF($B$5:B828,B828)&gt;1,"Duplicate",IF(COUNTIF($B$5:$B$2504,B828)=1,"","Original")))</f>
        <v/>
      </c>
      <c r="D828" s="9"/>
      <c r="E828" s="15"/>
      <c r="F828" s="11"/>
      <c r="G828" s="92" t="str">
        <f t="shared" si="75"/>
        <v/>
      </c>
      <c r="H828" s="9"/>
      <c r="I828" s="10"/>
      <c r="J828" s="10"/>
      <c r="K828" s="11"/>
      <c r="L828" s="9"/>
      <c r="M828" s="10"/>
      <c r="N828" s="10"/>
      <c r="O828" s="11"/>
      <c r="P828" s="9"/>
      <c r="Q828" s="10"/>
      <c r="R828" s="139"/>
      <c r="S828" s="92" t="str">
        <f t="shared" si="78"/>
        <v/>
      </c>
      <c r="U828" s="10"/>
      <c r="W828" s="9"/>
      <c r="X828" s="10"/>
      <c r="Y828" s="11"/>
      <c r="Z828" s="9"/>
      <c r="AA828" s="10"/>
      <c r="AC828" s="9"/>
      <c r="AD828" s="10"/>
      <c r="AE828" s="10"/>
      <c r="AG828" s="12" t="str">
        <f t="shared" si="79"/>
        <v/>
      </c>
      <c r="AH828" s="12" t="str">
        <f t="shared" si="80"/>
        <v/>
      </c>
      <c r="AI828" s="12" t="str">
        <f t="shared" si="76"/>
        <v/>
      </c>
      <c r="AJ828" s="12" t="str">
        <f t="shared" si="77"/>
        <v/>
      </c>
    </row>
    <row r="829" spans="1:36" x14ac:dyDescent="0.25">
      <c r="A829" s="11"/>
      <c r="B829" s="11"/>
      <c r="C829" s="114" t="str">
        <f>IF(OR(AND(ISTEXT(B829),ISERROR(VLOOKUP(B829,Demographics,1,FALSE))),ISBLANK(B829)),"",IF(COUNTIF($B$5:B829,B829)&gt;1,"Duplicate",IF(COUNTIF($B$5:$B$2504,B829)=1,"","Original")))</f>
        <v/>
      </c>
      <c r="D829" s="9"/>
      <c r="E829" s="15"/>
      <c r="F829" s="11"/>
      <c r="G829" s="92" t="str">
        <f t="shared" si="75"/>
        <v/>
      </c>
      <c r="H829" s="9"/>
      <c r="I829" s="10"/>
      <c r="J829" s="10"/>
      <c r="K829" s="11"/>
      <c r="L829" s="9"/>
      <c r="M829" s="10"/>
      <c r="N829" s="10"/>
      <c r="O829" s="11"/>
      <c r="P829" s="9"/>
      <c r="Q829" s="10"/>
      <c r="R829" s="139"/>
      <c r="S829" s="92" t="str">
        <f t="shared" si="78"/>
        <v/>
      </c>
      <c r="U829" s="10"/>
      <c r="W829" s="9"/>
      <c r="X829" s="10"/>
      <c r="Y829" s="11"/>
      <c r="Z829" s="9"/>
      <c r="AA829" s="10"/>
      <c r="AC829" s="9"/>
      <c r="AD829" s="10"/>
      <c r="AE829" s="10"/>
      <c r="AG829" s="12" t="str">
        <f t="shared" si="79"/>
        <v/>
      </c>
      <c r="AH829" s="12" t="str">
        <f t="shared" si="80"/>
        <v/>
      </c>
      <c r="AI829" s="12" t="str">
        <f t="shared" si="76"/>
        <v/>
      </c>
      <c r="AJ829" s="12" t="str">
        <f t="shared" si="77"/>
        <v/>
      </c>
    </row>
    <row r="830" spans="1:36" x14ac:dyDescent="0.25">
      <c r="A830" s="11"/>
      <c r="B830" s="11"/>
      <c r="C830" s="114" t="str">
        <f>IF(OR(AND(ISTEXT(B830),ISERROR(VLOOKUP(B830,Demographics,1,FALSE))),ISBLANK(B830)),"",IF(COUNTIF($B$5:B830,B830)&gt;1,"Duplicate",IF(COUNTIF($B$5:$B$2504,B830)=1,"","Original")))</f>
        <v/>
      </c>
      <c r="D830" s="9"/>
      <c r="E830" s="15"/>
      <c r="F830" s="11"/>
      <c r="G830" s="92" t="str">
        <f t="shared" si="75"/>
        <v/>
      </c>
      <c r="H830" s="9"/>
      <c r="I830" s="10"/>
      <c r="J830" s="10"/>
      <c r="K830" s="11"/>
      <c r="L830" s="9"/>
      <c r="M830" s="10"/>
      <c r="N830" s="10"/>
      <c r="O830" s="11"/>
      <c r="P830" s="9"/>
      <c r="Q830" s="10"/>
      <c r="R830" s="139"/>
      <c r="S830" s="92" t="str">
        <f t="shared" si="78"/>
        <v/>
      </c>
      <c r="U830" s="10"/>
      <c r="W830" s="9"/>
      <c r="X830" s="10"/>
      <c r="Y830" s="11"/>
      <c r="Z830" s="9"/>
      <c r="AA830" s="10"/>
      <c r="AC830" s="9"/>
      <c r="AD830" s="10"/>
      <c r="AE830" s="10"/>
      <c r="AG830" s="12" t="str">
        <f t="shared" si="79"/>
        <v/>
      </c>
      <c r="AH830" s="12" t="str">
        <f t="shared" si="80"/>
        <v/>
      </c>
      <c r="AI830" s="12" t="str">
        <f t="shared" si="76"/>
        <v/>
      </c>
      <c r="AJ830" s="12" t="str">
        <f t="shared" si="77"/>
        <v/>
      </c>
    </row>
    <row r="831" spans="1:36" x14ac:dyDescent="0.25">
      <c r="A831" s="11"/>
      <c r="B831" s="11"/>
      <c r="C831" s="114" t="str">
        <f>IF(OR(AND(ISTEXT(B831),ISERROR(VLOOKUP(B831,Demographics,1,FALSE))),ISBLANK(B831)),"",IF(COUNTIF($B$5:B831,B831)&gt;1,"Duplicate",IF(COUNTIF($B$5:$B$2504,B831)=1,"","Original")))</f>
        <v/>
      </c>
      <c r="D831" s="9"/>
      <c r="E831" s="15"/>
      <c r="F831" s="11"/>
      <c r="G831" s="92" t="str">
        <f t="shared" si="75"/>
        <v/>
      </c>
      <c r="H831" s="9"/>
      <c r="I831" s="10"/>
      <c r="J831" s="10"/>
      <c r="K831" s="11"/>
      <c r="L831" s="9"/>
      <c r="M831" s="10"/>
      <c r="N831" s="10"/>
      <c r="O831" s="11"/>
      <c r="P831" s="9"/>
      <c r="Q831" s="10"/>
      <c r="R831" s="139"/>
      <c r="S831" s="92" t="str">
        <f t="shared" si="78"/>
        <v/>
      </c>
      <c r="U831" s="10"/>
      <c r="W831" s="9"/>
      <c r="X831" s="10"/>
      <c r="Y831" s="11"/>
      <c r="Z831" s="9"/>
      <c r="AA831" s="10"/>
      <c r="AC831" s="9"/>
      <c r="AD831" s="10"/>
      <c r="AE831" s="10"/>
      <c r="AG831" s="12" t="str">
        <f t="shared" si="79"/>
        <v/>
      </c>
      <c r="AH831" s="12" t="str">
        <f t="shared" si="80"/>
        <v/>
      </c>
      <c r="AI831" s="12" t="str">
        <f t="shared" si="76"/>
        <v/>
      </c>
      <c r="AJ831" s="12" t="str">
        <f t="shared" si="77"/>
        <v/>
      </c>
    </row>
    <row r="832" spans="1:36" x14ac:dyDescent="0.25">
      <c r="A832" s="11"/>
      <c r="B832" s="11"/>
      <c r="C832" s="114" t="str">
        <f>IF(OR(AND(ISTEXT(B832),ISERROR(VLOOKUP(B832,Demographics,1,FALSE))),ISBLANK(B832)),"",IF(COUNTIF($B$5:B832,B832)&gt;1,"Duplicate",IF(COUNTIF($B$5:$B$2504,B832)=1,"","Original")))</f>
        <v/>
      </c>
      <c r="D832" s="9"/>
      <c r="E832" s="15"/>
      <c r="F832" s="11"/>
      <c r="G832" s="92" t="str">
        <f t="shared" si="75"/>
        <v/>
      </c>
      <c r="H832" s="9"/>
      <c r="I832" s="10"/>
      <c r="J832" s="10"/>
      <c r="K832" s="11"/>
      <c r="L832" s="9"/>
      <c r="M832" s="10"/>
      <c r="N832" s="10"/>
      <c r="O832" s="11"/>
      <c r="P832" s="9"/>
      <c r="Q832" s="10"/>
      <c r="R832" s="139"/>
      <c r="S832" s="92" t="str">
        <f t="shared" si="78"/>
        <v/>
      </c>
      <c r="U832" s="10"/>
      <c r="W832" s="9"/>
      <c r="X832" s="10"/>
      <c r="Y832" s="11"/>
      <c r="Z832" s="9"/>
      <c r="AA832" s="10"/>
      <c r="AC832" s="9"/>
      <c r="AD832" s="10"/>
      <c r="AE832" s="10"/>
      <c r="AG832" s="12" t="str">
        <f t="shared" si="79"/>
        <v/>
      </c>
      <c r="AH832" s="12" t="str">
        <f t="shared" si="80"/>
        <v/>
      </c>
      <c r="AI832" s="12" t="str">
        <f t="shared" si="76"/>
        <v/>
      </c>
      <c r="AJ832" s="12" t="str">
        <f t="shared" si="77"/>
        <v/>
      </c>
    </row>
    <row r="833" spans="1:36" x14ac:dyDescent="0.25">
      <c r="A833" s="11"/>
      <c r="B833" s="11"/>
      <c r="C833" s="114" t="str">
        <f>IF(OR(AND(ISTEXT(B833),ISERROR(VLOOKUP(B833,Demographics,1,FALSE))),ISBLANK(B833)),"",IF(COUNTIF($B$5:B833,B833)&gt;1,"Duplicate",IF(COUNTIF($B$5:$B$2504,B833)=1,"","Original")))</f>
        <v/>
      </c>
      <c r="D833" s="9"/>
      <c r="E833" s="15"/>
      <c r="F833" s="11"/>
      <c r="G833" s="92" t="str">
        <f t="shared" si="75"/>
        <v/>
      </c>
      <c r="H833" s="9"/>
      <c r="I833" s="10"/>
      <c r="J833" s="10"/>
      <c r="K833" s="11"/>
      <c r="L833" s="9"/>
      <c r="M833" s="10"/>
      <c r="N833" s="10"/>
      <c r="O833" s="11"/>
      <c r="P833" s="9"/>
      <c r="Q833" s="10"/>
      <c r="R833" s="139"/>
      <c r="S833" s="92" t="str">
        <f t="shared" si="78"/>
        <v/>
      </c>
      <c r="U833" s="10"/>
      <c r="W833" s="9"/>
      <c r="X833" s="10"/>
      <c r="Y833" s="11"/>
      <c r="Z833" s="9"/>
      <c r="AA833" s="10"/>
      <c r="AC833" s="9"/>
      <c r="AD833" s="10"/>
      <c r="AE833" s="10"/>
      <c r="AG833" s="12" t="str">
        <f t="shared" si="79"/>
        <v/>
      </c>
      <c r="AH833" s="12" t="str">
        <f t="shared" si="80"/>
        <v/>
      </c>
      <c r="AI833" s="12" t="str">
        <f t="shared" si="76"/>
        <v/>
      </c>
      <c r="AJ833" s="12" t="str">
        <f t="shared" si="77"/>
        <v/>
      </c>
    </row>
    <row r="834" spans="1:36" x14ac:dyDescent="0.25">
      <c r="A834" s="11"/>
      <c r="B834" s="11"/>
      <c r="C834" s="114" t="str">
        <f>IF(OR(AND(ISTEXT(B834),ISERROR(VLOOKUP(B834,Demographics,1,FALSE))),ISBLANK(B834)),"",IF(COUNTIF($B$5:B834,B834)&gt;1,"Duplicate",IF(COUNTIF($B$5:$B$2504,B834)=1,"","Original")))</f>
        <v/>
      </c>
      <c r="D834" s="9"/>
      <c r="E834" s="15"/>
      <c r="F834" s="11"/>
      <c r="G834" s="92" t="str">
        <f t="shared" si="75"/>
        <v/>
      </c>
      <c r="H834" s="9"/>
      <c r="I834" s="10"/>
      <c r="J834" s="10"/>
      <c r="K834" s="11"/>
      <c r="L834" s="9"/>
      <c r="M834" s="10"/>
      <c r="N834" s="10"/>
      <c r="O834" s="11"/>
      <c r="P834" s="9"/>
      <c r="Q834" s="10"/>
      <c r="R834" s="139"/>
      <c r="S834" s="92" t="str">
        <f t="shared" si="78"/>
        <v/>
      </c>
      <c r="U834" s="10"/>
      <c r="W834" s="9"/>
      <c r="X834" s="10"/>
      <c r="Y834" s="11"/>
      <c r="Z834" s="9"/>
      <c r="AA834" s="10"/>
      <c r="AC834" s="9"/>
      <c r="AD834" s="10"/>
      <c r="AE834" s="10"/>
      <c r="AG834" s="12" t="str">
        <f t="shared" si="79"/>
        <v/>
      </c>
      <c r="AH834" s="12" t="str">
        <f t="shared" si="80"/>
        <v/>
      </c>
      <c r="AI834" s="12" t="str">
        <f t="shared" si="76"/>
        <v/>
      </c>
      <c r="AJ834" s="12" t="str">
        <f t="shared" si="77"/>
        <v/>
      </c>
    </row>
    <row r="835" spans="1:36" x14ac:dyDescent="0.25">
      <c r="A835" s="11"/>
      <c r="B835" s="11"/>
      <c r="C835" s="114" t="str">
        <f>IF(OR(AND(ISTEXT(B835),ISERROR(VLOOKUP(B835,Demographics,1,FALSE))),ISBLANK(B835)),"",IF(COUNTIF($B$5:B835,B835)&gt;1,"Duplicate",IF(COUNTIF($B$5:$B$2504,B835)=1,"","Original")))</f>
        <v/>
      </c>
      <c r="D835" s="9"/>
      <c r="E835" s="15"/>
      <c r="F835" s="11"/>
      <c r="G835" s="92" t="str">
        <f t="shared" si="75"/>
        <v/>
      </c>
      <c r="H835" s="9"/>
      <c r="I835" s="10"/>
      <c r="J835" s="10"/>
      <c r="K835" s="11"/>
      <c r="L835" s="9"/>
      <c r="M835" s="10"/>
      <c r="N835" s="10"/>
      <c r="O835" s="11"/>
      <c r="P835" s="9"/>
      <c r="Q835" s="10"/>
      <c r="R835" s="139"/>
      <c r="S835" s="92" t="str">
        <f t="shared" si="78"/>
        <v/>
      </c>
      <c r="U835" s="10"/>
      <c r="W835" s="9"/>
      <c r="X835" s="10"/>
      <c r="Y835" s="11"/>
      <c r="Z835" s="9"/>
      <c r="AA835" s="10"/>
      <c r="AC835" s="9"/>
      <c r="AD835" s="10"/>
      <c r="AE835" s="10"/>
      <c r="AG835" s="12" t="str">
        <f t="shared" si="79"/>
        <v/>
      </c>
      <c r="AH835" s="12" t="str">
        <f t="shared" si="80"/>
        <v/>
      </c>
      <c r="AI835" s="12" t="str">
        <f t="shared" si="76"/>
        <v/>
      </c>
      <c r="AJ835" s="12" t="str">
        <f t="shared" si="77"/>
        <v/>
      </c>
    </row>
    <row r="836" spans="1:36" x14ac:dyDescent="0.25">
      <c r="A836" s="11"/>
      <c r="B836" s="11"/>
      <c r="C836" s="114" t="str">
        <f>IF(OR(AND(ISTEXT(B836),ISERROR(VLOOKUP(B836,Demographics,1,FALSE))),ISBLANK(B836)),"",IF(COUNTIF($B$5:B836,B836)&gt;1,"Duplicate",IF(COUNTIF($B$5:$B$2504,B836)=1,"","Original")))</f>
        <v/>
      </c>
      <c r="D836" s="9"/>
      <c r="E836" s="15"/>
      <c r="F836" s="11"/>
      <c r="G836" s="92" t="str">
        <f t="shared" si="75"/>
        <v/>
      </c>
      <c r="H836" s="9"/>
      <c r="I836" s="10"/>
      <c r="J836" s="10"/>
      <c r="K836" s="11"/>
      <c r="L836" s="9"/>
      <c r="M836" s="10"/>
      <c r="N836" s="10"/>
      <c r="O836" s="11"/>
      <c r="P836" s="9"/>
      <c r="Q836" s="10"/>
      <c r="R836" s="139"/>
      <c r="S836" s="92" t="str">
        <f t="shared" si="78"/>
        <v/>
      </c>
      <c r="U836" s="10"/>
      <c r="W836" s="9"/>
      <c r="X836" s="10"/>
      <c r="Y836" s="11"/>
      <c r="Z836" s="9"/>
      <c r="AA836" s="10"/>
      <c r="AC836" s="9"/>
      <c r="AD836" s="10"/>
      <c r="AE836" s="10"/>
      <c r="AG836" s="12" t="str">
        <f t="shared" si="79"/>
        <v/>
      </c>
      <c r="AH836" s="12" t="str">
        <f t="shared" si="80"/>
        <v/>
      </c>
      <c r="AI836" s="12" t="str">
        <f t="shared" si="76"/>
        <v/>
      </c>
      <c r="AJ836" s="12" t="str">
        <f t="shared" si="77"/>
        <v/>
      </c>
    </row>
    <row r="837" spans="1:36" x14ac:dyDescent="0.25">
      <c r="A837" s="11"/>
      <c r="B837" s="11"/>
      <c r="C837" s="114" t="str">
        <f>IF(OR(AND(ISTEXT(B837),ISERROR(VLOOKUP(B837,Demographics,1,FALSE))),ISBLANK(B837)),"",IF(COUNTIF($B$5:B837,B837)&gt;1,"Duplicate",IF(COUNTIF($B$5:$B$2504,B837)=1,"","Original")))</f>
        <v/>
      </c>
      <c r="D837" s="9"/>
      <c r="E837" s="15"/>
      <c r="F837" s="11"/>
      <c r="G837" s="92" t="str">
        <f t="shared" ref="G837:G900" si="81">IF(AND(ISNUMBER(E837),E837&gt;=MPstart,E837&lt;=MPend,OR(D837="Yes",ISTEXT(VLOOKUP(F837,DepEnc,1,FALSE)))),IF(ISERROR(DATEDIF(VLOOKUP(B837,Demographics,4,FALSE),E837,"y")&gt;=18),"No",IF(OR(DATEDIF(VLOOKUP(B837,Demographics,4,FALSE),E837,"y")&lt;18, ISBLANK(VLOOKUP(B837,Demographics,4,FALSE))),"No","Yes")),"")</f>
        <v/>
      </c>
      <c r="H837" s="9"/>
      <c r="I837" s="10"/>
      <c r="J837" s="10"/>
      <c r="K837" s="11"/>
      <c r="L837" s="9"/>
      <c r="M837" s="10"/>
      <c r="N837" s="10"/>
      <c r="O837" s="11"/>
      <c r="P837" s="9"/>
      <c r="Q837" s="10"/>
      <c r="R837" s="139"/>
      <c r="S837" s="92" t="str">
        <f t="shared" si="78"/>
        <v/>
      </c>
      <c r="U837" s="10"/>
      <c r="W837" s="9"/>
      <c r="X837" s="10"/>
      <c r="Y837" s="11"/>
      <c r="Z837" s="9"/>
      <c r="AA837" s="10"/>
      <c r="AC837" s="9"/>
      <c r="AD837" s="10"/>
      <c r="AE837" s="10"/>
      <c r="AG837" s="12" t="str">
        <f t="shared" si="79"/>
        <v/>
      </c>
      <c r="AH837" s="12" t="str">
        <f t="shared" si="80"/>
        <v/>
      </c>
      <c r="AI837" s="12" t="str">
        <f t="shared" ref="AI837:AI900" si="82">IF(ISBLANK(B837),"",IF(OR(C837="Duplicate",ISBLANK(E837),NOT(ISNUMBER(E837)),ISERR(DATEDIF(Q837,E837,"d")&lt;=14),AG837=0),0,IF(VLOOKUP(B837,Demographics,4,FALSE)&gt;E837,0,IF(AND(OR(P837="Yes",ISTEXT(VLOOKUP(R837,DepScreening,1,FALSE))),Q837&gt;=MPstart,Q837&lt;=MPend,DATEDIF(Q837,E837,"d")&lt;=14,OR(AND(OR(T837="Negative",V837=DepNegative),U837=E837),AND(OR(T837="Positive",V837=DepPositive),U837=E837,OR(W837="Yes",ISTEXT(VLOOKUP(Y837,DepFU,1,FALSE))),X837=E837))),1,0))))</f>
        <v/>
      </c>
      <c r="AJ837" s="12" t="str">
        <f t="shared" ref="AJ837:AJ900" si="83">IF(ISBLANK(B837),"",IF(OR(C837="Duplicate",AH837=1,ISBLANK(E837),NOT(ISNUMBER(E837)),ISERR(DATEDIF(VLOOKUP(B837,Demographics,4,FALSE),E837,"y")&gt;=18),ISERR(DATEDIF(Q837,E837,"d")&lt;=14),ISBLANK(VLOOKUP(B837,Demographics,4,FALSE)),ISNA(VLOOKUP(B837,Demographics,4,FALSE))),0,IF(VLOOKUP(B837,Demographics,4,FALSE)&gt;E837,0,IF(OR(IF(AND(DATEDIF(VLOOKUP(B837,Demographics,4,FALSE),E837,"y")&gt;=18,(AND(OR(D837="Yes",ISTEXT(VLOOKUP(F837,DepEnc,1,FALSE))),E837&gt;=MPstart,E837&lt;=MPend))),1,0)=0,IF(AND(OR(P837="Yes",ISTEXT(VLOOKUP(R837,DepScreening,1,FALSE))),Q837&gt;=MPstart,Q837&lt;=MPend,DATEDIF(Q837,E837,"d")&lt;=14,OR(AND(OR(T837="Negative",V837=DepNegative),U837=E837),AND(OR(T837="Positive",V837=DepPositive),U837=E837,OR(W837="Yes",ISTEXT(VLOOKUP(Y837,DepFU,1,FALSE))),X837=E837))),1,0)=1),0,IF(OR(AND(OR(Z837="Yes",ISTEXT(VLOOKUP(AB837,PatRsn,1,FALSE))),AA837=E837),AND(OR(AC837="Yes",ISTEXT(VLOOKUP(AF837,MedOtherRsn,1,FALSE))),ISNUMBER(AD837),AD837&lt;=E837,OR(AND(AE837&gt;=E837,AE837&gt;AD837),ISBLANK(AE837)))),1,0)))))</f>
        <v/>
      </c>
    </row>
    <row r="838" spans="1:36" x14ac:dyDescent="0.25">
      <c r="A838" s="11"/>
      <c r="B838" s="11"/>
      <c r="C838" s="114" t="str">
        <f>IF(OR(AND(ISTEXT(B838),ISERROR(VLOOKUP(B838,Demographics,1,FALSE))),ISBLANK(B838)),"",IF(COUNTIF($B$5:B838,B838)&gt;1,"Duplicate",IF(COUNTIF($B$5:$B$2504,B838)=1,"","Original")))</f>
        <v/>
      </c>
      <c r="D838" s="9"/>
      <c r="E838" s="15"/>
      <c r="F838" s="11"/>
      <c r="G838" s="92" t="str">
        <f t="shared" si="81"/>
        <v/>
      </c>
      <c r="H838" s="9"/>
      <c r="I838" s="10"/>
      <c r="J838" s="10"/>
      <c r="K838" s="11"/>
      <c r="L838" s="9"/>
      <c r="M838" s="10"/>
      <c r="N838" s="10"/>
      <c r="O838" s="11"/>
      <c r="P838" s="9"/>
      <c r="Q838" s="10"/>
      <c r="R838" s="139"/>
      <c r="S838" s="92" t="str">
        <f t="shared" ref="S838:S901" si="84">IF(AND(ISNUMBER(E838),E838&gt;=MPstart,E838&lt;=MPend,OR(D838="Yes",ISTEXT(VLOOKUP(F838,DepEnc,1,FALSE))),ISNUMBER(Q838),Q838&gt;=MPstart,Q838&lt;=MPend,OR(P838="Yes",ISTEXT(VLOOKUP(R838,DepScreening,1,FALSE)))),IF(ISERROR(DATEDIF(Q838,E838,"d")),"No",IF(DATEDIF(Q838,E838,"d")&gt;14,"No","Yes")),"")</f>
        <v/>
      </c>
      <c r="U838" s="10"/>
      <c r="W838" s="9"/>
      <c r="X838" s="10"/>
      <c r="Y838" s="11"/>
      <c r="Z838" s="9"/>
      <c r="AA838" s="10"/>
      <c r="AC838" s="9"/>
      <c r="AD838" s="10"/>
      <c r="AE838" s="10"/>
      <c r="AG838" s="12" t="str">
        <f t="shared" ref="AG838:AG901" si="85">IF(ISBLANK(B838),"",IF(OR(C838="Duplicate",ISBLANK(E838),NOT(ISNUMBER(E838)),ISERR(DATEDIF(VLOOKUP(B838,Demographics,4,FALSE),E838,"y")&gt;=18),ISBLANK(VLOOKUP(B838,Demographics,4,FALSE)),ISNA(VLOOKUP(B838,Demographics,4,FALSE)),AH838=1,AJ838=1),0,IF(VLOOKUP(B838,Demographics,4,FALSE)&gt;E838,0,IF(AND(DATEDIF(VLOOKUP(B838,Demographics,4,FALSE),E838,"y")&gt;=18,OR(D838="Yes",ISTEXT(VLOOKUP(F838,DepEnc,1,FALSE))),E838&gt;=MPstart,E838&lt;=MPend),1,0))))</f>
        <v/>
      </c>
      <c r="AH838" s="12" t="str">
        <f t="shared" ref="AH838:AH901" si="86">IF(ISBLANK(B838),"",IF(OR(C838="Duplicate",ISBLANK(E838),NOT(ISNUMBER(E838)),ISERR(DATEDIF(VLOOKUP(B838,Demographics,4,FALSE),E838,"y")&gt;=18),ISBLANK(VLOOKUP(B838,Demographics,4,FALSE)),ISNA(VLOOKUP(B838,Demographics,4,FALSE))),0,IF(VLOOKUP(B838,Demographics,4,FALSE)&gt;E838,0,IF(AND(IF(AND(DATEDIF(VLOOKUP(B838,Demographics,4,FALSE),E838,"y")&gt;=18,OR(D838="Yes",ISTEXT(VLOOKUP(F838,DepEnc,1,FALSE))),E838&gt;=MPstart,E838&lt;=MPend),1,0)=1,OR(AND(OR(H838="Yes",ISTEXT(VLOOKUP(K838,Depression,1,FALSE))),ISNUMBER(I838),I838&lt;=E838,OR(AND(J838&gt;=E838,J838&gt;I838),ISBLANK(J838))),AND(OR(L838="Yes",ISTEXT(VLOOKUP(O838,Bipolar,1,FALSE))),ISNUMBER(M838),M838&lt;=E838,OR(AND(N838&gt;=E838,N838&gt;M838),ISBLANK(N838))))),1,0))))</f>
        <v/>
      </c>
      <c r="AI838" s="12" t="str">
        <f t="shared" si="82"/>
        <v/>
      </c>
      <c r="AJ838" s="12" t="str">
        <f t="shared" si="83"/>
        <v/>
      </c>
    </row>
    <row r="839" spans="1:36" x14ac:dyDescent="0.25">
      <c r="A839" s="11"/>
      <c r="B839" s="11"/>
      <c r="C839" s="114" t="str">
        <f>IF(OR(AND(ISTEXT(B839),ISERROR(VLOOKUP(B839,Demographics,1,FALSE))),ISBLANK(B839)),"",IF(COUNTIF($B$5:B839,B839)&gt;1,"Duplicate",IF(COUNTIF($B$5:$B$2504,B839)=1,"","Original")))</f>
        <v/>
      </c>
      <c r="D839" s="9"/>
      <c r="E839" s="15"/>
      <c r="F839" s="11"/>
      <c r="G839" s="92" t="str">
        <f t="shared" si="81"/>
        <v/>
      </c>
      <c r="H839" s="9"/>
      <c r="I839" s="10"/>
      <c r="J839" s="10"/>
      <c r="K839" s="11"/>
      <c r="L839" s="9"/>
      <c r="M839" s="10"/>
      <c r="N839" s="10"/>
      <c r="O839" s="11"/>
      <c r="P839" s="9"/>
      <c r="Q839" s="10"/>
      <c r="R839" s="139"/>
      <c r="S839" s="92" t="str">
        <f t="shared" si="84"/>
        <v/>
      </c>
      <c r="U839" s="10"/>
      <c r="W839" s="9"/>
      <c r="X839" s="10"/>
      <c r="Y839" s="11"/>
      <c r="Z839" s="9"/>
      <c r="AA839" s="10"/>
      <c r="AC839" s="9"/>
      <c r="AD839" s="10"/>
      <c r="AE839" s="10"/>
      <c r="AG839" s="12" t="str">
        <f t="shared" si="85"/>
        <v/>
      </c>
      <c r="AH839" s="12" t="str">
        <f t="shared" si="86"/>
        <v/>
      </c>
      <c r="AI839" s="12" t="str">
        <f t="shared" si="82"/>
        <v/>
      </c>
      <c r="AJ839" s="12" t="str">
        <f t="shared" si="83"/>
        <v/>
      </c>
    </row>
    <row r="840" spans="1:36" x14ac:dyDescent="0.25">
      <c r="A840" s="11"/>
      <c r="B840" s="11"/>
      <c r="C840" s="114" t="str">
        <f>IF(OR(AND(ISTEXT(B840),ISERROR(VLOOKUP(B840,Demographics,1,FALSE))),ISBLANK(B840)),"",IF(COUNTIF($B$5:B840,B840)&gt;1,"Duplicate",IF(COUNTIF($B$5:$B$2504,B840)=1,"","Original")))</f>
        <v/>
      </c>
      <c r="D840" s="9"/>
      <c r="E840" s="15"/>
      <c r="F840" s="11"/>
      <c r="G840" s="92" t="str">
        <f t="shared" si="81"/>
        <v/>
      </c>
      <c r="H840" s="9"/>
      <c r="I840" s="10"/>
      <c r="J840" s="10"/>
      <c r="K840" s="11"/>
      <c r="L840" s="9"/>
      <c r="M840" s="10"/>
      <c r="N840" s="10"/>
      <c r="O840" s="11"/>
      <c r="P840" s="9"/>
      <c r="Q840" s="10"/>
      <c r="R840" s="139"/>
      <c r="S840" s="92" t="str">
        <f t="shared" si="84"/>
        <v/>
      </c>
      <c r="U840" s="10"/>
      <c r="W840" s="9"/>
      <c r="X840" s="10"/>
      <c r="Y840" s="11"/>
      <c r="Z840" s="9"/>
      <c r="AA840" s="10"/>
      <c r="AC840" s="9"/>
      <c r="AD840" s="10"/>
      <c r="AE840" s="10"/>
      <c r="AG840" s="12" t="str">
        <f t="shared" si="85"/>
        <v/>
      </c>
      <c r="AH840" s="12" t="str">
        <f t="shared" si="86"/>
        <v/>
      </c>
      <c r="AI840" s="12" t="str">
        <f t="shared" si="82"/>
        <v/>
      </c>
      <c r="AJ840" s="12" t="str">
        <f t="shared" si="83"/>
        <v/>
      </c>
    </row>
    <row r="841" spans="1:36" x14ac:dyDescent="0.25">
      <c r="A841" s="11"/>
      <c r="B841" s="11"/>
      <c r="C841" s="114" t="str">
        <f>IF(OR(AND(ISTEXT(B841),ISERROR(VLOOKUP(B841,Demographics,1,FALSE))),ISBLANK(B841)),"",IF(COUNTIF($B$5:B841,B841)&gt;1,"Duplicate",IF(COUNTIF($B$5:$B$2504,B841)=1,"","Original")))</f>
        <v/>
      </c>
      <c r="D841" s="9"/>
      <c r="E841" s="15"/>
      <c r="F841" s="11"/>
      <c r="G841" s="92" t="str">
        <f t="shared" si="81"/>
        <v/>
      </c>
      <c r="H841" s="9"/>
      <c r="I841" s="10"/>
      <c r="J841" s="10"/>
      <c r="K841" s="11"/>
      <c r="L841" s="9"/>
      <c r="M841" s="10"/>
      <c r="N841" s="10"/>
      <c r="O841" s="11"/>
      <c r="P841" s="9"/>
      <c r="Q841" s="10"/>
      <c r="R841" s="139"/>
      <c r="S841" s="92" t="str">
        <f t="shared" si="84"/>
        <v/>
      </c>
      <c r="U841" s="10"/>
      <c r="W841" s="9"/>
      <c r="X841" s="10"/>
      <c r="Y841" s="11"/>
      <c r="Z841" s="9"/>
      <c r="AA841" s="10"/>
      <c r="AC841" s="9"/>
      <c r="AD841" s="10"/>
      <c r="AE841" s="10"/>
      <c r="AG841" s="12" t="str">
        <f t="shared" si="85"/>
        <v/>
      </c>
      <c r="AH841" s="12" t="str">
        <f t="shared" si="86"/>
        <v/>
      </c>
      <c r="AI841" s="12" t="str">
        <f t="shared" si="82"/>
        <v/>
      </c>
      <c r="AJ841" s="12" t="str">
        <f t="shared" si="83"/>
        <v/>
      </c>
    </row>
    <row r="842" spans="1:36" x14ac:dyDescent="0.25">
      <c r="A842" s="11"/>
      <c r="B842" s="11"/>
      <c r="C842" s="114" t="str">
        <f>IF(OR(AND(ISTEXT(B842),ISERROR(VLOOKUP(B842,Demographics,1,FALSE))),ISBLANK(B842)),"",IF(COUNTIF($B$5:B842,B842)&gt;1,"Duplicate",IF(COUNTIF($B$5:$B$2504,B842)=1,"","Original")))</f>
        <v/>
      </c>
      <c r="D842" s="9"/>
      <c r="E842" s="15"/>
      <c r="F842" s="11"/>
      <c r="G842" s="92" t="str">
        <f t="shared" si="81"/>
        <v/>
      </c>
      <c r="H842" s="9"/>
      <c r="I842" s="10"/>
      <c r="J842" s="10"/>
      <c r="K842" s="11"/>
      <c r="L842" s="9"/>
      <c r="M842" s="10"/>
      <c r="N842" s="10"/>
      <c r="O842" s="11"/>
      <c r="P842" s="9"/>
      <c r="Q842" s="10"/>
      <c r="R842" s="139"/>
      <c r="S842" s="92" t="str">
        <f t="shared" si="84"/>
        <v/>
      </c>
      <c r="U842" s="10"/>
      <c r="W842" s="9"/>
      <c r="X842" s="10"/>
      <c r="Y842" s="11"/>
      <c r="Z842" s="9"/>
      <c r="AA842" s="10"/>
      <c r="AC842" s="9"/>
      <c r="AD842" s="10"/>
      <c r="AE842" s="10"/>
      <c r="AG842" s="12" t="str">
        <f t="shared" si="85"/>
        <v/>
      </c>
      <c r="AH842" s="12" t="str">
        <f t="shared" si="86"/>
        <v/>
      </c>
      <c r="AI842" s="12" t="str">
        <f t="shared" si="82"/>
        <v/>
      </c>
      <c r="AJ842" s="12" t="str">
        <f t="shared" si="83"/>
        <v/>
      </c>
    </row>
    <row r="843" spans="1:36" x14ac:dyDescent="0.25">
      <c r="A843" s="11"/>
      <c r="B843" s="11"/>
      <c r="C843" s="114" t="str">
        <f>IF(OR(AND(ISTEXT(B843),ISERROR(VLOOKUP(B843,Demographics,1,FALSE))),ISBLANK(B843)),"",IF(COUNTIF($B$5:B843,B843)&gt;1,"Duplicate",IF(COUNTIF($B$5:$B$2504,B843)=1,"","Original")))</f>
        <v/>
      </c>
      <c r="D843" s="9"/>
      <c r="E843" s="15"/>
      <c r="F843" s="11"/>
      <c r="G843" s="92" t="str">
        <f t="shared" si="81"/>
        <v/>
      </c>
      <c r="H843" s="9"/>
      <c r="I843" s="10"/>
      <c r="J843" s="10"/>
      <c r="K843" s="11"/>
      <c r="L843" s="9"/>
      <c r="M843" s="10"/>
      <c r="N843" s="10"/>
      <c r="O843" s="11"/>
      <c r="P843" s="9"/>
      <c r="Q843" s="10"/>
      <c r="R843" s="139"/>
      <c r="S843" s="92" t="str">
        <f t="shared" si="84"/>
        <v/>
      </c>
      <c r="U843" s="10"/>
      <c r="W843" s="9"/>
      <c r="X843" s="10"/>
      <c r="Y843" s="11"/>
      <c r="Z843" s="9"/>
      <c r="AA843" s="10"/>
      <c r="AC843" s="9"/>
      <c r="AD843" s="10"/>
      <c r="AE843" s="10"/>
      <c r="AG843" s="12" t="str">
        <f t="shared" si="85"/>
        <v/>
      </c>
      <c r="AH843" s="12" t="str">
        <f t="shared" si="86"/>
        <v/>
      </c>
      <c r="AI843" s="12" t="str">
        <f t="shared" si="82"/>
        <v/>
      </c>
      <c r="AJ843" s="12" t="str">
        <f t="shared" si="83"/>
        <v/>
      </c>
    </row>
    <row r="844" spans="1:36" x14ac:dyDescent="0.25">
      <c r="A844" s="11"/>
      <c r="B844" s="11"/>
      <c r="C844" s="114" t="str">
        <f>IF(OR(AND(ISTEXT(B844),ISERROR(VLOOKUP(B844,Demographics,1,FALSE))),ISBLANK(B844)),"",IF(COUNTIF($B$5:B844,B844)&gt;1,"Duplicate",IF(COUNTIF($B$5:$B$2504,B844)=1,"","Original")))</f>
        <v/>
      </c>
      <c r="D844" s="9"/>
      <c r="E844" s="15"/>
      <c r="F844" s="11"/>
      <c r="G844" s="92" t="str">
        <f t="shared" si="81"/>
        <v/>
      </c>
      <c r="H844" s="9"/>
      <c r="I844" s="10"/>
      <c r="J844" s="10"/>
      <c r="K844" s="11"/>
      <c r="L844" s="9"/>
      <c r="M844" s="10"/>
      <c r="N844" s="10"/>
      <c r="O844" s="11"/>
      <c r="P844" s="9"/>
      <c r="Q844" s="10"/>
      <c r="R844" s="139"/>
      <c r="S844" s="92" t="str">
        <f t="shared" si="84"/>
        <v/>
      </c>
      <c r="U844" s="10"/>
      <c r="W844" s="9"/>
      <c r="X844" s="10"/>
      <c r="Y844" s="11"/>
      <c r="Z844" s="9"/>
      <c r="AA844" s="10"/>
      <c r="AC844" s="9"/>
      <c r="AD844" s="10"/>
      <c r="AE844" s="10"/>
      <c r="AG844" s="12" t="str">
        <f t="shared" si="85"/>
        <v/>
      </c>
      <c r="AH844" s="12" t="str">
        <f t="shared" si="86"/>
        <v/>
      </c>
      <c r="AI844" s="12" t="str">
        <f t="shared" si="82"/>
        <v/>
      </c>
      <c r="AJ844" s="12" t="str">
        <f t="shared" si="83"/>
        <v/>
      </c>
    </row>
    <row r="845" spans="1:36" x14ac:dyDescent="0.25">
      <c r="A845" s="11"/>
      <c r="B845" s="11"/>
      <c r="C845" s="114" t="str">
        <f>IF(OR(AND(ISTEXT(B845),ISERROR(VLOOKUP(B845,Demographics,1,FALSE))),ISBLANK(B845)),"",IF(COUNTIF($B$5:B845,B845)&gt;1,"Duplicate",IF(COUNTIF($B$5:$B$2504,B845)=1,"","Original")))</f>
        <v/>
      </c>
      <c r="D845" s="9"/>
      <c r="E845" s="15"/>
      <c r="F845" s="11"/>
      <c r="G845" s="92" t="str">
        <f t="shared" si="81"/>
        <v/>
      </c>
      <c r="H845" s="9"/>
      <c r="I845" s="10"/>
      <c r="J845" s="10"/>
      <c r="K845" s="11"/>
      <c r="L845" s="9"/>
      <c r="M845" s="10"/>
      <c r="N845" s="10"/>
      <c r="O845" s="11"/>
      <c r="P845" s="9"/>
      <c r="Q845" s="10"/>
      <c r="R845" s="139"/>
      <c r="S845" s="92" t="str">
        <f t="shared" si="84"/>
        <v/>
      </c>
      <c r="U845" s="10"/>
      <c r="W845" s="9"/>
      <c r="X845" s="10"/>
      <c r="Y845" s="11"/>
      <c r="Z845" s="9"/>
      <c r="AA845" s="10"/>
      <c r="AC845" s="9"/>
      <c r="AD845" s="10"/>
      <c r="AE845" s="10"/>
      <c r="AG845" s="12" t="str">
        <f t="shared" si="85"/>
        <v/>
      </c>
      <c r="AH845" s="12" t="str">
        <f t="shared" si="86"/>
        <v/>
      </c>
      <c r="AI845" s="12" t="str">
        <f t="shared" si="82"/>
        <v/>
      </c>
      <c r="AJ845" s="12" t="str">
        <f t="shared" si="83"/>
        <v/>
      </c>
    </row>
    <row r="846" spans="1:36" x14ac:dyDescent="0.25">
      <c r="A846" s="11"/>
      <c r="B846" s="11"/>
      <c r="C846" s="114" t="str">
        <f>IF(OR(AND(ISTEXT(B846),ISERROR(VLOOKUP(B846,Demographics,1,FALSE))),ISBLANK(B846)),"",IF(COUNTIF($B$5:B846,B846)&gt;1,"Duplicate",IF(COUNTIF($B$5:$B$2504,B846)=1,"","Original")))</f>
        <v/>
      </c>
      <c r="D846" s="9"/>
      <c r="E846" s="15"/>
      <c r="F846" s="11"/>
      <c r="G846" s="92" t="str">
        <f t="shared" si="81"/>
        <v/>
      </c>
      <c r="H846" s="9"/>
      <c r="I846" s="10"/>
      <c r="J846" s="10"/>
      <c r="K846" s="11"/>
      <c r="L846" s="9"/>
      <c r="M846" s="10"/>
      <c r="N846" s="10"/>
      <c r="O846" s="11"/>
      <c r="P846" s="9"/>
      <c r="Q846" s="10"/>
      <c r="R846" s="139"/>
      <c r="S846" s="92" t="str">
        <f t="shared" si="84"/>
        <v/>
      </c>
      <c r="U846" s="10"/>
      <c r="W846" s="9"/>
      <c r="X846" s="10"/>
      <c r="Y846" s="11"/>
      <c r="Z846" s="9"/>
      <c r="AA846" s="10"/>
      <c r="AC846" s="9"/>
      <c r="AD846" s="10"/>
      <c r="AE846" s="10"/>
      <c r="AG846" s="12" t="str">
        <f t="shared" si="85"/>
        <v/>
      </c>
      <c r="AH846" s="12" t="str">
        <f t="shared" si="86"/>
        <v/>
      </c>
      <c r="AI846" s="12" t="str">
        <f t="shared" si="82"/>
        <v/>
      </c>
      <c r="AJ846" s="12" t="str">
        <f t="shared" si="83"/>
        <v/>
      </c>
    </row>
    <row r="847" spans="1:36" x14ac:dyDescent="0.25">
      <c r="A847" s="11"/>
      <c r="B847" s="11"/>
      <c r="C847" s="114" t="str">
        <f>IF(OR(AND(ISTEXT(B847),ISERROR(VLOOKUP(B847,Demographics,1,FALSE))),ISBLANK(B847)),"",IF(COUNTIF($B$5:B847,B847)&gt;1,"Duplicate",IF(COUNTIF($B$5:$B$2504,B847)=1,"","Original")))</f>
        <v/>
      </c>
      <c r="D847" s="9"/>
      <c r="E847" s="15"/>
      <c r="F847" s="11"/>
      <c r="G847" s="92" t="str">
        <f t="shared" si="81"/>
        <v/>
      </c>
      <c r="H847" s="9"/>
      <c r="I847" s="10"/>
      <c r="J847" s="10"/>
      <c r="K847" s="11"/>
      <c r="L847" s="9"/>
      <c r="M847" s="10"/>
      <c r="N847" s="10"/>
      <c r="O847" s="11"/>
      <c r="P847" s="9"/>
      <c r="Q847" s="10"/>
      <c r="R847" s="139"/>
      <c r="S847" s="92" t="str">
        <f t="shared" si="84"/>
        <v/>
      </c>
      <c r="U847" s="10"/>
      <c r="W847" s="9"/>
      <c r="X847" s="10"/>
      <c r="Y847" s="11"/>
      <c r="Z847" s="9"/>
      <c r="AA847" s="10"/>
      <c r="AC847" s="9"/>
      <c r="AD847" s="10"/>
      <c r="AE847" s="10"/>
      <c r="AG847" s="12" t="str">
        <f t="shared" si="85"/>
        <v/>
      </c>
      <c r="AH847" s="12" t="str">
        <f t="shared" si="86"/>
        <v/>
      </c>
      <c r="AI847" s="12" t="str">
        <f t="shared" si="82"/>
        <v/>
      </c>
      <c r="AJ847" s="12" t="str">
        <f t="shared" si="83"/>
        <v/>
      </c>
    </row>
    <row r="848" spans="1:36" x14ac:dyDescent="0.25">
      <c r="A848" s="11"/>
      <c r="B848" s="11"/>
      <c r="C848" s="114" t="str">
        <f>IF(OR(AND(ISTEXT(B848),ISERROR(VLOOKUP(B848,Demographics,1,FALSE))),ISBLANK(B848)),"",IF(COUNTIF($B$5:B848,B848)&gt;1,"Duplicate",IF(COUNTIF($B$5:$B$2504,B848)=1,"","Original")))</f>
        <v/>
      </c>
      <c r="D848" s="9"/>
      <c r="E848" s="15"/>
      <c r="F848" s="11"/>
      <c r="G848" s="92" t="str">
        <f t="shared" si="81"/>
        <v/>
      </c>
      <c r="H848" s="9"/>
      <c r="I848" s="10"/>
      <c r="J848" s="10"/>
      <c r="K848" s="11"/>
      <c r="L848" s="9"/>
      <c r="M848" s="10"/>
      <c r="N848" s="10"/>
      <c r="O848" s="11"/>
      <c r="P848" s="9"/>
      <c r="Q848" s="10"/>
      <c r="R848" s="139"/>
      <c r="S848" s="92" t="str">
        <f t="shared" si="84"/>
        <v/>
      </c>
      <c r="U848" s="10"/>
      <c r="W848" s="9"/>
      <c r="X848" s="10"/>
      <c r="Y848" s="11"/>
      <c r="Z848" s="9"/>
      <c r="AA848" s="10"/>
      <c r="AC848" s="9"/>
      <c r="AD848" s="10"/>
      <c r="AE848" s="10"/>
      <c r="AG848" s="12" t="str">
        <f t="shared" si="85"/>
        <v/>
      </c>
      <c r="AH848" s="12" t="str">
        <f t="shared" si="86"/>
        <v/>
      </c>
      <c r="AI848" s="12" t="str">
        <f t="shared" si="82"/>
        <v/>
      </c>
      <c r="AJ848" s="12" t="str">
        <f t="shared" si="83"/>
        <v/>
      </c>
    </row>
    <row r="849" spans="1:36" x14ac:dyDescent="0.25">
      <c r="A849" s="11"/>
      <c r="B849" s="11"/>
      <c r="C849" s="114" t="str">
        <f>IF(OR(AND(ISTEXT(B849),ISERROR(VLOOKUP(B849,Demographics,1,FALSE))),ISBLANK(B849)),"",IF(COUNTIF($B$5:B849,B849)&gt;1,"Duplicate",IF(COUNTIF($B$5:$B$2504,B849)=1,"","Original")))</f>
        <v/>
      </c>
      <c r="D849" s="9"/>
      <c r="E849" s="15"/>
      <c r="F849" s="11"/>
      <c r="G849" s="92" t="str">
        <f t="shared" si="81"/>
        <v/>
      </c>
      <c r="H849" s="9"/>
      <c r="I849" s="10"/>
      <c r="J849" s="10"/>
      <c r="K849" s="11"/>
      <c r="L849" s="9"/>
      <c r="M849" s="10"/>
      <c r="N849" s="10"/>
      <c r="O849" s="11"/>
      <c r="P849" s="9"/>
      <c r="Q849" s="10"/>
      <c r="R849" s="139"/>
      <c r="S849" s="92" t="str">
        <f t="shared" si="84"/>
        <v/>
      </c>
      <c r="U849" s="10"/>
      <c r="W849" s="9"/>
      <c r="X849" s="10"/>
      <c r="Y849" s="11"/>
      <c r="Z849" s="9"/>
      <c r="AA849" s="10"/>
      <c r="AC849" s="9"/>
      <c r="AD849" s="10"/>
      <c r="AE849" s="10"/>
      <c r="AG849" s="12" t="str">
        <f t="shared" si="85"/>
        <v/>
      </c>
      <c r="AH849" s="12" t="str">
        <f t="shared" si="86"/>
        <v/>
      </c>
      <c r="AI849" s="12" t="str">
        <f t="shared" si="82"/>
        <v/>
      </c>
      <c r="AJ849" s="12" t="str">
        <f t="shared" si="83"/>
        <v/>
      </c>
    </row>
    <row r="850" spans="1:36" x14ac:dyDescent="0.25">
      <c r="A850" s="11"/>
      <c r="B850" s="11"/>
      <c r="C850" s="114" t="str">
        <f>IF(OR(AND(ISTEXT(B850),ISERROR(VLOOKUP(B850,Demographics,1,FALSE))),ISBLANK(B850)),"",IF(COUNTIF($B$5:B850,B850)&gt;1,"Duplicate",IF(COUNTIF($B$5:$B$2504,B850)=1,"","Original")))</f>
        <v/>
      </c>
      <c r="D850" s="9"/>
      <c r="E850" s="15"/>
      <c r="F850" s="11"/>
      <c r="G850" s="92" t="str">
        <f t="shared" si="81"/>
        <v/>
      </c>
      <c r="H850" s="9"/>
      <c r="I850" s="10"/>
      <c r="J850" s="10"/>
      <c r="K850" s="11"/>
      <c r="L850" s="9"/>
      <c r="M850" s="10"/>
      <c r="N850" s="10"/>
      <c r="O850" s="11"/>
      <c r="P850" s="9"/>
      <c r="Q850" s="10"/>
      <c r="R850" s="139"/>
      <c r="S850" s="92" t="str">
        <f t="shared" si="84"/>
        <v/>
      </c>
      <c r="U850" s="10"/>
      <c r="W850" s="9"/>
      <c r="X850" s="10"/>
      <c r="Y850" s="11"/>
      <c r="Z850" s="9"/>
      <c r="AA850" s="10"/>
      <c r="AC850" s="9"/>
      <c r="AD850" s="10"/>
      <c r="AE850" s="10"/>
      <c r="AG850" s="12" t="str">
        <f t="shared" si="85"/>
        <v/>
      </c>
      <c r="AH850" s="12" t="str">
        <f t="shared" si="86"/>
        <v/>
      </c>
      <c r="AI850" s="12" t="str">
        <f t="shared" si="82"/>
        <v/>
      </c>
      <c r="AJ850" s="12" t="str">
        <f t="shared" si="83"/>
        <v/>
      </c>
    </row>
    <row r="851" spans="1:36" x14ac:dyDescent="0.25">
      <c r="A851" s="11"/>
      <c r="B851" s="11"/>
      <c r="C851" s="114" t="str">
        <f>IF(OR(AND(ISTEXT(B851),ISERROR(VLOOKUP(B851,Demographics,1,FALSE))),ISBLANK(B851)),"",IF(COUNTIF($B$5:B851,B851)&gt;1,"Duplicate",IF(COUNTIF($B$5:$B$2504,B851)=1,"","Original")))</f>
        <v/>
      </c>
      <c r="D851" s="9"/>
      <c r="E851" s="15"/>
      <c r="F851" s="11"/>
      <c r="G851" s="92" t="str">
        <f t="shared" si="81"/>
        <v/>
      </c>
      <c r="H851" s="9"/>
      <c r="I851" s="10"/>
      <c r="J851" s="10"/>
      <c r="K851" s="11"/>
      <c r="L851" s="9"/>
      <c r="M851" s="10"/>
      <c r="N851" s="10"/>
      <c r="O851" s="11"/>
      <c r="P851" s="9"/>
      <c r="Q851" s="10"/>
      <c r="R851" s="139"/>
      <c r="S851" s="92" t="str">
        <f t="shared" si="84"/>
        <v/>
      </c>
      <c r="U851" s="10"/>
      <c r="W851" s="9"/>
      <c r="X851" s="10"/>
      <c r="Y851" s="11"/>
      <c r="Z851" s="9"/>
      <c r="AA851" s="10"/>
      <c r="AC851" s="9"/>
      <c r="AD851" s="10"/>
      <c r="AE851" s="10"/>
      <c r="AG851" s="12" t="str">
        <f t="shared" si="85"/>
        <v/>
      </c>
      <c r="AH851" s="12" t="str">
        <f t="shared" si="86"/>
        <v/>
      </c>
      <c r="AI851" s="12" t="str">
        <f t="shared" si="82"/>
        <v/>
      </c>
      <c r="AJ851" s="12" t="str">
        <f t="shared" si="83"/>
        <v/>
      </c>
    </row>
    <row r="852" spans="1:36" x14ac:dyDescent="0.25">
      <c r="A852" s="11"/>
      <c r="B852" s="11"/>
      <c r="C852" s="114" t="str">
        <f>IF(OR(AND(ISTEXT(B852),ISERROR(VLOOKUP(B852,Demographics,1,FALSE))),ISBLANK(B852)),"",IF(COUNTIF($B$5:B852,B852)&gt;1,"Duplicate",IF(COUNTIF($B$5:$B$2504,B852)=1,"","Original")))</f>
        <v/>
      </c>
      <c r="D852" s="9"/>
      <c r="E852" s="15"/>
      <c r="F852" s="11"/>
      <c r="G852" s="92" t="str">
        <f t="shared" si="81"/>
        <v/>
      </c>
      <c r="H852" s="9"/>
      <c r="I852" s="10"/>
      <c r="J852" s="10"/>
      <c r="K852" s="11"/>
      <c r="L852" s="9"/>
      <c r="M852" s="10"/>
      <c r="N852" s="10"/>
      <c r="O852" s="11"/>
      <c r="P852" s="9"/>
      <c r="Q852" s="10"/>
      <c r="R852" s="139"/>
      <c r="S852" s="92" t="str">
        <f t="shared" si="84"/>
        <v/>
      </c>
      <c r="U852" s="10"/>
      <c r="W852" s="9"/>
      <c r="X852" s="10"/>
      <c r="Y852" s="11"/>
      <c r="Z852" s="9"/>
      <c r="AA852" s="10"/>
      <c r="AC852" s="9"/>
      <c r="AD852" s="10"/>
      <c r="AE852" s="10"/>
      <c r="AG852" s="12" t="str">
        <f t="shared" si="85"/>
        <v/>
      </c>
      <c r="AH852" s="12" t="str">
        <f t="shared" si="86"/>
        <v/>
      </c>
      <c r="AI852" s="12" t="str">
        <f t="shared" si="82"/>
        <v/>
      </c>
      <c r="AJ852" s="12" t="str">
        <f t="shared" si="83"/>
        <v/>
      </c>
    </row>
    <row r="853" spans="1:36" x14ac:dyDescent="0.25">
      <c r="A853" s="11"/>
      <c r="B853" s="11"/>
      <c r="C853" s="114" t="str">
        <f>IF(OR(AND(ISTEXT(B853),ISERROR(VLOOKUP(B853,Demographics,1,FALSE))),ISBLANK(B853)),"",IF(COUNTIF($B$5:B853,B853)&gt;1,"Duplicate",IF(COUNTIF($B$5:$B$2504,B853)=1,"","Original")))</f>
        <v/>
      </c>
      <c r="D853" s="9"/>
      <c r="E853" s="15"/>
      <c r="F853" s="11"/>
      <c r="G853" s="92" t="str">
        <f t="shared" si="81"/>
        <v/>
      </c>
      <c r="H853" s="9"/>
      <c r="I853" s="10"/>
      <c r="J853" s="10"/>
      <c r="K853" s="11"/>
      <c r="L853" s="9"/>
      <c r="M853" s="10"/>
      <c r="N853" s="10"/>
      <c r="O853" s="11"/>
      <c r="P853" s="9"/>
      <c r="Q853" s="10"/>
      <c r="R853" s="139"/>
      <c r="S853" s="92" t="str">
        <f t="shared" si="84"/>
        <v/>
      </c>
      <c r="U853" s="10"/>
      <c r="W853" s="9"/>
      <c r="X853" s="10"/>
      <c r="Y853" s="11"/>
      <c r="Z853" s="9"/>
      <c r="AA853" s="10"/>
      <c r="AC853" s="9"/>
      <c r="AD853" s="10"/>
      <c r="AE853" s="10"/>
      <c r="AG853" s="12" t="str">
        <f t="shared" si="85"/>
        <v/>
      </c>
      <c r="AH853" s="12" t="str">
        <f t="shared" si="86"/>
        <v/>
      </c>
      <c r="AI853" s="12" t="str">
        <f t="shared" si="82"/>
        <v/>
      </c>
      <c r="AJ853" s="12" t="str">
        <f t="shared" si="83"/>
        <v/>
      </c>
    </row>
    <row r="854" spans="1:36" x14ac:dyDescent="0.25">
      <c r="A854" s="11"/>
      <c r="B854" s="11"/>
      <c r="C854" s="114" t="str">
        <f>IF(OR(AND(ISTEXT(B854),ISERROR(VLOOKUP(B854,Demographics,1,FALSE))),ISBLANK(B854)),"",IF(COUNTIF($B$5:B854,B854)&gt;1,"Duplicate",IF(COUNTIF($B$5:$B$2504,B854)=1,"","Original")))</f>
        <v/>
      </c>
      <c r="D854" s="9"/>
      <c r="E854" s="15"/>
      <c r="F854" s="11"/>
      <c r="G854" s="92" t="str">
        <f t="shared" si="81"/>
        <v/>
      </c>
      <c r="H854" s="9"/>
      <c r="I854" s="10"/>
      <c r="J854" s="10"/>
      <c r="K854" s="11"/>
      <c r="L854" s="9"/>
      <c r="M854" s="10"/>
      <c r="N854" s="10"/>
      <c r="O854" s="11"/>
      <c r="P854" s="9"/>
      <c r="Q854" s="10"/>
      <c r="R854" s="139"/>
      <c r="S854" s="92" t="str">
        <f t="shared" si="84"/>
        <v/>
      </c>
      <c r="U854" s="10"/>
      <c r="W854" s="9"/>
      <c r="X854" s="10"/>
      <c r="Y854" s="11"/>
      <c r="Z854" s="9"/>
      <c r="AA854" s="10"/>
      <c r="AC854" s="9"/>
      <c r="AD854" s="10"/>
      <c r="AE854" s="10"/>
      <c r="AG854" s="12" t="str">
        <f t="shared" si="85"/>
        <v/>
      </c>
      <c r="AH854" s="12" t="str">
        <f t="shared" si="86"/>
        <v/>
      </c>
      <c r="AI854" s="12" t="str">
        <f t="shared" si="82"/>
        <v/>
      </c>
      <c r="AJ854" s="12" t="str">
        <f t="shared" si="83"/>
        <v/>
      </c>
    </row>
    <row r="855" spans="1:36" x14ac:dyDescent="0.25">
      <c r="A855" s="11"/>
      <c r="B855" s="11"/>
      <c r="C855" s="114" t="str">
        <f>IF(OR(AND(ISTEXT(B855),ISERROR(VLOOKUP(B855,Demographics,1,FALSE))),ISBLANK(B855)),"",IF(COUNTIF($B$5:B855,B855)&gt;1,"Duplicate",IF(COUNTIF($B$5:$B$2504,B855)=1,"","Original")))</f>
        <v/>
      </c>
      <c r="D855" s="9"/>
      <c r="E855" s="15"/>
      <c r="F855" s="11"/>
      <c r="G855" s="92" t="str">
        <f t="shared" si="81"/>
        <v/>
      </c>
      <c r="H855" s="9"/>
      <c r="I855" s="10"/>
      <c r="J855" s="10"/>
      <c r="K855" s="11"/>
      <c r="L855" s="9"/>
      <c r="M855" s="10"/>
      <c r="N855" s="10"/>
      <c r="O855" s="11"/>
      <c r="P855" s="9"/>
      <c r="Q855" s="10"/>
      <c r="R855" s="139"/>
      <c r="S855" s="92" t="str">
        <f t="shared" si="84"/>
        <v/>
      </c>
      <c r="U855" s="10"/>
      <c r="W855" s="9"/>
      <c r="X855" s="10"/>
      <c r="Y855" s="11"/>
      <c r="Z855" s="9"/>
      <c r="AA855" s="10"/>
      <c r="AC855" s="9"/>
      <c r="AD855" s="10"/>
      <c r="AE855" s="10"/>
      <c r="AG855" s="12" t="str">
        <f t="shared" si="85"/>
        <v/>
      </c>
      <c r="AH855" s="12" t="str">
        <f t="shared" si="86"/>
        <v/>
      </c>
      <c r="AI855" s="12" t="str">
        <f t="shared" si="82"/>
        <v/>
      </c>
      <c r="AJ855" s="12" t="str">
        <f t="shared" si="83"/>
        <v/>
      </c>
    </row>
    <row r="856" spans="1:36" x14ac:dyDescent="0.25">
      <c r="A856" s="11"/>
      <c r="B856" s="11"/>
      <c r="C856" s="114" t="str">
        <f>IF(OR(AND(ISTEXT(B856),ISERROR(VLOOKUP(B856,Demographics,1,FALSE))),ISBLANK(B856)),"",IF(COUNTIF($B$5:B856,B856)&gt;1,"Duplicate",IF(COUNTIF($B$5:$B$2504,B856)=1,"","Original")))</f>
        <v/>
      </c>
      <c r="D856" s="9"/>
      <c r="E856" s="15"/>
      <c r="F856" s="11"/>
      <c r="G856" s="92" t="str">
        <f t="shared" si="81"/>
        <v/>
      </c>
      <c r="H856" s="9"/>
      <c r="I856" s="10"/>
      <c r="J856" s="10"/>
      <c r="K856" s="11"/>
      <c r="L856" s="9"/>
      <c r="M856" s="10"/>
      <c r="N856" s="10"/>
      <c r="O856" s="11"/>
      <c r="P856" s="9"/>
      <c r="Q856" s="10"/>
      <c r="R856" s="139"/>
      <c r="S856" s="92" t="str">
        <f t="shared" si="84"/>
        <v/>
      </c>
      <c r="U856" s="10"/>
      <c r="W856" s="9"/>
      <c r="X856" s="10"/>
      <c r="Y856" s="11"/>
      <c r="Z856" s="9"/>
      <c r="AA856" s="10"/>
      <c r="AC856" s="9"/>
      <c r="AD856" s="10"/>
      <c r="AE856" s="10"/>
      <c r="AG856" s="12" t="str">
        <f t="shared" si="85"/>
        <v/>
      </c>
      <c r="AH856" s="12" t="str">
        <f t="shared" si="86"/>
        <v/>
      </c>
      <c r="AI856" s="12" t="str">
        <f t="shared" si="82"/>
        <v/>
      </c>
      <c r="AJ856" s="12" t="str">
        <f t="shared" si="83"/>
        <v/>
      </c>
    </row>
    <row r="857" spans="1:36" x14ac:dyDescent="0.25">
      <c r="A857" s="11"/>
      <c r="B857" s="11"/>
      <c r="C857" s="114" t="str">
        <f>IF(OR(AND(ISTEXT(B857),ISERROR(VLOOKUP(B857,Demographics,1,FALSE))),ISBLANK(B857)),"",IF(COUNTIF($B$5:B857,B857)&gt;1,"Duplicate",IF(COUNTIF($B$5:$B$2504,B857)=1,"","Original")))</f>
        <v/>
      </c>
      <c r="D857" s="9"/>
      <c r="E857" s="15"/>
      <c r="F857" s="11"/>
      <c r="G857" s="92" t="str">
        <f t="shared" si="81"/>
        <v/>
      </c>
      <c r="H857" s="9"/>
      <c r="I857" s="10"/>
      <c r="J857" s="10"/>
      <c r="K857" s="11"/>
      <c r="L857" s="9"/>
      <c r="M857" s="10"/>
      <c r="N857" s="10"/>
      <c r="O857" s="11"/>
      <c r="P857" s="9"/>
      <c r="Q857" s="10"/>
      <c r="R857" s="139"/>
      <c r="S857" s="92" t="str">
        <f t="shared" si="84"/>
        <v/>
      </c>
      <c r="U857" s="10"/>
      <c r="W857" s="9"/>
      <c r="X857" s="10"/>
      <c r="Y857" s="11"/>
      <c r="Z857" s="9"/>
      <c r="AA857" s="10"/>
      <c r="AC857" s="9"/>
      <c r="AD857" s="10"/>
      <c r="AE857" s="10"/>
      <c r="AG857" s="12" t="str">
        <f t="shared" si="85"/>
        <v/>
      </c>
      <c r="AH857" s="12" t="str">
        <f t="shared" si="86"/>
        <v/>
      </c>
      <c r="AI857" s="12" t="str">
        <f t="shared" si="82"/>
        <v/>
      </c>
      <c r="AJ857" s="12" t="str">
        <f t="shared" si="83"/>
        <v/>
      </c>
    </row>
    <row r="858" spans="1:36" x14ac:dyDescent="0.25">
      <c r="A858" s="11"/>
      <c r="B858" s="11"/>
      <c r="C858" s="114" t="str">
        <f>IF(OR(AND(ISTEXT(B858),ISERROR(VLOOKUP(B858,Demographics,1,FALSE))),ISBLANK(B858)),"",IF(COUNTIF($B$5:B858,B858)&gt;1,"Duplicate",IF(COUNTIF($B$5:$B$2504,B858)=1,"","Original")))</f>
        <v/>
      </c>
      <c r="D858" s="9"/>
      <c r="E858" s="15"/>
      <c r="F858" s="11"/>
      <c r="G858" s="92" t="str">
        <f t="shared" si="81"/>
        <v/>
      </c>
      <c r="H858" s="9"/>
      <c r="I858" s="10"/>
      <c r="J858" s="10"/>
      <c r="K858" s="11"/>
      <c r="L858" s="9"/>
      <c r="M858" s="10"/>
      <c r="N858" s="10"/>
      <c r="O858" s="11"/>
      <c r="P858" s="9"/>
      <c r="Q858" s="10"/>
      <c r="R858" s="139"/>
      <c r="S858" s="92" t="str">
        <f t="shared" si="84"/>
        <v/>
      </c>
      <c r="U858" s="10"/>
      <c r="W858" s="9"/>
      <c r="X858" s="10"/>
      <c r="Y858" s="11"/>
      <c r="Z858" s="9"/>
      <c r="AA858" s="10"/>
      <c r="AC858" s="9"/>
      <c r="AD858" s="10"/>
      <c r="AE858" s="10"/>
      <c r="AG858" s="12" t="str">
        <f t="shared" si="85"/>
        <v/>
      </c>
      <c r="AH858" s="12" t="str">
        <f t="shared" si="86"/>
        <v/>
      </c>
      <c r="AI858" s="12" t="str">
        <f t="shared" si="82"/>
        <v/>
      </c>
      <c r="AJ858" s="12" t="str">
        <f t="shared" si="83"/>
        <v/>
      </c>
    </row>
    <row r="859" spans="1:36" x14ac:dyDescent="0.25">
      <c r="A859" s="11"/>
      <c r="B859" s="11"/>
      <c r="C859" s="114" t="str">
        <f>IF(OR(AND(ISTEXT(B859),ISERROR(VLOOKUP(B859,Demographics,1,FALSE))),ISBLANK(B859)),"",IF(COUNTIF($B$5:B859,B859)&gt;1,"Duplicate",IF(COUNTIF($B$5:$B$2504,B859)=1,"","Original")))</f>
        <v/>
      </c>
      <c r="D859" s="9"/>
      <c r="E859" s="15"/>
      <c r="F859" s="11"/>
      <c r="G859" s="92" t="str">
        <f t="shared" si="81"/>
        <v/>
      </c>
      <c r="H859" s="9"/>
      <c r="I859" s="10"/>
      <c r="J859" s="10"/>
      <c r="K859" s="11"/>
      <c r="L859" s="9"/>
      <c r="M859" s="10"/>
      <c r="N859" s="10"/>
      <c r="O859" s="11"/>
      <c r="P859" s="9"/>
      <c r="Q859" s="10"/>
      <c r="R859" s="139"/>
      <c r="S859" s="92" t="str">
        <f t="shared" si="84"/>
        <v/>
      </c>
      <c r="U859" s="10"/>
      <c r="W859" s="9"/>
      <c r="X859" s="10"/>
      <c r="Y859" s="11"/>
      <c r="Z859" s="9"/>
      <c r="AA859" s="10"/>
      <c r="AC859" s="9"/>
      <c r="AD859" s="10"/>
      <c r="AE859" s="10"/>
      <c r="AG859" s="12" t="str">
        <f t="shared" si="85"/>
        <v/>
      </c>
      <c r="AH859" s="12" t="str">
        <f t="shared" si="86"/>
        <v/>
      </c>
      <c r="AI859" s="12" t="str">
        <f t="shared" si="82"/>
        <v/>
      </c>
      <c r="AJ859" s="12" t="str">
        <f t="shared" si="83"/>
        <v/>
      </c>
    </row>
    <row r="860" spans="1:36" x14ac:dyDescent="0.25">
      <c r="A860" s="11"/>
      <c r="B860" s="11"/>
      <c r="C860" s="114" t="str">
        <f>IF(OR(AND(ISTEXT(B860),ISERROR(VLOOKUP(B860,Demographics,1,FALSE))),ISBLANK(B860)),"",IF(COUNTIF($B$5:B860,B860)&gt;1,"Duplicate",IF(COUNTIF($B$5:$B$2504,B860)=1,"","Original")))</f>
        <v/>
      </c>
      <c r="D860" s="9"/>
      <c r="E860" s="15"/>
      <c r="F860" s="11"/>
      <c r="G860" s="92" t="str">
        <f t="shared" si="81"/>
        <v/>
      </c>
      <c r="H860" s="9"/>
      <c r="I860" s="10"/>
      <c r="J860" s="10"/>
      <c r="K860" s="11"/>
      <c r="L860" s="9"/>
      <c r="M860" s="10"/>
      <c r="N860" s="10"/>
      <c r="O860" s="11"/>
      <c r="P860" s="9"/>
      <c r="Q860" s="10"/>
      <c r="R860" s="139"/>
      <c r="S860" s="92" t="str">
        <f t="shared" si="84"/>
        <v/>
      </c>
      <c r="U860" s="10"/>
      <c r="W860" s="9"/>
      <c r="X860" s="10"/>
      <c r="Y860" s="11"/>
      <c r="Z860" s="9"/>
      <c r="AA860" s="10"/>
      <c r="AC860" s="9"/>
      <c r="AD860" s="10"/>
      <c r="AE860" s="10"/>
      <c r="AG860" s="12" t="str">
        <f t="shared" si="85"/>
        <v/>
      </c>
      <c r="AH860" s="12" t="str">
        <f t="shared" si="86"/>
        <v/>
      </c>
      <c r="AI860" s="12" t="str">
        <f t="shared" si="82"/>
        <v/>
      </c>
      <c r="AJ860" s="12" t="str">
        <f t="shared" si="83"/>
        <v/>
      </c>
    </row>
    <row r="861" spans="1:36" x14ac:dyDescent="0.25">
      <c r="A861" s="11"/>
      <c r="B861" s="11"/>
      <c r="C861" s="114" t="str">
        <f>IF(OR(AND(ISTEXT(B861),ISERROR(VLOOKUP(B861,Demographics,1,FALSE))),ISBLANK(B861)),"",IF(COUNTIF($B$5:B861,B861)&gt;1,"Duplicate",IF(COUNTIF($B$5:$B$2504,B861)=1,"","Original")))</f>
        <v/>
      </c>
      <c r="D861" s="9"/>
      <c r="E861" s="15"/>
      <c r="F861" s="11"/>
      <c r="G861" s="92" t="str">
        <f t="shared" si="81"/>
        <v/>
      </c>
      <c r="H861" s="9"/>
      <c r="I861" s="10"/>
      <c r="J861" s="10"/>
      <c r="K861" s="11"/>
      <c r="L861" s="9"/>
      <c r="M861" s="10"/>
      <c r="N861" s="10"/>
      <c r="O861" s="11"/>
      <c r="P861" s="9"/>
      <c r="Q861" s="10"/>
      <c r="R861" s="139"/>
      <c r="S861" s="92" t="str">
        <f t="shared" si="84"/>
        <v/>
      </c>
      <c r="U861" s="10"/>
      <c r="W861" s="9"/>
      <c r="X861" s="10"/>
      <c r="Y861" s="11"/>
      <c r="Z861" s="9"/>
      <c r="AA861" s="10"/>
      <c r="AC861" s="9"/>
      <c r="AD861" s="10"/>
      <c r="AE861" s="10"/>
      <c r="AG861" s="12" t="str">
        <f t="shared" si="85"/>
        <v/>
      </c>
      <c r="AH861" s="12" t="str">
        <f t="shared" si="86"/>
        <v/>
      </c>
      <c r="AI861" s="12" t="str">
        <f t="shared" si="82"/>
        <v/>
      </c>
      <c r="AJ861" s="12" t="str">
        <f t="shared" si="83"/>
        <v/>
      </c>
    </row>
    <row r="862" spans="1:36" x14ac:dyDescent="0.25">
      <c r="A862" s="11"/>
      <c r="B862" s="11"/>
      <c r="C862" s="114" t="str">
        <f>IF(OR(AND(ISTEXT(B862),ISERROR(VLOOKUP(B862,Demographics,1,FALSE))),ISBLANK(B862)),"",IF(COUNTIF($B$5:B862,B862)&gt;1,"Duplicate",IF(COUNTIF($B$5:$B$2504,B862)=1,"","Original")))</f>
        <v/>
      </c>
      <c r="D862" s="9"/>
      <c r="E862" s="15"/>
      <c r="F862" s="11"/>
      <c r="G862" s="92" t="str">
        <f t="shared" si="81"/>
        <v/>
      </c>
      <c r="H862" s="9"/>
      <c r="I862" s="10"/>
      <c r="J862" s="10"/>
      <c r="K862" s="11"/>
      <c r="L862" s="9"/>
      <c r="M862" s="10"/>
      <c r="N862" s="10"/>
      <c r="O862" s="11"/>
      <c r="P862" s="9"/>
      <c r="Q862" s="10"/>
      <c r="R862" s="139"/>
      <c r="S862" s="92" t="str">
        <f t="shared" si="84"/>
        <v/>
      </c>
      <c r="U862" s="10"/>
      <c r="W862" s="9"/>
      <c r="X862" s="10"/>
      <c r="Y862" s="11"/>
      <c r="Z862" s="9"/>
      <c r="AA862" s="10"/>
      <c r="AC862" s="9"/>
      <c r="AD862" s="10"/>
      <c r="AE862" s="10"/>
      <c r="AG862" s="12" t="str">
        <f t="shared" si="85"/>
        <v/>
      </c>
      <c r="AH862" s="12" t="str">
        <f t="shared" si="86"/>
        <v/>
      </c>
      <c r="AI862" s="12" t="str">
        <f t="shared" si="82"/>
        <v/>
      </c>
      <c r="AJ862" s="12" t="str">
        <f t="shared" si="83"/>
        <v/>
      </c>
    </row>
    <row r="863" spans="1:36" x14ac:dyDescent="0.25">
      <c r="A863" s="11"/>
      <c r="B863" s="11"/>
      <c r="C863" s="114" t="str">
        <f>IF(OR(AND(ISTEXT(B863),ISERROR(VLOOKUP(B863,Demographics,1,FALSE))),ISBLANK(B863)),"",IF(COUNTIF($B$5:B863,B863)&gt;1,"Duplicate",IF(COUNTIF($B$5:$B$2504,B863)=1,"","Original")))</f>
        <v/>
      </c>
      <c r="D863" s="9"/>
      <c r="E863" s="15"/>
      <c r="F863" s="11"/>
      <c r="G863" s="92" t="str">
        <f t="shared" si="81"/>
        <v/>
      </c>
      <c r="H863" s="9"/>
      <c r="I863" s="10"/>
      <c r="J863" s="10"/>
      <c r="K863" s="11"/>
      <c r="L863" s="9"/>
      <c r="M863" s="10"/>
      <c r="N863" s="10"/>
      <c r="O863" s="11"/>
      <c r="P863" s="9"/>
      <c r="Q863" s="10"/>
      <c r="R863" s="139"/>
      <c r="S863" s="92" t="str">
        <f t="shared" si="84"/>
        <v/>
      </c>
      <c r="U863" s="10"/>
      <c r="W863" s="9"/>
      <c r="X863" s="10"/>
      <c r="Y863" s="11"/>
      <c r="Z863" s="9"/>
      <c r="AA863" s="10"/>
      <c r="AC863" s="9"/>
      <c r="AD863" s="10"/>
      <c r="AE863" s="10"/>
      <c r="AG863" s="12" t="str">
        <f t="shared" si="85"/>
        <v/>
      </c>
      <c r="AH863" s="12" t="str">
        <f t="shared" si="86"/>
        <v/>
      </c>
      <c r="AI863" s="12" t="str">
        <f t="shared" si="82"/>
        <v/>
      </c>
      <c r="AJ863" s="12" t="str">
        <f t="shared" si="83"/>
        <v/>
      </c>
    </row>
    <row r="864" spans="1:36" x14ac:dyDescent="0.25">
      <c r="A864" s="11"/>
      <c r="B864" s="11"/>
      <c r="C864" s="114" t="str">
        <f>IF(OR(AND(ISTEXT(B864),ISERROR(VLOOKUP(B864,Demographics,1,FALSE))),ISBLANK(B864)),"",IF(COUNTIF($B$5:B864,B864)&gt;1,"Duplicate",IF(COUNTIF($B$5:$B$2504,B864)=1,"","Original")))</f>
        <v/>
      </c>
      <c r="D864" s="9"/>
      <c r="E864" s="15"/>
      <c r="F864" s="11"/>
      <c r="G864" s="92" t="str">
        <f t="shared" si="81"/>
        <v/>
      </c>
      <c r="H864" s="9"/>
      <c r="I864" s="10"/>
      <c r="J864" s="10"/>
      <c r="K864" s="11"/>
      <c r="L864" s="9"/>
      <c r="M864" s="10"/>
      <c r="N864" s="10"/>
      <c r="O864" s="11"/>
      <c r="P864" s="9"/>
      <c r="Q864" s="10"/>
      <c r="R864" s="139"/>
      <c r="S864" s="92" t="str">
        <f t="shared" si="84"/>
        <v/>
      </c>
      <c r="U864" s="10"/>
      <c r="W864" s="9"/>
      <c r="X864" s="10"/>
      <c r="Y864" s="11"/>
      <c r="Z864" s="9"/>
      <c r="AA864" s="10"/>
      <c r="AC864" s="9"/>
      <c r="AD864" s="10"/>
      <c r="AE864" s="10"/>
      <c r="AG864" s="12" t="str">
        <f t="shared" si="85"/>
        <v/>
      </c>
      <c r="AH864" s="12" t="str">
        <f t="shared" si="86"/>
        <v/>
      </c>
      <c r="AI864" s="12" t="str">
        <f t="shared" si="82"/>
        <v/>
      </c>
      <c r="AJ864" s="12" t="str">
        <f t="shared" si="83"/>
        <v/>
      </c>
    </row>
    <row r="865" spans="1:36" x14ac:dyDescent="0.25">
      <c r="A865" s="11"/>
      <c r="B865" s="11"/>
      <c r="C865" s="114" t="str">
        <f>IF(OR(AND(ISTEXT(B865),ISERROR(VLOOKUP(B865,Demographics,1,FALSE))),ISBLANK(B865)),"",IF(COUNTIF($B$5:B865,B865)&gt;1,"Duplicate",IF(COUNTIF($B$5:$B$2504,B865)=1,"","Original")))</f>
        <v/>
      </c>
      <c r="D865" s="9"/>
      <c r="E865" s="15"/>
      <c r="F865" s="11"/>
      <c r="G865" s="92" t="str">
        <f t="shared" si="81"/>
        <v/>
      </c>
      <c r="H865" s="9"/>
      <c r="I865" s="10"/>
      <c r="J865" s="10"/>
      <c r="K865" s="11"/>
      <c r="L865" s="9"/>
      <c r="M865" s="10"/>
      <c r="N865" s="10"/>
      <c r="O865" s="11"/>
      <c r="P865" s="9"/>
      <c r="Q865" s="10"/>
      <c r="R865" s="139"/>
      <c r="S865" s="92" t="str">
        <f t="shared" si="84"/>
        <v/>
      </c>
      <c r="U865" s="10"/>
      <c r="W865" s="9"/>
      <c r="X865" s="10"/>
      <c r="Y865" s="11"/>
      <c r="Z865" s="9"/>
      <c r="AA865" s="10"/>
      <c r="AC865" s="9"/>
      <c r="AD865" s="10"/>
      <c r="AE865" s="10"/>
      <c r="AG865" s="12" t="str">
        <f t="shared" si="85"/>
        <v/>
      </c>
      <c r="AH865" s="12" t="str">
        <f t="shared" si="86"/>
        <v/>
      </c>
      <c r="AI865" s="12" t="str">
        <f t="shared" si="82"/>
        <v/>
      </c>
      <c r="AJ865" s="12" t="str">
        <f t="shared" si="83"/>
        <v/>
      </c>
    </row>
    <row r="866" spans="1:36" x14ac:dyDescent="0.25">
      <c r="A866" s="11"/>
      <c r="B866" s="11"/>
      <c r="C866" s="114" t="str">
        <f>IF(OR(AND(ISTEXT(B866),ISERROR(VLOOKUP(B866,Demographics,1,FALSE))),ISBLANK(B866)),"",IF(COUNTIF($B$5:B866,B866)&gt;1,"Duplicate",IF(COUNTIF($B$5:$B$2504,B866)=1,"","Original")))</f>
        <v/>
      </c>
      <c r="D866" s="9"/>
      <c r="E866" s="15"/>
      <c r="F866" s="11"/>
      <c r="G866" s="92" t="str">
        <f t="shared" si="81"/>
        <v/>
      </c>
      <c r="H866" s="9"/>
      <c r="I866" s="10"/>
      <c r="J866" s="10"/>
      <c r="K866" s="11"/>
      <c r="L866" s="9"/>
      <c r="M866" s="10"/>
      <c r="N866" s="10"/>
      <c r="O866" s="11"/>
      <c r="P866" s="9"/>
      <c r="Q866" s="10"/>
      <c r="R866" s="139"/>
      <c r="S866" s="92" t="str">
        <f t="shared" si="84"/>
        <v/>
      </c>
      <c r="U866" s="10"/>
      <c r="W866" s="9"/>
      <c r="X866" s="10"/>
      <c r="Y866" s="11"/>
      <c r="Z866" s="9"/>
      <c r="AA866" s="10"/>
      <c r="AC866" s="9"/>
      <c r="AD866" s="10"/>
      <c r="AE866" s="10"/>
      <c r="AG866" s="12" t="str">
        <f t="shared" si="85"/>
        <v/>
      </c>
      <c r="AH866" s="12" t="str">
        <f t="shared" si="86"/>
        <v/>
      </c>
      <c r="AI866" s="12" t="str">
        <f t="shared" si="82"/>
        <v/>
      </c>
      <c r="AJ866" s="12" t="str">
        <f t="shared" si="83"/>
        <v/>
      </c>
    </row>
    <row r="867" spans="1:36" x14ac:dyDescent="0.25">
      <c r="A867" s="11"/>
      <c r="B867" s="11"/>
      <c r="C867" s="114" t="str">
        <f>IF(OR(AND(ISTEXT(B867),ISERROR(VLOOKUP(B867,Demographics,1,FALSE))),ISBLANK(B867)),"",IF(COUNTIF($B$5:B867,B867)&gt;1,"Duplicate",IF(COUNTIF($B$5:$B$2504,B867)=1,"","Original")))</f>
        <v/>
      </c>
      <c r="D867" s="9"/>
      <c r="E867" s="15"/>
      <c r="F867" s="11"/>
      <c r="G867" s="92" t="str">
        <f t="shared" si="81"/>
        <v/>
      </c>
      <c r="H867" s="9"/>
      <c r="I867" s="10"/>
      <c r="J867" s="10"/>
      <c r="K867" s="11"/>
      <c r="L867" s="9"/>
      <c r="M867" s="10"/>
      <c r="N867" s="10"/>
      <c r="O867" s="11"/>
      <c r="P867" s="9"/>
      <c r="Q867" s="10"/>
      <c r="R867" s="139"/>
      <c r="S867" s="92" t="str">
        <f t="shared" si="84"/>
        <v/>
      </c>
      <c r="U867" s="10"/>
      <c r="W867" s="9"/>
      <c r="X867" s="10"/>
      <c r="Y867" s="11"/>
      <c r="Z867" s="9"/>
      <c r="AA867" s="10"/>
      <c r="AC867" s="9"/>
      <c r="AD867" s="10"/>
      <c r="AE867" s="10"/>
      <c r="AG867" s="12" t="str">
        <f t="shared" si="85"/>
        <v/>
      </c>
      <c r="AH867" s="12" t="str">
        <f t="shared" si="86"/>
        <v/>
      </c>
      <c r="AI867" s="12" t="str">
        <f t="shared" si="82"/>
        <v/>
      </c>
      <c r="AJ867" s="12" t="str">
        <f t="shared" si="83"/>
        <v/>
      </c>
    </row>
    <row r="868" spans="1:36" x14ac:dyDescent="0.25">
      <c r="A868" s="11"/>
      <c r="B868" s="11"/>
      <c r="C868" s="114" t="str">
        <f>IF(OR(AND(ISTEXT(B868),ISERROR(VLOOKUP(B868,Demographics,1,FALSE))),ISBLANK(B868)),"",IF(COUNTIF($B$5:B868,B868)&gt;1,"Duplicate",IF(COUNTIF($B$5:$B$2504,B868)=1,"","Original")))</f>
        <v/>
      </c>
      <c r="D868" s="9"/>
      <c r="E868" s="15"/>
      <c r="F868" s="11"/>
      <c r="G868" s="92" t="str">
        <f t="shared" si="81"/>
        <v/>
      </c>
      <c r="H868" s="9"/>
      <c r="I868" s="10"/>
      <c r="J868" s="10"/>
      <c r="K868" s="11"/>
      <c r="L868" s="9"/>
      <c r="M868" s="10"/>
      <c r="N868" s="10"/>
      <c r="O868" s="11"/>
      <c r="P868" s="9"/>
      <c r="Q868" s="10"/>
      <c r="R868" s="139"/>
      <c r="S868" s="92" t="str">
        <f t="shared" si="84"/>
        <v/>
      </c>
      <c r="U868" s="10"/>
      <c r="W868" s="9"/>
      <c r="X868" s="10"/>
      <c r="Y868" s="11"/>
      <c r="Z868" s="9"/>
      <c r="AA868" s="10"/>
      <c r="AC868" s="9"/>
      <c r="AD868" s="10"/>
      <c r="AE868" s="10"/>
      <c r="AG868" s="12" t="str">
        <f t="shared" si="85"/>
        <v/>
      </c>
      <c r="AH868" s="12" t="str">
        <f t="shared" si="86"/>
        <v/>
      </c>
      <c r="AI868" s="12" t="str">
        <f t="shared" si="82"/>
        <v/>
      </c>
      <c r="AJ868" s="12" t="str">
        <f t="shared" si="83"/>
        <v/>
      </c>
    </row>
    <row r="869" spans="1:36" x14ac:dyDescent="0.25">
      <c r="A869" s="11"/>
      <c r="B869" s="11"/>
      <c r="C869" s="114" t="str">
        <f>IF(OR(AND(ISTEXT(B869),ISERROR(VLOOKUP(B869,Demographics,1,FALSE))),ISBLANK(B869)),"",IF(COUNTIF($B$5:B869,B869)&gt;1,"Duplicate",IF(COUNTIF($B$5:$B$2504,B869)=1,"","Original")))</f>
        <v/>
      </c>
      <c r="D869" s="9"/>
      <c r="E869" s="15"/>
      <c r="F869" s="11"/>
      <c r="G869" s="92" t="str">
        <f t="shared" si="81"/>
        <v/>
      </c>
      <c r="H869" s="9"/>
      <c r="I869" s="10"/>
      <c r="J869" s="10"/>
      <c r="K869" s="11"/>
      <c r="L869" s="9"/>
      <c r="M869" s="10"/>
      <c r="N869" s="10"/>
      <c r="O869" s="11"/>
      <c r="P869" s="9"/>
      <c r="Q869" s="10"/>
      <c r="R869" s="139"/>
      <c r="S869" s="92" t="str">
        <f t="shared" si="84"/>
        <v/>
      </c>
      <c r="U869" s="10"/>
      <c r="W869" s="9"/>
      <c r="X869" s="10"/>
      <c r="Y869" s="11"/>
      <c r="Z869" s="9"/>
      <c r="AA869" s="10"/>
      <c r="AC869" s="9"/>
      <c r="AD869" s="10"/>
      <c r="AE869" s="10"/>
      <c r="AG869" s="12" t="str">
        <f t="shared" si="85"/>
        <v/>
      </c>
      <c r="AH869" s="12" t="str">
        <f t="shared" si="86"/>
        <v/>
      </c>
      <c r="AI869" s="12" t="str">
        <f t="shared" si="82"/>
        <v/>
      </c>
      <c r="AJ869" s="12" t="str">
        <f t="shared" si="83"/>
        <v/>
      </c>
    </row>
    <row r="870" spans="1:36" x14ac:dyDescent="0.25">
      <c r="A870" s="11"/>
      <c r="B870" s="11"/>
      <c r="C870" s="114" t="str">
        <f>IF(OR(AND(ISTEXT(B870),ISERROR(VLOOKUP(B870,Demographics,1,FALSE))),ISBLANK(B870)),"",IF(COUNTIF($B$5:B870,B870)&gt;1,"Duplicate",IF(COUNTIF($B$5:$B$2504,B870)=1,"","Original")))</f>
        <v/>
      </c>
      <c r="D870" s="9"/>
      <c r="E870" s="15"/>
      <c r="F870" s="11"/>
      <c r="G870" s="92" t="str">
        <f t="shared" si="81"/>
        <v/>
      </c>
      <c r="H870" s="9"/>
      <c r="I870" s="10"/>
      <c r="J870" s="10"/>
      <c r="K870" s="11"/>
      <c r="L870" s="9"/>
      <c r="M870" s="10"/>
      <c r="N870" s="10"/>
      <c r="O870" s="11"/>
      <c r="P870" s="9"/>
      <c r="Q870" s="10"/>
      <c r="R870" s="139"/>
      <c r="S870" s="92" t="str">
        <f t="shared" si="84"/>
        <v/>
      </c>
      <c r="U870" s="10"/>
      <c r="W870" s="9"/>
      <c r="X870" s="10"/>
      <c r="Y870" s="11"/>
      <c r="Z870" s="9"/>
      <c r="AA870" s="10"/>
      <c r="AC870" s="9"/>
      <c r="AD870" s="10"/>
      <c r="AE870" s="10"/>
      <c r="AG870" s="12" t="str">
        <f t="shared" si="85"/>
        <v/>
      </c>
      <c r="AH870" s="12" t="str">
        <f t="shared" si="86"/>
        <v/>
      </c>
      <c r="AI870" s="12" t="str">
        <f t="shared" si="82"/>
        <v/>
      </c>
      <c r="AJ870" s="12" t="str">
        <f t="shared" si="83"/>
        <v/>
      </c>
    </row>
    <row r="871" spans="1:36" x14ac:dyDescent="0.25">
      <c r="A871" s="11"/>
      <c r="B871" s="11"/>
      <c r="C871" s="114" t="str">
        <f>IF(OR(AND(ISTEXT(B871),ISERROR(VLOOKUP(B871,Demographics,1,FALSE))),ISBLANK(B871)),"",IF(COUNTIF($B$5:B871,B871)&gt;1,"Duplicate",IF(COUNTIF($B$5:$B$2504,B871)=1,"","Original")))</f>
        <v/>
      </c>
      <c r="D871" s="9"/>
      <c r="E871" s="15"/>
      <c r="F871" s="11"/>
      <c r="G871" s="92" t="str">
        <f t="shared" si="81"/>
        <v/>
      </c>
      <c r="H871" s="9"/>
      <c r="I871" s="10"/>
      <c r="J871" s="10"/>
      <c r="K871" s="11"/>
      <c r="L871" s="9"/>
      <c r="M871" s="10"/>
      <c r="N871" s="10"/>
      <c r="O871" s="11"/>
      <c r="P871" s="9"/>
      <c r="Q871" s="10"/>
      <c r="R871" s="139"/>
      <c r="S871" s="92" t="str">
        <f t="shared" si="84"/>
        <v/>
      </c>
      <c r="U871" s="10"/>
      <c r="W871" s="9"/>
      <c r="X871" s="10"/>
      <c r="Y871" s="11"/>
      <c r="Z871" s="9"/>
      <c r="AA871" s="10"/>
      <c r="AC871" s="9"/>
      <c r="AD871" s="10"/>
      <c r="AE871" s="10"/>
      <c r="AG871" s="12" t="str">
        <f t="shared" si="85"/>
        <v/>
      </c>
      <c r="AH871" s="12" t="str">
        <f t="shared" si="86"/>
        <v/>
      </c>
      <c r="AI871" s="12" t="str">
        <f t="shared" si="82"/>
        <v/>
      </c>
      <c r="AJ871" s="12" t="str">
        <f t="shared" si="83"/>
        <v/>
      </c>
    </row>
    <row r="872" spans="1:36" x14ac:dyDescent="0.25">
      <c r="A872" s="11"/>
      <c r="B872" s="11"/>
      <c r="C872" s="114" t="str">
        <f>IF(OR(AND(ISTEXT(B872),ISERROR(VLOOKUP(B872,Demographics,1,FALSE))),ISBLANK(B872)),"",IF(COUNTIF($B$5:B872,B872)&gt;1,"Duplicate",IF(COUNTIF($B$5:$B$2504,B872)=1,"","Original")))</f>
        <v/>
      </c>
      <c r="D872" s="9"/>
      <c r="E872" s="15"/>
      <c r="F872" s="11"/>
      <c r="G872" s="92" t="str">
        <f t="shared" si="81"/>
        <v/>
      </c>
      <c r="H872" s="9"/>
      <c r="I872" s="10"/>
      <c r="J872" s="10"/>
      <c r="K872" s="11"/>
      <c r="L872" s="9"/>
      <c r="M872" s="10"/>
      <c r="N872" s="10"/>
      <c r="O872" s="11"/>
      <c r="P872" s="9"/>
      <c r="Q872" s="10"/>
      <c r="R872" s="139"/>
      <c r="S872" s="92" t="str">
        <f t="shared" si="84"/>
        <v/>
      </c>
      <c r="U872" s="10"/>
      <c r="W872" s="9"/>
      <c r="X872" s="10"/>
      <c r="Y872" s="11"/>
      <c r="Z872" s="9"/>
      <c r="AA872" s="10"/>
      <c r="AC872" s="9"/>
      <c r="AD872" s="10"/>
      <c r="AE872" s="10"/>
      <c r="AG872" s="12" t="str">
        <f t="shared" si="85"/>
        <v/>
      </c>
      <c r="AH872" s="12" t="str">
        <f t="shared" si="86"/>
        <v/>
      </c>
      <c r="AI872" s="12" t="str">
        <f t="shared" si="82"/>
        <v/>
      </c>
      <c r="AJ872" s="12" t="str">
        <f t="shared" si="83"/>
        <v/>
      </c>
    </row>
    <row r="873" spans="1:36" x14ac:dyDescent="0.25">
      <c r="A873" s="11"/>
      <c r="B873" s="11"/>
      <c r="C873" s="114" t="str">
        <f>IF(OR(AND(ISTEXT(B873),ISERROR(VLOOKUP(B873,Demographics,1,FALSE))),ISBLANK(B873)),"",IF(COUNTIF($B$5:B873,B873)&gt;1,"Duplicate",IF(COUNTIF($B$5:$B$2504,B873)=1,"","Original")))</f>
        <v/>
      </c>
      <c r="D873" s="9"/>
      <c r="E873" s="15"/>
      <c r="F873" s="11"/>
      <c r="G873" s="92" t="str">
        <f t="shared" si="81"/>
        <v/>
      </c>
      <c r="H873" s="9"/>
      <c r="I873" s="10"/>
      <c r="J873" s="10"/>
      <c r="K873" s="11"/>
      <c r="L873" s="9"/>
      <c r="M873" s="10"/>
      <c r="N873" s="10"/>
      <c r="O873" s="11"/>
      <c r="P873" s="9"/>
      <c r="Q873" s="10"/>
      <c r="R873" s="139"/>
      <c r="S873" s="92" t="str">
        <f t="shared" si="84"/>
        <v/>
      </c>
      <c r="U873" s="10"/>
      <c r="W873" s="9"/>
      <c r="X873" s="10"/>
      <c r="Y873" s="11"/>
      <c r="Z873" s="9"/>
      <c r="AA873" s="10"/>
      <c r="AC873" s="9"/>
      <c r="AD873" s="10"/>
      <c r="AE873" s="10"/>
      <c r="AG873" s="12" t="str">
        <f t="shared" si="85"/>
        <v/>
      </c>
      <c r="AH873" s="12" t="str">
        <f t="shared" si="86"/>
        <v/>
      </c>
      <c r="AI873" s="12" t="str">
        <f t="shared" si="82"/>
        <v/>
      </c>
      <c r="AJ873" s="12" t="str">
        <f t="shared" si="83"/>
        <v/>
      </c>
    </row>
    <row r="874" spans="1:36" x14ac:dyDescent="0.25">
      <c r="A874" s="11"/>
      <c r="B874" s="11"/>
      <c r="C874" s="114" t="str">
        <f>IF(OR(AND(ISTEXT(B874),ISERROR(VLOOKUP(B874,Demographics,1,FALSE))),ISBLANK(B874)),"",IF(COUNTIF($B$5:B874,B874)&gt;1,"Duplicate",IF(COUNTIF($B$5:$B$2504,B874)=1,"","Original")))</f>
        <v/>
      </c>
      <c r="D874" s="9"/>
      <c r="E874" s="15"/>
      <c r="F874" s="11"/>
      <c r="G874" s="92" t="str">
        <f t="shared" si="81"/>
        <v/>
      </c>
      <c r="H874" s="9"/>
      <c r="I874" s="10"/>
      <c r="J874" s="10"/>
      <c r="K874" s="11"/>
      <c r="L874" s="9"/>
      <c r="M874" s="10"/>
      <c r="N874" s="10"/>
      <c r="O874" s="11"/>
      <c r="P874" s="9"/>
      <c r="Q874" s="10"/>
      <c r="R874" s="139"/>
      <c r="S874" s="92" t="str">
        <f t="shared" si="84"/>
        <v/>
      </c>
      <c r="U874" s="10"/>
      <c r="W874" s="9"/>
      <c r="X874" s="10"/>
      <c r="Y874" s="11"/>
      <c r="Z874" s="9"/>
      <c r="AA874" s="10"/>
      <c r="AC874" s="9"/>
      <c r="AD874" s="10"/>
      <c r="AE874" s="10"/>
      <c r="AG874" s="12" t="str">
        <f t="shared" si="85"/>
        <v/>
      </c>
      <c r="AH874" s="12" t="str">
        <f t="shared" si="86"/>
        <v/>
      </c>
      <c r="AI874" s="12" t="str">
        <f t="shared" si="82"/>
        <v/>
      </c>
      <c r="AJ874" s="12" t="str">
        <f t="shared" si="83"/>
        <v/>
      </c>
    </row>
    <row r="875" spans="1:36" x14ac:dyDescent="0.25">
      <c r="A875" s="11"/>
      <c r="B875" s="11"/>
      <c r="C875" s="114" t="str">
        <f>IF(OR(AND(ISTEXT(B875),ISERROR(VLOOKUP(B875,Demographics,1,FALSE))),ISBLANK(B875)),"",IF(COUNTIF($B$5:B875,B875)&gt;1,"Duplicate",IF(COUNTIF($B$5:$B$2504,B875)=1,"","Original")))</f>
        <v/>
      </c>
      <c r="D875" s="9"/>
      <c r="E875" s="15"/>
      <c r="F875" s="11"/>
      <c r="G875" s="92" t="str">
        <f t="shared" si="81"/>
        <v/>
      </c>
      <c r="H875" s="9"/>
      <c r="I875" s="10"/>
      <c r="J875" s="10"/>
      <c r="K875" s="11"/>
      <c r="L875" s="9"/>
      <c r="M875" s="10"/>
      <c r="N875" s="10"/>
      <c r="O875" s="11"/>
      <c r="P875" s="9"/>
      <c r="Q875" s="10"/>
      <c r="R875" s="139"/>
      <c r="S875" s="92" t="str">
        <f t="shared" si="84"/>
        <v/>
      </c>
      <c r="U875" s="10"/>
      <c r="W875" s="9"/>
      <c r="X875" s="10"/>
      <c r="Y875" s="11"/>
      <c r="Z875" s="9"/>
      <c r="AA875" s="10"/>
      <c r="AC875" s="9"/>
      <c r="AD875" s="10"/>
      <c r="AE875" s="10"/>
      <c r="AG875" s="12" t="str">
        <f t="shared" si="85"/>
        <v/>
      </c>
      <c r="AH875" s="12" t="str">
        <f t="shared" si="86"/>
        <v/>
      </c>
      <c r="AI875" s="12" t="str">
        <f t="shared" si="82"/>
        <v/>
      </c>
      <c r="AJ875" s="12" t="str">
        <f t="shared" si="83"/>
        <v/>
      </c>
    </row>
    <row r="876" spans="1:36" x14ac:dyDescent="0.25">
      <c r="A876" s="11"/>
      <c r="B876" s="11"/>
      <c r="C876" s="114" t="str">
        <f>IF(OR(AND(ISTEXT(B876),ISERROR(VLOOKUP(B876,Demographics,1,FALSE))),ISBLANK(B876)),"",IF(COUNTIF($B$5:B876,B876)&gt;1,"Duplicate",IF(COUNTIF($B$5:$B$2504,B876)=1,"","Original")))</f>
        <v/>
      </c>
      <c r="D876" s="9"/>
      <c r="E876" s="15"/>
      <c r="F876" s="11"/>
      <c r="G876" s="92" t="str">
        <f t="shared" si="81"/>
        <v/>
      </c>
      <c r="H876" s="9"/>
      <c r="I876" s="10"/>
      <c r="J876" s="10"/>
      <c r="K876" s="11"/>
      <c r="L876" s="9"/>
      <c r="M876" s="10"/>
      <c r="N876" s="10"/>
      <c r="O876" s="11"/>
      <c r="P876" s="9"/>
      <c r="Q876" s="10"/>
      <c r="R876" s="139"/>
      <c r="S876" s="92" t="str">
        <f t="shared" si="84"/>
        <v/>
      </c>
      <c r="U876" s="10"/>
      <c r="W876" s="9"/>
      <c r="X876" s="10"/>
      <c r="Y876" s="11"/>
      <c r="Z876" s="9"/>
      <c r="AA876" s="10"/>
      <c r="AC876" s="9"/>
      <c r="AD876" s="10"/>
      <c r="AE876" s="10"/>
      <c r="AG876" s="12" t="str">
        <f t="shared" si="85"/>
        <v/>
      </c>
      <c r="AH876" s="12" t="str">
        <f t="shared" si="86"/>
        <v/>
      </c>
      <c r="AI876" s="12" t="str">
        <f t="shared" si="82"/>
        <v/>
      </c>
      <c r="AJ876" s="12" t="str">
        <f t="shared" si="83"/>
        <v/>
      </c>
    </row>
    <row r="877" spans="1:36" x14ac:dyDescent="0.25">
      <c r="A877" s="11"/>
      <c r="B877" s="11"/>
      <c r="C877" s="114" t="str">
        <f>IF(OR(AND(ISTEXT(B877),ISERROR(VLOOKUP(B877,Demographics,1,FALSE))),ISBLANK(B877)),"",IF(COUNTIF($B$5:B877,B877)&gt;1,"Duplicate",IF(COUNTIF($B$5:$B$2504,B877)=1,"","Original")))</f>
        <v/>
      </c>
      <c r="D877" s="9"/>
      <c r="E877" s="15"/>
      <c r="F877" s="11"/>
      <c r="G877" s="92" t="str">
        <f t="shared" si="81"/>
        <v/>
      </c>
      <c r="H877" s="9"/>
      <c r="I877" s="10"/>
      <c r="J877" s="10"/>
      <c r="K877" s="11"/>
      <c r="L877" s="9"/>
      <c r="M877" s="10"/>
      <c r="N877" s="10"/>
      <c r="O877" s="11"/>
      <c r="P877" s="9"/>
      <c r="Q877" s="10"/>
      <c r="R877" s="139"/>
      <c r="S877" s="92" t="str">
        <f t="shared" si="84"/>
        <v/>
      </c>
      <c r="U877" s="10"/>
      <c r="W877" s="9"/>
      <c r="X877" s="10"/>
      <c r="Y877" s="11"/>
      <c r="Z877" s="9"/>
      <c r="AA877" s="10"/>
      <c r="AC877" s="9"/>
      <c r="AD877" s="10"/>
      <c r="AE877" s="10"/>
      <c r="AG877" s="12" t="str">
        <f t="shared" si="85"/>
        <v/>
      </c>
      <c r="AH877" s="12" t="str">
        <f t="shared" si="86"/>
        <v/>
      </c>
      <c r="AI877" s="12" t="str">
        <f t="shared" si="82"/>
        <v/>
      </c>
      <c r="AJ877" s="12" t="str">
        <f t="shared" si="83"/>
        <v/>
      </c>
    </row>
    <row r="878" spans="1:36" x14ac:dyDescent="0.25">
      <c r="A878" s="11"/>
      <c r="B878" s="11"/>
      <c r="C878" s="114" t="str">
        <f>IF(OR(AND(ISTEXT(B878),ISERROR(VLOOKUP(B878,Demographics,1,FALSE))),ISBLANK(B878)),"",IF(COUNTIF($B$5:B878,B878)&gt;1,"Duplicate",IF(COUNTIF($B$5:$B$2504,B878)=1,"","Original")))</f>
        <v/>
      </c>
      <c r="D878" s="9"/>
      <c r="E878" s="15"/>
      <c r="F878" s="11"/>
      <c r="G878" s="92" t="str">
        <f t="shared" si="81"/>
        <v/>
      </c>
      <c r="H878" s="9"/>
      <c r="I878" s="10"/>
      <c r="J878" s="10"/>
      <c r="K878" s="11"/>
      <c r="L878" s="9"/>
      <c r="M878" s="10"/>
      <c r="N878" s="10"/>
      <c r="O878" s="11"/>
      <c r="P878" s="9"/>
      <c r="Q878" s="10"/>
      <c r="R878" s="139"/>
      <c r="S878" s="92" t="str">
        <f t="shared" si="84"/>
        <v/>
      </c>
      <c r="U878" s="10"/>
      <c r="W878" s="9"/>
      <c r="X878" s="10"/>
      <c r="Y878" s="11"/>
      <c r="Z878" s="9"/>
      <c r="AA878" s="10"/>
      <c r="AC878" s="9"/>
      <c r="AD878" s="10"/>
      <c r="AE878" s="10"/>
      <c r="AG878" s="12" t="str">
        <f t="shared" si="85"/>
        <v/>
      </c>
      <c r="AH878" s="12" t="str">
        <f t="shared" si="86"/>
        <v/>
      </c>
      <c r="AI878" s="12" t="str">
        <f t="shared" si="82"/>
        <v/>
      </c>
      <c r="AJ878" s="12" t="str">
        <f t="shared" si="83"/>
        <v/>
      </c>
    </row>
    <row r="879" spans="1:36" x14ac:dyDescent="0.25">
      <c r="A879" s="11"/>
      <c r="B879" s="11"/>
      <c r="C879" s="114" t="str">
        <f>IF(OR(AND(ISTEXT(B879),ISERROR(VLOOKUP(B879,Demographics,1,FALSE))),ISBLANK(B879)),"",IF(COUNTIF($B$5:B879,B879)&gt;1,"Duplicate",IF(COUNTIF($B$5:$B$2504,B879)=1,"","Original")))</f>
        <v/>
      </c>
      <c r="D879" s="9"/>
      <c r="E879" s="15"/>
      <c r="F879" s="11"/>
      <c r="G879" s="92" t="str">
        <f t="shared" si="81"/>
        <v/>
      </c>
      <c r="H879" s="9"/>
      <c r="I879" s="10"/>
      <c r="J879" s="10"/>
      <c r="K879" s="11"/>
      <c r="L879" s="9"/>
      <c r="M879" s="10"/>
      <c r="N879" s="10"/>
      <c r="O879" s="11"/>
      <c r="P879" s="9"/>
      <c r="Q879" s="10"/>
      <c r="R879" s="139"/>
      <c r="S879" s="92" t="str">
        <f t="shared" si="84"/>
        <v/>
      </c>
      <c r="U879" s="10"/>
      <c r="W879" s="9"/>
      <c r="X879" s="10"/>
      <c r="Y879" s="11"/>
      <c r="Z879" s="9"/>
      <c r="AA879" s="10"/>
      <c r="AC879" s="9"/>
      <c r="AD879" s="10"/>
      <c r="AE879" s="10"/>
      <c r="AG879" s="12" t="str">
        <f t="shared" si="85"/>
        <v/>
      </c>
      <c r="AH879" s="12" t="str">
        <f t="shared" si="86"/>
        <v/>
      </c>
      <c r="AI879" s="12" t="str">
        <f t="shared" si="82"/>
        <v/>
      </c>
      <c r="AJ879" s="12" t="str">
        <f t="shared" si="83"/>
        <v/>
      </c>
    </row>
    <row r="880" spans="1:36" x14ac:dyDescent="0.25">
      <c r="A880" s="11"/>
      <c r="B880" s="11"/>
      <c r="C880" s="114" t="str">
        <f>IF(OR(AND(ISTEXT(B880),ISERROR(VLOOKUP(B880,Demographics,1,FALSE))),ISBLANK(B880)),"",IF(COUNTIF($B$5:B880,B880)&gt;1,"Duplicate",IF(COUNTIF($B$5:$B$2504,B880)=1,"","Original")))</f>
        <v/>
      </c>
      <c r="D880" s="9"/>
      <c r="E880" s="15"/>
      <c r="F880" s="11"/>
      <c r="G880" s="92" t="str">
        <f t="shared" si="81"/>
        <v/>
      </c>
      <c r="H880" s="9"/>
      <c r="I880" s="10"/>
      <c r="J880" s="10"/>
      <c r="K880" s="11"/>
      <c r="L880" s="9"/>
      <c r="M880" s="10"/>
      <c r="N880" s="10"/>
      <c r="O880" s="11"/>
      <c r="P880" s="9"/>
      <c r="Q880" s="10"/>
      <c r="R880" s="139"/>
      <c r="S880" s="92" t="str">
        <f t="shared" si="84"/>
        <v/>
      </c>
      <c r="U880" s="10"/>
      <c r="W880" s="9"/>
      <c r="X880" s="10"/>
      <c r="Y880" s="11"/>
      <c r="Z880" s="9"/>
      <c r="AA880" s="10"/>
      <c r="AC880" s="9"/>
      <c r="AD880" s="10"/>
      <c r="AE880" s="10"/>
      <c r="AG880" s="12" t="str">
        <f t="shared" si="85"/>
        <v/>
      </c>
      <c r="AH880" s="12" t="str">
        <f t="shared" si="86"/>
        <v/>
      </c>
      <c r="AI880" s="12" t="str">
        <f t="shared" si="82"/>
        <v/>
      </c>
      <c r="AJ880" s="12" t="str">
        <f t="shared" si="83"/>
        <v/>
      </c>
    </row>
    <row r="881" spans="1:36" x14ac:dyDescent="0.25">
      <c r="A881" s="11"/>
      <c r="B881" s="11"/>
      <c r="C881" s="114" t="str">
        <f>IF(OR(AND(ISTEXT(B881),ISERROR(VLOOKUP(B881,Demographics,1,FALSE))),ISBLANK(B881)),"",IF(COUNTIF($B$5:B881,B881)&gt;1,"Duplicate",IF(COUNTIF($B$5:$B$2504,B881)=1,"","Original")))</f>
        <v/>
      </c>
      <c r="D881" s="9"/>
      <c r="E881" s="15"/>
      <c r="F881" s="11"/>
      <c r="G881" s="92" t="str">
        <f t="shared" si="81"/>
        <v/>
      </c>
      <c r="H881" s="9"/>
      <c r="I881" s="10"/>
      <c r="J881" s="10"/>
      <c r="K881" s="11"/>
      <c r="L881" s="9"/>
      <c r="M881" s="10"/>
      <c r="N881" s="10"/>
      <c r="O881" s="11"/>
      <c r="P881" s="9"/>
      <c r="Q881" s="10"/>
      <c r="R881" s="139"/>
      <c r="S881" s="92" t="str">
        <f t="shared" si="84"/>
        <v/>
      </c>
      <c r="U881" s="10"/>
      <c r="W881" s="9"/>
      <c r="X881" s="10"/>
      <c r="Y881" s="11"/>
      <c r="Z881" s="9"/>
      <c r="AA881" s="10"/>
      <c r="AC881" s="9"/>
      <c r="AD881" s="10"/>
      <c r="AE881" s="10"/>
      <c r="AG881" s="12" t="str">
        <f t="shared" si="85"/>
        <v/>
      </c>
      <c r="AH881" s="12" t="str">
        <f t="shared" si="86"/>
        <v/>
      </c>
      <c r="AI881" s="12" t="str">
        <f t="shared" si="82"/>
        <v/>
      </c>
      <c r="AJ881" s="12" t="str">
        <f t="shared" si="83"/>
        <v/>
      </c>
    </row>
    <row r="882" spans="1:36" x14ac:dyDescent="0.25">
      <c r="A882" s="11"/>
      <c r="B882" s="11"/>
      <c r="C882" s="114" t="str">
        <f>IF(OR(AND(ISTEXT(B882),ISERROR(VLOOKUP(B882,Demographics,1,FALSE))),ISBLANK(B882)),"",IF(COUNTIF($B$5:B882,B882)&gt;1,"Duplicate",IF(COUNTIF($B$5:$B$2504,B882)=1,"","Original")))</f>
        <v/>
      </c>
      <c r="D882" s="9"/>
      <c r="E882" s="15"/>
      <c r="F882" s="11"/>
      <c r="G882" s="92" t="str">
        <f t="shared" si="81"/>
        <v/>
      </c>
      <c r="H882" s="9"/>
      <c r="I882" s="10"/>
      <c r="J882" s="10"/>
      <c r="K882" s="11"/>
      <c r="L882" s="9"/>
      <c r="M882" s="10"/>
      <c r="N882" s="10"/>
      <c r="O882" s="11"/>
      <c r="P882" s="9"/>
      <c r="Q882" s="10"/>
      <c r="R882" s="139"/>
      <c r="S882" s="92" t="str">
        <f t="shared" si="84"/>
        <v/>
      </c>
      <c r="U882" s="10"/>
      <c r="W882" s="9"/>
      <c r="X882" s="10"/>
      <c r="Y882" s="11"/>
      <c r="Z882" s="9"/>
      <c r="AA882" s="10"/>
      <c r="AC882" s="9"/>
      <c r="AD882" s="10"/>
      <c r="AE882" s="10"/>
      <c r="AG882" s="12" t="str">
        <f t="shared" si="85"/>
        <v/>
      </c>
      <c r="AH882" s="12" t="str">
        <f t="shared" si="86"/>
        <v/>
      </c>
      <c r="AI882" s="12" t="str">
        <f t="shared" si="82"/>
        <v/>
      </c>
      <c r="AJ882" s="12" t="str">
        <f t="shared" si="83"/>
        <v/>
      </c>
    </row>
    <row r="883" spans="1:36" x14ac:dyDescent="0.25">
      <c r="A883" s="11"/>
      <c r="B883" s="11"/>
      <c r="C883" s="114" t="str">
        <f>IF(OR(AND(ISTEXT(B883),ISERROR(VLOOKUP(B883,Demographics,1,FALSE))),ISBLANK(B883)),"",IF(COUNTIF($B$5:B883,B883)&gt;1,"Duplicate",IF(COUNTIF($B$5:$B$2504,B883)=1,"","Original")))</f>
        <v/>
      </c>
      <c r="D883" s="9"/>
      <c r="E883" s="15"/>
      <c r="F883" s="11"/>
      <c r="G883" s="92" t="str">
        <f t="shared" si="81"/>
        <v/>
      </c>
      <c r="H883" s="9"/>
      <c r="I883" s="10"/>
      <c r="J883" s="10"/>
      <c r="K883" s="11"/>
      <c r="L883" s="9"/>
      <c r="M883" s="10"/>
      <c r="N883" s="10"/>
      <c r="O883" s="11"/>
      <c r="P883" s="9"/>
      <c r="Q883" s="10"/>
      <c r="R883" s="139"/>
      <c r="S883" s="92" t="str">
        <f t="shared" si="84"/>
        <v/>
      </c>
      <c r="U883" s="10"/>
      <c r="W883" s="9"/>
      <c r="X883" s="10"/>
      <c r="Y883" s="11"/>
      <c r="Z883" s="9"/>
      <c r="AA883" s="10"/>
      <c r="AC883" s="9"/>
      <c r="AD883" s="10"/>
      <c r="AE883" s="10"/>
      <c r="AG883" s="12" t="str">
        <f t="shared" si="85"/>
        <v/>
      </c>
      <c r="AH883" s="12" t="str">
        <f t="shared" si="86"/>
        <v/>
      </c>
      <c r="AI883" s="12" t="str">
        <f t="shared" si="82"/>
        <v/>
      </c>
      <c r="AJ883" s="12" t="str">
        <f t="shared" si="83"/>
        <v/>
      </c>
    </row>
    <row r="884" spans="1:36" x14ac:dyDescent="0.25">
      <c r="A884" s="11"/>
      <c r="B884" s="11"/>
      <c r="C884" s="114" t="str">
        <f>IF(OR(AND(ISTEXT(B884),ISERROR(VLOOKUP(B884,Demographics,1,FALSE))),ISBLANK(B884)),"",IF(COUNTIF($B$5:B884,B884)&gt;1,"Duplicate",IF(COUNTIF($B$5:$B$2504,B884)=1,"","Original")))</f>
        <v/>
      </c>
      <c r="D884" s="9"/>
      <c r="E884" s="15"/>
      <c r="F884" s="11"/>
      <c r="G884" s="92" t="str">
        <f t="shared" si="81"/>
        <v/>
      </c>
      <c r="H884" s="9"/>
      <c r="I884" s="10"/>
      <c r="J884" s="10"/>
      <c r="K884" s="11"/>
      <c r="L884" s="9"/>
      <c r="M884" s="10"/>
      <c r="N884" s="10"/>
      <c r="O884" s="11"/>
      <c r="P884" s="9"/>
      <c r="Q884" s="10"/>
      <c r="R884" s="139"/>
      <c r="S884" s="92" t="str">
        <f t="shared" si="84"/>
        <v/>
      </c>
      <c r="U884" s="10"/>
      <c r="W884" s="9"/>
      <c r="X884" s="10"/>
      <c r="Y884" s="11"/>
      <c r="Z884" s="9"/>
      <c r="AA884" s="10"/>
      <c r="AC884" s="9"/>
      <c r="AD884" s="10"/>
      <c r="AE884" s="10"/>
      <c r="AG884" s="12" t="str">
        <f t="shared" si="85"/>
        <v/>
      </c>
      <c r="AH884" s="12" t="str">
        <f t="shared" si="86"/>
        <v/>
      </c>
      <c r="AI884" s="12" t="str">
        <f t="shared" si="82"/>
        <v/>
      </c>
      <c r="AJ884" s="12" t="str">
        <f t="shared" si="83"/>
        <v/>
      </c>
    </row>
    <row r="885" spans="1:36" x14ac:dyDescent="0.25">
      <c r="A885" s="11"/>
      <c r="B885" s="11"/>
      <c r="C885" s="114" t="str">
        <f>IF(OR(AND(ISTEXT(B885),ISERROR(VLOOKUP(B885,Demographics,1,FALSE))),ISBLANK(B885)),"",IF(COUNTIF($B$5:B885,B885)&gt;1,"Duplicate",IF(COUNTIF($B$5:$B$2504,B885)=1,"","Original")))</f>
        <v/>
      </c>
      <c r="D885" s="9"/>
      <c r="E885" s="15"/>
      <c r="F885" s="11"/>
      <c r="G885" s="92" t="str">
        <f t="shared" si="81"/>
        <v/>
      </c>
      <c r="H885" s="9"/>
      <c r="I885" s="10"/>
      <c r="J885" s="10"/>
      <c r="K885" s="11"/>
      <c r="L885" s="9"/>
      <c r="M885" s="10"/>
      <c r="N885" s="10"/>
      <c r="O885" s="11"/>
      <c r="P885" s="9"/>
      <c r="Q885" s="10"/>
      <c r="R885" s="139"/>
      <c r="S885" s="92" t="str">
        <f t="shared" si="84"/>
        <v/>
      </c>
      <c r="U885" s="10"/>
      <c r="W885" s="9"/>
      <c r="X885" s="10"/>
      <c r="Y885" s="11"/>
      <c r="Z885" s="9"/>
      <c r="AA885" s="10"/>
      <c r="AC885" s="9"/>
      <c r="AD885" s="10"/>
      <c r="AE885" s="10"/>
      <c r="AG885" s="12" t="str">
        <f t="shared" si="85"/>
        <v/>
      </c>
      <c r="AH885" s="12" t="str">
        <f t="shared" si="86"/>
        <v/>
      </c>
      <c r="AI885" s="12" t="str">
        <f t="shared" si="82"/>
        <v/>
      </c>
      <c r="AJ885" s="12" t="str">
        <f t="shared" si="83"/>
        <v/>
      </c>
    </row>
    <row r="886" spans="1:36" x14ac:dyDescent="0.25">
      <c r="A886" s="11"/>
      <c r="B886" s="11"/>
      <c r="C886" s="114" t="str">
        <f>IF(OR(AND(ISTEXT(B886),ISERROR(VLOOKUP(B886,Demographics,1,FALSE))),ISBLANK(B886)),"",IF(COUNTIF($B$5:B886,B886)&gt;1,"Duplicate",IF(COUNTIF($B$5:$B$2504,B886)=1,"","Original")))</f>
        <v/>
      </c>
      <c r="D886" s="9"/>
      <c r="E886" s="15"/>
      <c r="F886" s="11"/>
      <c r="G886" s="92" t="str">
        <f t="shared" si="81"/>
        <v/>
      </c>
      <c r="H886" s="9"/>
      <c r="I886" s="10"/>
      <c r="J886" s="10"/>
      <c r="K886" s="11"/>
      <c r="L886" s="9"/>
      <c r="M886" s="10"/>
      <c r="N886" s="10"/>
      <c r="O886" s="11"/>
      <c r="P886" s="9"/>
      <c r="Q886" s="10"/>
      <c r="R886" s="139"/>
      <c r="S886" s="92" t="str">
        <f t="shared" si="84"/>
        <v/>
      </c>
      <c r="U886" s="10"/>
      <c r="W886" s="9"/>
      <c r="X886" s="10"/>
      <c r="Y886" s="11"/>
      <c r="Z886" s="9"/>
      <c r="AA886" s="10"/>
      <c r="AC886" s="9"/>
      <c r="AD886" s="10"/>
      <c r="AE886" s="10"/>
      <c r="AG886" s="12" t="str">
        <f t="shared" si="85"/>
        <v/>
      </c>
      <c r="AH886" s="12" t="str">
        <f t="shared" si="86"/>
        <v/>
      </c>
      <c r="AI886" s="12" t="str">
        <f t="shared" si="82"/>
        <v/>
      </c>
      <c r="AJ886" s="12" t="str">
        <f t="shared" si="83"/>
        <v/>
      </c>
    </row>
    <row r="887" spans="1:36" x14ac:dyDescent="0.25">
      <c r="A887" s="11"/>
      <c r="B887" s="11"/>
      <c r="C887" s="114" t="str">
        <f>IF(OR(AND(ISTEXT(B887),ISERROR(VLOOKUP(B887,Demographics,1,FALSE))),ISBLANK(B887)),"",IF(COUNTIF($B$5:B887,B887)&gt;1,"Duplicate",IF(COUNTIF($B$5:$B$2504,B887)=1,"","Original")))</f>
        <v/>
      </c>
      <c r="D887" s="9"/>
      <c r="E887" s="15"/>
      <c r="F887" s="11"/>
      <c r="G887" s="92" t="str">
        <f t="shared" si="81"/>
        <v/>
      </c>
      <c r="H887" s="9"/>
      <c r="I887" s="10"/>
      <c r="J887" s="10"/>
      <c r="K887" s="11"/>
      <c r="L887" s="9"/>
      <c r="M887" s="10"/>
      <c r="N887" s="10"/>
      <c r="O887" s="11"/>
      <c r="P887" s="9"/>
      <c r="Q887" s="10"/>
      <c r="R887" s="139"/>
      <c r="S887" s="92" t="str">
        <f t="shared" si="84"/>
        <v/>
      </c>
      <c r="U887" s="10"/>
      <c r="W887" s="9"/>
      <c r="X887" s="10"/>
      <c r="Y887" s="11"/>
      <c r="Z887" s="9"/>
      <c r="AA887" s="10"/>
      <c r="AC887" s="9"/>
      <c r="AD887" s="10"/>
      <c r="AE887" s="10"/>
      <c r="AG887" s="12" t="str">
        <f t="shared" si="85"/>
        <v/>
      </c>
      <c r="AH887" s="12" t="str">
        <f t="shared" si="86"/>
        <v/>
      </c>
      <c r="AI887" s="12" t="str">
        <f t="shared" si="82"/>
        <v/>
      </c>
      <c r="AJ887" s="12" t="str">
        <f t="shared" si="83"/>
        <v/>
      </c>
    </row>
    <row r="888" spans="1:36" x14ac:dyDescent="0.25">
      <c r="A888" s="11"/>
      <c r="B888" s="11"/>
      <c r="C888" s="114" t="str">
        <f>IF(OR(AND(ISTEXT(B888),ISERROR(VLOOKUP(B888,Demographics,1,FALSE))),ISBLANK(B888)),"",IF(COUNTIF($B$5:B888,B888)&gt;1,"Duplicate",IF(COUNTIF($B$5:$B$2504,B888)=1,"","Original")))</f>
        <v/>
      </c>
      <c r="D888" s="9"/>
      <c r="E888" s="15"/>
      <c r="F888" s="11"/>
      <c r="G888" s="92" t="str">
        <f t="shared" si="81"/>
        <v/>
      </c>
      <c r="H888" s="9"/>
      <c r="I888" s="10"/>
      <c r="J888" s="10"/>
      <c r="K888" s="11"/>
      <c r="L888" s="9"/>
      <c r="M888" s="10"/>
      <c r="N888" s="10"/>
      <c r="O888" s="11"/>
      <c r="P888" s="9"/>
      <c r="Q888" s="10"/>
      <c r="R888" s="139"/>
      <c r="S888" s="92" t="str">
        <f t="shared" si="84"/>
        <v/>
      </c>
      <c r="U888" s="10"/>
      <c r="W888" s="9"/>
      <c r="X888" s="10"/>
      <c r="Y888" s="11"/>
      <c r="Z888" s="9"/>
      <c r="AA888" s="10"/>
      <c r="AC888" s="9"/>
      <c r="AD888" s="10"/>
      <c r="AE888" s="10"/>
      <c r="AG888" s="12" t="str">
        <f t="shared" si="85"/>
        <v/>
      </c>
      <c r="AH888" s="12" t="str">
        <f t="shared" si="86"/>
        <v/>
      </c>
      <c r="AI888" s="12" t="str">
        <f t="shared" si="82"/>
        <v/>
      </c>
      <c r="AJ888" s="12" t="str">
        <f t="shared" si="83"/>
        <v/>
      </c>
    </row>
    <row r="889" spans="1:36" x14ac:dyDescent="0.25">
      <c r="A889" s="11"/>
      <c r="B889" s="11"/>
      <c r="C889" s="114" t="str">
        <f>IF(OR(AND(ISTEXT(B889),ISERROR(VLOOKUP(B889,Demographics,1,FALSE))),ISBLANK(B889)),"",IF(COUNTIF($B$5:B889,B889)&gt;1,"Duplicate",IF(COUNTIF($B$5:$B$2504,B889)=1,"","Original")))</f>
        <v/>
      </c>
      <c r="D889" s="9"/>
      <c r="E889" s="15"/>
      <c r="F889" s="11"/>
      <c r="G889" s="92" t="str">
        <f t="shared" si="81"/>
        <v/>
      </c>
      <c r="H889" s="9"/>
      <c r="I889" s="10"/>
      <c r="J889" s="10"/>
      <c r="K889" s="11"/>
      <c r="L889" s="9"/>
      <c r="M889" s="10"/>
      <c r="N889" s="10"/>
      <c r="O889" s="11"/>
      <c r="P889" s="9"/>
      <c r="Q889" s="10"/>
      <c r="R889" s="139"/>
      <c r="S889" s="92" t="str">
        <f t="shared" si="84"/>
        <v/>
      </c>
      <c r="U889" s="10"/>
      <c r="W889" s="9"/>
      <c r="X889" s="10"/>
      <c r="Y889" s="11"/>
      <c r="Z889" s="9"/>
      <c r="AA889" s="10"/>
      <c r="AC889" s="9"/>
      <c r="AD889" s="10"/>
      <c r="AE889" s="10"/>
      <c r="AG889" s="12" t="str">
        <f t="shared" si="85"/>
        <v/>
      </c>
      <c r="AH889" s="12" t="str">
        <f t="shared" si="86"/>
        <v/>
      </c>
      <c r="AI889" s="12" t="str">
        <f t="shared" si="82"/>
        <v/>
      </c>
      <c r="AJ889" s="12" t="str">
        <f t="shared" si="83"/>
        <v/>
      </c>
    </row>
    <row r="890" spans="1:36" x14ac:dyDescent="0.25">
      <c r="A890" s="11"/>
      <c r="B890" s="11"/>
      <c r="C890" s="114" t="str">
        <f>IF(OR(AND(ISTEXT(B890),ISERROR(VLOOKUP(B890,Demographics,1,FALSE))),ISBLANK(B890)),"",IF(COUNTIF($B$5:B890,B890)&gt;1,"Duplicate",IF(COUNTIF($B$5:$B$2504,B890)=1,"","Original")))</f>
        <v/>
      </c>
      <c r="D890" s="9"/>
      <c r="E890" s="15"/>
      <c r="F890" s="11"/>
      <c r="G890" s="92" t="str">
        <f t="shared" si="81"/>
        <v/>
      </c>
      <c r="H890" s="9"/>
      <c r="I890" s="10"/>
      <c r="J890" s="10"/>
      <c r="K890" s="11"/>
      <c r="L890" s="9"/>
      <c r="M890" s="10"/>
      <c r="N890" s="10"/>
      <c r="O890" s="11"/>
      <c r="P890" s="9"/>
      <c r="Q890" s="10"/>
      <c r="R890" s="139"/>
      <c r="S890" s="92" t="str">
        <f t="shared" si="84"/>
        <v/>
      </c>
      <c r="U890" s="10"/>
      <c r="W890" s="9"/>
      <c r="X890" s="10"/>
      <c r="Y890" s="11"/>
      <c r="Z890" s="9"/>
      <c r="AA890" s="10"/>
      <c r="AC890" s="9"/>
      <c r="AD890" s="10"/>
      <c r="AE890" s="10"/>
      <c r="AG890" s="12" t="str">
        <f t="shared" si="85"/>
        <v/>
      </c>
      <c r="AH890" s="12" t="str">
        <f t="shared" si="86"/>
        <v/>
      </c>
      <c r="AI890" s="12" t="str">
        <f t="shared" si="82"/>
        <v/>
      </c>
      <c r="AJ890" s="12" t="str">
        <f t="shared" si="83"/>
        <v/>
      </c>
    </row>
    <row r="891" spans="1:36" x14ac:dyDescent="0.25">
      <c r="A891" s="11"/>
      <c r="B891" s="11"/>
      <c r="C891" s="114" t="str">
        <f>IF(OR(AND(ISTEXT(B891),ISERROR(VLOOKUP(B891,Demographics,1,FALSE))),ISBLANK(B891)),"",IF(COUNTIF($B$5:B891,B891)&gt;1,"Duplicate",IF(COUNTIF($B$5:$B$2504,B891)=1,"","Original")))</f>
        <v/>
      </c>
      <c r="D891" s="9"/>
      <c r="E891" s="15"/>
      <c r="F891" s="11"/>
      <c r="G891" s="92" t="str">
        <f t="shared" si="81"/>
        <v/>
      </c>
      <c r="H891" s="9"/>
      <c r="I891" s="10"/>
      <c r="J891" s="10"/>
      <c r="K891" s="11"/>
      <c r="L891" s="9"/>
      <c r="M891" s="10"/>
      <c r="N891" s="10"/>
      <c r="O891" s="11"/>
      <c r="P891" s="9"/>
      <c r="Q891" s="10"/>
      <c r="R891" s="139"/>
      <c r="S891" s="92" t="str">
        <f t="shared" si="84"/>
        <v/>
      </c>
      <c r="U891" s="10"/>
      <c r="W891" s="9"/>
      <c r="X891" s="10"/>
      <c r="Y891" s="11"/>
      <c r="Z891" s="9"/>
      <c r="AA891" s="10"/>
      <c r="AC891" s="9"/>
      <c r="AD891" s="10"/>
      <c r="AE891" s="10"/>
      <c r="AG891" s="12" t="str">
        <f t="shared" si="85"/>
        <v/>
      </c>
      <c r="AH891" s="12" t="str">
        <f t="shared" si="86"/>
        <v/>
      </c>
      <c r="AI891" s="12" t="str">
        <f t="shared" si="82"/>
        <v/>
      </c>
      <c r="AJ891" s="12" t="str">
        <f t="shared" si="83"/>
        <v/>
      </c>
    </row>
    <row r="892" spans="1:36" x14ac:dyDescent="0.25">
      <c r="A892" s="11"/>
      <c r="B892" s="11"/>
      <c r="C892" s="114" t="str">
        <f>IF(OR(AND(ISTEXT(B892),ISERROR(VLOOKUP(B892,Demographics,1,FALSE))),ISBLANK(B892)),"",IF(COUNTIF($B$5:B892,B892)&gt;1,"Duplicate",IF(COUNTIF($B$5:$B$2504,B892)=1,"","Original")))</f>
        <v/>
      </c>
      <c r="D892" s="9"/>
      <c r="E892" s="15"/>
      <c r="F892" s="11"/>
      <c r="G892" s="92" t="str">
        <f t="shared" si="81"/>
        <v/>
      </c>
      <c r="H892" s="9"/>
      <c r="I892" s="10"/>
      <c r="J892" s="10"/>
      <c r="K892" s="11"/>
      <c r="L892" s="9"/>
      <c r="M892" s="10"/>
      <c r="N892" s="10"/>
      <c r="O892" s="11"/>
      <c r="P892" s="9"/>
      <c r="Q892" s="10"/>
      <c r="R892" s="139"/>
      <c r="S892" s="92" t="str">
        <f t="shared" si="84"/>
        <v/>
      </c>
      <c r="U892" s="10"/>
      <c r="W892" s="9"/>
      <c r="X892" s="10"/>
      <c r="Y892" s="11"/>
      <c r="Z892" s="9"/>
      <c r="AA892" s="10"/>
      <c r="AC892" s="9"/>
      <c r="AD892" s="10"/>
      <c r="AE892" s="10"/>
      <c r="AG892" s="12" t="str">
        <f t="shared" si="85"/>
        <v/>
      </c>
      <c r="AH892" s="12" t="str">
        <f t="shared" si="86"/>
        <v/>
      </c>
      <c r="AI892" s="12" t="str">
        <f t="shared" si="82"/>
        <v/>
      </c>
      <c r="AJ892" s="12" t="str">
        <f t="shared" si="83"/>
        <v/>
      </c>
    </row>
    <row r="893" spans="1:36" x14ac:dyDescent="0.25">
      <c r="A893" s="11"/>
      <c r="B893" s="11"/>
      <c r="C893" s="114" t="str">
        <f>IF(OR(AND(ISTEXT(B893),ISERROR(VLOOKUP(B893,Demographics,1,FALSE))),ISBLANK(B893)),"",IF(COUNTIF($B$5:B893,B893)&gt;1,"Duplicate",IF(COUNTIF($B$5:$B$2504,B893)=1,"","Original")))</f>
        <v/>
      </c>
      <c r="D893" s="9"/>
      <c r="E893" s="15"/>
      <c r="F893" s="11"/>
      <c r="G893" s="92" t="str">
        <f t="shared" si="81"/>
        <v/>
      </c>
      <c r="H893" s="9"/>
      <c r="I893" s="10"/>
      <c r="J893" s="10"/>
      <c r="K893" s="11"/>
      <c r="L893" s="9"/>
      <c r="M893" s="10"/>
      <c r="N893" s="10"/>
      <c r="O893" s="11"/>
      <c r="P893" s="9"/>
      <c r="Q893" s="10"/>
      <c r="R893" s="139"/>
      <c r="S893" s="92" t="str">
        <f t="shared" si="84"/>
        <v/>
      </c>
      <c r="U893" s="10"/>
      <c r="W893" s="9"/>
      <c r="X893" s="10"/>
      <c r="Y893" s="11"/>
      <c r="Z893" s="9"/>
      <c r="AA893" s="10"/>
      <c r="AC893" s="9"/>
      <c r="AD893" s="10"/>
      <c r="AE893" s="10"/>
      <c r="AG893" s="12" t="str">
        <f t="shared" si="85"/>
        <v/>
      </c>
      <c r="AH893" s="12" t="str">
        <f t="shared" si="86"/>
        <v/>
      </c>
      <c r="AI893" s="12" t="str">
        <f t="shared" si="82"/>
        <v/>
      </c>
      <c r="AJ893" s="12" t="str">
        <f t="shared" si="83"/>
        <v/>
      </c>
    </row>
    <row r="894" spans="1:36" x14ac:dyDescent="0.25">
      <c r="A894" s="11"/>
      <c r="B894" s="11"/>
      <c r="C894" s="114" t="str">
        <f>IF(OR(AND(ISTEXT(B894),ISERROR(VLOOKUP(B894,Demographics,1,FALSE))),ISBLANK(B894)),"",IF(COUNTIF($B$5:B894,B894)&gt;1,"Duplicate",IF(COUNTIF($B$5:$B$2504,B894)=1,"","Original")))</f>
        <v/>
      </c>
      <c r="D894" s="9"/>
      <c r="E894" s="15"/>
      <c r="F894" s="11"/>
      <c r="G894" s="92" t="str">
        <f t="shared" si="81"/>
        <v/>
      </c>
      <c r="H894" s="9"/>
      <c r="I894" s="10"/>
      <c r="J894" s="10"/>
      <c r="K894" s="11"/>
      <c r="L894" s="9"/>
      <c r="M894" s="10"/>
      <c r="N894" s="10"/>
      <c r="O894" s="11"/>
      <c r="P894" s="9"/>
      <c r="Q894" s="10"/>
      <c r="R894" s="139"/>
      <c r="S894" s="92" t="str">
        <f t="shared" si="84"/>
        <v/>
      </c>
      <c r="U894" s="10"/>
      <c r="W894" s="9"/>
      <c r="X894" s="10"/>
      <c r="Y894" s="11"/>
      <c r="Z894" s="9"/>
      <c r="AA894" s="10"/>
      <c r="AC894" s="9"/>
      <c r="AD894" s="10"/>
      <c r="AE894" s="10"/>
      <c r="AG894" s="12" t="str">
        <f t="shared" si="85"/>
        <v/>
      </c>
      <c r="AH894" s="12" t="str">
        <f t="shared" si="86"/>
        <v/>
      </c>
      <c r="AI894" s="12" t="str">
        <f t="shared" si="82"/>
        <v/>
      </c>
      <c r="AJ894" s="12" t="str">
        <f t="shared" si="83"/>
        <v/>
      </c>
    </row>
    <row r="895" spans="1:36" x14ac:dyDescent="0.25">
      <c r="A895" s="11"/>
      <c r="B895" s="11"/>
      <c r="C895" s="114" t="str">
        <f>IF(OR(AND(ISTEXT(B895),ISERROR(VLOOKUP(B895,Demographics,1,FALSE))),ISBLANK(B895)),"",IF(COUNTIF($B$5:B895,B895)&gt;1,"Duplicate",IF(COUNTIF($B$5:$B$2504,B895)=1,"","Original")))</f>
        <v/>
      </c>
      <c r="D895" s="9"/>
      <c r="E895" s="15"/>
      <c r="F895" s="11"/>
      <c r="G895" s="92" t="str">
        <f t="shared" si="81"/>
        <v/>
      </c>
      <c r="H895" s="9"/>
      <c r="I895" s="10"/>
      <c r="J895" s="10"/>
      <c r="K895" s="11"/>
      <c r="L895" s="9"/>
      <c r="M895" s="10"/>
      <c r="N895" s="10"/>
      <c r="O895" s="11"/>
      <c r="P895" s="9"/>
      <c r="Q895" s="10"/>
      <c r="R895" s="139"/>
      <c r="S895" s="92" t="str">
        <f t="shared" si="84"/>
        <v/>
      </c>
      <c r="U895" s="10"/>
      <c r="W895" s="9"/>
      <c r="X895" s="10"/>
      <c r="Y895" s="11"/>
      <c r="Z895" s="9"/>
      <c r="AA895" s="10"/>
      <c r="AC895" s="9"/>
      <c r="AD895" s="10"/>
      <c r="AE895" s="10"/>
      <c r="AG895" s="12" t="str">
        <f t="shared" si="85"/>
        <v/>
      </c>
      <c r="AH895" s="12" t="str">
        <f t="shared" si="86"/>
        <v/>
      </c>
      <c r="AI895" s="12" t="str">
        <f t="shared" si="82"/>
        <v/>
      </c>
      <c r="AJ895" s="12" t="str">
        <f t="shared" si="83"/>
        <v/>
      </c>
    </row>
    <row r="896" spans="1:36" x14ac:dyDescent="0.25">
      <c r="A896" s="11"/>
      <c r="B896" s="11"/>
      <c r="C896" s="114" t="str">
        <f>IF(OR(AND(ISTEXT(B896),ISERROR(VLOOKUP(B896,Demographics,1,FALSE))),ISBLANK(B896)),"",IF(COUNTIF($B$5:B896,B896)&gt;1,"Duplicate",IF(COUNTIF($B$5:$B$2504,B896)=1,"","Original")))</f>
        <v/>
      </c>
      <c r="D896" s="9"/>
      <c r="E896" s="15"/>
      <c r="F896" s="11"/>
      <c r="G896" s="92" t="str">
        <f t="shared" si="81"/>
        <v/>
      </c>
      <c r="H896" s="9"/>
      <c r="I896" s="10"/>
      <c r="J896" s="10"/>
      <c r="K896" s="11"/>
      <c r="L896" s="9"/>
      <c r="M896" s="10"/>
      <c r="N896" s="10"/>
      <c r="O896" s="11"/>
      <c r="P896" s="9"/>
      <c r="Q896" s="10"/>
      <c r="R896" s="139"/>
      <c r="S896" s="92" t="str">
        <f t="shared" si="84"/>
        <v/>
      </c>
      <c r="U896" s="10"/>
      <c r="W896" s="9"/>
      <c r="X896" s="10"/>
      <c r="Y896" s="11"/>
      <c r="Z896" s="9"/>
      <c r="AA896" s="10"/>
      <c r="AC896" s="9"/>
      <c r="AD896" s="10"/>
      <c r="AE896" s="10"/>
      <c r="AG896" s="12" t="str">
        <f t="shared" si="85"/>
        <v/>
      </c>
      <c r="AH896" s="12" t="str">
        <f t="shared" si="86"/>
        <v/>
      </c>
      <c r="AI896" s="12" t="str">
        <f t="shared" si="82"/>
        <v/>
      </c>
      <c r="AJ896" s="12" t="str">
        <f t="shared" si="83"/>
        <v/>
      </c>
    </row>
    <row r="897" spans="1:36" x14ac:dyDescent="0.25">
      <c r="A897" s="11"/>
      <c r="B897" s="11"/>
      <c r="C897" s="114" t="str">
        <f>IF(OR(AND(ISTEXT(B897),ISERROR(VLOOKUP(B897,Demographics,1,FALSE))),ISBLANK(B897)),"",IF(COUNTIF($B$5:B897,B897)&gt;1,"Duplicate",IF(COUNTIF($B$5:$B$2504,B897)=1,"","Original")))</f>
        <v/>
      </c>
      <c r="D897" s="9"/>
      <c r="E897" s="15"/>
      <c r="F897" s="11"/>
      <c r="G897" s="92" t="str">
        <f t="shared" si="81"/>
        <v/>
      </c>
      <c r="H897" s="9"/>
      <c r="I897" s="10"/>
      <c r="J897" s="10"/>
      <c r="K897" s="11"/>
      <c r="L897" s="9"/>
      <c r="M897" s="10"/>
      <c r="N897" s="10"/>
      <c r="O897" s="11"/>
      <c r="P897" s="9"/>
      <c r="Q897" s="10"/>
      <c r="R897" s="139"/>
      <c r="S897" s="92" t="str">
        <f t="shared" si="84"/>
        <v/>
      </c>
      <c r="U897" s="10"/>
      <c r="W897" s="9"/>
      <c r="X897" s="10"/>
      <c r="Y897" s="11"/>
      <c r="Z897" s="9"/>
      <c r="AA897" s="10"/>
      <c r="AC897" s="9"/>
      <c r="AD897" s="10"/>
      <c r="AE897" s="10"/>
      <c r="AG897" s="12" t="str">
        <f t="shared" si="85"/>
        <v/>
      </c>
      <c r="AH897" s="12" t="str">
        <f t="shared" si="86"/>
        <v/>
      </c>
      <c r="AI897" s="12" t="str">
        <f t="shared" si="82"/>
        <v/>
      </c>
      <c r="AJ897" s="12" t="str">
        <f t="shared" si="83"/>
        <v/>
      </c>
    </row>
    <row r="898" spans="1:36" x14ac:dyDescent="0.25">
      <c r="A898" s="11"/>
      <c r="B898" s="11"/>
      <c r="C898" s="114" t="str">
        <f>IF(OR(AND(ISTEXT(B898),ISERROR(VLOOKUP(B898,Demographics,1,FALSE))),ISBLANK(B898)),"",IF(COUNTIF($B$5:B898,B898)&gt;1,"Duplicate",IF(COUNTIF($B$5:$B$2504,B898)=1,"","Original")))</f>
        <v/>
      </c>
      <c r="D898" s="9"/>
      <c r="E898" s="15"/>
      <c r="F898" s="11"/>
      <c r="G898" s="92" t="str">
        <f t="shared" si="81"/>
        <v/>
      </c>
      <c r="H898" s="9"/>
      <c r="I898" s="10"/>
      <c r="J898" s="10"/>
      <c r="K898" s="11"/>
      <c r="L898" s="9"/>
      <c r="M898" s="10"/>
      <c r="N898" s="10"/>
      <c r="O898" s="11"/>
      <c r="P898" s="9"/>
      <c r="Q898" s="10"/>
      <c r="R898" s="139"/>
      <c r="S898" s="92" t="str">
        <f t="shared" si="84"/>
        <v/>
      </c>
      <c r="U898" s="10"/>
      <c r="W898" s="9"/>
      <c r="X898" s="10"/>
      <c r="Y898" s="11"/>
      <c r="Z898" s="9"/>
      <c r="AA898" s="10"/>
      <c r="AC898" s="9"/>
      <c r="AD898" s="10"/>
      <c r="AE898" s="10"/>
      <c r="AG898" s="12" t="str">
        <f t="shared" si="85"/>
        <v/>
      </c>
      <c r="AH898" s="12" t="str">
        <f t="shared" si="86"/>
        <v/>
      </c>
      <c r="AI898" s="12" t="str">
        <f t="shared" si="82"/>
        <v/>
      </c>
      <c r="AJ898" s="12" t="str">
        <f t="shared" si="83"/>
        <v/>
      </c>
    </row>
    <row r="899" spans="1:36" x14ac:dyDescent="0.25">
      <c r="A899" s="11"/>
      <c r="B899" s="11"/>
      <c r="C899" s="114" t="str">
        <f>IF(OR(AND(ISTEXT(B899),ISERROR(VLOOKUP(B899,Demographics,1,FALSE))),ISBLANK(B899)),"",IF(COUNTIF($B$5:B899,B899)&gt;1,"Duplicate",IF(COUNTIF($B$5:$B$2504,B899)=1,"","Original")))</f>
        <v/>
      </c>
      <c r="D899" s="9"/>
      <c r="E899" s="15"/>
      <c r="F899" s="11"/>
      <c r="G899" s="92" t="str">
        <f t="shared" si="81"/>
        <v/>
      </c>
      <c r="H899" s="9"/>
      <c r="I899" s="10"/>
      <c r="J899" s="10"/>
      <c r="K899" s="11"/>
      <c r="L899" s="9"/>
      <c r="M899" s="10"/>
      <c r="N899" s="10"/>
      <c r="O899" s="11"/>
      <c r="P899" s="9"/>
      <c r="Q899" s="10"/>
      <c r="R899" s="139"/>
      <c r="S899" s="92" t="str">
        <f t="shared" si="84"/>
        <v/>
      </c>
      <c r="U899" s="10"/>
      <c r="W899" s="9"/>
      <c r="X899" s="10"/>
      <c r="Y899" s="11"/>
      <c r="Z899" s="9"/>
      <c r="AA899" s="10"/>
      <c r="AC899" s="9"/>
      <c r="AD899" s="10"/>
      <c r="AE899" s="10"/>
      <c r="AG899" s="12" t="str">
        <f t="shared" si="85"/>
        <v/>
      </c>
      <c r="AH899" s="12" t="str">
        <f t="shared" si="86"/>
        <v/>
      </c>
      <c r="AI899" s="12" t="str">
        <f t="shared" si="82"/>
        <v/>
      </c>
      <c r="AJ899" s="12" t="str">
        <f t="shared" si="83"/>
        <v/>
      </c>
    </row>
    <row r="900" spans="1:36" x14ac:dyDescent="0.25">
      <c r="A900" s="11"/>
      <c r="B900" s="11"/>
      <c r="C900" s="114" t="str">
        <f>IF(OR(AND(ISTEXT(B900),ISERROR(VLOOKUP(B900,Demographics,1,FALSE))),ISBLANK(B900)),"",IF(COUNTIF($B$5:B900,B900)&gt;1,"Duplicate",IF(COUNTIF($B$5:$B$2504,B900)=1,"","Original")))</f>
        <v/>
      </c>
      <c r="D900" s="9"/>
      <c r="E900" s="15"/>
      <c r="F900" s="11"/>
      <c r="G900" s="92" t="str">
        <f t="shared" si="81"/>
        <v/>
      </c>
      <c r="H900" s="9"/>
      <c r="I900" s="10"/>
      <c r="J900" s="10"/>
      <c r="K900" s="11"/>
      <c r="L900" s="9"/>
      <c r="M900" s="10"/>
      <c r="N900" s="10"/>
      <c r="O900" s="11"/>
      <c r="P900" s="9"/>
      <c r="Q900" s="10"/>
      <c r="R900" s="139"/>
      <c r="S900" s="92" t="str">
        <f t="shared" si="84"/>
        <v/>
      </c>
      <c r="U900" s="10"/>
      <c r="W900" s="9"/>
      <c r="X900" s="10"/>
      <c r="Y900" s="11"/>
      <c r="Z900" s="9"/>
      <c r="AA900" s="10"/>
      <c r="AC900" s="9"/>
      <c r="AD900" s="10"/>
      <c r="AE900" s="10"/>
      <c r="AG900" s="12" t="str">
        <f t="shared" si="85"/>
        <v/>
      </c>
      <c r="AH900" s="12" t="str">
        <f t="shared" si="86"/>
        <v/>
      </c>
      <c r="AI900" s="12" t="str">
        <f t="shared" si="82"/>
        <v/>
      </c>
      <c r="AJ900" s="12" t="str">
        <f t="shared" si="83"/>
        <v/>
      </c>
    </row>
    <row r="901" spans="1:36" x14ac:dyDescent="0.25">
      <c r="A901" s="11"/>
      <c r="B901" s="11"/>
      <c r="C901" s="114" t="str">
        <f>IF(OR(AND(ISTEXT(B901),ISERROR(VLOOKUP(B901,Demographics,1,FALSE))),ISBLANK(B901)),"",IF(COUNTIF($B$5:B901,B901)&gt;1,"Duplicate",IF(COUNTIF($B$5:$B$2504,B901)=1,"","Original")))</f>
        <v/>
      </c>
      <c r="D901" s="9"/>
      <c r="E901" s="15"/>
      <c r="F901" s="11"/>
      <c r="G901" s="92" t="str">
        <f t="shared" ref="G901:G964" si="87">IF(AND(ISNUMBER(E901),E901&gt;=MPstart,E901&lt;=MPend,OR(D901="Yes",ISTEXT(VLOOKUP(F901,DepEnc,1,FALSE)))),IF(ISERROR(DATEDIF(VLOOKUP(B901,Demographics,4,FALSE),E901,"y")&gt;=18),"No",IF(OR(DATEDIF(VLOOKUP(B901,Demographics,4,FALSE),E901,"y")&lt;18, ISBLANK(VLOOKUP(B901,Demographics,4,FALSE))),"No","Yes")),"")</f>
        <v/>
      </c>
      <c r="H901" s="9"/>
      <c r="I901" s="10"/>
      <c r="J901" s="10"/>
      <c r="K901" s="11"/>
      <c r="L901" s="9"/>
      <c r="M901" s="10"/>
      <c r="N901" s="10"/>
      <c r="O901" s="11"/>
      <c r="P901" s="9"/>
      <c r="Q901" s="10"/>
      <c r="R901" s="139"/>
      <c r="S901" s="92" t="str">
        <f t="shared" si="84"/>
        <v/>
      </c>
      <c r="U901" s="10"/>
      <c r="W901" s="9"/>
      <c r="X901" s="10"/>
      <c r="Y901" s="11"/>
      <c r="Z901" s="9"/>
      <c r="AA901" s="10"/>
      <c r="AC901" s="9"/>
      <c r="AD901" s="10"/>
      <c r="AE901" s="10"/>
      <c r="AG901" s="12" t="str">
        <f t="shared" si="85"/>
        <v/>
      </c>
      <c r="AH901" s="12" t="str">
        <f t="shared" si="86"/>
        <v/>
      </c>
      <c r="AI901" s="12" t="str">
        <f t="shared" ref="AI901:AI964" si="88">IF(ISBLANK(B901),"",IF(OR(C901="Duplicate",ISBLANK(E901),NOT(ISNUMBER(E901)),ISERR(DATEDIF(Q901,E901,"d")&lt;=14),AG901=0),0,IF(VLOOKUP(B901,Demographics,4,FALSE)&gt;E901,0,IF(AND(OR(P901="Yes",ISTEXT(VLOOKUP(R901,DepScreening,1,FALSE))),Q901&gt;=MPstart,Q901&lt;=MPend,DATEDIF(Q901,E901,"d")&lt;=14,OR(AND(OR(T901="Negative",V901=DepNegative),U901=E901),AND(OR(T901="Positive",V901=DepPositive),U901=E901,OR(W901="Yes",ISTEXT(VLOOKUP(Y901,DepFU,1,FALSE))),X901=E901))),1,0))))</f>
        <v/>
      </c>
      <c r="AJ901" s="12" t="str">
        <f t="shared" ref="AJ901:AJ964" si="89">IF(ISBLANK(B901),"",IF(OR(C901="Duplicate",AH901=1,ISBLANK(E901),NOT(ISNUMBER(E901)),ISERR(DATEDIF(VLOOKUP(B901,Demographics,4,FALSE),E901,"y")&gt;=18),ISERR(DATEDIF(Q901,E901,"d")&lt;=14),ISBLANK(VLOOKUP(B901,Demographics,4,FALSE)),ISNA(VLOOKUP(B901,Demographics,4,FALSE))),0,IF(VLOOKUP(B901,Demographics,4,FALSE)&gt;E901,0,IF(OR(IF(AND(DATEDIF(VLOOKUP(B901,Demographics,4,FALSE),E901,"y")&gt;=18,(AND(OR(D901="Yes",ISTEXT(VLOOKUP(F901,DepEnc,1,FALSE))),E901&gt;=MPstart,E901&lt;=MPend))),1,0)=0,IF(AND(OR(P901="Yes",ISTEXT(VLOOKUP(R901,DepScreening,1,FALSE))),Q901&gt;=MPstart,Q901&lt;=MPend,DATEDIF(Q901,E901,"d")&lt;=14,OR(AND(OR(T901="Negative",V901=DepNegative),U901=E901),AND(OR(T901="Positive",V901=DepPositive),U901=E901,OR(W901="Yes",ISTEXT(VLOOKUP(Y901,DepFU,1,FALSE))),X901=E901))),1,0)=1),0,IF(OR(AND(OR(Z901="Yes",ISTEXT(VLOOKUP(AB901,PatRsn,1,FALSE))),AA901=E901),AND(OR(AC901="Yes",ISTEXT(VLOOKUP(AF901,MedOtherRsn,1,FALSE))),ISNUMBER(AD901),AD901&lt;=E901,OR(AND(AE901&gt;=E901,AE901&gt;AD901),ISBLANK(AE901)))),1,0)))))</f>
        <v/>
      </c>
    </row>
    <row r="902" spans="1:36" x14ac:dyDescent="0.25">
      <c r="A902" s="11"/>
      <c r="B902" s="11"/>
      <c r="C902" s="114" t="str">
        <f>IF(OR(AND(ISTEXT(B902),ISERROR(VLOOKUP(B902,Demographics,1,FALSE))),ISBLANK(B902)),"",IF(COUNTIF($B$5:B902,B902)&gt;1,"Duplicate",IF(COUNTIF($B$5:$B$2504,B902)=1,"","Original")))</f>
        <v/>
      </c>
      <c r="D902" s="9"/>
      <c r="E902" s="15"/>
      <c r="F902" s="11"/>
      <c r="G902" s="92" t="str">
        <f t="shared" si="87"/>
        <v/>
      </c>
      <c r="H902" s="9"/>
      <c r="I902" s="10"/>
      <c r="J902" s="10"/>
      <c r="K902" s="11"/>
      <c r="L902" s="9"/>
      <c r="M902" s="10"/>
      <c r="N902" s="10"/>
      <c r="O902" s="11"/>
      <c r="P902" s="9"/>
      <c r="Q902" s="10"/>
      <c r="R902" s="139"/>
      <c r="S902" s="92" t="str">
        <f t="shared" ref="S902:S965" si="90">IF(AND(ISNUMBER(E902),E902&gt;=MPstart,E902&lt;=MPend,OR(D902="Yes",ISTEXT(VLOOKUP(F902,DepEnc,1,FALSE))),ISNUMBER(Q902),Q902&gt;=MPstart,Q902&lt;=MPend,OR(P902="Yes",ISTEXT(VLOOKUP(R902,DepScreening,1,FALSE)))),IF(ISERROR(DATEDIF(Q902,E902,"d")),"No",IF(DATEDIF(Q902,E902,"d")&gt;14,"No","Yes")),"")</f>
        <v/>
      </c>
      <c r="U902" s="10"/>
      <c r="W902" s="9"/>
      <c r="X902" s="10"/>
      <c r="Y902" s="11"/>
      <c r="Z902" s="9"/>
      <c r="AA902" s="10"/>
      <c r="AC902" s="9"/>
      <c r="AD902" s="10"/>
      <c r="AE902" s="10"/>
      <c r="AG902" s="12" t="str">
        <f t="shared" ref="AG902:AG965" si="91">IF(ISBLANK(B902),"",IF(OR(C902="Duplicate",ISBLANK(E902),NOT(ISNUMBER(E902)),ISERR(DATEDIF(VLOOKUP(B902,Demographics,4,FALSE),E902,"y")&gt;=18),ISBLANK(VLOOKUP(B902,Demographics,4,FALSE)),ISNA(VLOOKUP(B902,Demographics,4,FALSE)),AH902=1,AJ902=1),0,IF(VLOOKUP(B902,Demographics,4,FALSE)&gt;E902,0,IF(AND(DATEDIF(VLOOKUP(B902,Demographics,4,FALSE),E902,"y")&gt;=18,OR(D902="Yes",ISTEXT(VLOOKUP(F902,DepEnc,1,FALSE))),E902&gt;=MPstart,E902&lt;=MPend),1,0))))</f>
        <v/>
      </c>
      <c r="AH902" s="12" t="str">
        <f t="shared" ref="AH902:AH965" si="92">IF(ISBLANK(B902),"",IF(OR(C902="Duplicate",ISBLANK(E902),NOT(ISNUMBER(E902)),ISERR(DATEDIF(VLOOKUP(B902,Demographics,4,FALSE),E902,"y")&gt;=18),ISBLANK(VLOOKUP(B902,Demographics,4,FALSE)),ISNA(VLOOKUP(B902,Demographics,4,FALSE))),0,IF(VLOOKUP(B902,Demographics,4,FALSE)&gt;E902,0,IF(AND(IF(AND(DATEDIF(VLOOKUP(B902,Demographics,4,FALSE),E902,"y")&gt;=18,OR(D902="Yes",ISTEXT(VLOOKUP(F902,DepEnc,1,FALSE))),E902&gt;=MPstart,E902&lt;=MPend),1,0)=1,OR(AND(OR(H902="Yes",ISTEXT(VLOOKUP(K902,Depression,1,FALSE))),ISNUMBER(I902),I902&lt;=E902,OR(AND(J902&gt;=E902,J902&gt;I902),ISBLANK(J902))),AND(OR(L902="Yes",ISTEXT(VLOOKUP(O902,Bipolar,1,FALSE))),ISNUMBER(M902),M902&lt;=E902,OR(AND(N902&gt;=E902,N902&gt;M902),ISBLANK(N902))))),1,0))))</f>
        <v/>
      </c>
      <c r="AI902" s="12" t="str">
        <f t="shared" si="88"/>
        <v/>
      </c>
      <c r="AJ902" s="12" t="str">
        <f t="shared" si="89"/>
        <v/>
      </c>
    </row>
    <row r="903" spans="1:36" x14ac:dyDescent="0.25">
      <c r="A903" s="11"/>
      <c r="B903" s="11"/>
      <c r="C903" s="114" t="str">
        <f>IF(OR(AND(ISTEXT(B903),ISERROR(VLOOKUP(B903,Demographics,1,FALSE))),ISBLANK(B903)),"",IF(COUNTIF($B$5:B903,B903)&gt;1,"Duplicate",IF(COUNTIF($B$5:$B$2504,B903)=1,"","Original")))</f>
        <v/>
      </c>
      <c r="D903" s="9"/>
      <c r="E903" s="15"/>
      <c r="F903" s="11"/>
      <c r="G903" s="92" t="str">
        <f t="shared" si="87"/>
        <v/>
      </c>
      <c r="H903" s="9"/>
      <c r="I903" s="10"/>
      <c r="J903" s="10"/>
      <c r="K903" s="11"/>
      <c r="L903" s="9"/>
      <c r="M903" s="10"/>
      <c r="N903" s="10"/>
      <c r="O903" s="11"/>
      <c r="P903" s="9"/>
      <c r="Q903" s="10"/>
      <c r="R903" s="139"/>
      <c r="S903" s="92" t="str">
        <f t="shared" si="90"/>
        <v/>
      </c>
      <c r="U903" s="10"/>
      <c r="W903" s="9"/>
      <c r="X903" s="10"/>
      <c r="Y903" s="11"/>
      <c r="Z903" s="9"/>
      <c r="AA903" s="10"/>
      <c r="AC903" s="9"/>
      <c r="AD903" s="10"/>
      <c r="AE903" s="10"/>
      <c r="AG903" s="12" t="str">
        <f t="shared" si="91"/>
        <v/>
      </c>
      <c r="AH903" s="12" t="str">
        <f t="shared" si="92"/>
        <v/>
      </c>
      <c r="AI903" s="12" t="str">
        <f t="shared" si="88"/>
        <v/>
      </c>
      <c r="AJ903" s="12" t="str">
        <f t="shared" si="89"/>
        <v/>
      </c>
    </row>
    <row r="904" spans="1:36" x14ac:dyDescent="0.25">
      <c r="A904" s="11"/>
      <c r="B904" s="11"/>
      <c r="C904" s="114" t="str">
        <f>IF(OR(AND(ISTEXT(B904),ISERROR(VLOOKUP(B904,Demographics,1,FALSE))),ISBLANK(B904)),"",IF(COUNTIF($B$5:B904,B904)&gt;1,"Duplicate",IF(COUNTIF($B$5:$B$2504,B904)=1,"","Original")))</f>
        <v/>
      </c>
      <c r="D904" s="9"/>
      <c r="E904" s="15"/>
      <c r="F904" s="11"/>
      <c r="G904" s="92" t="str">
        <f t="shared" si="87"/>
        <v/>
      </c>
      <c r="H904" s="9"/>
      <c r="I904" s="10"/>
      <c r="J904" s="10"/>
      <c r="K904" s="11"/>
      <c r="L904" s="9"/>
      <c r="M904" s="10"/>
      <c r="N904" s="10"/>
      <c r="O904" s="11"/>
      <c r="P904" s="9"/>
      <c r="Q904" s="10"/>
      <c r="R904" s="139"/>
      <c r="S904" s="92" t="str">
        <f t="shared" si="90"/>
        <v/>
      </c>
      <c r="U904" s="10"/>
      <c r="W904" s="9"/>
      <c r="X904" s="10"/>
      <c r="Y904" s="11"/>
      <c r="Z904" s="9"/>
      <c r="AA904" s="10"/>
      <c r="AC904" s="9"/>
      <c r="AD904" s="10"/>
      <c r="AE904" s="10"/>
      <c r="AG904" s="12" t="str">
        <f t="shared" si="91"/>
        <v/>
      </c>
      <c r="AH904" s="12" t="str">
        <f t="shared" si="92"/>
        <v/>
      </c>
      <c r="AI904" s="12" t="str">
        <f t="shared" si="88"/>
        <v/>
      </c>
      <c r="AJ904" s="12" t="str">
        <f t="shared" si="89"/>
        <v/>
      </c>
    </row>
    <row r="905" spans="1:36" x14ac:dyDescent="0.25">
      <c r="A905" s="11"/>
      <c r="B905" s="11"/>
      <c r="C905" s="114" t="str">
        <f>IF(OR(AND(ISTEXT(B905),ISERROR(VLOOKUP(B905,Demographics,1,FALSE))),ISBLANK(B905)),"",IF(COUNTIF($B$5:B905,B905)&gt;1,"Duplicate",IF(COUNTIF($B$5:$B$2504,B905)=1,"","Original")))</f>
        <v/>
      </c>
      <c r="D905" s="9"/>
      <c r="E905" s="15"/>
      <c r="F905" s="11"/>
      <c r="G905" s="92" t="str">
        <f t="shared" si="87"/>
        <v/>
      </c>
      <c r="H905" s="9"/>
      <c r="I905" s="10"/>
      <c r="J905" s="10"/>
      <c r="K905" s="11"/>
      <c r="L905" s="9"/>
      <c r="M905" s="10"/>
      <c r="N905" s="10"/>
      <c r="O905" s="11"/>
      <c r="P905" s="9"/>
      <c r="Q905" s="10"/>
      <c r="R905" s="139"/>
      <c r="S905" s="92" t="str">
        <f t="shared" si="90"/>
        <v/>
      </c>
      <c r="U905" s="10"/>
      <c r="W905" s="9"/>
      <c r="X905" s="10"/>
      <c r="Y905" s="11"/>
      <c r="Z905" s="9"/>
      <c r="AA905" s="10"/>
      <c r="AC905" s="9"/>
      <c r="AD905" s="10"/>
      <c r="AE905" s="10"/>
      <c r="AG905" s="12" t="str">
        <f t="shared" si="91"/>
        <v/>
      </c>
      <c r="AH905" s="12" t="str">
        <f t="shared" si="92"/>
        <v/>
      </c>
      <c r="AI905" s="12" t="str">
        <f t="shared" si="88"/>
        <v/>
      </c>
      <c r="AJ905" s="12" t="str">
        <f t="shared" si="89"/>
        <v/>
      </c>
    </row>
    <row r="906" spans="1:36" x14ac:dyDescent="0.25">
      <c r="A906" s="11"/>
      <c r="B906" s="11"/>
      <c r="C906" s="114" t="str">
        <f>IF(OR(AND(ISTEXT(B906),ISERROR(VLOOKUP(B906,Demographics,1,FALSE))),ISBLANK(B906)),"",IF(COUNTIF($B$5:B906,B906)&gt;1,"Duplicate",IF(COUNTIF($B$5:$B$2504,B906)=1,"","Original")))</f>
        <v/>
      </c>
      <c r="D906" s="9"/>
      <c r="E906" s="15"/>
      <c r="F906" s="11"/>
      <c r="G906" s="92" t="str">
        <f t="shared" si="87"/>
        <v/>
      </c>
      <c r="H906" s="9"/>
      <c r="I906" s="10"/>
      <c r="J906" s="10"/>
      <c r="K906" s="11"/>
      <c r="L906" s="9"/>
      <c r="M906" s="10"/>
      <c r="N906" s="10"/>
      <c r="O906" s="11"/>
      <c r="P906" s="9"/>
      <c r="Q906" s="10"/>
      <c r="R906" s="139"/>
      <c r="S906" s="92" t="str">
        <f t="shared" si="90"/>
        <v/>
      </c>
      <c r="U906" s="10"/>
      <c r="W906" s="9"/>
      <c r="X906" s="10"/>
      <c r="Y906" s="11"/>
      <c r="Z906" s="9"/>
      <c r="AA906" s="10"/>
      <c r="AC906" s="9"/>
      <c r="AD906" s="10"/>
      <c r="AE906" s="10"/>
      <c r="AG906" s="12" t="str">
        <f t="shared" si="91"/>
        <v/>
      </c>
      <c r="AH906" s="12" t="str">
        <f t="shared" si="92"/>
        <v/>
      </c>
      <c r="AI906" s="12" t="str">
        <f t="shared" si="88"/>
        <v/>
      </c>
      <c r="AJ906" s="12" t="str">
        <f t="shared" si="89"/>
        <v/>
      </c>
    </row>
    <row r="907" spans="1:36" x14ac:dyDescent="0.25">
      <c r="A907" s="11"/>
      <c r="B907" s="11"/>
      <c r="C907" s="114" t="str">
        <f>IF(OR(AND(ISTEXT(B907),ISERROR(VLOOKUP(B907,Demographics,1,FALSE))),ISBLANK(B907)),"",IF(COUNTIF($B$5:B907,B907)&gt;1,"Duplicate",IF(COUNTIF($B$5:$B$2504,B907)=1,"","Original")))</f>
        <v/>
      </c>
      <c r="D907" s="9"/>
      <c r="E907" s="15"/>
      <c r="F907" s="11"/>
      <c r="G907" s="92" t="str">
        <f t="shared" si="87"/>
        <v/>
      </c>
      <c r="H907" s="9"/>
      <c r="I907" s="10"/>
      <c r="J907" s="10"/>
      <c r="K907" s="11"/>
      <c r="L907" s="9"/>
      <c r="M907" s="10"/>
      <c r="N907" s="10"/>
      <c r="O907" s="11"/>
      <c r="P907" s="9"/>
      <c r="Q907" s="10"/>
      <c r="R907" s="139"/>
      <c r="S907" s="92" t="str">
        <f t="shared" si="90"/>
        <v/>
      </c>
      <c r="U907" s="10"/>
      <c r="W907" s="9"/>
      <c r="X907" s="10"/>
      <c r="Y907" s="11"/>
      <c r="Z907" s="9"/>
      <c r="AA907" s="10"/>
      <c r="AC907" s="9"/>
      <c r="AD907" s="10"/>
      <c r="AE907" s="10"/>
      <c r="AG907" s="12" t="str">
        <f t="shared" si="91"/>
        <v/>
      </c>
      <c r="AH907" s="12" t="str">
        <f t="shared" si="92"/>
        <v/>
      </c>
      <c r="AI907" s="12" t="str">
        <f t="shared" si="88"/>
        <v/>
      </c>
      <c r="AJ907" s="12" t="str">
        <f t="shared" si="89"/>
        <v/>
      </c>
    </row>
    <row r="908" spans="1:36" x14ac:dyDescent="0.25">
      <c r="A908" s="11"/>
      <c r="B908" s="11"/>
      <c r="C908" s="114" t="str">
        <f>IF(OR(AND(ISTEXT(B908),ISERROR(VLOOKUP(B908,Demographics,1,FALSE))),ISBLANK(B908)),"",IF(COUNTIF($B$5:B908,B908)&gt;1,"Duplicate",IF(COUNTIF($B$5:$B$2504,B908)=1,"","Original")))</f>
        <v/>
      </c>
      <c r="D908" s="9"/>
      <c r="E908" s="15"/>
      <c r="F908" s="11"/>
      <c r="G908" s="92" t="str">
        <f t="shared" si="87"/>
        <v/>
      </c>
      <c r="H908" s="9"/>
      <c r="I908" s="10"/>
      <c r="J908" s="10"/>
      <c r="K908" s="11"/>
      <c r="L908" s="9"/>
      <c r="M908" s="10"/>
      <c r="N908" s="10"/>
      <c r="O908" s="11"/>
      <c r="P908" s="9"/>
      <c r="Q908" s="10"/>
      <c r="R908" s="139"/>
      <c r="S908" s="92" t="str">
        <f t="shared" si="90"/>
        <v/>
      </c>
      <c r="U908" s="10"/>
      <c r="W908" s="9"/>
      <c r="X908" s="10"/>
      <c r="Y908" s="11"/>
      <c r="Z908" s="9"/>
      <c r="AA908" s="10"/>
      <c r="AC908" s="9"/>
      <c r="AD908" s="10"/>
      <c r="AE908" s="10"/>
      <c r="AG908" s="12" t="str">
        <f t="shared" si="91"/>
        <v/>
      </c>
      <c r="AH908" s="12" t="str">
        <f t="shared" si="92"/>
        <v/>
      </c>
      <c r="AI908" s="12" t="str">
        <f t="shared" si="88"/>
        <v/>
      </c>
      <c r="AJ908" s="12" t="str">
        <f t="shared" si="89"/>
        <v/>
      </c>
    </row>
    <row r="909" spans="1:36" x14ac:dyDescent="0.25">
      <c r="A909" s="11"/>
      <c r="B909" s="11"/>
      <c r="C909" s="114" t="str">
        <f>IF(OR(AND(ISTEXT(B909),ISERROR(VLOOKUP(B909,Demographics,1,FALSE))),ISBLANK(B909)),"",IF(COUNTIF($B$5:B909,B909)&gt;1,"Duplicate",IF(COUNTIF($B$5:$B$2504,B909)=1,"","Original")))</f>
        <v/>
      </c>
      <c r="D909" s="9"/>
      <c r="E909" s="15"/>
      <c r="F909" s="11"/>
      <c r="G909" s="92" t="str">
        <f t="shared" si="87"/>
        <v/>
      </c>
      <c r="H909" s="9"/>
      <c r="I909" s="10"/>
      <c r="J909" s="10"/>
      <c r="K909" s="11"/>
      <c r="L909" s="9"/>
      <c r="M909" s="10"/>
      <c r="N909" s="10"/>
      <c r="O909" s="11"/>
      <c r="P909" s="9"/>
      <c r="Q909" s="10"/>
      <c r="R909" s="139"/>
      <c r="S909" s="92" t="str">
        <f t="shared" si="90"/>
        <v/>
      </c>
      <c r="U909" s="10"/>
      <c r="W909" s="9"/>
      <c r="X909" s="10"/>
      <c r="Y909" s="11"/>
      <c r="Z909" s="9"/>
      <c r="AA909" s="10"/>
      <c r="AC909" s="9"/>
      <c r="AD909" s="10"/>
      <c r="AE909" s="10"/>
      <c r="AG909" s="12" t="str">
        <f t="shared" si="91"/>
        <v/>
      </c>
      <c r="AH909" s="12" t="str">
        <f t="shared" si="92"/>
        <v/>
      </c>
      <c r="AI909" s="12" t="str">
        <f t="shared" si="88"/>
        <v/>
      </c>
      <c r="AJ909" s="12" t="str">
        <f t="shared" si="89"/>
        <v/>
      </c>
    </row>
    <row r="910" spans="1:36" x14ac:dyDescent="0.25">
      <c r="A910" s="11"/>
      <c r="B910" s="11"/>
      <c r="C910" s="114" t="str">
        <f>IF(OR(AND(ISTEXT(B910),ISERROR(VLOOKUP(B910,Demographics,1,FALSE))),ISBLANK(B910)),"",IF(COUNTIF($B$5:B910,B910)&gt;1,"Duplicate",IF(COUNTIF($B$5:$B$2504,B910)=1,"","Original")))</f>
        <v/>
      </c>
      <c r="D910" s="9"/>
      <c r="E910" s="15"/>
      <c r="F910" s="11"/>
      <c r="G910" s="92" t="str">
        <f t="shared" si="87"/>
        <v/>
      </c>
      <c r="H910" s="9"/>
      <c r="I910" s="10"/>
      <c r="J910" s="10"/>
      <c r="K910" s="11"/>
      <c r="L910" s="9"/>
      <c r="M910" s="10"/>
      <c r="N910" s="10"/>
      <c r="O910" s="11"/>
      <c r="P910" s="9"/>
      <c r="Q910" s="10"/>
      <c r="R910" s="139"/>
      <c r="S910" s="92" t="str">
        <f t="shared" si="90"/>
        <v/>
      </c>
      <c r="U910" s="10"/>
      <c r="W910" s="9"/>
      <c r="X910" s="10"/>
      <c r="Y910" s="11"/>
      <c r="Z910" s="9"/>
      <c r="AA910" s="10"/>
      <c r="AC910" s="9"/>
      <c r="AD910" s="10"/>
      <c r="AE910" s="10"/>
      <c r="AG910" s="12" t="str">
        <f t="shared" si="91"/>
        <v/>
      </c>
      <c r="AH910" s="12" t="str">
        <f t="shared" si="92"/>
        <v/>
      </c>
      <c r="AI910" s="12" t="str">
        <f t="shared" si="88"/>
        <v/>
      </c>
      <c r="AJ910" s="12" t="str">
        <f t="shared" si="89"/>
        <v/>
      </c>
    </row>
    <row r="911" spans="1:36" x14ac:dyDescent="0.25">
      <c r="A911" s="11"/>
      <c r="B911" s="11"/>
      <c r="C911" s="114" t="str">
        <f>IF(OR(AND(ISTEXT(B911),ISERROR(VLOOKUP(B911,Demographics,1,FALSE))),ISBLANK(B911)),"",IF(COUNTIF($B$5:B911,B911)&gt;1,"Duplicate",IF(COUNTIF($B$5:$B$2504,B911)=1,"","Original")))</f>
        <v/>
      </c>
      <c r="D911" s="9"/>
      <c r="E911" s="15"/>
      <c r="F911" s="11"/>
      <c r="G911" s="92" t="str">
        <f t="shared" si="87"/>
        <v/>
      </c>
      <c r="H911" s="9"/>
      <c r="I911" s="10"/>
      <c r="J911" s="10"/>
      <c r="K911" s="11"/>
      <c r="L911" s="9"/>
      <c r="M911" s="10"/>
      <c r="N911" s="10"/>
      <c r="O911" s="11"/>
      <c r="P911" s="9"/>
      <c r="Q911" s="10"/>
      <c r="R911" s="139"/>
      <c r="S911" s="92" t="str">
        <f t="shared" si="90"/>
        <v/>
      </c>
      <c r="U911" s="10"/>
      <c r="W911" s="9"/>
      <c r="X911" s="10"/>
      <c r="Y911" s="11"/>
      <c r="Z911" s="9"/>
      <c r="AA911" s="10"/>
      <c r="AC911" s="9"/>
      <c r="AD911" s="10"/>
      <c r="AE911" s="10"/>
      <c r="AG911" s="12" t="str">
        <f t="shared" si="91"/>
        <v/>
      </c>
      <c r="AH911" s="12" t="str">
        <f t="shared" si="92"/>
        <v/>
      </c>
      <c r="AI911" s="12" t="str">
        <f t="shared" si="88"/>
        <v/>
      </c>
      <c r="AJ911" s="12" t="str">
        <f t="shared" si="89"/>
        <v/>
      </c>
    </row>
    <row r="912" spans="1:36" x14ac:dyDescent="0.25">
      <c r="A912" s="11"/>
      <c r="B912" s="11"/>
      <c r="C912" s="114" t="str">
        <f>IF(OR(AND(ISTEXT(B912),ISERROR(VLOOKUP(B912,Demographics,1,FALSE))),ISBLANK(B912)),"",IF(COUNTIF($B$5:B912,B912)&gt;1,"Duplicate",IF(COUNTIF($B$5:$B$2504,B912)=1,"","Original")))</f>
        <v/>
      </c>
      <c r="D912" s="9"/>
      <c r="E912" s="15"/>
      <c r="F912" s="11"/>
      <c r="G912" s="92" t="str">
        <f t="shared" si="87"/>
        <v/>
      </c>
      <c r="H912" s="9"/>
      <c r="I912" s="10"/>
      <c r="J912" s="10"/>
      <c r="K912" s="11"/>
      <c r="L912" s="9"/>
      <c r="M912" s="10"/>
      <c r="N912" s="10"/>
      <c r="O912" s="11"/>
      <c r="P912" s="9"/>
      <c r="Q912" s="10"/>
      <c r="R912" s="139"/>
      <c r="S912" s="92" t="str">
        <f t="shared" si="90"/>
        <v/>
      </c>
      <c r="U912" s="10"/>
      <c r="W912" s="9"/>
      <c r="X912" s="10"/>
      <c r="Y912" s="11"/>
      <c r="Z912" s="9"/>
      <c r="AA912" s="10"/>
      <c r="AC912" s="9"/>
      <c r="AD912" s="10"/>
      <c r="AE912" s="10"/>
      <c r="AG912" s="12" t="str">
        <f t="shared" si="91"/>
        <v/>
      </c>
      <c r="AH912" s="12" t="str">
        <f t="shared" si="92"/>
        <v/>
      </c>
      <c r="AI912" s="12" t="str">
        <f t="shared" si="88"/>
        <v/>
      </c>
      <c r="AJ912" s="12" t="str">
        <f t="shared" si="89"/>
        <v/>
      </c>
    </row>
    <row r="913" spans="1:36" x14ac:dyDescent="0.25">
      <c r="A913" s="11"/>
      <c r="B913" s="11"/>
      <c r="C913" s="114" t="str">
        <f>IF(OR(AND(ISTEXT(B913),ISERROR(VLOOKUP(B913,Demographics,1,FALSE))),ISBLANK(B913)),"",IF(COUNTIF($B$5:B913,B913)&gt;1,"Duplicate",IF(COUNTIF($B$5:$B$2504,B913)=1,"","Original")))</f>
        <v/>
      </c>
      <c r="D913" s="9"/>
      <c r="E913" s="15"/>
      <c r="F913" s="11"/>
      <c r="G913" s="92" t="str">
        <f t="shared" si="87"/>
        <v/>
      </c>
      <c r="H913" s="9"/>
      <c r="I913" s="10"/>
      <c r="J913" s="10"/>
      <c r="K913" s="11"/>
      <c r="L913" s="9"/>
      <c r="M913" s="10"/>
      <c r="N913" s="10"/>
      <c r="O913" s="11"/>
      <c r="P913" s="9"/>
      <c r="Q913" s="10"/>
      <c r="R913" s="139"/>
      <c r="S913" s="92" t="str">
        <f t="shared" si="90"/>
        <v/>
      </c>
      <c r="U913" s="10"/>
      <c r="W913" s="9"/>
      <c r="X913" s="10"/>
      <c r="Y913" s="11"/>
      <c r="Z913" s="9"/>
      <c r="AA913" s="10"/>
      <c r="AC913" s="9"/>
      <c r="AD913" s="10"/>
      <c r="AE913" s="10"/>
      <c r="AG913" s="12" t="str">
        <f t="shared" si="91"/>
        <v/>
      </c>
      <c r="AH913" s="12" t="str">
        <f t="shared" si="92"/>
        <v/>
      </c>
      <c r="AI913" s="12" t="str">
        <f t="shared" si="88"/>
        <v/>
      </c>
      <c r="AJ913" s="12" t="str">
        <f t="shared" si="89"/>
        <v/>
      </c>
    </row>
    <row r="914" spans="1:36" x14ac:dyDescent="0.25">
      <c r="A914" s="11"/>
      <c r="B914" s="11"/>
      <c r="C914" s="114" t="str">
        <f>IF(OR(AND(ISTEXT(B914),ISERROR(VLOOKUP(B914,Demographics,1,FALSE))),ISBLANK(B914)),"",IF(COUNTIF($B$5:B914,B914)&gt;1,"Duplicate",IF(COUNTIF($B$5:$B$2504,B914)=1,"","Original")))</f>
        <v/>
      </c>
      <c r="D914" s="9"/>
      <c r="E914" s="15"/>
      <c r="F914" s="11"/>
      <c r="G914" s="92" t="str">
        <f t="shared" si="87"/>
        <v/>
      </c>
      <c r="H914" s="9"/>
      <c r="I914" s="10"/>
      <c r="J914" s="10"/>
      <c r="K914" s="11"/>
      <c r="L914" s="9"/>
      <c r="M914" s="10"/>
      <c r="N914" s="10"/>
      <c r="O914" s="11"/>
      <c r="P914" s="9"/>
      <c r="Q914" s="10"/>
      <c r="R914" s="139"/>
      <c r="S914" s="92" t="str">
        <f t="shared" si="90"/>
        <v/>
      </c>
      <c r="U914" s="10"/>
      <c r="W914" s="9"/>
      <c r="X914" s="10"/>
      <c r="Y914" s="11"/>
      <c r="Z914" s="9"/>
      <c r="AA914" s="10"/>
      <c r="AC914" s="9"/>
      <c r="AD914" s="10"/>
      <c r="AE914" s="10"/>
      <c r="AG914" s="12" t="str">
        <f t="shared" si="91"/>
        <v/>
      </c>
      <c r="AH914" s="12" t="str">
        <f t="shared" si="92"/>
        <v/>
      </c>
      <c r="AI914" s="12" t="str">
        <f t="shared" si="88"/>
        <v/>
      </c>
      <c r="AJ914" s="12" t="str">
        <f t="shared" si="89"/>
        <v/>
      </c>
    </row>
    <row r="915" spans="1:36" x14ac:dyDescent="0.25">
      <c r="A915" s="11"/>
      <c r="B915" s="11"/>
      <c r="C915" s="114" t="str">
        <f>IF(OR(AND(ISTEXT(B915),ISERROR(VLOOKUP(B915,Demographics,1,FALSE))),ISBLANK(B915)),"",IF(COUNTIF($B$5:B915,B915)&gt;1,"Duplicate",IF(COUNTIF($B$5:$B$2504,B915)=1,"","Original")))</f>
        <v/>
      </c>
      <c r="D915" s="9"/>
      <c r="E915" s="15"/>
      <c r="F915" s="11"/>
      <c r="G915" s="92" t="str">
        <f t="shared" si="87"/>
        <v/>
      </c>
      <c r="H915" s="9"/>
      <c r="I915" s="10"/>
      <c r="J915" s="10"/>
      <c r="K915" s="11"/>
      <c r="L915" s="9"/>
      <c r="M915" s="10"/>
      <c r="N915" s="10"/>
      <c r="O915" s="11"/>
      <c r="P915" s="9"/>
      <c r="Q915" s="10"/>
      <c r="R915" s="139"/>
      <c r="S915" s="92" t="str">
        <f t="shared" si="90"/>
        <v/>
      </c>
      <c r="U915" s="10"/>
      <c r="W915" s="9"/>
      <c r="X915" s="10"/>
      <c r="Y915" s="11"/>
      <c r="Z915" s="9"/>
      <c r="AA915" s="10"/>
      <c r="AC915" s="9"/>
      <c r="AD915" s="10"/>
      <c r="AE915" s="10"/>
      <c r="AG915" s="12" t="str">
        <f t="shared" si="91"/>
        <v/>
      </c>
      <c r="AH915" s="12" t="str">
        <f t="shared" si="92"/>
        <v/>
      </c>
      <c r="AI915" s="12" t="str">
        <f t="shared" si="88"/>
        <v/>
      </c>
      <c r="AJ915" s="12" t="str">
        <f t="shared" si="89"/>
        <v/>
      </c>
    </row>
    <row r="916" spans="1:36" x14ac:dyDescent="0.25">
      <c r="A916" s="11"/>
      <c r="B916" s="11"/>
      <c r="C916" s="114" t="str">
        <f>IF(OR(AND(ISTEXT(B916),ISERROR(VLOOKUP(B916,Demographics,1,FALSE))),ISBLANK(B916)),"",IF(COUNTIF($B$5:B916,B916)&gt;1,"Duplicate",IF(COUNTIF($B$5:$B$2504,B916)=1,"","Original")))</f>
        <v/>
      </c>
      <c r="D916" s="9"/>
      <c r="E916" s="15"/>
      <c r="F916" s="11"/>
      <c r="G916" s="92" t="str">
        <f t="shared" si="87"/>
        <v/>
      </c>
      <c r="H916" s="9"/>
      <c r="I916" s="10"/>
      <c r="J916" s="10"/>
      <c r="K916" s="11"/>
      <c r="L916" s="9"/>
      <c r="M916" s="10"/>
      <c r="N916" s="10"/>
      <c r="O916" s="11"/>
      <c r="P916" s="9"/>
      <c r="Q916" s="10"/>
      <c r="R916" s="139"/>
      <c r="S916" s="92" t="str">
        <f t="shared" si="90"/>
        <v/>
      </c>
      <c r="U916" s="10"/>
      <c r="W916" s="9"/>
      <c r="X916" s="10"/>
      <c r="Y916" s="11"/>
      <c r="Z916" s="9"/>
      <c r="AA916" s="10"/>
      <c r="AC916" s="9"/>
      <c r="AD916" s="10"/>
      <c r="AE916" s="10"/>
      <c r="AG916" s="12" t="str">
        <f t="shared" si="91"/>
        <v/>
      </c>
      <c r="AH916" s="12" t="str">
        <f t="shared" si="92"/>
        <v/>
      </c>
      <c r="AI916" s="12" t="str">
        <f t="shared" si="88"/>
        <v/>
      </c>
      <c r="AJ916" s="12" t="str">
        <f t="shared" si="89"/>
        <v/>
      </c>
    </row>
    <row r="917" spans="1:36" x14ac:dyDescent="0.25">
      <c r="A917" s="11"/>
      <c r="B917" s="11"/>
      <c r="C917" s="114" t="str">
        <f>IF(OR(AND(ISTEXT(B917),ISERROR(VLOOKUP(B917,Demographics,1,FALSE))),ISBLANK(B917)),"",IF(COUNTIF($B$5:B917,B917)&gt;1,"Duplicate",IF(COUNTIF($B$5:$B$2504,B917)=1,"","Original")))</f>
        <v/>
      </c>
      <c r="D917" s="9"/>
      <c r="E917" s="15"/>
      <c r="F917" s="11"/>
      <c r="G917" s="92" t="str">
        <f t="shared" si="87"/>
        <v/>
      </c>
      <c r="H917" s="9"/>
      <c r="I917" s="10"/>
      <c r="J917" s="10"/>
      <c r="K917" s="11"/>
      <c r="L917" s="9"/>
      <c r="M917" s="10"/>
      <c r="N917" s="10"/>
      <c r="O917" s="11"/>
      <c r="P917" s="9"/>
      <c r="Q917" s="10"/>
      <c r="R917" s="139"/>
      <c r="S917" s="92" t="str">
        <f t="shared" si="90"/>
        <v/>
      </c>
      <c r="U917" s="10"/>
      <c r="W917" s="9"/>
      <c r="X917" s="10"/>
      <c r="Y917" s="11"/>
      <c r="Z917" s="9"/>
      <c r="AA917" s="10"/>
      <c r="AC917" s="9"/>
      <c r="AD917" s="10"/>
      <c r="AE917" s="10"/>
      <c r="AG917" s="12" t="str">
        <f t="shared" si="91"/>
        <v/>
      </c>
      <c r="AH917" s="12" t="str">
        <f t="shared" si="92"/>
        <v/>
      </c>
      <c r="AI917" s="12" t="str">
        <f t="shared" si="88"/>
        <v/>
      </c>
      <c r="AJ917" s="12" t="str">
        <f t="shared" si="89"/>
        <v/>
      </c>
    </row>
    <row r="918" spans="1:36" x14ac:dyDescent="0.25">
      <c r="A918" s="11"/>
      <c r="B918" s="11"/>
      <c r="C918" s="114" t="str">
        <f>IF(OR(AND(ISTEXT(B918),ISERROR(VLOOKUP(B918,Demographics,1,FALSE))),ISBLANK(B918)),"",IF(COUNTIF($B$5:B918,B918)&gt;1,"Duplicate",IF(COUNTIF($B$5:$B$2504,B918)=1,"","Original")))</f>
        <v/>
      </c>
      <c r="D918" s="9"/>
      <c r="E918" s="15"/>
      <c r="F918" s="11"/>
      <c r="G918" s="92" t="str">
        <f t="shared" si="87"/>
        <v/>
      </c>
      <c r="H918" s="9"/>
      <c r="I918" s="10"/>
      <c r="J918" s="10"/>
      <c r="K918" s="11"/>
      <c r="L918" s="9"/>
      <c r="M918" s="10"/>
      <c r="N918" s="10"/>
      <c r="O918" s="11"/>
      <c r="P918" s="9"/>
      <c r="Q918" s="10"/>
      <c r="R918" s="139"/>
      <c r="S918" s="92" t="str">
        <f t="shared" si="90"/>
        <v/>
      </c>
      <c r="U918" s="10"/>
      <c r="W918" s="9"/>
      <c r="X918" s="10"/>
      <c r="Y918" s="11"/>
      <c r="Z918" s="9"/>
      <c r="AA918" s="10"/>
      <c r="AC918" s="9"/>
      <c r="AD918" s="10"/>
      <c r="AE918" s="10"/>
      <c r="AG918" s="12" t="str">
        <f t="shared" si="91"/>
        <v/>
      </c>
      <c r="AH918" s="12" t="str">
        <f t="shared" si="92"/>
        <v/>
      </c>
      <c r="AI918" s="12" t="str">
        <f t="shared" si="88"/>
        <v/>
      </c>
      <c r="AJ918" s="12" t="str">
        <f t="shared" si="89"/>
        <v/>
      </c>
    </row>
    <row r="919" spans="1:36" x14ac:dyDescent="0.25">
      <c r="A919" s="11"/>
      <c r="B919" s="11"/>
      <c r="C919" s="114" t="str">
        <f>IF(OR(AND(ISTEXT(B919),ISERROR(VLOOKUP(B919,Demographics,1,FALSE))),ISBLANK(B919)),"",IF(COUNTIF($B$5:B919,B919)&gt;1,"Duplicate",IF(COUNTIF($B$5:$B$2504,B919)=1,"","Original")))</f>
        <v/>
      </c>
      <c r="D919" s="9"/>
      <c r="E919" s="15"/>
      <c r="F919" s="11"/>
      <c r="G919" s="92" t="str">
        <f t="shared" si="87"/>
        <v/>
      </c>
      <c r="H919" s="9"/>
      <c r="I919" s="10"/>
      <c r="J919" s="10"/>
      <c r="K919" s="11"/>
      <c r="L919" s="9"/>
      <c r="M919" s="10"/>
      <c r="N919" s="10"/>
      <c r="O919" s="11"/>
      <c r="P919" s="9"/>
      <c r="Q919" s="10"/>
      <c r="R919" s="139"/>
      <c r="S919" s="92" t="str">
        <f t="shared" si="90"/>
        <v/>
      </c>
      <c r="U919" s="10"/>
      <c r="W919" s="9"/>
      <c r="X919" s="10"/>
      <c r="Y919" s="11"/>
      <c r="Z919" s="9"/>
      <c r="AA919" s="10"/>
      <c r="AC919" s="9"/>
      <c r="AD919" s="10"/>
      <c r="AE919" s="10"/>
      <c r="AG919" s="12" t="str">
        <f t="shared" si="91"/>
        <v/>
      </c>
      <c r="AH919" s="12" t="str">
        <f t="shared" si="92"/>
        <v/>
      </c>
      <c r="AI919" s="12" t="str">
        <f t="shared" si="88"/>
        <v/>
      </c>
      <c r="AJ919" s="12" t="str">
        <f t="shared" si="89"/>
        <v/>
      </c>
    </row>
    <row r="920" spans="1:36" x14ac:dyDescent="0.25">
      <c r="A920" s="11"/>
      <c r="B920" s="11"/>
      <c r="C920" s="114" t="str">
        <f>IF(OR(AND(ISTEXT(B920),ISERROR(VLOOKUP(B920,Demographics,1,FALSE))),ISBLANK(B920)),"",IF(COUNTIF($B$5:B920,B920)&gt;1,"Duplicate",IF(COUNTIF($B$5:$B$2504,B920)=1,"","Original")))</f>
        <v/>
      </c>
      <c r="D920" s="9"/>
      <c r="E920" s="15"/>
      <c r="F920" s="11"/>
      <c r="G920" s="92" t="str">
        <f t="shared" si="87"/>
        <v/>
      </c>
      <c r="H920" s="9"/>
      <c r="I920" s="10"/>
      <c r="J920" s="10"/>
      <c r="K920" s="11"/>
      <c r="L920" s="9"/>
      <c r="M920" s="10"/>
      <c r="N920" s="10"/>
      <c r="O920" s="11"/>
      <c r="P920" s="9"/>
      <c r="Q920" s="10"/>
      <c r="R920" s="139"/>
      <c r="S920" s="92" t="str">
        <f t="shared" si="90"/>
        <v/>
      </c>
      <c r="U920" s="10"/>
      <c r="W920" s="9"/>
      <c r="X920" s="10"/>
      <c r="Y920" s="11"/>
      <c r="Z920" s="9"/>
      <c r="AA920" s="10"/>
      <c r="AC920" s="9"/>
      <c r="AD920" s="10"/>
      <c r="AE920" s="10"/>
      <c r="AG920" s="12" t="str">
        <f t="shared" si="91"/>
        <v/>
      </c>
      <c r="AH920" s="12" t="str">
        <f t="shared" si="92"/>
        <v/>
      </c>
      <c r="AI920" s="12" t="str">
        <f t="shared" si="88"/>
        <v/>
      </c>
      <c r="AJ920" s="12" t="str">
        <f t="shared" si="89"/>
        <v/>
      </c>
    </row>
    <row r="921" spans="1:36" x14ac:dyDescent="0.25">
      <c r="A921" s="11"/>
      <c r="B921" s="11"/>
      <c r="C921" s="114" t="str">
        <f>IF(OR(AND(ISTEXT(B921),ISERROR(VLOOKUP(B921,Demographics,1,FALSE))),ISBLANK(B921)),"",IF(COUNTIF($B$5:B921,B921)&gt;1,"Duplicate",IF(COUNTIF($B$5:$B$2504,B921)=1,"","Original")))</f>
        <v/>
      </c>
      <c r="D921" s="9"/>
      <c r="E921" s="15"/>
      <c r="F921" s="11"/>
      <c r="G921" s="92" t="str">
        <f t="shared" si="87"/>
        <v/>
      </c>
      <c r="H921" s="9"/>
      <c r="I921" s="10"/>
      <c r="J921" s="10"/>
      <c r="K921" s="11"/>
      <c r="L921" s="9"/>
      <c r="M921" s="10"/>
      <c r="N921" s="10"/>
      <c r="O921" s="11"/>
      <c r="P921" s="9"/>
      <c r="Q921" s="10"/>
      <c r="R921" s="139"/>
      <c r="S921" s="92" t="str">
        <f t="shared" si="90"/>
        <v/>
      </c>
      <c r="U921" s="10"/>
      <c r="W921" s="9"/>
      <c r="X921" s="10"/>
      <c r="Y921" s="11"/>
      <c r="Z921" s="9"/>
      <c r="AA921" s="10"/>
      <c r="AC921" s="9"/>
      <c r="AD921" s="10"/>
      <c r="AE921" s="10"/>
      <c r="AG921" s="12" t="str">
        <f t="shared" si="91"/>
        <v/>
      </c>
      <c r="AH921" s="12" t="str">
        <f t="shared" si="92"/>
        <v/>
      </c>
      <c r="AI921" s="12" t="str">
        <f t="shared" si="88"/>
        <v/>
      </c>
      <c r="AJ921" s="12" t="str">
        <f t="shared" si="89"/>
        <v/>
      </c>
    </row>
    <row r="922" spans="1:36" x14ac:dyDescent="0.25">
      <c r="A922" s="11"/>
      <c r="B922" s="11"/>
      <c r="C922" s="114" t="str">
        <f>IF(OR(AND(ISTEXT(B922),ISERROR(VLOOKUP(B922,Demographics,1,FALSE))),ISBLANK(B922)),"",IF(COUNTIF($B$5:B922,B922)&gt;1,"Duplicate",IF(COUNTIF($B$5:$B$2504,B922)=1,"","Original")))</f>
        <v/>
      </c>
      <c r="D922" s="9"/>
      <c r="E922" s="15"/>
      <c r="F922" s="11"/>
      <c r="G922" s="92" t="str">
        <f t="shared" si="87"/>
        <v/>
      </c>
      <c r="H922" s="9"/>
      <c r="I922" s="10"/>
      <c r="J922" s="10"/>
      <c r="K922" s="11"/>
      <c r="L922" s="9"/>
      <c r="M922" s="10"/>
      <c r="N922" s="10"/>
      <c r="O922" s="11"/>
      <c r="P922" s="9"/>
      <c r="Q922" s="10"/>
      <c r="R922" s="139"/>
      <c r="S922" s="92" t="str">
        <f t="shared" si="90"/>
        <v/>
      </c>
      <c r="U922" s="10"/>
      <c r="W922" s="9"/>
      <c r="X922" s="10"/>
      <c r="Y922" s="11"/>
      <c r="Z922" s="9"/>
      <c r="AA922" s="10"/>
      <c r="AC922" s="9"/>
      <c r="AD922" s="10"/>
      <c r="AE922" s="10"/>
      <c r="AG922" s="12" t="str">
        <f t="shared" si="91"/>
        <v/>
      </c>
      <c r="AH922" s="12" t="str">
        <f t="shared" si="92"/>
        <v/>
      </c>
      <c r="AI922" s="12" t="str">
        <f t="shared" si="88"/>
        <v/>
      </c>
      <c r="AJ922" s="12" t="str">
        <f t="shared" si="89"/>
        <v/>
      </c>
    </row>
    <row r="923" spans="1:36" x14ac:dyDescent="0.25">
      <c r="A923" s="11"/>
      <c r="B923" s="11"/>
      <c r="C923" s="114" t="str">
        <f>IF(OR(AND(ISTEXT(B923),ISERROR(VLOOKUP(B923,Demographics,1,FALSE))),ISBLANK(B923)),"",IF(COUNTIF($B$5:B923,B923)&gt;1,"Duplicate",IF(COUNTIF($B$5:$B$2504,B923)=1,"","Original")))</f>
        <v/>
      </c>
      <c r="D923" s="9"/>
      <c r="E923" s="15"/>
      <c r="F923" s="11"/>
      <c r="G923" s="92" t="str">
        <f t="shared" si="87"/>
        <v/>
      </c>
      <c r="H923" s="9"/>
      <c r="I923" s="10"/>
      <c r="J923" s="10"/>
      <c r="K923" s="11"/>
      <c r="L923" s="9"/>
      <c r="M923" s="10"/>
      <c r="N923" s="10"/>
      <c r="O923" s="11"/>
      <c r="P923" s="9"/>
      <c r="Q923" s="10"/>
      <c r="R923" s="139"/>
      <c r="S923" s="92" t="str">
        <f t="shared" si="90"/>
        <v/>
      </c>
      <c r="U923" s="10"/>
      <c r="W923" s="9"/>
      <c r="X923" s="10"/>
      <c r="Y923" s="11"/>
      <c r="Z923" s="9"/>
      <c r="AA923" s="10"/>
      <c r="AC923" s="9"/>
      <c r="AD923" s="10"/>
      <c r="AE923" s="10"/>
      <c r="AG923" s="12" t="str">
        <f t="shared" si="91"/>
        <v/>
      </c>
      <c r="AH923" s="12" t="str">
        <f t="shared" si="92"/>
        <v/>
      </c>
      <c r="AI923" s="12" t="str">
        <f t="shared" si="88"/>
        <v/>
      </c>
      <c r="AJ923" s="12" t="str">
        <f t="shared" si="89"/>
        <v/>
      </c>
    </row>
    <row r="924" spans="1:36" x14ac:dyDescent="0.25">
      <c r="A924" s="11"/>
      <c r="B924" s="11"/>
      <c r="C924" s="114" t="str">
        <f>IF(OR(AND(ISTEXT(B924),ISERROR(VLOOKUP(B924,Demographics,1,FALSE))),ISBLANK(B924)),"",IF(COUNTIF($B$5:B924,B924)&gt;1,"Duplicate",IF(COUNTIF($B$5:$B$2504,B924)=1,"","Original")))</f>
        <v/>
      </c>
      <c r="D924" s="9"/>
      <c r="E924" s="15"/>
      <c r="F924" s="11"/>
      <c r="G924" s="92" t="str">
        <f t="shared" si="87"/>
        <v/>
      </c>
      <c r="H924" s="9"/>
      <c r="I924" s="10"/>
      <c r="J924" s="10"/>
      <c r="K924" s="11"/>
      <c r="L924" s="9"/>
      <c r="M924" s="10"/>
      <c r="N924" s="10"/>
      <c r="O924" s="11"/>
      <c r="P924" s="9"/>
      <c r="Q924" s="10"/>
      <c r="R924" s="139"/>
      <c r="S924" s="92" t="str">
        <f t="shared" si="90"/>
        <v/>
      </c>
      <c r="U924" s="10"/>
      <c r="W924" s="9"/>
      <c r="X924" s="10"/>
      <c r="Y924" s="11"/>
      <c r="Z924" s="9"/>
      <c r="AA924" s="10"/>
      <c r="AC924" s="9"/>
      <c r="AD924" s="10"/>
      <c r="AE924" s="10"/>
      <c r="AG924" s="12" t="str">
        <f t="shared" si="91"/>
        <v/>
      </c>
      <c r="AH924" s="12" t="str">
        <f t="shared" si="92"/>
        <v/>
      </c>
      <c r="AI924" s="12" t="str">
        <f t="shared" si="88"/>
        <v/>
      </c>
      <c r="AJ924" s="12" t="str">
        <f t="shared" si="89"/>
        <v/>
      </c>
    </row>
    <row r="925" spans="1:36" x14ac:dyDescent="0.25">
      <c r="A925" s="11"/>
      <c r="B925" s="11"/>
      <c r="C925" s="114" t="str">
        <f>IF(OR(AND(ISTEXT(B925),ISERROR(VLOOKUP(B925,Demographics,1,FALSE))),ISBLANK(B925)),"",IF(COUNTIF($B$5:B925,B925)&gt;1,"Duplicate",IF(COUNTIF($B$5:$B$2504,B925)=1,"","Original")))</f>
        <v/>
      </c>
      <c r="D925" s="9"/>
      <c r="E925" s="15"/>
      <c r="F925" s="11"/>
      <c r="G925" s="92" t="str">
        <f t="shared" si="87"/>
        <v/>
      </c>
      <c r="H925" s="9"/>
      <c r="I925" s="10"/>
      <c r="J925" s="10"/>
      <c r="K925" s="11"/>
      <c r="L925" s="9"/>
      <c r="M925" s="10"/>
      <c r="N925" s="10"/>
      <c r="O925" s="11"/>
      <c r="P925" s="9"/>
      <c r="Q925" s="10"/>
      <c r="R925" s="139"/>
      <c r="S925" s="92" t="str">
        <f t="shared" si="90"/>
        <v/>
      </c>
      <c r="U925" s="10"/>
      <c r="W925" s="9"/>
      <c r="X925" s="10"/>
      <c r="Y925" s="11"/>
      <c r="Z925" s="9"/>
      <c r="AA925" s="10"/>
      <c r="AC925" s="9"/>
      <c r="AD925" s="10"/>
      <c r="AE925" s="10"/>
      <c r="AG925" s="12" t="str">
        <f t="shared" si="91"/>
        <v/>
      </c>
      <c r="AH925" s="12" t="str">
        <f t="shared" si="92"/>
        <v/>
      </c>
      <c r="AI925" s="12" t="str">
        <f t="shared" si="88"/>
        <v/>
      </c>
      <c r="AJ925" s="12" t="str">
        <f t="shared" si="89"/>
        <v/>
      </c>
    </row>
    <row r="926" spans="1:36" x14ac:dyDescent="0.25">
      <c r="A926" s="11"/>
      <c r="B926" s="11"/>
      <c r="C926" s="114" t="str">
        <f>IF(OR(AND(ISTEXT(B926),ISERROR(VLOOKUP(B926,Demographics,1,FALSE))),ISBLANK(B926)),"",IF(COUNTIF($B$5:B926,B926)&gt;1,"Duplicate",IF(COUNTIF($B$5:$B$2504,B926)=1,"","Original")))</f>
        <v/>
      </c>
      <c r="D926" s="9"/>
      <c r="E926" s="15"/>
      <c r="F926" s="11"/>
      <c r="G926" s="92" t="str">
        <f t="shared" si="87"/>
        <v/>
      </c>
      <c r="H926" s="9"/>
      <c r="I926" s="10"/>
      <c r="J926" s="10"/>
      <c r="K926" s="11"/>
      <c r="L926" s="9"/>
      <c r="M926" s="10"/>
      <c r="N926" s="10"/>
      <c r="O926" s="11"/>
      <c r="P926" s="9"/>
      <c r="Q926" s="10"/>
      <c r="R926" s="139"/>
      <c r="S926" s="92" t="str">
        <f t="shared" si="90"/>
        <v/>
      </c>
      <c r="U926" s="10"/>
      <c r="W926" s="9"/>
      <c r="X926" s="10"/>
      <c r="Y926" s="11"/>
      <c r="Z926" s="9"/>
      <c r="AA926" s="10"/>
      <c r="AC926" s="9"/>
      <c r="AD926" s="10"/>
      <c r="AE926" s="10"/>
      <c r="AG926" s="12" t="str">
        <f t="shared" si="91"/>
        <v/>
      </c>
      <c r="AH926" s="12" t="str">
        <f t="shared" si="92"/>
        <v/>
      </c>
      <c r="AI926" s="12" t="str">
        <f t="shared" si="88"/>
        <v/>
      </c>
      <c r="AJ926" s="12" t="str">
        <f t="shared" si="89"/>
        <v/>
      </c>
    </row>
    <row r="927" spans="1:36" x14ac:dyDescent="0.25">
      <c r="A927" s="11"/>
      <c r="B927" s="11"/>
      <c r="C927" s="114" t="str">
        <f>IF(OR(AND(ISTEXT(B927),ISERROR(VLOOKUP(B927,Demographics,1,FALSE))),ISBLANK(B927)),"",IF(COUNTIF($B$5:B927,B927)&gt;1,"Duplicate",IF(COUNTIF($B$5:$B$2504,B927)=1,"","Original")))</f>
        <v/>
      </c>
      <c r="D927" s="9"/>
      <c r="E927" s="15"/>
      <c r="F927" s="11"/>
      <c r="G927" s="92" t="str">
        <f t="shared" si="87"/>
        <v/>
      </c>
      <c r="H927" s="9"/>
      <c r="I927" s="10"/>
      <c r="J927" s="10"/>
      <c r="K927" s="11"/>
      <c r="L927" s="9"/>
      <c r="M927" s="10"/>
      <c r="N927" s="10"/>
      <c r="O927" s="11"/>
      <c r="P927" s="9"/>
      <c r="Q927" s="10"/>
      <c r="R927" s="139"/>
      <c r="S927" s="92" t="str">
        <f t="shared" si="90"/>
        <v/>
      </c>
      <c r="U927" s="10"/>
      <c r="W927" s="9"/>
      <c r="X927" s="10"/>
      <c r="Y927" s="11"/>
      <c r="Z927" s="9"/>
      <c r="AA927" s="10"/>
      <c r="AC927" s="9"/>
      <c r="AD927" s="10"/>
      <c r="AE927" s="10"/>
      <c r="AG927" s="12" t="str">
        <f t="shared" si="91"/>
        <v/>
      </c>
      <c r="AH927" s="12" t="str">
        <f t="shared" si="92"/>
        <v/>
      </c>
      <c r="AI927" s="12" t="str">
        <f t="shared" si="88"/>
        <v/>
      </c>
      <c r="AJ927" s="12" t="str">
        <f t="shared" si="89"/>
        <v/>
      </c>
    </row>
    <row r="928" spans="1:36" x14ac:dyDescent="0.25">
      <c r="A928" s="11"/>
      <c r="B928" s="11"/>
      <c r="C928" s="114" t="str">
        <f>IF(OR(AND(ISTEXT(B928),ISERROR(VLOOKUP(B928,Demographics,1,FALSE))),ISBLANK(B928)),"",IF(COUNTIF($B$5:B928,B928)&gt;1,"Duplicate",IF(COUNTIF($B$5:$B$2504,B928)=1,"","Original")))</f>
        <v/>
      </c>
      <c r="D928" s="9"/>
      <c r="E928" s="15"/>
      <c r="F928" s="11"/>
      <c r="G928" s="92" t="str">
        <f t="shared" si="87"/>
        <v/>
      </c>
      <c r="H928" s="9"/>
      <c r="I928" s="10"/>
      <c r="J928" s="10"/>
      <c r="K928" s="11"/>
      <c r="L928" s="9"/>
      <c r="M928" s="10"/>
      <c r="N928" s="10"/>
      <c r="O928" s="11"/>
      <c r="P928" s="9"/>
      <c r="Q928" s="10"/>
      <c r="R928" s="139"/>
      <c r="S928" s="92" t="str">
        <f t="shared" si="90"/>
        <v/>
      </c>
      <c r="U928" s="10"/>
      <c r="W928" s="9"/>
      <c r="X928" s="10"/>
      <c r="Y928" s="11"/>
      <c r="Z928" s="9"/>
      <c r="AA928" s="10"/>
      <c r="AC928" s="9"/>
      <c r="AD928" s="10"/>
      <c r="AE928" s="10"/>
      <c r="AG928" s="12" t="str">
        <f t="shared" si="91"/>
        <v/>
      </c>
      <c r="AH928" s="12" t="str">
        <f t="shared" si="92"/>
        <v/>
      </c>
      <c r="AI928" s="12" t="str">
        <f t="shared" si="88"/>
        <v/>
      </c>
      <c r="AJ928" s="12" t="str">
        <f t="shared" si="89"/>
        <v/>
      </c>
    </row>
    <row r="929" spans="1:36" x14ac:dyDescent="0.25">
      <c r="A929" s="11"/>
      <c r="B929" s="11"/>
      <c r="C929" s="114" t="str">
        <f>IF(OR(AND(ISTEXT(B929),ISERROR(VLOOKUP(B929,Demographics,1,FALSE))),ISBLANK(B929)),"",IF(COUNTIF($B$5:B929,B929)&gt;1,"Duplicate",IF(COUNTIF($B$5:$B$2504,B929)=1,"","Original")))</f>
        <v/>
      </c>
      <c r="D929" s="9"/>
      <c r="E929" s="15"/>
      <c r="F929" s="11"/>
      <c r="G929" s="92" t="str">
        <f t="shared" si="87"/>
        <v/>
      </c>
      <c r="H929" s="9"/>
      <c r="I929" s="10"/>
      <c r="J929" s="10"/>
      <c r="K929" s="11"/>
      <c r="L929" s="9"/>
      <c r="M929" s="10"/>
      <c r="N929" s="10"/>
      <c r="O929" s="11"/>
      <c r="P929" s="9"/>
      <c r="Q929" s="10"/>
      <c r="R929" s="139"/>
      <c r="S929" s="92" t="str">
        <f t="shared" si="90"/>
        <v/>
      </c>
      <c r="U929" s="10"/>
      <c r="W929" s="9"/>
      <c r="X929" s="10"/>
      <c r="Y929" s="11"/>
      <c r="Z929" s="9"/>
      <c r="AA929" s="10"/>
      <c r="AC929" s="9"/>
      <c r="AD929" s="10"/>
      <c r="AE929" s="10"/>
      <c r="AG929" s="12" t="str">
        <f t="shared" si="91"/>
        <v/>
      </c>
      <c r="AH929" s="12" t="str">
        <f t="shared" si="92"/>
        <v/>
      </c>
      <c r="AI929" s="12" t="str">
        <f t="shared" si="88"/>
        <v/>
      </c>
      <c r="AJ929" s="12" t="str">
        <f t="shared" si="89"/>
        <v/>
      </c>
    </row>
    <row r="930" spans="1:36" x14ac:dyDescent="0.25">
      <c r="A930" s="11"/>
      <c r="B930" s="11"/>
      <c r="C930" s="114" t="str">
        <f>IF(OR(AND(ISTEXT(B930),ISERROR(VLOOKUP(B930,Demographics,1,FALSE))),ISBLANK(B930)),"",IF(COUNTIF($B$5:B930,B930)&gt;1,"Duplicate",IF(COUNTIF($B$5:$B$2504,B930)=1,"","Original")))</f>
        <v/>
      </c>
      <c r="D930" s="9"/>
      <c r="E930" s="15"/>
      <c r="F930" s="11"/>
      <c r="G930" s="92" t="str">
        <f t="shared" si="87"/>
        <v/>
      </c>
      <c r="H930" s="9"/>
      <c r="I930" s="10"/>
      <c r="J930" s="10"/>
      <c r="K930" s="11"/>
      <c r="L930" s="9"/>
      <c r="M930" s="10"/>
      <c r="N930" s="10"/>
      <c r="O930" s="11"/>
      <c r="P930" s="9"/>
      <c r="Q930" s="10"/>
      <c r="R930" s="139"/>
      <c r="S930" s="92" t="str">
        <f t="shared" si="90"/>
        <v/>
      </c>
      <c r="U930" s="10"/>
      <c r="W930" s="9"/>
      <c r="X930" s="10"/>
      <c r="Y930" s="11"/>
      <c r="Z930" s="9"/>
      <c r="AA930" s="10"/>
      <c r="AC930" s="9"/>
      <c r="AD930" s="10"/>
      <c r="AE930" s="10"/>
      <c r="AG930" s="12" t="str">
        <f t="shared" si="91"/>
        <v/>
      </c>
      <c r="AH930" s="12" t="str">
        <f t="shared" si="92"/>
        <v/>
      </c>
      <c r="AI930" s="12" t="str">
        <f t="shared" si="88"/>
        <v/>
      </c>
      <c r="AJ930" s="12" t="str">
        <f t="shared" si="89"/>
        <v/>
      </c>
    </row>
    <row r="931" spans="1:36" x14ac:dyDescent="0.25">
      <c r="A931" s="11"/>
      <c r="B931" s="11"/>
      <c r="C931" s="114" t="str">
        <f>IF(OR(AND(ISTEXT(B931),ISERROR(VLOOKUP(B931,Demographics,1,FALSE))),ISBLANK(B931)),"",IF(COUNTIF($B$5:B931,B931)&gt;1,"Duplicate",IF(COUNTIF($B$5:$B$2504,B931)=1,"","Original")))</f>
        <v/>
      </c>
      <c r="D931" s="9"/>
      <c r="E931" s="15"/>
      <c r="F931" s="11"/>
      <c r="G931" s="92" t="str">
        <f t="shared" si="87"/>
        <v/>
      </c>
      <c r="H931" s="9"/>
      <c r="I931" s="10"/>
      <c r="J931" s="10"/>
      <c r="K931" s="11"/>
      <c r="L931" s="9"/>
      <c r="M931" s="10"/>
      <c r="N931" s="10"/>
      <c r="O931" s="11"/>
      <c r="P931" s="9"/>
      <c r="Q931" s="10"/>
      <c r="R931" s="139"/>
      <c r="S931" s="92" t="str">
        <f t="shared" si="90"/>
        <v/>
      </c>
      <c r="U931" s="10"/>
      <c r="W931" s="9"/>
      <c r="X931" s="10"/>
      <c r="Y931" s="11"/>
      <c r="Z931" s="9"/>
      <c r="AA931" s="10"/>
      <c r="AC931" s="9"/>
      <c r="AD931" s="10"/>
      <c r="AE931" s="10"/>
      <c r="AG931" s="12" t="str">
        <f t="shared" si="91"/>
        <v/>
      </c>
      <c r="AH931" s="12" t="str">
        <f t="shared" si="92"/>
        <v/>
      </c>
      <c r="AI931" s="12" t="str">
        <f t="shared" si="88"/>
        <v/>
      </c>
      <c r="AJ931" s="12" t="str">
        <f t="shared" si="89"/>
        <v/>
      </c>
    </row>
    <row r="932" spans="1:36" x14ac:dyDescent="0.25">
      <c r="A932" s="11"/>
      <c r="B932" s="11"/>
      <c r="C932" s="114" t="str">
        <f>IF(OR(AND(ISTEXT(B932),ISERROR(VLOOKUP(B932,Demographics,1,FALSE))),ISBLANK(B932)),"",IF(COUNTIF($B$5:B932,B932)&gt;1,"Duplicate",IF(COUNTIF($B$5:$B$2504,B932)=1,"","Original")))</f>
        <v/>
      </c>
      <c r="D932" s="9"/>
      <c r="E932" s="15"/>
      <c r="F932" s="11"/>
      <c r="G932" s="92" t="str">
        <f t="shared" si="87"/>
        <v/>
      </c>
      <c r="H932" s="9"/>
      <c r="I932" s="10"/>
      <c r="J932" s="10"/>
      <c r="K932" s="11"/>
      <c r="L932" s="9"/>
      <c r="M932" s="10"/>
      <c r="N932" s="10"/>
      <c r="O932" s="11"/>
      <c r="P932" s="9"/>
      <c r="Q932" s="10"/>
      <c r="R932" s="139"/>
      <c r="S932" s="92" t="str">
        <f t="shared" si="90"/>
        <v/>
      </c>
      <c r="U932" s="10"/>
      <c r="W932" s="9"/>
      <c r="X932" s="10"/>
      <c r="Y932" s="11"/>
      <c r="Z932" s="9"/>
      <c r="AA932" s="10"/>
      <c r="AC932" s="9"/>
      <c r="AD932" s="10"/>
      <c r="AE932" s="10"/>
      <c r="AG932" s="12" t="str">
        <f t="shared" si="91"/>
        <v/>
      </c>
      <c r="AH932" s="12" t="str">
        <f t="shared" si="92"/>
        <v/>
      </c>
      <c r="AI932" s="12" t="str">
        <f t="shared" si="88"/>
        <v/>
      </c>
      <c r="AJ932" s="12" t="str">
        <f t="shared" si="89"/>
        <v/>
      </c>
    </row>
    <row r="933" spans="1:36" x14ac:dyDescent="0.25">
      <c r="A933" s="11"/>
      <c r="B933" s="11"/>
      <c r="C933" s="114" t="str">
        <f>IF(OR(AND(ISTEXT(B933),ISERROR(VLOOKUP(B933,Demographics,1,FALSE))),ISBLANK(B933)),"",IF(COUNTIF($B$5:B933,B933)&gt;1,"Duplicate",IF(COUNTIF($B$5:$B$2504,B933)=1,"","Original")))</f>
        <v/>
      </c>
      <c r="D933" s="9"/>
      <c r="E933" s="15"/>
      <c r="F933" s="11"/>
      <c r="G933" s="92" t="str">
        <f t="shared" si="87"/>
        <v/>
      </c>
      <c r="H933" s="9"/>
      <c r="I933" s="10"/>
      <c r="J933" s="10"/>
      <c r="K933" s="11"/>
      <c r="L933" s="9"/>
      <c r="M933" s="10"/>
      <c r="N933" s="10"/>
      <c r="O933" s="11"/>
      <c r="P933" s="9"/>
      <c r="Q933" s="10"/>
      <c r="R933" s="139"/>
      <c r="S933" s="92" t="str">
        <f t="shared" si="90"/>
        <v/>
      </c>
      <c r="U933" s="10"/>
      <c r="W933" s="9"/>
      <c r="X933" s="10"/>
      <c r="Y933" s="11"/>
      <c r="Z933" s="9"/>
      <c r="AA933" s="10"/>
      <c r="AC933" s="9"/>
      <c r="AD933" s="10"/>
      <c r="AE933" s="10"/>
      <c r="AG933" s="12" t="str">
        <f t="shared" si="91"/>
        <v/>
      </c>
      <c r="AH933" s="12" t="str">
        <f t="shared" si="92"/>
        <v/>
      </c>
      <c r="AI933" s="12" t="str">
        <f t="shared" si="88"/>
        <v/>
      </c>
      <c r="AJ933" s="12" t="str">
        <f t="shared" si="89"/>
        <v/>
      </c>
    </row>
    <row r="934" spans="1:36" x14ac:dyDescent="0.25">
      <c r="A934" s="11"/>
      <c r="B934" s="11"/>
      <c r="C934" s="114" t="str">
        <f>IF(OR(AND(ISTEXT(B934),ISERROR(VLOOKUP(B934,Demographics,1,FALSE))),ISBLANK(B934)),"",IF(COUNTIF($B$5:B934,B934)&gt;1,"Duplicate",IF(COUNTIF($B$5:$B$2504,B934)=1,"","Original")))</f>
        <v/>
      </c>
      <c r="D934" s="9"/>
      <c r="E934" s="15"/>
      <c r="F934" s="11"/>
      <c r="G934" s="92" t="str">
        <f t="shared" si="87"/>
        <v/>
      </c>
      <c r="H934" s="9"/>
      <c r="I934" s="10"/>
      <c r="J934" s="10"/>
      <c r="K934" s="11"/>
      <c r="L934" s="9"/>
      <c r="M934" s="10"/>
      <c r="N934" s="10"/>
      <c r="O934" s="11"/>
      <c r="P934" s="9"/>
      <c r="Q934" s="10"/>
      <c r="R934" s="139"/>
      <c r="S934" s="92" t="str">
        <f t="shared" si="90"/>
        <v/>
      </c>
      <c r="U934" s="10"/>
      <c r="W934" s="9"/>
      <c r="X934" s="10"/>
      <c r="Y934" s="11"/>
      <c r="Z934" s="9"/>
      <c r="AA934" s="10"/>
      <c r="AC934" s="9"/>
      <c r="AD934" s="10"/>
      <c r="AE934" s="10"/>
      <c r="AG934" s="12" t="str">
        <f t="shared" si="91"/>
        <v/>
      </c>
      <c r="AH934" s="12" t="str">
        <f t="shared" si="92"/>
        <v/>
      </c>
      <c r="AI934" s="12" t="str">
        <f t="shared" si="88"/>
        <v/>
      </c>
      <c r="AJ934" s="12" t="str">
        <f t="shared" si="89"/>
        <v/>
      </c>
    </row>
    <row r="935" spans="1:36" x14ac:dyDescent="0.25">
      <c r="A935" s="11"/>
      <c r="B935" s="11"/>
      <c r="C935" s="114" t="str">
        <f>IF(OR(AND(ISTEXT(B935),ISERROR(VLOOKUP(B935,Demographics,1,FALSE))),ISBLANK(B935)),"",IF(COUNTIF($B$5:B935,B935)&gt;1,"Duplicate",IF(COUNTIF($B$5:$B$2504,B935)=1,"","Original")))</f>
        <v/>
      </c>
      <c r="D935" s="9"/>
      <c r="E935" s="15"/>
      <c r="F935" s="11"/>
      <c r="G935" s="92" t="str">
        <f t="shared" si="87"/>
        <v/>
      </c>
      <c r="H935" s="9"/>
      <c r="I935" s="10"/>
      <c r="J935" s="10"/>
      <c r="K935" s="11"/>
      <c r="L935" s="9"/>
      <c r="M935" s="10"/>
      <c r="N935" s="10"/>
      <c r="O935" s="11"/>
      <c r="P935" s="9"/>
      <c r="Q935" s="10"/>
      <c r="R935" s="139"/>
      <c r="S935" s="92" t="str">
        <f t="shared" si="90"/>
        <v/>
      </c>
      <c r="U935" s="10"/>
      <c r="W935" s="9"/>
      <c r="X935" s="10"/>
      <c r="Y935" s="11"/>
      <c r="Z935" s="9"/>
      <c r="AA935" s="10"/>
      <c r="AC935" s="9"/>
      <c r="AD935" s="10"/>
      <c r="AE935" s="10"/>
      <c r="AG935" s="12" t="str">
        <f t="shared" si="91"/>
        <v/>
      </c>
      <c r="AH935" s="12" t="str">
        <f t="shared" si="92"/>
        <v/>
      </c>
      <c r="AI935" s="12" t="str">
        <f t="shared" si="88"/>
        <v/>
      </c>
      <c r="AJ935" s="12" t="str">
        <f t="shared" si="89"/>
        <v/>
      </c>
    </row>
    <row r="936" spans="1:36" x14ac:dyDescent="0.25">
      <c r="A936" s="11"/>
      <c r="B936" s="11"/>
      <c r="C936" s="114" t="str">
        <f>IF(OR(AND(ISTEXT(B936),ISERROR(VLOOKUP(B936,Demographics,1,FALSE))),ISBLANK(B936)),"",IF(COUNTIF($B$5:B936,B936)&gt;1,"Duplicate",IF(COUNTIF($B$5:$B$2504,B936)=1,"","Original")))</f>
        <v/>
      </c>
      <c r="D936" s="9"/>
      <c r="E936" s="15"/>
      <c r="F936" s="11"/>
      <c r="G936" s="92" t="str">
        <f t="shared" si="87"/>
        <v/>
      </c>
      <c r="H936" s="9"/>
      <c r="I936" s="10"/>
      <c r="J936" s="10"/>
      <c r="K936" s="11"/>
      <c r="L936" s="9"/>
      <c r="M936" s="10"/>
      <c r="N936" s="10"/>
      <c r="O936" s="11"/>
      <c r="P936" s="9"/>
      <c r="Q936" s="10"/>
      <c r="R936" s="139"/>
      <c r="S936" s="92" t="str">
        <f t="shared" si="90"/>
        <v/>
      </c>
      <c r="U936" s="10"/>
      <c r="W936" s="9"/>
      <c r="X936" s="10"/>
      <c r="Y936" s="11"/>
      <c r="Z936" s="9"/>
      <c r="AA936" s="10"/>
      <c r="AC936" s="9"/>
      <c r="AD936" s="10"/>
      <c r="AE936" s="10"/>
      <c r="AG936" s="12" t="str">
        <f t="shared" si="91"/>
        <v/>
      </c>
      <c r="AH936" s="12" t="str">
        <f t="shared" si="92"/>
        <v/>
      </c>
      <c r="AI936" s="12" t="str">
        <f t="shared" si="88"/>
        <v/>
      </c>
      <c r="AJ936" s="12" t="str">
        <f t="shared" si="89"/>
        <v/>
      </c>
    </row>
    <row r="937" spans="1:36" x14ac:dyDescent="0.25">
      <c r="A937" s="11"/>
      <c r="B937" s="11"/>
      <c r="C937" s="114" t="str">
        <f>IF(OR(AND(ISTEXT(B937),ISERROR(VLOOKUP(B937,Demographics,1,FALSE))),ISBLANK(B937)),"",IF(COUNTIF($B$5:B937,B937)&gt;1,"Duplicate",IF(COUNTIF($B$5:$B$2504,B937)=1,"","Original")))</f>
        <v/>
      </c>
      <c r="D937" s="9"/>
      <c r="E937" s="15"/>
      <c r="F937" s="11"/>
      <c r="G937" s="92" t="str">
        <f t="shared" si="87"/>
        <v/>
      </c>
      <c r="H937" s="9"/>
      <c r="I937" s="10"/>
      <c r="J937" s="10"/>
      <c r="K937" s="11"/>
      <c r="L937" s="9"/>
      <c r="M937" s="10"/>
      <c r="N937" s="10"/>
      <c r="O937" s="11"/>
      <c r="P937" s="9"/>
      <c r="Q937" s="10"/>
      <c r="R937" s="139"/>
      <c r="S937" s="92" t="str">
        <f t="shared" si="90"/>
        <v/>
      </c>
      <c r="U937" s="10"/>
      <c r="W937" s="9"/>
      <c r="X937" s="10"/>
      <c r="Y937" s="11"/>
      <c r="Z937" s="9"/>
      <c r="AA937" s="10"/>
      <c r="AC937" s="9"/>
      <c r="AD937" s="10"/>
      <c r="AE937" s="10"/>
      <c r="AG937" s="12" t="str">
        <f t="shared" si="91"/>
        <v/>
      </c>
      <c r="AH937" s="12" t="str">
        <f t="shared" si="92"/>
        <v/>
      </c>
      <c r="AI937" s="12" t="str">
        <f t="shared" si="88"/>
        <v/>
      </c>
      <c r="AJ937" s="12" t="str">
        <f t="shared" si="89"/>
        <v/>
      </c>
    </row>
    <row r="938" spans="1:36" x14ac:dyDescent="0.25">
      <c r="A938" s="11"/>
      <c r="B938" s="11"/>
      <c r="C938" s="114" t="str">
        <f>IF(OR(AND(ISTEXT(B938),ISERROR(VLOOKUP(B938,Demographics,1,FALSE))),ISBLANK(B938)),"",IF(COUNTIF($B$5:B938,B938)&gt;1,"Duplicate",IF(COUNTIF($B$5:$B$2504,B938)=1,"","Original")))</f>
        <v/>
      </c>
      <c r="D938" s="9"/>
      <c r="E938" s="15"/>
      <c r="F938" s="11"/>
      <c r="G938" s="92" t="str">
        <f t="shared" si="87"/>
        <v/>
      </c>
      <c r="H938" s="9"/>
      <c r="I938" s="10"/>
      <c r="J938" s="10"/>
      <c r="K938" s="11"/>
      <c r="L938" s="9"/>
      <c r="M938" s="10"/>
      <c r="N938" s="10"/>
      <c r="O938" s="11"/>
      <c r="P938" s="9"/>
      <c r="Q938" s="10"/>
      <c r="R938" s="139"/>
      <c r="S938" s="92" t="str">
        <f t="shared" si="90"/>
        <v/>
      </c>
      <c r="U938" s="10"/>
      <c r="W938" s="9"/>
      <c r="X938" s="10"/>
      <c r="Y938" s="11"/>
      <c r="Z938" s="9"/>
      <c r="AA938" s="10"/>
      <c r="AC938" s="9"/>
      <c r="AD938" s="10"/>
      <c r="AE938" s="10"/>
      <c r="AG938" s="12" t="str">
        <f t="shared" si="91"/>
        <v/>
      </c>
      <c r="AH938" s="12" t="str">
        <f t="shared" si="92"/>
        <v/>
      </c>
      <c r="AI938" s="12" t="str">
        <f t="shared" si="88"/>
        <v/>
      </c>
      <c r="AJ938" s="12" t="str">
        <f t="shared" si="89"/>
        <v/>
      </c>
    </row>
    <row r="939" spans="1:36" x14ac:dyDescent="0.25">
      <c r="A939" s="11"/>
      <c r="B939" s="11"/>
      <c r="C939" s="114" t="str">
        <f>IF(OR(AND(ISTEXT(B939),ISERROR(VLOOKUP(B939,Demographics,1,FALSE))),ISBLANK(B939)),"",IF(COUNTIF($B$5:B939,B939)&gt;1,"Duplicate",IF(COUNTIF($B$5:$B$2504,B939)=1,"","Original")))</f>
        <v/>
      </c>
      <c r="D939" s="9"/>
      <c r="E939" s="15"/>
      <c r="F939" s="11"/>
      <c r="G939" s="92" t="str">
        <f t="shared" si="87"/>
        <v/>
      </c>
      <c r="H939" s="9"/>
      <c r="I939" s="10"/>
      <c r="J939" s="10"/>
      <c r="K939" s="11"/>
      <c r="L939" s="9"/>
      <c r="M939" s="10"/>
      <c r="N939" s="10"/>
      <c r="O939" s="11"/>
      <c r="P939" s="9"/>
      <c r="Q939" s="10"/>
      <c r="R939" s="139"/>
      <c r="S939" s="92" t="str">
        <f t="shared" si="90"/>
        <v/>
      </c>
      <c r="U939" s="10"/>
      <c r="W939" s="9"/>
      <c r="X939" s="10"/>
      <c r="Y939" s="11"/>
      <c r="Z939" s="9"/>
      <c r="AA939" s="10"/>
      <c r="AC939" s="9"/>
      <c r="AD939" s="10"/>
      <c r="AE939" s="10"/>
      <c r="AG939" s="12" t="str">
        <f t="shared" si="91"/>
        <v/>
      </c>
      <c r="AH939" s="12" t="str">
        <f t="shared" si="92"/>
        <v/>
      </c>
      <c r="AI939" s="12" t="str">
        <f t="shared" si="88"/>
        <v/>
      </c>
      <c r="AJ939" s="12" t="str">
        <f t="shared" si="89"/>
        <v/>
      </c>
    </row>
    <row r="940" spans="1:36" x14ac:dyDescent="0.25">
      <c r="A940" s="11"/>
      <c r="B940" s="11"/>
      <c r="C940" s="114" t="str">
        <f>IF(OR(AND(ISTEXT(B940),ISERROR(VLOOKUP(B940,Demographics,1,FALSE))),ISBLANK(B940)),"",IF(COUNTIF($B$5:B940,B940)&gt;1,"Duplicate",IF(COUNTIF($B$5:$B$2504,B940)=1,"","Original")))</f>
        <v/>
      </c>
      <c r="D940" s="9"/>
      <c r="E940" s="15"/>
      <c r="F940" s="11"/>
      <c r="G940" s="92" t="str">
        <f t="shared" si="87"/>
        <v/>
      </c>
      <c r="H940" s="9"/>
      <c r="I940" s="10"/>
      <c r="J940" s="10"/>
      <c r="K940" s="11"/>
      <c r="L940" s="9"/>
      <c r="M940" s="10"/>
      <c r="N940" s="10"/>
      <c r="O940" s="11"/>
      <c r="P940" s="9"/>
      <c r="Q940" s="10"/>
      <c r="R940" s="139"/>
      <c r="S940" s="92" t="str">
        <f t="shared" si="90"/>
        <v/>
      </c>
      <c r="U940" s="10"/>
      <c r="W940" s="9"/>
      <c r="X940" s="10"/>
      <c r="Y940" s="11"/>
      <c r="Z940" s="9"/>
      <c r="AA940" s="10"/>
      <c r="AC940" s="9"/>
      <c r="AD940" s="10"/>
      <c r="AE940" s="10"/>
      <c r="AG940" s="12" t="str">
        <f t="shared" si="91"/>
        <v/>
      </c>
      <c r="AH940" s="12" t="str">
        <f t="shared" si="92"/>
        <v/>
      </c>
      <c r="AI940" s="12" t="str">
        <f t="shared" si="88"/>
        <v/>
      </c>
      <c r="AJ940" s="12" t="str">
        <f t="shared" si="89"/>
        <v/>
      </c>
    </row>
    <row r="941" spans="1:36" x14ac:dyDescent="0.25">
      <c r="A941" s="11"/>
      <c r="B941" s="11"/>
      <c r="C941" s="114" t="str">
        <f>IF(OR(AND(ISTEXT(B941),ISERROR(VLOOKUP(B941,Demographics,1,FALSE))),ISBLANK(B941)),"",IF(COUNTIF($B$5:B941,B941)&gt;1,"Duplicate",IF(COUNTIF($B$5:$B$2504,B941)=1,"","Original")))</f>
        <v/>
      </c>
      <c r="D941" s="9"/>
      <c r="E941" s="15"/>
      <c r="F941" s="11"/>
      <c r="G941" s="92" t="str">
        <f t="shared" si="87"/>
        <v/>
      </c>
      <c r="H941" s="9"/>
      <c r="I941" s="10"/>
      <c r="J941" s="10"/>
      <c r="K941" s="11"/>
      <c r="L941" s="9"/>
      <c r="M941" s="10"/>
      <c r="N941" s="10"/>
      <c r="O941" s="11"/>
      <c r="P941" s="9"/>
      <c r="Q941" s="10"/>
      <c r="R941" s="139"/>
      <c r="S941" s="92" t="str">
        <f t="shared" si="90"/>
        <v/>
      </c>
      <c r="U941" s="10"/>
      <c r="W941" s="9"/>
      <c r="X941" s="10"/>
      <c r="Y941" s="11"/>
      <c r="Z941" s="9"/>
      <c r="AA941" s="10"/>
      <c r="AC941" s="9"/>
      <c r="AD941" s="10"/>
      <c r="AE941" s="10"/>
      <c r="AG941" s="12" t="str">
        <f t="shared" si="91"/>
        <v/>
      </c>
      <c r="AH941" s="12" t="str">
        <f t="shared" si="92"/>
        <v/>
      </c>
      <c r="AI941" s="12" t="str">
        <f t="shared" si="88"/>
        <v/>
      </c>
      <c r="AJ941" s="12" t="str">
        <f t="shared" si="89"/>
        <v/>
      </c>
    </row>
    <row r="942" spans="1:36" x14ac:dyDescent="0.25">
      <c r="A942" s="11"/>
      <c r="B942" s="11"/>
      <c r="C942" s="114" t="str">
        <f>IF(OR(AND(ISTEXT(B942),ISERROR(VLOOKUP(B942,Demographics,1,FALSE))),ISBLANK(B942)),"",IF(COUNTIF($B$5:B942,B942)&gt;1,"Duplicate",IF(COUNTIF($B$5:$B$2504,B942)=1,"","Original")))</f>
        <v/>
      </c>
      <c r="D942" s="9"/>
      <c r="E942" s="15"/>
      <c r="F942" s="11"/>
      <c r="G942" s="92" t="str">
        <f t="shared" si="87"/>
        <v/>
      </c>
      <c r="H942" s="9"/>
      <c r="I942" s="10"/>
      <c r="J942" s="10"/>
      <c r="K942" s="11"/>
      <c r="L942" s="9"/>
      <c r="M942" s="10"/>
      <c r="N942" s="10"/>
      <c r="O942" s="11"/>
      <c r="P942" s="9"/>
      <c r="Q942" s="10"/>
      <c r="R942" s="139"/>
      <c r="S942" s="92" t="str">
        <f t="shared" si="90"/>
        <v/>
      </c>
      <c r="U942" s="10"/>
      <c r="W942" s="9"/>
      <c r="X942" s="10"/>
      <c r="Y942" s="11"/>
      <c r="Z942" s="9"/>
      <c r="AA942" s="10"/>
      <c r="AC942" s="9"/>
      <c r="AD942" s="10"/>
      <c r="AE942" s="10"/>
      <c r="AG942" s="12" t="str">
        <f t="shared" si="91"/>
        <v/>
      </c>
      <c r="AH942" s="12" t="str">
        <f t="shared" si="92"/>
        <v/>
      </c>
      <c r="AI942" s="12" t="str">
        <f t="shared" si="88"/>
        <v/>
      </c>
      <c r="AJ942" s="12" t="str">
        <f t="shared" si="89"/>
        <v/>
      </c>
    </row>
    <row r="943" spans="1:36" x14ac:dyDescent="0.25">
      <c r="A943" s="11"/>
      <c r="B943" s="11"/>
      <c r="C943" s="114" t="str">
        <f>IF(OR(AND(ISTEXT(B943),ISERROR(VLOOKUP(B943,Demographics,1,FALSE))),ISBLANK(B943)),"",IF(COUNTIF($B$5:B943,B943)&gt;1,"Duplicate",IF(COUNTIF($B$5:$B$2504,B943)=1,"","Original")))</f>
        <v/>
      </c>
      <c r="D943" s="9"/>
      <c r="E943" s="15"/>
      <c r="F943" s="11"/>
      <c r="G943" s="92" t="str">
        <f t="shared" si="87"/>
        <v/>
      </c>
      <c r="H943" s="9"/>
      <c r="I943" s="10"/>
      <c r="J943" s="10"/>
      <c r="K943" s="11"/>
      <c r="L943" s="9"/>
      <c r="M943" s="10"/>
      <c r="N943" s="10"/>
      <c r="O943" s="11"/>
      <c r="P943" s="9"/>
      <c r="Q943" s="10"/>
      <c r="R943" s="139"/>
      <c r="S943" s="92" t="str">
        <f t="shared" si="90"/>
        <v/>
      </c>
      <c r="U943" s="10"/>
      <c r="W943" s="9"/>
      <c r="X943" s="10"/>
      <c r="Y943" s="11"/>
      <c r="Z943" s="9"/>
      <c r="AA943" s="10"/>
      <c r="AC943" s="9"/>
      <c r="AD943" s="10"/>
      <c r="AE943" s="10"/>
      <c r="AG943" s="12" t="str">
        <f t="shared" si="91"/>
        <v/>
      </c>
      <c r="AH943" s="12" t="str">
        <f t="shared" si="92"/>
        <v/>
      </c>
      <c r="AI943" s="12" t="str">
        <f t="shared" si="88"/>
        <v/>
      </c>
      <c r="AJ943" s="12" t="str">
        <f t="shared" si="89"/>
        <v/>
      </c>
    </row>
    <row r="944" spans="1:36" x14ac:dyDescent="0.25">
      <c r="A944" s="11"/>
      <c r="B944" s="11"/>
      <c r="C944" s="114" t="str">
        <f>IF(OR(AND(ISTEXT(B944),ISERROR(VLOOKUP(B944,Demographics,1,FALSE))),ISBLANK(B944)),"",IF(COUNTIF($B$5:B944,B944)&gt;1,"Duplicate",IF(COUNTIF($B$5:$B$2504,B944)=1,"","Original")))</f>
        <v/>
      </c>
      <c r="D944" s="9"/>
      <c r="E944" s="15"/>
      <c r="F944" s="11"/>
      <c r="G944" s="92" t="str">
        <f t="shared" si="87"/>
        <v/>
      </c>
      <c r="H944" s="9"/>
      <c r="I944" s="10"/>
      <c r="J944" s="10"/>
      <c r="K944" s="11"/>
      <c r="L944" s="9"/>
      <c r="M944" s="10"/>
      <c r="N944" s="10"/>
      <c r="O944" s="11"/>
      <c r="P944" s="9"/>
      <c r="Q944" s="10"/>
      <c r="R944" s="139"/>
      <c r="S944" s="92" t="str">
        <f t="shared" si="90"/>
        <v/>
      </c>
      <c r="U944" s="10"/>
      <c r="W944" s="9"/>
      <c r="X944" s="10"/>
      <c r="Y944" s="11"/>
      <c r="Z944" s="9"/>
      <c r="AA944" s="10"/>
      <c r="AC944" s="9"/>
      <c r="AD944" s="10"/>
      <c r="AE944" s="10"/>
      <c r="AG944" s="12" t="str">
        <f t="shared" si="91"/>
        <v/>
      </c>
      <c r="AH944" s="12" t="str">
        <f t="shared" si="92"/>
        <v/>
      </c>
      <c r="AI944" s="12" t="str">
        <f t="shared" si="88"/>
        <v/>
      </c>
      <c r="AJ944" s="12" t="str">
        <f t="shared" si="89"/>
        <v/>
      </c>
    </row>
    <row r="945" spans="1:36" x14ac:dyDescent="0.25">
      <c r="A945" s="11"/>
      <c r="B945" s="11"/>
      <c r="C945" s="114" t="str">
        <f>IF(OR(AND(ISTEXT(B945),ISERROR(VLOOKUP(B945,Demographics,1,FALSE))),ISBLANK(B945)),"",IF(COUNTIF($B$5:B945,B945)&gt;1,"Duplicate",IF(COUNTIF($B$5:$B$2504,B945)=1,"","Original")))</f>
        <v/>
      </c>
      <c r="D945" s="9"/>
      <c r="E945" s="15"/>
      <c r="F945" s="11"/>
      <c r="G945" s="92" t="str">
        <f t="shared" si="87"/>
        <v/>
      </c>
      <c r="H945" s="9"/>
      <c r="I945" s="10"/>
      <c r="J945" s="10"/>
      <c r="K945" s="11"/>
      <c r="L945" s="9"/>
      <c r="M945" s="10"/>
      <c r="N945" s="10"/>
      <c r="O945" s="11"/>
      <c r="P945" s="9"/>
      <c r="Q945" s="10"/>
      <c r="R945" s="139"/>
      <c r="S945" s="92" t="str">
        <f t="shared" si="90"/>
        <v/>
      </c>
      <c r="U945" s="10"/>
      <c r="W945" s="9"/>
      <c r="X945" s="10"/>
      <c r="Y945" s="11"/>
      <c r="Z945" s="9"/>
      <c r="AA945" s="10"/>
      <c r="AC945" s="9"/>
      <c r="AD945" s="10"/>
      <c r="AE945" s="10"/>
      <c r="AG945" s="12" t="str">
        <f t="shared" si="91"/>
        <v/>
      </c>
      <c r="AH945" s="12" t="str">
        <f t="shared" si="92"/>
        <v/>
      </c>
      <c r="AI945" s="12" t="str">
        <f t="shared" si="88"/>
        <v/>
      </c>
      <c r="AJ945" s="12" t="str">
        <f t="shared" si="89"/>
        <v/>
      </c>
    </row>
    <row r="946" spans="1:36" x14ac:dyDescent="0.25">
      <c r="A946" s="11"/>
      <c r="B946" s="11"/>
      <c r="C946" s="114" t="str">
        <f>IF(OR(AND(ISTEXT(B946),ISERROR(VLOOKUP(B946,Demographics,1,FALSE))),ISBLANK(B946)),"",IF(COUNTIF($B$5:B946,B946)&gt;1,"Duplicate",IF(COUNTIF($B$5:$B$2504,B946)=1,"","Original")))</f>
        <v/>
      </c>
      <c r="D946" s="9"/>
      <c r="E946" s="15"/>
      <c r="F946" s="11"/>
      <c r="G946" s="92" t="str">
        <f t="shared" si="87"/>
        <v/>
      </c>
      <c r="H946" s="9"/>
      <c r="I946" s="10"/>
      <c r="J946" s="10"/>
      <c r="K946" s="11"/>
      <c r="L946" s="9"/>
      <c r="M946" s="10"/>
      <c r="N946" s="10"/>
      <c r="O946" s="11"/>
      <c r="P946" s="9"/>
      <c r="Q946" s="10"/>
      <c r="R946" s="139"/>
      <c r="S946" s="92" t="str">
        <f t="shared" si="90"/>
        <v/>
      </c>
      <c r="U946" s="10"/>
      <c r="W946" s="9"/>
      <c r="X946" s="10"/>
      <c r="Y946" s="11"/>
      <c r="Z946" s="9"/>
      <c r="AA946" s="10"/>
      <c r="AC946" s="9"/>
      <c r="AD946" s="10"/>
      <c r="AE946" s="10"/>
      <c r="AG946" s="12" t="str">
        <f t="shared" si="91"/>
        <v/>
      </c>
      <c r="AH946" s="12" t="str">
        <f t="shared" si="92"/>
        <v/>
      </c>
      <c r="AI946" s="12" t="str">
        <f t="shared" si="88"/>
        <v/>
      </c>
      <c r="AJ946" s="12" t="str">
        <f t="shared" si="89"/>
        <v/>
      </c>
    </row>
    <row r="947" spans="1:36" x14ac:dyDescent="0.25">
      <c r="A947" s="11"/>
      <c r="B947" s="11"/>
      <c r="C947" s="114" t="str">
        <f>IF(OR(AND(ISTEXT(B947),ISERROR(VLOOKUP(B947,Demographics,1,FALSE))),ISBLANK(B947)),"",IF(COUNTIF($B$5:B947,B947)&gt;1,"Duplicate",IF(COUNTIF($B$5:$B$2504,B947)=1,"","Original")))</f>
        <v/>
      </c>
      <c r="D947" s="9"/>
      <c r="E947" s="15"/>
      <c r="F947" s="11"/>
      <c r="G947" s="92" t="str">
        <f t="shared" si="87"/>
        <v/>
      </c>
      <c r="H947" s="9"/>
      <c r="I947" s="10"/>
      <c r="J947" s="10"/>
      <c r="K947" s="11"/>
      <c r="L947" s="9"/>
      <c r="M947" s="10"/>
      <c r="N947" s="10"/>
      <c r="O947" s="11"/>
      <c r="P947" s="9"/>
      <c r="Q947" s="10"/>
      <c r="R947" s="139"/>
      <c r="S947" s="92" t="str">
        <f t="shared" si="90"/>
        <v/>
      </c>
      <c r="U947" s="10"/>
      <c r="W947" s="9"/>
      <c r="X947" s="10"/>
      <c r="Y947" s="11"/>
      <c r="Z947" s="9"/>
      <c r="AA947" s="10"/>
      <c r="AC947" s="9"/>
      <c r="AD947" s="10"/>
      <c r="AE947" s="10"/>
      <c r="AG947" s="12" t="str">
        <f t="shared" si="91"/>
        <v/>
      </c>
      <c r="AH947" s="12" t="str">
        <f t="shared" si="92"/>
        <v/>
      </c>
      <c r="AI947" s="12" t="str">
        <f t="shared" si="88"/>
        <v/>
      </c>
      <c r="AJ947" s="12" t="str">
        <f t="shared" si="89"/>
        <v/>
      </c>
    </row>
    <row r="948" spans="1:36" x14ac:dyDescent="0.25">
      <c r="A948" s="11"/>
      <c r="B948" s="11"/>
      <c r="C948" s="114" t="str">
        <f>IF(OR(AND(ISTEXT(B948),ISERROR(VLOOKUP(B948,Demographics,1,FALSE))),ISBLANK(B948)),"",IF(COUNTIF($B$5:B948,B948)&gt;1,"Duplicate",IF(COUNTIF($B$5:$B$2504,B948)=1,"","Original")))</f>
        <v/>
      </c>
      <c r="D948" s="9"/>
      <c r="E948" s="15"/>
      <c r="F948" s="11"/>
      <c r="G948" s="92" t="str">
        <f t="shared" si="87"/>
        <v/>
      </c>
      <c r="H948" s="9"/>
      <c r="I948" s="10"/>
      <c r="J948" s="10"/>
      <c r="K948" s="11"/>
      <c r="L948" s="9"/>
      <c r="M948" s="10"/>
      <c r="N948" s="10"/>
      <c r="O948" s="11"/>
      <c r="P948" s="9"/>
      <c r="Q948" s="10"/>
      <c r="R948" s="139"/>
      <c r="S948" s="92" t="str">
        <f t="shared" si="90"/>
        <v/>
      </c>
      <c r="U948" s="10"/>
      <c r="W948" s="9"/>
      <c r="X948" s="10"/>
      <c r="Y948" s="11"/>
      <c r="Z948" s="9"/>
      <c r="AA948" s="10"/>
      <c r="AC948" s="9"/>
      <c r="AD948" s="10"/>
      <c r="AE948" s="10"/>
      <c r="AG948" s="12" t="str">
        <f t="shared" si="91"/>
        <v/>
      </c>
      <c r="AH948" s="12" t="str">
        <f t="shared" si="92"/>
        <v/>
      </c>
      <c r="AI948" s="12" t="str">
        <f t="shared" si="88"/>
        <v/>
      </c>
      <c r="AJ948" s="12" t="str">
        <f t="shared" si="89"/>
        <v/>
      </c>
    </row>
    <row r="949" spans="1:36" x14ac:dyDescent="0.25">
      <c r="A949" s="11"/>
      <c r="B949" s="11"/>
      <c r="C949" s="114" t="str">
        <f>IF(OR(AND(ISTEXT(B949),ISERROR(VLOOKUP(B949,Demographics,1,FALSE))),ISBLANK(B949)),"",IF(COUNTIF($B$5:B949,B949)&gt;1,"Duplicate",IF(COUNTIF($B$5:$B$2504,B949)=1,"","Original")))</f>
        <v/>
      </c>
      <c r="D949" s="9"/>
      <c r="E949" s="15"/>
      <c r="F949" s="11"/>
      <c r="G949" s="92" t="str">
        <f t="shared" si="87"/>
        <v/>
      </c>
      <c r="H949" s="9"/>
      <c r="I949" s="10"/>
      <c r="J949" s="10"/>
      <c r="K949" s="11"/>
      <c r="L949" s="9"/>
      <c r="M949" s="10"/>
      <c r="N949" s="10"/>
      <c r="O949" s="11"/>
      <c r="P949" s="9"/>
      <c r="Q949" s="10"/>
      <c r="R949" s="139"/>
      <c r="S949" s="92" t="str">
        <f t="shared" si="90"/>
        <v/>
      </c>
      <c r="U949" s="10"/>
      <c r="W949" s="9"/>
      <c r="X949" s="10"/>
      <c r="Y949" s="11"/>
      <c r="Z949" s="9"/>
      <c r="AA949" s="10"/>
      <c r="AC949" s="9"/>
      <c r="AD949" s="10"/>
      <c r="AE949" s="10"/>
      <c r="AG949" s="12" t="str">
        <f t="shared" si="91"/>
        <v/>
      </c>
      <c r="AH949" s="12" t="str">
        <f t="shared" si="92"/>
        <v/>
      </c>
      <c r="AI949" s="12" t="str">
        <f t="shared" si="88"/>
        <v/>
      </c>
      <c r="AJ949" s="12" t="str">
        <f t="shared" si="89"/>
        <v/>
      </c>
    </row>
    <row r="950" spans="1:36" x14ac:dyDescent="0.25">
      <c r="A950" s="11"/>
      <c r="B950" s="11"/>
      <c r="C950" s="114" t="str">
        <f>IF(OR(AND(ISTEXT(B950),ISERROR(VLOOKUP(B950,Demographics,1,FALSE))),ISBLANK(B950)),"",IF(COUNTIF($B$5:B950,B950)&gt;1,"Duplicate",IF(COUNTIF($B$5:$B$2504,B950)=1,"","Original")))</f>
        <v/>
      </c>
      <c r="D950" s="9"/>
      <c r="E950" s="15"/>
      <c r="F950" s="11"/>
      <c r="G950" s="92" t="str">
        <f t="shared" si="87"/>
        <v/>
      </c>
      <c r="H950" s="9"/>
      <c r="I950" s="10"/>
      <c r="J950" s="10"/>
      <c r="K950" s="11"/>
      <c r="L950" s="9"/>
      <c r="M950" s="10"/>
      <c r="N950" s="10"/>
      <c r="O950" s="11"/>
      <c r="P950" s="9"/>
      <c r="Q950" s="10"/>
      <c r="R950" s="139"/>
      <c r="S950" s="92" t="str">
        <f t="shared" si="90"/>
        <v/>
      </c>
      <c r="U950" s="10"/>
      <c r="W950" s="9"/>
      <c r="X950" s="10"/>
      <c r="Y950" s="11"/>
      <c r="Z950" s="9"/>
      <c r="AA950" s="10"/>
      <c r="AC950" s="9"/>
      <c r="AD950" s="10"/>
      <c r="AE950" s="10"/>
      <c r="AG950" s="12" t="str">
        <f t="shared" si="91"/>
        <v/>
      </c>
      <c r="AH950" s="12" t="str">
        <f t="shared" si="92"/>
        <v/>
      </c>
      <c r="AI950" s="12" t="str">
        <f t="shared" si="88"/>
        <v/>
      </c>
      <c r="AJ950" s="12" t="str">
        <f t="shared" si="89"/>
        <v/>
      </c>
    </row>
    <row r="951" spans="1:36" x14ac:dyDescent="0.25">
      <c r="A951" s="11"/>
      <c r="B951" s="11"/>
      <c r="C951" s="114" t="str">
        <f>IF(OR(AND(ISTEXT(B951),ISERROR(VLOOKUP(B951,Demographics,1,FALSE))),ISBLANK(B951)),"",IF(COUNTIF($B$5:B951,B951)&gt;1,"Duplicate",IF(COUNTIF($B$5:$B$2504,B951)=1,"","Original")))</f>
        <v/>
      </c>
      <c r="D951" s="9"/>
      <c r="E951" s="15"/>
      <c r="F951" s="11"/>
      <c r="G951" s="92" t="str">
        <f t="shared" si="87"/>
        <v/>
      </c>
      <c r="H951" s="9"/>
      <c r="I951" s="10"/>
      <c r="J951" s="10"/>
      <c r="K951" s="11"/>
      <c r="L951" s="9"/>
      <c r="M951" s="10"/>
      <c r="N951" s="10"/>
      <c r="O951" s="11"/>
      <c r="P951" s="9"/>
      <c r="Q951" s="10"/>
      <c r="R951" s="139"/>
      <c r="S951" s="92" t="str">
        <f t="shared" si="90"/>
        <v/>
      </c>
      <c r="U951" s="10"/>
      <c r="W951" s="9"/>
      <c r="X951" s="10"/>
      <c r="Y951" s="11"/>
      <c r="Z951" s="9"/>
      <c r="AA951" s="10"/>
      <c r="AC951" s="9"/>
      <c r="AD951" s="10"/>
      <c r="AE951" s="10"/>
      <c r="AG951" s="12" t="str">
        <f t="shared" si="91"/>
        <v/>
      </c>
      <c r="AH951" s="12" t="str">
        <f t="shared" si="92"/>
        <v/>
      </c>
      <c r="AI951" s="12" t="str">
        <f t="shared" si="88"/>
        <v/>
      </c>
      <c r="AJ951" s="12" t="str">
        <f t="shared" si="89"/>
        <v/>
      </c>
    </row>
    <row r="952" spans="1:36" x14ac:dyDescent="0.25">
      <c r="A952" s="11"/>
      <c r="B952" s="11"/>
      <c r="C952" s="114" t="str">
        <f>IF(OR(AND(ISTEXT(B952),ISERROR(VLOOKUP(B952,Demographics,1,FALSE))),ISBLANK(B952)),"",IF(COUNTIF($B$5:B952,B952)&gt;1,"Duplicate",IF(COUNTIF($B$5:$B$2504,B952)=1,"","Original")))</f>
        <v/>
      </c>
      <c r="D952" s="9"/>
      <c r="E952" s="15"/>
      <c r="F952" s="11"/>
      <c r="G952" s="92" t="str">
        <f t="shared" si="87"/>
        <v/>
      </c>
      <c r="H952" s="9"/>
      <c r="I952" s="10"/>
      <c r="J952" s="10"/>
      <c r="K952" s="11"/>
      <c r="L952" s="9"/>
      <c r="M952" s="10"/>
      <c r="N952" s="10"/>
      <c r="O952" s="11"/>
      <c r="P952" s="9"/>
      <c r="Q952" s="10"/>
      <c r="R952" s="139"/>
      <c r="S952" s="92" t="str">
        <f t="shared" si="90"/>
        <v/>
      </c>
      <c r="U952" s="10"/>
      <c r="W952" s="9"/>
      <c r="X952" s="10"/>
      <c r="Y952" s="11"/>
      <c r="Z952" s="9"/>
      <c r="AA952" s="10"/>
      <c r="AC952" s="9"/>
      <c r="AD952" s="10"/>
      <c r="AE952" s="10"/>
      <c r="AG952" s="12" t="str">
        <f t="shared" si="91"/>
        <v/>
      </c>
      <c r="AH952" s="12" t="str">
        <f t="shared" si="92"/>
        <v/>
      </c>
      <c r="AI952" s="12" t="str">
        <f t="shared" si="88"/>
        <v/>
      </c>
      <c r="AJ952" s="12" t="str">
        <f t="shared" si="89"/>
        <v/>
      </c>
    </row>
    <row r="953" spans="1:36" x14ac:dyDescent="0.25">
      <c r="A953" s="11"/>
      <c r="B953" s="11"/>
      <c r="C953" s="114" t="str">
        <f>IF(OR(AND(ISTEXT(B953),ISERROR(VLOOKUP(B953,Demographics,1,FALSE))),ISBLANK(B953)),"",IF(COUNTIF($B$5:B953,B953)&gt;1,"Duplicate",IF(COUNTIF($B$5:$B$2504,B953)=1,"","Original")))</f>
        <v/>
      </c>
      <c r="D953" s="9"/>
      <c r="E953" s="15"/>
      <c r="F953" s="11"/>
      <c r="G953" s="92" t="str">
        <f t="shared" si="87"/>
        <v/>
      </c>
      <c r="H953" s="9"/>
      <c r="I953" s="10"/>
      <c r="J953" s="10"/>
      <c r="K953" s="11"/>
      <c r="L953" s="9"/>
      <c r="M953" s="10"/>
      <c r="N953" s="10"/>
      <c r="O953" s="11"/>
      <c r="P953" s="9"/>
      <c r="Q953" s="10"/>
      <c r="R953" s="139"/>
      <c r="S953" s="92" t="str">
        <f t="shared" si="90"/>
        <v/>
      </c>
      <c r="U953" s="10"/>
      <c r="W953" s="9"/>
      <c r="X953" s="10"/>
      <c r="Y953" s="11"/>
      <c r="Z953" s="9"/>
      <c r="AA953" s="10"/>
      <c r="AC953" s="9"/>
      <c r="AD953" s="10"/>
      <c r="AE953" s="10"/>
      <c r="AG953" s="12" t="str">
        <f t="shared" si="91"/>
        <v/>
      </c>
      <c r="AH953" s="12" t="str">
        <f t="shared" si="92"/>
        <v/>
      </c>
      <c r="AI953" s="12" t="str">
        <f t="shared" si="88"/>
        <v/>
      </c>
      <c r="AJ953" s="12" t="str">
        <f t="shared" si="89"/>
        <v/>
      </c>
    </row>
    <row r="954" spans="1:36" x14ac:dyDescent="0.25">
      <c r="A954" s="11"/>
      <c r="B954" s="11"/>
      <c r="C954" s="114" t="str">
        <f>IF(OR(AND(ISTEXT(B954),ISERROR(VLOOKUP(B954,Demographics,1,FALSE))),ISBLANK(B954)),"",IF(COUNTIF($B$5:B954,B954)&gt;1,"Duplicate",IF(COUNTIF($B$5:$B$2504,B954)=1,"","Original")))</f>
        <v/>
      </c>
      <c r="D954" s="9"/>
      <c r="E954" s="15"/>
      <c r="F954" s="11"/>
      <c r="G954" s="92" t="str">
        <f t="shared" si="87"/>
        <v/>
      </c>
      <c r="H954" s="9"/>
      <c r="I954" s="10"/>
      <c r="J954" s="10"/>
      <c r="K954" s="11"/>
      <c r="L954" s="9"/>
      <c r="M954" s="10"/>
      <c r="N954" s="10"/>
      <c r="O954" s="11"/>
      <c r="P954" s="9"/>
      <c r="Q954" s="10"/>
      <c r="R954" s="139"/>
      <c r="S954" s="92" t="str">
        <f t="shared" si="90"/>
        <v/>
      </c>
      <c r="U954" s="10"/>
      <c r="W954" s="9"/>
      <c r="X954" s="10"/>
      <c r="Y954" s="11"/>
      <c r="Z954" s="9"/>
      <c r="AA954" s="10"/>
      <c r="AC954" s="9"/>
      <c r="AD954" s="10"/>
      <c r="AE954" s="10"/>
      <c r="AG954" s="12" t="str">
        <f t="shared" si="91"/>
        <v/>
      </c>
      <c r="AH954" s="12" t="str">
        <f t="shared" si="92"/>
        <v/>
      </c>
      <c r="AI954" s="12" t="str">
        <f t="shared" si="88"/>
        <v/>
      </c>
      <c r="AJ954" s="12" t="str">
        <f t="shared" si="89"/>
        <v/>
      </c>
    </row>
    <row r="955" spans="1:36" x14ac:dyDescent="0.25">
      <c r="A955" s="11"/>
      <c r="B955" s="11"/>
      <c r="C955" s="114" t="str">
        <f>IF(OR(AND(ISTEXT(B955),ISERROR(VLOOKUP(B955,Demographics,1,FALSE))),ISBLANK(B955)),"",IF(COUNTIF($B$5:B955,B955)&gt;1,"Duplicate",IF(COUNTIF($B$5:$B$2504,B955)=1,"","Original")))</f>
        <v/>
      </c>
      <c r="D955" s="9"/>
      <c r="E955" s="15"/>
      <c r="F955" s="11"/>
      <c r="G955" s="92" t="str">
        <f t="shared" si="87"/>
        <v/>
      </c>
      <c r="H955" s="9"/>
      <c r="I955" s="10"/>
      <c r="J955" s="10"/>
      <c r="K955" s="11"/>
      <c r="L955" s="9"/>
      <c r="M955" s="10"/>
      <c r="N955" s="10"/>
      <c r="O955" s="11"/>
      <c r="P955" s="9"/>
      <c r="Q955" s="10"/>
      <c r="R955" s="139"/>
      <c r="S955" s="92" t="str">
        <f t="shared" si="90"/>
        <v/>
      </c>
      <c r="U955" s="10"/>
      <c r="W955" s="9"/>
      <c r="X955" s="10"/>
      <c r="Y955" s="11"/>
      <c r="Z955" s="9"/>
      <c r="AA955" s="10"/>
      <c r="AC955" s="9"/>
      <c r="AD955" s="10"/>
      <c r="AE955" s="10"/>
      <c r="AG955" s="12" t="str">
        <f t="shared" si="91"/>
        <v/>
      </c>
      <c r="AH955" s="12" t="str">
        <f t="shared" si="92"/>
        <v/>
      </c>
      <c r="AI955" s="12" t="str">
        <f t="shared" si="88"/>
        <v/>
      </c>
      <c r="AJ955" s="12" t="str">
        <f t="shared" si="89"/>
        <v/>
      </c>
    </row>
    <row r="956" spans="1:36" x14ac:dyDescent="0.25">
      <c r="A956" s="11"/>
      <c r="B956" s="11"/>
      <c r="C956" s="114" t="str">
        <f>IF(OR(AND(ISTEXT(B956),ISERROR(VLOOKUP(B956,Demographics,1,FALSE))),ISBLANK(B956)),"",IF(COUNTIF($B$5:B956,B956)&gt;1,"Duplicate",IF(COUNTIF($B$5:$B$2504,B956)=1,"","Original")))</f>
        <v/>
      </c>
      <c r="D956" s="9"/>
      <c r="E956" s="15"/>
      <c r="F956" s="11"/>
      <c r="G956" s="92" t="str">
        <f t="shared" si="87"/>
        <v/>
      </c>
      <c r="H956" s="9"/>
      <c r="I956" s="10"/>
      <c r="J956" s="10"/>
      <c r="K956" s="11"/>
      <c r="L956" s="9"/>
      <c r="M956" s="10"/>
      <c r="N956" s="10"/>
      <c r="O956" s="11"/>
      <c r="P956" s="9"/>
      <c r="Q956" s="10"/>
      <c r="R956" s="139"/>
      <c r="S956" s="92" t="str">
        <f t="shared" si="90"/>
        <v/>
      </c>
      <c r="U956" s="10"/>
      <c r="W956" s="9"/>
      <c r="X956" s="10"/>
      <c r="Y956" s="11"/>
      <c r="Z956" s="9"/>
      <c r="AA956" s="10"/>
      <c r="AC956" s="9"/>
      <c r="AD956" s="10"/>
      <c r="AE956" s="10"/>
      <c r="AG956" s="12" t="str">
        <f t="shared" si="91"/>
        <v/>
      </c>
      <c r="AH956" s="12" t="str">
        <f t="shared" si="92"/>
        <v/>
      </c>
      <c r="AI956" s="12" t="str">
        <f t="shared" si="88"/>
        <v/>
      </c>
      <c r="AJ956" s="12" t="str">
        <f t="shared" si="89"/>
        <v/>
      </c>
    </row>
    <row r="957" spans="1:36" x14ac:dyDescent="0.25">
      <c r="A957" s="11"/>
      <c r="B957" s="11"/>
      <c r="C957" s="114" t="str">
        <f>IF(OR(AND(ISTEXT(B957),ISERROR(VLOOKUP(B957,Demographics,1,FALSE))),ISBLANK(B957)),"",IF(COUNTIF($B$5:B957,B957)&gt;1,"Duplicate",IF(COUNTIF($B$5:$B$2504,B957)=1,"","Original")))</f>
        <v/>
      </c>
      <c r="D957" s="9"/>
      <c r="E957" s="15"/>
      <c r="F957" s="11"/>
      <c r="G957" s="92" t="str">
        <f t="shared" si="87"/>
        <v/>
      </c>
      <c r="H957" s="9"/>
      <c r="I957" s="10"/>
      <c r="J957" s="10"/>
      <c r="K957" s="11"/>
      <c r="L957" s="9"/>
      <c r="M957" s="10"/>
      <c r="N957" s="10"/>
      <c r="O957" s="11"/>
      <c r="P957" s="9"/>
      <c r="Q957" s="10"/>
      <c r="R957" s="139"/>
      <c r="S957" s="92" t="str">
        <f t="shared" si="90"/>
        <v/>
      </c>
      <c r="U957" s="10"/>
      <c r="W957" s="9"/>
      <c r="X957" s="10"/>
      <c r="Y957" s="11"/>
      <c r="Z957" s="9"/>
      <c r="AA957" s="10"/>
      <c r="AC957" s="9"/>
      <c r="AD957" s="10"/>
      <c r="AE957" s="10"/>
      <c r="AG957" s="12" t="str">
        <f t="shared" si="91"/>
        <v/>
      </c>
      <c r="AH957" s="12" t="str">
        <f t="shared" si="92"/>
        <v/>
      </c>
      <c r="AI957" s="12" t="str">
        <f t="shared" si="88"/>
        <v/>
      </c>
      <c r="AJ957" s="12" t="str">
        <f t="shared" si="89"/>
        <v/>
      </c>
    </row>
    <row r="958" spans="1:36" x14ac:dyDescent="0.25">
      <c r="A958" s="11"/>
      <c r="B958" s="11"/>
      <c r="C958" s="114" t="str">
        <f>IF(OR(AND(ISTEXT(B958),ISERROR(VLOOKUP(B958,Demographics,1,FALSE))),ISBLANK(B958)),"",IF(COUNTIF($B$5:B958,B958)&gt;1,"Duplicate",IF(COUNTIF($B$5:$B$2504,B958)=1,"","Original")))</f>
        <v/>
      </c>
      <c r="D958" s="9"/>
      <c r="E958" s="15"/>
      <c r="F958" s="11"/>
      <c r="G958" s="92" t="str">
        <f t="shared" si="87"/>
        <v/>
      </c>
      <c r="H958" s="9"/>
      <c r="I958" s="10"/>
      <c r="J958" s="10"/>
      <c r="K958" s="11"/>
      <c r="L958" s="9"/>
      <c r="M958" s="10"/>
      <c r="N958" s="10"/>
      <c r="O958" s="11"/>
      <c r="P958" s="9"/>
      <c r="Q958" s="10"/>
      <c r="R958" s="139"/>
      <c r="S958" s="92" t="str">
        <f t="shared" si="90"/>
        <v/>
      </c>
      <c r="U958" s="10"/>
      <c r="W958" s="9"/>
      <c r="X958" s="10"/>
      <c r="Y958" s="11"/>
      <c r="Z958" s="9"/>
      <c r="AA958" s="10"/>
      <c r="AC958" s="9"/>
      <c r="AD958" s="10"/>
      <c r="AE958" s="10"/>
      <c r="AG958" s="12" t="str">
        <f t="shared" si="91"/>
        <v/>
      </c>
      <c r="AH958" s="12" t="str">
        <f t="shared" si="92"/>
        <v/>
      </c>
      <c r="AI958" s="12" t="str">
        <f t="shared" si="88"/>
        <v/>
      </c>
      <c r="AJ958" s="12" t="str">
        <f t="shared" si="89"/>
        <v/>
      </c>
    </row>
    <row r="959" spans="1:36" x14ac:dyDescent="0.25">
      <c r="A959" s="11"/>
      <c r="B959" s="11"/>
      <c r="C959" s="114" t="str">
        <f>IF(OR(AND(ISTEXT(B959),ISERROR(VLOOKUP(B959,Demographics,1,FALSE))),ISBLANK(B959)),"",IF(COUNTIF($B$5:B959,B959)&gt;1,"Duplicate",IF(COUNTIF($B$5:$B$2504,B959)=1,"","Original")))</f>
        <v/>
      </c>
      <c r="D959" s="9"/>
      <c r="E959" s="15"/>
      <c r="F959" s="11"/>
      <c r="G959" s="92" t="str">
        <f t="shared" si="87"/>
        <v/>
      </c>
      <c r="H959" s="9"/>
      <c r="I959" s="10"/>
      <c r="J959" s="10"/>
      <c r="K959" s="11"/>
      <c r="L959" s="9"/>
      <c r="M959" s="10"/>
      <c r="N959" s="10"/>
      <c r="O959" s="11"/>
      <c r="P959" s="9"/>
      <c r="Q959" s="10"/>
      <c r="R959" s="139"/>
      <c r="S959" s="92" t="str">
        <f t="shared" si="90"/>
        <v/>
      </c>
      <c r="U959" s="10"/>
      <c r="W959" s="9"/>
      <c r="X959" s="10"/>
      <c r="Y959" s="11"/>
      <c r="Z959" s="9"/>
      <c r="AA959" s="10"/>
      <c r="AC959" s="9"/>
      <c r="AD959" s="10"/>
      <c r="AE959" s="10"/>
      <c r="AG959" s="12" t="str">
        <f t="shared" si="91"/>
        <v/>
      </c>
      <c r="AH959" s="12" t="str">
        <f t="shared" si="92"/>
        <v/>
      </c>
      <c r="AI959" s="12" t="str">
        <f t="shared" si="88"/>
        <v/>
      </c>
      <c r="AJ959" s="12" t="str">
        <f t="shared" si="89"/>
        <v/>
      </c>
    </row>
    <row r="960" spans="1:36" x14ac:dyDescent="0.25">
      <c r="A960" s="11"/>
      <c r="B960" s="11"/>
      <c r="C960" s="114" t="str">
        <f>IF(OR(AND(ISTEXT(B960),ISERROR(VLOOKUP(B960,Demographics,1,FALSE))),ISBLANK(B960)),"",IF(COUNTIF($B$5:B960,B960)&gt;1,"Duplicate",IF(COUNTIF($B$5:$B$2504,B960)=1,"","Original")))</f>
        <v/>
      </c>
      <c r="D960" s="9"/>
      <c r="E960" s="15"/>
      <c r="F960" s="11"/>
      <c r="G960" s="92" t="str">
        <f t="shared" si="87"/>
        <v/>
      </c>
      <c r="H960" s="9"/>
      <c r="I960" s="10"/>
      <c r="J960" s="10"/>
      <c r="K960" s="11"/>
      <c r="L960" s="9"/>
      <c r="M960" s="10"/>
      <c r="N960" s="10"/>
      <c r="O960" s="11"/>
      <c r="P960" s="9"/>
      <c r="Q960" s="10"/>
      <c r="R960" s="139"/>
      <c r="S960" s="92" t="str">
        <f t="shared" si="90"/>
        <v/>
      </c>
      <c r="U960" s="10"/>
      <c r="W960" s="9"/>
      <c r="X960" s="10"/>
      <c r="Y960" s="11"/>
      <c r="Z960" s="9"/>
      <c r="AA960" s="10"/>
      <c r="AC960" s="9"/>
      <c r="AD960" s="10"/>
      <c r="AE960" s="10"/>
      <c r="AG960" s="12" t="str">
        <f t="shared" si="91"/>
        <v/>
      </c>
      <c r="AH960" s="12" t="str">
        <f t="shared" si="92"/>
        <v/>
      </c>
      <c r="AI960" s="12" t="str">
        <f t="shared" si="88"/>
        <v/>
      </c>
      <c r="AJ960" s="12" t="str">
        <f t="shared" si="89"/>
        <v/>
      </c>
    </row>
    <row r="961" spans="1:36" x14ac:dyDescent="0.25">
      <c r="A961" s="11"/>
      <c r="B961" s="11"/>
      <c r="C961" s="114" t="str">
        <f>IF(OR(AND(ISTEXT(B961),ISERROR(VLOOKUP(B961,Demographics,1,FALSE))),ISBLANK(B961)),"",IF(COUNTIF($B$5:B961,B961)&gt;1,"Duplicate",IF(COUNTIF($B$5:$B$2504,B961)=1,"","Original")))</f>
        <v/>
      </c>
      <c r="D961" s="9"/>
      <c r="E961" s="15"/>
      <c r="F961" s="11"/>
      <c r="G961" s="92" t="str">
        <f t="shared" si="87"/>
        <v/>
      </c>
      <c r="H961" s="9"/>
      <c r="I961" s="10"/>
      <c r="J961" s="10"/>
      <c r="K961" s="11"/>
      <c r="L961" s="9"/>
      <c r="M961" s="10"/>
      <c r="N961" s="10"/>
      <c r="O961" s="11"/>
      <c r="P961" s="9"/>
      <c r="Q961" s="10"/>
      <c r="R961" s="139"/>
      <c r="S961" s="92" t="str">
        <f t="shared" si="90"/>
        <v/>
      </c>
      <c r="U961" s="10"/>
      <c r="W961" s="9"/>
      <c r="X961" s="10"/>
      <c r="Y961" s="11"/>
      <c r="Z961" s="9"/>
      <c r="AA961" s="10"/>
      <c r="AC961" s="9"/>
      <c r="AD961" s="10"/>
      <c r="AE961" s="10"/>
      <c r="AG961" s="12" t="str">
        <f t="shared" si="91"/>
        <v/>
      </c>
      <c r="AH961" s="12" t="str">
        <f t="shared" si="92"/>
        <v/>
      </c>
      <c r="AI961" s="12" t="str">
        <f t="shared" si="88"/>
        <v/>
      </c>
      <c r="AJ961" s="12" t="str">
        <f t="shared" si="89"/>
        <v/>
      </c>
    </row>
    <row r="962" spans="1:36" x14ac:dyDescent="0.25">
      <c r="A962" s="11"/>
      <c r="B962" s="11"/>
      <c r="C962" s="114" t="str">
        <f>IF(OR(AND(ISTEXT(B962),ISERROR(VLOOKUP(B962,Demographics,1,FALSE))),ISBLANK(B962)),"",IF(COUNTIF($B$5:B962,B962)&gt;1,"Duplicate",IF(COUNTIF($B$5:$B$2504,B962)=1,"","Original")))</f>
        <v/>
      </c>
      <c r="D962" s="9"/>
      <c r="E962" s="15"/>
      <c r="F962" s="11"/>
      <c r="G962" s="92" t="str">
        <f t="shared" si="87"/>
        <v/>
      </c>
      <c r="H962" s="9"/>
      <c r="I962" s="10"/>
      <c r="J962" s="10"/>
      <c r="K962" s="11"/>
      <c r="L962" s="9"/>
      <c r="M962" s="10"/>
      <c r="N962" s="10"/>
      <c r="O962" s="11"/>
      <c r="P962" s="9"/>
      <c r="Q962" s="10"/>
      <c r="R962" s="139"/>
      <c r="S962" s="92" t="str">
        <f t="shared" si="90"/>
        <v/>
      </c>
      <c r="U962" s="10"/>
      <c r="W962" s="9"/>
      <c r="X962" s="10"/>
      <c r="Y962" s="11"/>
      <c r="Z962" s="9"/>
      <c r="AA962" s="10"/>
      <c r="AC962" s="9"/>
      <c r="AD962" s="10"/>
      <c r="AE962" s="10"/>
      <c r="AG962" s="12" t="str">
        <f t="shared" si="91"/>
        <v/>
      </c>
      <c r="AH962" s="12" t="str">
        <f t="shared" si="92"/>
        <v/>
      </c>
      <c r="AI962" s="12" t="str">
        <f t="shared" si="88"/>
        <v/>
      </c>
      <c r="AJ962" s="12" t="str">
        <f t="shared" si="89"/>
        <v/>
      </c>
    </row>
    <row r="963" spans="1:36" x14ac:dyDescent="0.25">
      <c r="A963" s="11"/>
      <c r="B963" s="11"/>
      <c r="C963" s="114" t="str">
        <f>IF(OR(AND(ISTEXT(B963),ISERROR(VLOOKUP(B963,Demographics,1,FALSE))),ISBLANK(B963)),"",IF(COUNTIF($B$5:B963,B963)&gt;1,"Duplicate",IF(COUNTIF($B$5:$B$2504,B963)=1,"","Original")))</f>
        <v/>
      </c>
      <c r="D963" s="9"/>
      <c r="E963" s="15"/>
      <c r="F963" s="11"/>
      <c r="G963" s="92" t="str">
        <f t="shared" si="87"/>
        <v/>
      </c>
      <c r="H963" s="9"/>
      <c r="I963" s="10"/>
      <c r="J963" s="10"/>
      <c r="K963" s="11"/>
      <c r="L963" s="9"/>
      <c r="M963" s="10"/>
      <c r="N963" s="10"/>
      <c r="O963" s="11"/>
      <c r="P963" s="9"/>
      <c r="Q963" s="10"/>
      <c r="R963" s="139"/>
      <c r="S963" s="92" t="str">
        <f t="shared" si="90"/>
        <v/>
      </c>
      <c r="U963" s="10"/>
      <c r="W963" s="9"/>
      <c r="X963" s="10"/>
      <c r="Y963" s="11"/>
      <c r="Z963" s="9"/>
      <c r="AA963" s="10"/>
      <c r="AC963" s="9"/>
      <c r="AD963" s="10"/>
      <c r="AE963" s="10"/>
      <c r="AG963" s="12" t="str">
        <f t="shared" si="91"/>
        <v/>
      </c>
      <c r="AH963" s="12" t="str">
        <f t="shared" si="92"/>
        <v/>
      </c>
      <c r="AI963" s="12" t="str">
        <f t="shared" si="88"/>
        <v/>
      </c>
      <c r="AJ963" s="12" t="str">
        <f t="shared" si="89"/>
        <v/>
      </c>
    </row>
    <row r="964" spans="1:36" x14ac:dyDescent="0.25">
      <c r="A964" s="11"/>
      <c r="B964" s="11"/>
      <c r="C964" s="114" t="str">
        <f>IF(OR(AND(ISTEXT(B964),ISERROR(VLOOKUP(B964,Demographics,1,FALSE))),ISBLANK(B964)),"",IF(COUNTIF($B$5:B964,B964)&gt;1,"Duplicate",IF(COUNTIF($B$5:$B$2504,B964)=1,"","Original")))</f>
        <v/>
      </c>
      <c r="D964" s="9"/>
      <c r="E964" s="15"/>
      <c r="F964" s="11"/>
      <c r="G964" s="92" t="str">
        <f t="shared" si="87"/>
        <v/>
      </c>
      <c r="H964" s="9"/>
      <c r="I964" s="10"/>
      <c r="J964" s="10"/>
      <c r="K964" s="11"/>
      <c r="L964" s="9"/>
      <c r="M964" s="10"/>
      <c r="N964" s="10"/>
      <c r="O964" s="11"/>
      <c r="P964" s="9"/>
      <c r="Q964" s="10"/>
      <c r="R964" s="139"/>
      <c r="S964" s="92" t="str">
        <f t="shared" si="90"/>
        <v/>
      </c>
      <c r="U964" s="10"/>
      <c r="W964" s="9"/>
      <c r="X964" s="10"/>
      <c r="Y964" s="11"/>
      <c r="Z964" s="9"/>
      <c r="AA964" s="10"/>
      <c r="AC964" s="9"/>
      <c r="AD964" s="10"/>
      <c r="AE964" s="10"/>
      <c r="AG964" s="12" t="str">
        <f t="shared" si="91"/>
        <v/>
      </c>
      <c r="AH964" s="12" t="str">
        <f t="shared" si="92"/>
        <v/>
      </c>
      <c r="AI964" s="12" t="str">
        <f t="shared" si="88"/>
        <v/>
      </c>
      <c r="AJ964" s="12" t="str">
        <f t="shared" si="89"/>
        <v/>
      </c>
    </row>
    <row r="965" spans="1:36" x14ac:dyDescent="0.25">
      <c r="A965" s="11"/>
      <c r="B965" s="11"/>
      <c r="C965" s="114" t="str">
        <f>IF(OR(AND(ISTEXT(B965),ISERROR(VLOOKUP(B965,Demographics,1,FALSE))),ISBLANK(B965)),"",IF(COUNTIF($B$5:B965,B965)&gt;1,"Duplicate",IF(COUNTIF($B$5:$B$2504,B965)=1,"","Original")))</f>
        <v/>
      </c>
      <c r="D965" s="9"/>
      <c r="E965" s="15"/>
      <c r="F965" s="11"/>
      <c r="G965" s="92" t="str">
        <f t="shared" ref="G965:G1028" si="93">IF(AND(ISNUMBER(E965),E965&gt;=MPstart,E965&lt;=MPend,OR(D965="Yes",ISTEXT(VLOOKUP(F965,DepEnc,1,FALSE)))),IF(ISERROR(DATEDIF(VLOOKUP(B965,Demographics,4,FALSE),E965,"y")&gt;=18),"No",IF(OR(DATEDIF(VLOOKUP(B965,Demographics,4,FALSE),E965,"y")&lt;18, ISBLANK(VLOOKUP(B965,Demographics,4,FALSE))),"No","Yes")),"")</f>
        <v/>
      </c>
      <c r="H965" s="9"/>
      <c r="I965" s="10"/>
      <c r="J965" s="10"/>
      <c r="K965" s="11"/>
      <c r="L965" s="9"/>
      <c r="M965" s="10"/>
      <c r="N965" s="10"/>
      <c r="O965" s="11"/>
      <c r="P965" s="9"/>
      <c r="Q965" s="10"/>
      <c r="R965" s="139"/>
      <c r="S965" s="92" t="str">
        <f t="shared" si="90"/>
        <v/>
      </c>
      <c r="U965" s="10"/>
      <c r="W965" s="9"/>
      <c r="X965" s="10"/>
      <c r="Y965" s="11"/>
      <c r="Z965" s="9"/>
      <c r="AA965" s="10"/>
      <c r="AC965" s="9"/>
      <c r="AD965" s="10"/>
      <c r="AE965" s="10"/>
      <c r="AG965" s="12" t="str">
        <f t="shared" si="91"/>
        <v/>
      </c>
      <c r="AH965" s="12" t="str">
        <f t="shared" si="92"/>
        <v/>
      </c>
      <c r="AI965" s="12" t="str">
        <f t="shared" ref="AI965:AI1028" si="94">IF(ISBLANK(B965),"",IF(OR(C965="Duplicate",ISBLANK(E965),NOT(ISNUMBER(E965)),ISERR(DATEDIF(Q965,E965,"d")&lt;=14),AG965=0),0,IF(VLOOKUP(B965,Demographics,4,FALSE)&gt;E965,0,IF(AND(OR(P965="Yes",ISTEXT(VLOOKUP(R965,DepScreening,1,FALSE))),Q965&gt;=MPstart,Q965&lt;=MPend,DATEDIF(Q965,E965,"d")&lt;=14,OR(AND(OR(T965="Negative",V965=DepNegative),U965=E965),AND(OR(T965="Positive",V965=DepPositive),U965=E965,OR(W965="Yes",ISTEXT(VLOOKUP(Y965,DepFU,1,FALSE))),X965=E965))),1,0))))</f>
        <v/>
      </c>
      <c r="AJ965" s="12" t="str">
        <f t="shared" ref="AJ965:AJ1028" si="95">IF(ISBLANK(B965),"",IF(OR(C965="Duplicate",AH965=1,ISBLANK(E965),NOT(ISNUMBER(E965)),ISERR(DATEDIF(VLOOKUP(B965,Demographics,4,FALSE),E965,"y")&gt;=18),ISERR(DATEDIF(Q965,E965,"d")&lt;=14),ISBLANK(VLOOKUP(B965,Demographics,4,FALSE)),ISNA(VLOOKUP(B965,Demographics,4,FALSE))),0,IF(VLOOKUP(B965,Demographics,4,FALSE)&gt;E965,0,IF(OR(IF(AND(DATEDIF(VLOOKUP(B965,Demographics,4,FALSE),E965,"y")&gt;=18,(AND(OR(D965="Yes",ISTEXT(VLOOKUP(F965,DepEnc,1,FALSE))),E965&gt;=MPstart,E965&lt;=MPend))),1,0)=0,IF(AND(OR(P965="Yes",ISTEXT(VLOOKUP(R965,DepScreening,1,FALSE))),Q965&gt;=MPstart,Q965&lt;=MPend,DATEDIF(Q965,E965,"d")&lt;=14,OR(AND(OR(T965="Negative",V965=DepNegative),U965=E965),AND(OR(T965="Positive",V965=DepPositive),U965=E965,OR(W965="Yes",ISTEXT(VLOOKUP(Y965,DepFU,1,FALSE))),X965=E965))),1,0)=1),0,IF(OR(AND(OR(Z965="Yes",ISTEXT(VLOOKUP(AB965,PatRsn,1,FALSE))),AA965=E965),AND(OR(AC965="Yes",ISTEXT(VLOOKUP(AF965,MedOtherRsn,1,FALSE))),ISNUMBER(AD965),AD965&lt;=E965,OR(AND(AE965&gt;=E965,AE965&gt;AD965),ISBLANK(AE965)))),1,0)))))</f>
        <v/>
      </c>
    </row>
    <row r="966" spans="1:36" x14ac:dyDescent="0.25">
      <c r="A966" s="11"/>
      <c r="B966" s="11"/>
      <c r="C966" s="114" t="str">
        <f>IF(OR(AND(ISTEXT(B966),ISERROR(VLOOKUP(B966,Demographics,1,FALSE))),ISBLANK(B966)),"",IF(COUNTIF($B$5:B966,B966)&gt;1,"Duplicate",IF(COUNTIF($B$5:$B$2504,B966)=1,"","Original")))</f>
        <v/>
      </c>
      <c r="D966" s="9"/>
      <c r="E966" s="15"/>
      <c r="F966" s="11"/>
      <c r="G966" s="92" t="str">
        <f t="shared" si="93"/>
        <v/>
      </c>
      <c r="H966" s="9"/>
      <c r="I966" s="10"/>
      <c r="J966" s="10"/>
      <c r="K966" s="11"/>
      <c r="L966" s="9"/>
      <c r="M966" s="10"/>
      <c r="N966" s="10"/>
      <c r="O966" s="11"/>
      <c r="P966" s="9"/>
      <c r="Q966" s="10"/>
      <c r="R966" s="139"/>
      <c r="S966" s="92" t="str">
        <f t="shared" ref="S966:S1029" si="96">IF(AND(ISNUMBER(E966),E966&gt;=MPstart,E966&lt;=MPend,OR(D966="Yes",ISTEXT(VLOOKUP(F966,DepEnc,1,FALSE))),ISNUMBER(Q966),Q966&gt;=MPstart,Q966&lt;=MPend,OR(P966="Yes",ISTEXT(VLOOKUP(R966,DepScreening,1,FALSE)))),IF(ISERROR(DATEDIF(Q966,E966,"d")),"No",IF(DATEDIF(Q966,E966,"d")&gt;14,"No","Yes")),"")</f>
        <v/>
      </c>
      <c r="U966" s="10"/>
      <c r="W966" s="9"/>
      <c r="X966" s="10"/>
      <c r="Y966" s="11"/>
      <c r="Z966" s="9"/>
      <c r="AA966" s="10"/>
      <c r="AC966" s="9"/>
      <c r="AD966" s="10"/>
      <c r="AE966" s="10"/>
      <c r="AG966" s="12" t="str">
        <f t="shared" ref="AG966:AG1029" si="97">IF(ISBLANK(B966),"",IF(OR(C966="Duplicate",ISBLANK(E966),NOT(ISNUMBER(E966)),ISERR(DATEDIF(VLOOKUP(B966,Demographics,4,FALSE),E966,"y")&gt;=18),ISBLANK(VLOOKUP(B966,Demographics,4,FALSE)),ISNA(VLOOKUP(B966,Demographics,4,FALSE)),AH966=1,AJ966=1),0,IF(VLOOKUP(B966,Demographics,4,FALSE)&gt;E966,0,IF(AND(DATEDIF(VLOOKUP(B966,Demographics,4,FALSE),E966,"y")&gt;=18,OR(D966="Yes",ISTEXT(VLOOKUP(F966,DepEnc,1,FALSE))),E966&gt;=MPstart,E966&lt;=MPend),1,0))))</f>
        <v/>
      </c>
      <c r="AH966" s="12" t="str">
        <f t="shared" ref="AH966:AH1029" si="98">IF(ISBLANK(B966),"",IF(OR(C966="Duplicate",ISBLANK(E966),NOT(ISNUMBER(E966)),ISERR(DATEDIF(VLOOKUP(B966,Demographics,4,FALSE),E966,"y")&gt;=18),ISBLANK(VLOOKUP(B966,Demographics,4,FALSE)),ISNA(VLOOKUP(B966,Demographics,4,FALSE))),0,IF(VLOOKUP(B966,Demographics,4,FALSE)&gt;E966,0,IF(AND(IF(AND(DATEDIF(VLOOKUP(B966,Demographics,4,FALSE),E966,"y")&gt;=18,OR(D966="Yes",ISTEXT(VLOOKUP(F966,DepEnc,1,FALSE))),E966&gt;=MPstart,E966&lt;=MPend),1,0)=1,OR(AND(OR(H966="Yes",ISTEXT(VLOOKUP(K966,Depression,1,FALSE))),ISNUMBER(I966),I966&lt;=E966,OR(AND(J966&gt;=E966,J966&gt;I966),ISBLANK(J966))),AND(OR(L966="Yes",ISTEXT(VLOOKUP(O966,Bipolar,1,FALSE))),ISNUMBER(M966),M966&lt;=E966,OR(AND(N966&gt;=E966,N966&gt;M966),ISBLANK(N966))))),1,0))))</f>
        <v/>
      </c>
      <c r="AI966" s="12" t="str">
        <f t="shared" si="94"/>
        <v/>
      </c>
      <c r="AJ966" s="12" t="str">
        <f t="shared" si="95"/>
        <v/>
      </c>
    </row>
    <row r="967" spans="1:36" x14ac:dyDescent="0.25">
      <c r="A967" s="11"/>
      <c r="B967" s="11"/>
      <c r="C967" s="114" t="str">
        <f>IF(OR(AND(ISTEXT(B967),ISERROR(VLOOKUP(B967,Demographics,1,FALSE))),ISBLANK(B967)),"",IF(COUNTIF($B$5:B967,B967)&gt;1,"Duplicate",IF(COUNTIF($B$5:$B$2504,B967)=1,"","Original")))</f>
        <v/>
      </c>
      <c r="D967" s="9"/>
      <c r="E967" s="15"/>
      <c r="F967" s="11"/>
      <c r="G967" s="92" t="str">
        <f t="shared" si="93"/>
        <v/>
      </c>
      <c r="H967" s="9"/>
      <c r="I967" s="10"/>
      <c r="J967" s="10"/>
      <c r="K967" s="11"/>
      <c r="L967" s="9"/>
      <c r="M967" s="10"/>
      <c r="N967" s="10"/>
      <c r="O967" s="11"/>
      <c r="P967" s="9"/>
      <c r="Q967" s="10"/>
      <c r="R967" s="139"/>
      <c r="S967" s="92" t="str">
        <f t="shared" si="96"/>
        <v/>
      </c>
      <c r="U967" s="10"/>
      <c r="W967" s="9"/>
      <c r="X967" s="10"/>
      <c r="Y967" s="11"/>
      <c r="Z967" s="9"/>
      <c r="AA967" s="10"/>
      <c r="AC967" s="9"/>
      <c r="AD967" s="10"/>
      <c r="AE967" s="10"/>
      <c r="AG967" s="12" t="str">
        <f t="shared" si="97"/>
        <v/>
      </c>
      <c r="AH967" s="12" t="str">
        <f t="shared" si="98"/>
        <v/>
      </c>
      <c r="AI967" s="12" t="str">
        <f t="shared" si="94"/>
        <v/>
      </c>
      <c r="AJ967" s="12" t="str">
        <f t="shared" si="95"/>
        <v/>
      </c>
    </row>
    <row r="968" spans="1:36" x14ac:dyDescent="0.25">
      <c r="A968" s="11"/>
      <c r="B968" s="11"/>
      <c r="C968" s="114" t="str">
        <f>IF(OR(AND(ISTEXT(B968),ISERROR(VLOOKUP(B968,Demographics,1,FALSE))),ISBLANK(B968)),"",IF(COUNTIF($B$5:B968,B968)&gt;1,"Duplicate",IF(COUNTIF($B$5:$B$2504,B968)=1,"","Original")))</f>
        <v/>
      </c>
      <c r="D968" s="9"/>
      <c r="E968" s="15"/>
      <c r="F968" s="11"/>
      <c r="G968" s="92" t="str">
        <f t="shared" si="93"/>
        <v/>
      </c>
      <c r="H968" s="9"/>
      <c r="I968" s="10"/>
      <c r="J968" s="10"/>
      <c r="K968" s="11"/>
      <c r="L968" s="9"/>
      <c r="M968" s="10"/>
      <c r="N968" s="10"/>
      <c r="O968" s="11"/>
      <c r="P968" s="9"/>
      <c r="Q968" s="10"/>
      <c r="R968" s="139"/>
      <c r="S968" s="92" t="str">
        <f t="shared" si="96"/>
        <v/>
      </c>
      <c r="U968" s="10"/>
      <c r="W968" s="9"/>
      <c r="X968" s="10"/>
      <c r="Y968" s="11"/>
      <c r="Z968" s="9"/>
      <c r="AA968" s="10"/>
      <c r="AC968" s="9"/>
      <c r="AD968" s="10"/>
      <c r="AE968" s="10"/>
      <c r="AG968" s="12" t="str">
        <f t="shared" si="97"/>
        <v/>
      </c>
      <c r="AH968" s="12" t="str">
        <f t="shared" si="98"/>
        <v/>
      </c>
      <c r="AI968" s="12" t="str">
        <f t="shared" si="94"/>
        <v/>
      </c>
      <c r="AJ968" s="12" t="str">
        <f t="shared" si="95"/>
        <v/>
      </c>
    </row>
    <row r="969" spans="1:36" x14ac:dyDescent="0.25">
      <c r="A969" s="11"/>
      <c r="B969" s="11"/>
      <c r="C969" s="114" t="str">
        <f>IF(OR(AND(ISTEXT(B969),ISERROR(VLOOKUP(B969,Demographics,1,FALSE))),ISBLANK(B969)),"",IF(COUNTIF($B$5:B969,B969)&gt;1,"Duplicate",IF(COUNTIF($B$5:$B$2504,B969)=1,"","Original")))</f>
        <v/>
      </c>
      <c r="D969" s="9"/>
      <c r="E969" s="15"/>
      <c r="F969" s="11"/>
      <c r="G969" s="92" t="str">
        <f t="shared" si="93"/>
        <v/>
      </c>
      <c r="H969" s="9"/>
      <c r="I969" s="10"/>
      <c r="J969" s="10"/>
      <c r="K969" s="11"/>
      <c r="L969" s="9"/>
      <c r="M969" s="10"/>
      <c r="N969" s="10"/>
      <c r="O969" s="11"/>
      <c r="P969" s="9"/>
      <c r="Q969" s="10"/>
      <c r="R969" s="139"/>
      <c r="S969" s="92" t="str">
        <f t="shared" si="96"/>
        <v/>
      </c>
      <c r="U969" s="10"/>
      <c r="W969" s="9"/>
      <c r="X969" s="10"/>
      <c r="Y969" s="11"/>
      <c r="Z969" s="9"/>
      <c r="AA969" s="10"/>
      <c r="AC969" s="9"/>
      <c r="AD969" s="10"/>
      <c r="AE969" s="10"/>
      <c r="AG969" s="12" t="str">
        <f t="shared" si="97"/>
        <v/>
      </c>
      <c r="AH969" s="12" t="str">
        <f t="shared" si="98"/>
        <v/>
      </c>
      <c r="AI969" s="12" t="str">
        <f t="shared" si="94"/>
        <v/>
      </c>
      <c r="AJ969" s="12" t="str">
        <f t="shared" si="95"/>
        <v/>
      </c>
    </row>
    <row r="970" spans="1:36" x14ac:dyDescent="0.25">
      <c r="A970" s="11"/>
      <c r="B970" s="11"/>
      <c r="C970" s="114" t="str">
        <f>IF(OR(AND(ISTEXT(B970),ISERROR(VLOOKUP(B970,Demographics,1,FALSE))),ISBLANK(B970)),"",IF(COUNTIF($B$5:B970,B970)&gt;1,"Duplicate",IF(COUNTIF($B$5:$B$2504,B970)=1,"","Original")))</f>
        <v/>
      </c>
      <c r="D970" s="9"/>
      <c r="E970" s="15"/>
      <c r="F970" s="11"/>
      <c r="G970" s="92" t="str">
        <f t="shared" si="93"/>
        <v/>
      </c>
      <c r="H970" s="9"/>
      <c r="I970" s="10"/>
      <c r="J970" s="10"/>
      <c r="K970" s="11"/>
      <c r="L970" s="9"/>
      <c r="M970" s="10"/>
      <c r="N970" s="10"/>
      <c r="O970" s="11"/>
      <c r="P970" s="9"/>
      <c r="Q970" s="10"/>
      <c r="R970" s="139"/>
      <c r="S970" s="92" t="str">
        <f t="shared" si="96"/>
        <v/>
      </c>
      <c r="U970" s="10"/>
      <c r="W970" s="9"/>
      <c r="X970" s="10"/>
      <c r="Y970" s="11"/>
      <c r="Z970" s="9"/>
      <c r="AA970" s="10"/>
      <c r="AC970" s="9"/>
      <c r="AD970" s="10"/>
      <c r="AE970" s="10"/>
      <c r="AG970" s="12" t="str">
        <f t="shared" si="97"/>
        <v/>
      </c>
      <c r="AH970" s="12" t="str">
        <f t="shared" si="98"/>
        <v/>
      </c>
      <c r="AI970" s="12" t="str">
        <f t="shared" si="94"/>
        <v/>
      </c>
      <c r="AJ970" s="12" t="str">
        <f t="shared" si="95"/>
        <v/>
      </c>
    </row>
    <row r="971" spans="1:36" x14ac:dyDescent="0.25">
      <c r="A971" s="11"/>
      <c r="B971" s="11"/>
      <c r="C971" s="114" t="str">
        <f>IF(OR(AND(ISTEXT(B971),ISERROR(VLOOKUP(B971,Demographics,1,FALSE))),ISBLANK(B971)),"",IF(COUNTIF($B$5:B971,B971)&gt;1,"Duplicate",IF(COUNTIF($B$5:$B$2504,B971)=1,"","Original")))</f>
        <v/>
      </c>
      <c r="D971" s="9"/>
      <c r="E971" s="15"/>
      <c r="F971" s="11"/>
      <c r="G971" s="92" t="str">
        <f t="shared" si="93"/>
        <v/>
      </c>
      <c r="H971" s="9"/>
      <c r="I971" s="10"/>
      <c r="J971" s="10"/>
      <c r="K971" s="11"/>
      <c r="L971" s="9"/>
      <c r="M971" s="10"/>
      <c r="N971" s="10"/>
      <c r="O971" s="11"/>
      <c r="P971" s="9"/>
      <c r="Q971" s="10"/>
      <c r="R971" s="139"/>
      <c r="S971" s="92" t="str">
        <f t="shared" si="96"/>
        <v/>
      </c>
      <c r="U971" s="10"/>
      <c r="W971" s="9"/>
      <c r="X971" s="10"/>
      <c r="Y971" s="11"/>
      <c r="Z971" s="9"/>
      <c r="AA971" s="10"/>
      <c r="AC971" s="9"/>
      <c r="AD971" s="10"/>
      <c r="AE971" s="10"/>
      <c r="AG971" s="12" t="str">
        <f t="shared" si="97"/>
        <v/>
      </c>
      <c r="AH971" s="12" t="str">
        <f t="shared" si="98"/>
        <v/>
      </c>
      <c r="AI971" s="12" t="str">
        <f t="shared" si="94"/>
        <v/>
      </c>
      <c r="AJ971" s="12" t="str">
        <f t="shared" si="95"/>
        <v/>
      </c>
    </row>
    <row r="972" spans="1:36" x14ac:dyDescent="0.25">
      <c r="A972" s="11"/>
      <c r="B972" s="11"/>
      <c r="C972" s="114" t="str">
        <f>IF(OR(AND(ISTEXT(B972),ISERROR(VLOOKUP(B972,Demographics,1,FALSE))),ISBLANK(B972)),"",IF(COUNTIF($B$5:B972,B972)&gt;1,"Duplicate",IF(COUNTIF($B$5:$B$2504,B972)=1,"","Original")))</f>
        <v/>
      </c>
      <c r="D972" s="9"/>
      <c r="E972" s="15"/>
      <c r="F972" s="11"/>
      <c r="G972" s="92" t="str">
        <f t="shared" si="93"/>
        <v/>
      </c>
      <c r="H972" s="9"/>
      <c r="I972" s="10"/>
      <c r="J972" s="10"/>
      <c r="K972" s="11"/>
      <c r="L972" s="9"/>
      <c r="M972" s="10"/>
      <c r="N972" s="10"/>
      <c r="O972" s="11"/>
      <c r="P972" s="9"/>
      <c r="Q972" s="10"/>
      <c r="R972" s="139"/>
      <c r="S972" s="92" t="str">
        <f t="shared" si="96"/>
        <v/>
      </c>
      <c r="U972" s="10"/>
      <c r="W972" s="9"/>
      <c r="X972" s="10"/>
      <c r="Y972" s="11"/>
      <c r="Z972" s="9"/>
      <c r="AA972" s="10"/>
      <c r="AC972" s="9"/>
      <c r="AD972" s="10"/>
      <c r="AE972" s="10"/>
      <c r="AG972" s="12" t="str">
        <f t="shared" si="97"/>
        <v/>
      </c>
      <c r="AH972" s="12" t="str">
        <f t="shared" si="98"/>
        <v/>
      </c>
      <c r="AI972" s="12" t="str">
        <f t="shared" si="94"/>
        <v/>
      </c>
      <c r="AJ972" s="12" t="str">
        <f t="shared" si="95"/>
        <v/>
      </c>
    </row>
    <row r="973" spans="1:36" x14ac:dyDescent="0.25">
      <c r="A973" s="11"/>
      <c r="B973" s="11"/>
      <c r="C973" s="114" t="str">
        <f>IF(OR(AND(ISTEXT(B973),ISERROR(VLOOKUP(B973,Demographics,1,FALSE))),ISBLANK(B973)),"",IF(COUNTIF($B$5:B973,B973)&gt;1,"Duplicate",IF(COUNTIF($B$5:$B$2504,B973)=1,"","Original")))</f>
        <v/>
      </c>
      <c r="D973" s="9"/>
      <c r="E973" s="15"/>
      <c r="F973" s="11"/>
      <c r="G973" s="92" t="str">
        <f t="shared" si="93"/>
        <v/>
      </c>
      <c r="H973" s="9"/>
      <c r="I973" s="10"/>
      <c r="J973" s="10"/>
      <c r="K973" s="11"/>
      <c r="L973" s="9"/>
      <c r="M973" s="10"/>
      <c r="N973" s="10"/>
      <c r="O973" s="11"/>
      <c r="P973" s="9"/>
      <c r="Q973" s="10"/>
      <c r="R973" s="139"/>
      <c r="S973" s="92" t="str">
        <f t="shared" si="96"/>
        <v/>
      </c>
      <c r="U973" s="10"/>
      <c r="W973" s="9"/>
      <c r="X973" s="10"/>
      <c r="Y973" s="11"/>
      <c r="Z973" s="9"/>
      <c r="AA973" s="10"/>
      <c r="AC973" s="9"/>
      <c r="AD973" s="10"/>
      <c r="AE973" s="10"/>
      <c r="AG973" s="12" t="str">
        <f t="shared" si="97"/>
        <v/>
      </c>
      <c r="AH973" s="12" t="str">
        <f t="shared" si="98"/>
        <v/>
      </c>
      <c r="AI973" s="12" t="str">
        <f t="shared" si="94"/>
        <v/>
      </c>
      <c r="AJ973" s="12" t="str">
        <f t="shared" si="95"/>
        <v/>
      </c>
    </row>
    <row r="974" spans="1:36" x14ac:dyDescent="0.25">
      <c r="A974" s="11"/>
      <c r="B974" s="11"/>
      <c r="C974" s="114" t="str">
        <f>IF(OR(AND(ISTEXT(B974),ISERROR(VLOOKUP(B974,Demographics,1,FALSE))),ISBLANK(B974)),"",IF(COUNTIF($B$5:B974,B974)&gt;1,"Duplicate",IF(COUNTIF($B$5:$B$2504,B974)=1,"","Original")))</f>
        <v/>
      </c>
      <c r="D974" s="9"/>
      <c r="E974" s="15"/>
      <c r="F974" s="11"/>
      <c r="G974" s="92" t="str">
        <f t="shared" si="93"/>
        <v/>
      </c>
      <c r="H974" s="9"/>
      <c r="I974" s="10"/>
      <c r="J974" s="10"/>
      <c r="K974" s="11"/>
      <c r="L974" s="9"/>
      <c r="M974" s="10"/>
      <c r="N974" s="10"/>
      <c r="O974" s="11"/>
      <c r="P974" s="9"/>
      <c r="Q974" s="10"/>
      <c r="R974" s="139"/>
      <c r="S974" s="92" t="str">
        <f t="shared" si="96"/>
        <v/>
      </c>
      <c r="U974" s="10"/>
      <c r="W974" s="9"/>
      <c r="X974" s="10"/>
      <c r="Y974" s="11"/>
      <c r="Z974" s="9"/>
      <c r="AA974" s="10"/>
      <c r="AC974" s="9"/>
      <c r="AD974" s="10"/>
      <c r="AE974" s="10"/>
      <c r="AG974" s="12" t="str">
        <f t="shared" si="97"/>
        <v/>
      </c>
      <c r="AH974" s="12" t="str">
        <f t="shared" si="98"/>
        <v/>
      </c>
      <c r="AI974" s="12" t="str">
        <f t="shared" si="94"/>
        <v/>
      </c>
      <c r="AJ974" s="12" t="str">
        <f t="shared" si="95"/>
        <v/>
      </c>
    </row>
    <row r="975" spans="1:36" x14ac:dyDescent="0.25">
      <c r="A975" s="11"/>
      <c r="B975" s="11"/>
      <c r="C975" s="114" t="str">
        <f>IF(OR(AND(ISTEXT(B975),ISERROR(VLOOKUP(B975,Demographics,1,FALSE))),ISBLANK(B975)),"",IF(COUNTIF($B$5:B975,B975)&gt;1,"Duplicate",IF(COUNTIF($B$5:$B$2504,B975)=1,"","Original")))</f>
        <v/>
      </c>
      <c r="D975" s="9"/>
      <c r="E975" s="15"/>
      <c r="F975" s="11"/>
      <c r="G975" s="92" t="str">
        <f t="shared" si="93"/>
        <v/>
      </c>
      <c r="H975" s="9"/>
      <c r="I975" s="10"/>
      <c r="J975" s="10"/>
      <c r="K975" s="11"/>
      <c r="L975" s="9"/>
      <c r="M975" s="10"/>
      <c r="N975" s="10"/>
      <c r="O975" s="11"/>
      <c r="P975" s="9"/>
      <c r="Q975" s="10"/>
      <c r="R975" s="139"/>
      <c r="S975" s="92" t="str">
        <f t="shared" si="96"/>
        <v/>
      </c>
      <c r="U975" s="10"/>
      <c r="W975" s="9"/>
      <c r="X975" s="10"/>
      <c r="Y975" s="11"/>
      <c r="Z975" s="9"/>
      <c r="AA975" s="10"/>
      <c r="AC975" s="9"/>
      <c r="AD975" s="10"/>
      <c r="AE975" s="10"/>
      <c r="AG975" s="12" t="str">
        <f t="shared" si="97"/>
        <v/>
      </c>
      <c r="AH975" s="12" t="str">
        <f t="shared" si="98"/>
        <v/>
      </c>
      <c r="AI975" s="12" t="str">
        <f t="shared" si="94"/>
        <v/>
      </c>
      <c r="AJ975" s="12" t="str">
        <f t="shared" si="95"/>
        <v/>
      </c>
    </row>
    <row r="976" spans="1:36" x14ac:dyDescent="0.25">
      <c r="A976" s="11"/>
      <c r="B976" s="11"/>
      <c r="C976" s="114" t="str">
        <f>IF(OR(AND(ISTEXT(B976),ISERROR(VLOOKUP(B976,Demographics,1,FALSE))),ISBLANK(B976)),"",IF(COUNTIF($B$5:B976,B976)&gt;1,"Duplicate",IF(COUNTIF($B$5:$B$2504,B976)=1,"","Original")))</f>
        <v/>
      </c>
      <c r="D976" s="9"/>
      <c r="E976" s="15"/>
      <c r="F976" s="11"/>
      <c r="G976" s="92" t="str">
        <f t="shared" si="93"/>
        <v/>
      </c>
      <c r="H976" s="9"/>
      <c r="I976" s="10"/>
      <c r="J976" s="10"/>
      <c r="K976" s="11"/>
      <c r="L976" s="9"/>
      <c r="M976" s="10"/>
      <c r="N976" s="10"/>
      <c r="O976" s="11"/>
      <c r="P976" s="9"/>
      <c r="Q976" s="10"/>
      <c r="R976" s="139"/>
      <c r="S976" s="92" t="str">
        <f t="shared" si="96"/>
        <v/>
      </c>
      <c r="U976" s="10"/>
      <c r="W976" s="9"/>
      <c r="X976" s="10"/>
      <c r="Y976" s="11"/>
      <c r="Z976" s="9"/>
      <c r="AA976" s="10"/>
      <c r="AC976" s="9"/>
      <c r="AD976" s="10"/>
      <c r="AE976" s="10"/>
      <c r="AG976" s="12" t="str">
        <f t="shared" si="97"/>
        <v/>
      </c>
      <c r="AH976" s="12" t="str">
        <f t="shared" si="98"/>
        <v/>
      </c>
      <c r="AI976" s="12" t="str">
        <f t="shared" si="94"/>
        <v/>
      </c>
      <c r="AJ976" s="12" t="str">
        <f t="shared" si="95"/>
        <v/>
      </c>
    </row>
    <row r="977" spans="1:36" x14ac:dyDescent="0.25">
      <c r="A977" s="11"/>
      <c r="B977" s="11"/>
      <c r="C977" s="114" t="str">
        <f>IF(OR(AND(ISTEXT(B977),ISERROR(VLOOKUP(B977,Demographics,1,FALSE))),ISBLANK(B977)),"",IF(COUNTIF($B$5:B977,B977)&gt;1,"Duplicate",IF(COUNTIF($B$5:$B$2504,B977)=1,"","Original")))</f>
        <v/>
      </c>
      <c r="D977" s="9"/>
      <c r="E977" s="15"/>
      <c r="F977" s="11"/>
      <c r="G977" s="92" t="str">
        <f t="shared" si="93"/>
        <v/>
      </c>
      <c r="H977" s="9"/>
      <c r="I977" s="10"/>
      <c r="J977" s="10"/>
      <c r="K977" s="11"/>
      <c r="L977" s="9"/>
      <c r="M977" s="10"/>
      <c r="N977" s="10"/>
      <c r="O977" s="11"/>
      <c r="P977" s="9"/>
      <c r="Q977" s="10"/>
      <c r="R977" s="139"/>
      <c r="S977" s="92" t="str">
        <f t="shared" si="96"/>
        <v/>
      </c>
      <c r="U977" s="10"/>
      <c r="W977" s="9"/>
      <c r="X977" s="10"/>
      <c r="Y977" s="11"/>
      <c r="Z977" s="9"/>
      <c r="AA977" s="10"/>
      <c r="AC977" s="9"/>
      <c r="AD977" s="10"/>
      <c r="AE977" s="10"/>
      <c r="AG977" s="12" t="str">
        <f t="shared" si="97"/>
        <v/>
      </c>
      <c r="AH977" s="12" t="str">
        <f t="shared" si="98"/>
        <v/>
      </c>
      <c r="AI977" s="12" t="str">
        <f t="shared" si="94"/>
        <v/>
      </c>
      <c r="AJ977" s="12" t="str">
        <f t="shared" si="95"/>
        <v/>
      </c>
    </row>
    <row r="978" spans="1:36" x14ac:dyDescent="0.25">
      <c r="A978" s="11"/>
      <c r="B978" s="11"/>
      <c r="C978" s="114" t="str">
        <f>IF(OR(AND(ISTEXT(B978),ISERROR(VLOOKUP(B978,Demographics,1,FALSE))),ISBLANK(B978)),"",IF(COUNTIF($B$5:B978,B978)&gt;1,"Duplicate",IF(COUNTIF($B$5:$B$2504,B978)=1,"","Original")))</f>
        <v/>
      </c>
      <c r="D978" s="9"/>
      <c r="E978" s="15"/>
      <c r="F978" s="11"/>
      <c r="G978" s="92" t="str">
        <f t="shared" si="93"/>
        <v/>
      </c>
      <c r="H978" s="9"/>
      <c r="I978" s="10"/>
      <c r="J978" s="10"/>
      <c r="K978" s="11"/>
      <c r="L978" s="9"/>
      <c r="M978" s="10"/>
      <c r="N978" s="10"/>
      <c r="O978" s="11"/>
      <c r="P978" s="9"/>
      <c r="Q978" s="10"/>
      <c r="R978" s="139"/>
      <c r="S978" s="92" t="str">
        <f t="shared" si="96"/>
        <v/>
      </c>
      <c r="U978" s="10"/>
      <c r="W978" s="9"/>
      <c r="X978" s="10"/>
      <c r="Y978" s="11"/>
      <c r="Z978" s="9"/>
      <c r="AA978" s="10"/>
      <c r="AC978" s="9"/>
      <c r="AD978" s="10"/>
      <c r="AE978" s="10"/>
      <c r="AG978" s="12" t="str">
        <f t="shared" si="97"/>
        <v/>
      </c>
      <c r="AH978" s="12" t="str">
        <f t="shared" si="98"/>
        <v/>
      </c>
      <c r="AI978" s="12" t="str">
        <f t="shared" si="94"/>
        <v/>
      </c>
      <c r="AJ978" s="12" t="str">
        <f t="shared" si="95"/>
        <v/>
      </c>
    </row>
    <row r="979" spans="1:36" x14ac:dyDescent="0.25">
      <c r="A979" s="11"/>
      <c r="B979" s="11"/>
      <c r="C979" s="114" t="str">
        <f>IF(OR(AND(ISTEXT(B979),ISERROR(VLOOKUP(B979,Demographics,1,FALSE))),ISBLANK(B979)),"",IF(COUNTIF($B$5:B979,B979)&gt;1,"Duplicate",IF(COUNTIF($B$5:$B$2504,B979)=1,"","Original")))</f>
        <v/>
      </c>
      <c r="D979" s="9"/>
      <c r="E979" s="15"/>
      <c r="F979" s="11"/>
      <c r="G979" s="92" t="str">
        <f t="shared" si="93"/>
        <v/>
      </c>
      <c r="H979" s="9"/>
      <c r="I979" s="10"/>
      <c r="J979" s="10"/>
      <c r="K979" s="11"/>
      <c r="L979" s="9"/>
      <c r="M979" s="10"/>
      <c r="N979" s="10"/>
      <c r="O979" s="11"/>
      <c r="P979" s="9"/>
      <c r="Q979" s="10"/>
      <c r="R979" s="139"/>
      <c r="S979" s="92" t="str">
        <f t="shared" si="96"/>
        <v/>
      </c>
      <c r="U979" s="10"/>
      <c r="W979" s="9"/>
      <c r="X979" s="10"/>
      <c r="Y979" s="11"/>
      <c r="Z979" s="9"/>
      <c r="AA979" s="10"/>
      <c r="AC979" s="9"/>
      <c r="AD979" s="10"/>
      <c r="AE979" s="10"/>
      <c r="AG979" s="12" t="str">
        <f t="shared" si="97"/>
        <v/>
      </c>
      <c r="AH979" s="12" t="str">
        <f t="shared" si="98"/>
        <v/>
      </c>
      <c r="AI979" s="12" t="str">
        <f t="shared" si="94"/>
        <v/>
      </c>
      <c r="AJ979" s="12" t="str">
        <f t="shared" si="95"/>
        <v/>
      </c>
    </row>
    <row r="980" spans="1:36" x14ac:dyDescent="0.25">
      <c r="A980" s="11"/>
      <c r="B980" s="11"/>
      <c r="C980" s="114" t="str">
        <f>IF(OR(AND(ISTEXT(B980),ISERROR(VLOOKUP(B980,Demographics,1,FALSE))),ISBLANK(B980)),"",IF(COUNTIF($B$5:B980,B980)&gt;1,"Duplicate",IF(COUNTIF($B$5:$B$2504,B980)=1,"","Original")))</f>
        <v/>
      </c>
      <c r="D980" s="9"/>
      <c r="E980" s="15"/>
      <c r="F980" s="11"/>
      <c r="G980" s="92" t="str">
        <f t="shared" si="93"/>
        <v/>
      </c>
      <c r="H980" s="9"/>
      <c r="I980" s="10"/>
      <c r="J980" s="10"/>
      <c r="K980" s="11"/>
      <c r="L980" s="9"/>
      <c r="M980" s="10"/>
      <c r="N980" s="10"/>
      <c r="O980" s="11"/>
      <c r="P980" s="9"/>
      <c r="Q980" s="10"/>
      <c r="R980" s="139"/>
      <c r="S980" s="92" t="str">
        <f t="shared" si="96"/>
        <v/>
      </c>
      <c r="U980" s="10"/>
      <c r="W980" s="9"/>
      <c r="X980" s="10"/>
      <c r="Y980" s="11"/>
      <c r="Z980" s="9"/>
      <c r="AA980" s="10"/>
      <c r="AC980" s="9"/>
      <c r="AD980" s="10"/>
      <c r="AE980" s="10"/>
      <c r="AG980" s="12" t="str">
        <f t="shared" si="97"/>
        <v/>
      </c>
      <c r="AH980" s="12" t="str">
        <f t="shared" si="98"/>
        <v/>
      </c>
      <c r="AI980" s="12" t="str">
        <f t="shared" si="94"/>
        <v/>
      </c>
      <c r="AJ980" s="12" t="str">
        <f t="shared" si="95"/>
        <v/>
      </c>
    </row>
    <row r="981" spans="1:36" x14ac:dyDescent="0.25">
      <c r="A981" s="11"/>
      <c r="B981" s="11"/>
      <c r="C981" s="114" t="str">
        <f>IF(OR(AND(ISTEXT(B981),ISERROR(VLOOKUP(B981,Demographics,1,FALSE))),ISBLANK(B981)),"",IF(COUNTIF($B$5:B981,B981)&gt;1,"Duplicate",IF(COUNTIF($B$5:$B$2504,B981)=1,"","Original")))</f>
        <v/>
      </c>
      <c r="D981" s="9"/>
      <c r="E981" s="15"/>
      <c r="F981" s="11"/>
      <c r="G981" s="92" t="str">
        <f t="shared" si="93"/>
        <v/>
      </c>
      <c r="H981" s="9"/>
      <c r="I981" s="10"/>
      <c r="J981" s="10"/>
      <c r="K981" s="11"/>
      <c r="L981" s="9"/>
      <c r="M981" s="10"/>
      <c r="N981" s="10"/>
      <c r="O981" s="11"/>
      <c r="P981" s="9"/>
      <c r="Q981" s="10"/>
      <c r="R981" s="139"/>
      <c r="S981" s="92" t="str">
        <f t="shared" si="96"/>
        <v/>
      </c>
      <c r="U981" s="10"/>
      <c r="W981" s="9"/>
      <c r="X981" s="10"/>
      <c r="Y981" s="11"/>
      <c r="Z981" s="9"/>
      <c r="AA981" s="10"/>
      <c r="AC981" s="9"/>
      <c r="AD981" s="10"/>
      <c r="AE981" s="10"/>
      <c r="AG981" s="12" t="str">
        <f t="shared" si="97"/>
        <v/>
      </c>
      <c r="AH981" s="12" t="str">
        <f t="shared" si="98"/>
        <v/>
      </c>
      <c r="AI981" s="12" t="str">
        <f t="shared" si="94"/>
        <v/>
      </c>
      <c r="AJ981" s="12" t="str">
        <f t="shared" si="95"/>
        <v/>
      </c>
    </row>
    <row r="982" spans="1:36" x14ac:dyDescent="0.25">
      <c r="A982" s="11"/>
      <c r="B982" s="11"/>
      <c r="C982" s="114" t="str">
        <f>IF(OR(AND(ISTEXT(B982),ISERROR(VLOOKUP(B982,Demographics,1,FALSE))),ISBLANK(B982)),"",IF(COUNTIF($B$5:B982,B982)&gt;1,"Duplicate",IF(COUNTIF($B$5:$B$2504,B982)=1,"","Original")))</f>
        <v/>
      </c>
      <c r="D982" s="9"/>
      <c r="E982" s="15"/>
      <c r="F982" s="11"/>
      <c r="G982" s="92" t="str">
        <f t="shared" si="93"/>
        <v/>
      </c>
      <c r="H982" s="9"/>
      <c r="I982" s="10"/>
      <c r="J982" s="10"/>
      <c r="K982" s="11"/>
      <c r="L982" s="9"/>
      <c r="M982" s="10"/>
      <c r="N982" s="10"/>
      <c r="O982" s="11"/>
      <c r="P982" s="9"/>
      <c r="Q982" s="10"/>
      <c r="R982" s="139"/>
      <c r="S982" s="92" t="str">
        <f t="shared" si="96"/>
        <v/>
      </c>
      <c r="U982" s="10"/>
      <c r="W982" s="9"/>
      <c r="X982" s="10"/>
      <c r="Y982" s="11"/>
      <c r="Z982" s="9"/>
      <c r="AA982" s="10"/>
      <c r="AC982" s="9"/>
      <c r="AD982" s="10"/>
      <c r="AE982" s="10"/>
      <c r="AG982" s="12" t="str">
        <f t="shared" si="97"/>
        <v/>
      </c>
      <c r="AH982" s="12" t="str">
        <f t="shared" si="98"/>
        <v/>
      </c>
      <c r="AI982" s="12" t="str">
        <f t="shared" si="94"/>
        <v/>
      </c>
      <c r="AJ982" s="12" t="str">
        <f t="shared" si="95"/>
        <v/>
      </c>
    </row>
    <row r="983" spans="1:36" x14ac:dyDescent="0.25">
      <c r="A983" s="11"/>
      <c r="B983" s="11"/>
      <c r="C983" s="114" t="str">
        <f>IF(OR(AND(ISTEXT(B983),ISERROR(VLOOKUP(B983,Demographics,1,FALSE))),ISBLANK(B983)),"",IF(COUNTIF($B$5:B983,B983)&gt;1,"Duplicate",IF(COUNTIF($B$5:$B$2504,B983)=1,"","Original")))</f>
        <v/>
      </c>
      <c r="D983" s="9"/>
      <c r="E983" s="15"/>
      <c r="F983" s="11"/>
      <c r="G983" s="92" t="str">
        <f t="shared" si="93"/>
        <v/>
      </c>
      <c r="H983" s="9"/>
      <c r="I983" s="10"/>
      <c r="J983" s="10"/>
      <c r="K983" s="11"/>
      <c r="L983" s="9"/>
      <c r="M983" s="10"/>
      <c r="N983" s="10"/>
      <c r="O983" s="11"/>
      <c r="P983" s="9"/>
      <c r="Q983" s="10"/>
      <c r="R983" s="139"/>
      <c r="S983" s="92" t="str">
        <f t="shared" si="96"/>
        <v/>
      </c>
      <c r="U983" s="10"/>
      <c r="W983" s="9"/>
      <c r="X983" s="10"/>
      <c r="Y983" s="11"/>
      <c r="Z983" s="9"/>
      <c r="AA983" s="10"/>
      <c r="AC983" s="9"/>
      <c r="AD983" s="10"/>
      <c r="AE983" s="10"/>
      <c r="AG983" s="12" t="str">
        <f t="shared" si="97"/>
        <v/>
      </c>
      <c r="AH983" s="12" t="str">
        <f t="shared" si="98"/>
        <v/>
      </c>
      <c r="AI983" s="12" t="str">
        <f t="shared" si="94"/>
        <v/>
      </c>
      <c r="AJ983" s="12" t="str">
        <f t="shared" si="95"/>
        <v/>
      </c>
    </row>
    <row r="984" spans="1:36" x14ac:dyDescent="0.25">
      <c r="A984" s="11"/>
      <c r="B984" s="11"/>
      <c r="C984" s="114" t="str">
        <f>IF(OR(AND(ISTEXT(B984),ISERROR(VLOOKUP(B984,Demographics,1,FALSE))),ISBLANK(B984)),"",IF(COUNTIF($B$5:B984,B984)&gt;1,"Duplicate",IF(COUNTIF($B$5:$B$2504,B984)=1,"","Original")))</f>
        <v/>
      </c>
      <c r="D984" s="9"/>
      <c r="E984" s="15"/>
      <c r="F984" s="11"/>
      <c r="G984" s="92" t="str">
        <f t="shared" si="93"/>
        <v/>
      </c>
      <c r="H984" s="9"/>
      <c r="I984" s="10"/>
      <c r="J984" s="10"/>
      <c r="K984" s="11"/>
      <c r="L984" s="9"/>
      <c r="M984" s="10"/>
      <c r="N984" s="10"/>
      <c r="O984" s="11"/>
      <c r="P984" s="9"/>
      <c r="Q984" s="10"/>
      <c r="R984" s="139"/>
      <c r="S984" s="92" t="str">
        <f t="shared" si="96"/>
        <v/>
      </c>
      <c r="U984" s="10"/>
      <c r="W984" s="9"/>
      <c r="X984" s="10"/>
      <c r="Y984" s="11"/>
      <c r="Z984" s="9"/>
      <c r="AA984" s="10"/>
      <c r="AC984" s="9"/>
      <c r="AD984" s="10"/>
      <c r="AE984" s="10"/>
      <c r="AG984" s="12" t="str">
        <f t="shared" si="97"/>
        <v/>
      </c>
      <c r="AH984" s="12" t="str">
        <f t="shared" si="98"/>
        <v/>
      </c>
      <c r="AI984" s="12" t="str">
        <f t="shared" si="94"/>
        <v/>
      </c>
      <c r="AJ984" s="12" t="str">
        <f t="shared" si="95"/>
        <v/>
      </c>
    </row>
    <row r="985" spans="1:36" x14ac:dyDescent="0.25">
      <c r="A985" s="11"/>
      <c r="B985" s="11"/>
      <c r="C985" s="114" t="str">
        <f>IF(OR(AND(ISTEXT(B985),ISERROR(VLOOKUP(B985,Demographics,1,FALSE))),ISBLANK(B985)),"",IF(COUNTIF($B$5:B985,B985)&gt;1,"Duplicate",IF(COUNTIF($B$5:$B$2504,B985)=1,"","Original")))</f>
        <v/>
      </c>
      <c r="D985" s="9"/>
      <c r="E985" s="15"/>
      <c r="F985" s="11"/>
      <c r="G985" s="92" t="str">
        <f t="shared" si="93"/>
        <v/>
      </c>
      <c r="H985" s="9"/>
      <c r="I985" s="10"/>
      <c r="J985" s="10"/>
      <c r="K985" s="11"/>
      <c r="L985" s="9"/>
      <c r="M985" s="10"/>
      <c r="N985" s="10"/>
      <c r="O985" s="11"/>
      <c r="P985" s="9"/>
      <c r="Q985" s="10"/>
      <c r="R985" s="139"/>
      <c r="S985" s="92" t="str">
        <f t="shared" si="96"/>
        <v/>
      </c>
      <c r="U985" s="10"/>
      <c r="W985" s="9"/>
      <c r="X985" s="10"/>
      <c r="Y985" s="11"/>
      <c r="Z985" s="9"/>
      <c r="AA985" s="10"/>
      <c r="AC985" s="9"/>
      <c r="AD985" s="10"/>
      <c r="AE985" s="10"/>
      <c r="AG985" s="12" t="str">
        <f t="shared" si="97"/>
        <v/>
      </c>
      <c r="AH985" s="12" t="str">
        <f t="shared" si="98"/>
        <v/>
      </c>
      <c r="AI985" s="12" t="str">
        <f t="shared" si="94"/>
        <v/>
      </c>
      <c r="AJ985" s="12" t="str">
        <f t="shared" si="95"/>
        <v/>
      </c>
    </row>
    <row r="986" spans="1:36" x14ac:dyDescent="0.25">
      <c r="A986" s="11"/>
      <c r="B986" s="11"/>
      <c r="C986" s="114" t="str">
        <f>IF(OR(AND(ISTEXT(B986),ISERROR(VLOOKUP(B986,Demographics,1,FALSE))),ISBLANK(B986)),"",IF(COUNTIF($B$5:B986,B986)&gt;1,"Duplicate",IF(COUNTIF($B$5:$B$2504,B986)=1,"","Original")))</f>
        <v/>
      </c>
      <c r="D986" s="9"/>
      <c r="E986" s="15"/>
      <c r="F986" s="11"/>
      <c r="G986" s="92" t="str">
        <f t="shared" si="93"/>
        <v/>
      </c>
      <c r="H986" s="9"/>
      <c r="I986" s="10"/>
      <c r="J986" s="10"/>
      <c r="K986" s="11"/>
      <c r="L986" s="9"/>
      <c r="M986" s="10"/>
      <c r="N986" s="10"/>
      <c r="O986" s="11"/>
      <c r="P986" s="9"/>
      <c r="Q986" s="10"/>
      <c r="R986" s="139"/>
      <c r="S986" s="92" t="str">
        <f t="shared" si="96"/>
        <v/>
      </c>
      <c r="U986" s="10"/>
      <c r="W986" s="9"/>
      <c r="X986" s="10"/>
      <c r="Y986" s="11"/>
      <c r="Z986" s="9"/>
      <c r="AA986" s="10"/>
      <c r="AC986" s="9"/>
      <c r="AD986" s="10"/>
      <c r="AE986" s="10"/>
      <c r="AG986" s="12" t="str">
        <f t="shared" si="97"/>
        <v/>
      </c>
      <c r="AH986" s="12" t="str">
        <f t="shared" si="98"/>
        <v/>
      </c>
      <c r="AI986" s="12" t="str">
        <f t="shared" si="94"/>
        <v/>
      </c>
      <c r="AJ986" s="12" t="str">
        <f t="shared" si="95"/>
        <v/>
      </c>
    </row>
    <row r="987" spans="1:36" x14ac:dyDescent="0.25">
      <c r="A987" s="11"/>
      <c r="B987" s="11"/>
      <c r="C987" s="114" t="str">
        <f>IF(OR(AND(ISTEXT(B987),ISERROR(VLOOKUP(B987,Demographics,1,FALSE))),ISBLANK(B987)),"",IF(COUNTIF($B$5:B987,B987)&gt;1,"Duplicate",IF(COUNTIF($B$5:$B$2504,B987)=1,"","Original")))</f>
        <v/>
      </c>
      <c r="D987" s="9"/>
      <c r="E987" s="15"/>
      <c r="F987" s="11"/>
      <c r="G987" s="92" t="str">
        <f t="shared" si="93"/>
        <v/>
      </c>
      <c r="H987" s="9"/>
      <c r="I987" s="10"/>
      <c r="J987" s="10"/>
      <c r="K987" s="11"/>
      <c r="L987" s="9"/>
      <c r="M987" s="10"/>
      <c r="N987" s="10"/>
      <c r="O987" s="11"/>
      <c r="P987" s="9"/>
      <c r="Q987" s="10"/>
      <c r="R987" s="139"/>
      <c r="S987" s="92" t="str">
        <f t="shared" si="96"/>
        <v/>
      </c>
      <c r="U987" s="10"/>
      <c r="W987" s="9"/>
      <c r="X987" s="10"/>
      <c r="Y987" s="11"/>
      <c r="Z987" s="9"/>
      <c r="AA987" s="10"/>
      <c r="AC987" s="9"/>
      <c r="AD987" s="10"/>
      <c r="AE987" s="10"/>
      <c r="AG987" s="12" t="str">
        <f t="shared" si="97"/>
        <v/>
      </c>
      <c r="AH987" s="12" t="str">
        <f t="shared" si="98"/>
        <v/>
      </c>
      <c r="AI987" s="12" t="str">
        <f t="shared" si="94"/>
        <v/>
      </c>
      <c r="AJ987" s="12" t="str">
        <f t="shared" si="95"/>
        <v/>
      </c>
    </row>
    <row r="988" spans="1:36" x14ac:dyDescent="0.25">
      <c r="A988" s="11"/>
      <c r="B988" s="11"/>
      <c r="C988" s="114" t="str">
        <f>IF(OR(AND(ISTEXT(B988),ISERROR(VLOOKUP(B988,Demographics,1,FALSE))),ISBLANK(B988)),"",IF(COUNTIF($B$5:B988,B988)&gt;1,"Duplicate",IF(COUNTIF($B$5:$B$2504,B988)=1,"","Original")))</f>
        <v/>
      </c>
      <c r="D988" s="9"/>
      <c r="E988" s="15"/>
      <c r="F988" s="11"/>
      <c r="G988" s="92" t="str">
        <f t="shared" si="93"/>
        <v/>
      </c>
      <c r="H988" s="9"/>
      <c r="I988" s="10"/>
      <c r="J988" s="10"/>
      <c r="K988" s="11"/>
      <c r="L988" s="9"/>
      <c r="M988" s="10"/>
      <c r="N988" s="10"/>
      <c r="O988" s="11"/>
      <c r="P988" s="9"/>
      <c r="Q988" s="10"/>
      <c r="R988" s="139"/>
      <c r="S988" s="92" t="str">
        <f t="shared" si="96"/>
        <v/>
      </c>
      <c r="U988" s="10"/>
      <c r="W988" s="9"/>
      <c r="X988" s="10"/>
      <c r="Y988" s="11"/>
      <c r="Z988" s="9"/>
      <c r="AA988" s="10"/>
      <c r="AC988" s="9"/>
      <c r="AD988" s="10"/>
      <c r="AE988" s="10"/>
      <c r="AG988" s="12" t="str">
        <f t="shared" si="97"/>
        <v/>
      </c>
      <c r="AH988" s="12" t="str">
        <f t="shared" si="98"/>
        <v/>
      </c>
      <c r="AI988" s="12" t="str">
        <f t="shared" si="94"/>
        <v/>
      </c>
      <c r="AJ988" s="12" t="str">
        <f t="shared" si="95"/>
        <v/>
      </c>
    </row>
    <row r="989" spans="1:36" x14ac:dyDescent="0.25">
      <c r="A989" s="11"/>
      <c r="B989" s="11"/>
      <c r="C989" s="114" t="str">
        <f>IF(OR(AND(ISTEXT(B989),ISERROR(VLOOKUP(B989,Demographics,1,FALSE))),ISBLANK(B989)),"",IF(COUNTIF($B$5:B989,B989)&gt;1,"Duplicate",IF(COUNTIF($B$5:$B$2504,B989)=1,"","Original")))</f>
        <v/>
      </c>
      <c r="D989" s="9"/>
      <c r="E989" s="15"/>
      <c r="F989" s="11"/>
      <c r="G989" s="92" t="str">
        <f t="shared" si="93"/>
        <v/>
      </c>
      <c r="H989" s="9"/>
      <c r="I989" s="10"/>
      <c r="J989" s="10"/>
      <c r="K989" s="11"/>
      <c r="L989" s="9"/>
      <c r="M989" s="10"/>
      <c r="N989" s="10"/>
      <c r="O989" s="11"/>
      <c r="P989" s="9"/>
      <c r="Q989" s="10"/>
      <c r="R989" s="139"/>
      <c r="S989" s="92" t="str">
        <f t="shared" si="96"/>
        <v/>
      </c>
      <c r="U989" s="10"/>
      <c r="W989" s="9"/>
      <c r="X989" s="10"/>
      <c r="Y989" s="11"/>
      <c r="Z989" s="9"/>
      <c r="AA989" s="10"/>
      <c r="AC989" s="9"/>
      <c r="AD989" s="10"/>
      <c r="AE989" s="10"/>
      <c r="AG989" s="12" t="str">
        <f t="shared" si="97"/>
        <v/>
      </c>
      <c r="AH989" s="12" t="str">
        <f t="shared" si="98"/>
        <v/>
      </c>
      <c r="AI989" s="12" t="str">
        <f t="shared" si="94"/>
        <v/>
      </c>
      <c r="AJ989" s="12" t="str">
        <f t="shared" si="95"/>
        <v/>
      </c>
    </row>
    <row r="990" spans="1:36" x14ac:dyDescent="0.25">
      <c r="A990" s="11"/>
      <c r="B990" s="11"/>
      <c r="C990" s="114" t="str">
        <f>IF(OR(AND(ISTEXT(B990),ISERROR(VLOOKUP(B990,Demographics,1,FALSE))),ISBLANK(B990)),"",IF(COUNTIF($B$5:B990,B990)&gt;1,"Duplicate",IF(COUNTIF($B$5:$B$2504,B990)=1,"","Original")))</f>
        <v/>
      </c>
      <c r="D990" s="9"/>
      <c r="E990" s="15"/>
      <c r="F990" s="11"/>
      <c r="G990" s="92" t="str">
        <f t="shared" si="93"/>
        <v/>
      </c>
      <c r="H990" s="9"/>
      <c r="I990" s="10"/>
      <c r="J990" s="10"/>
      <c r="K990" s="11"/>
      <c r="L990" s="9"/>
      <c r="M990" s="10"/>
      <c r="N990" s="10"/>
      <c r="O990" s="11"/>
      <c r="P990" s="9"/>
      <c r="Q990" s="10"/>
      <c r="R990" s="139"/>
      <c r="S990" s="92" t="str">
        <f t="shared" si="96"/>
        <v/>
      </c>
      <c r="U990" s="10"/>
      <c r="W990" s="9"/>
      <c r="X990" s="10"/>
      <c r="Y990" s="11"/>
      <c r="Z990" s="9"/>
      <c r="AA990" s="10"/>
      <c r="AC990" s="9"/>
      <c r="AD990" s="10"/>
      <c r="AE990" s="10"/>
      <c r="AG990" s="12" t="str">
        <f t="shared" si="97"/>
        <v/>
      </c>
      <c r="AH990" s="12" t="str">
        <f t="shared" si="98"/>
        <v/>
      </c>
      <c r="AI990" s="12" t="str">
        <f t="shared" si="94"/>
        <v/>
      </c>
      <c r="AJ990" s="12" t="str">
        <f t="shared" si="95"/>
        <v/>
      </c>
    </row>
    <row r="991" spans="1:36" x14ac:dyDescent="0.25">
      <c r="A991" s="11"/>
      <c r="B991" s="11"/>
      <c r="C991" s="114" t="str">
        <f>IF(OR(AND(ISTEXT(B991),ISERROR(VLOOKUP(B991,Demographics,1,FALSE))),ISBLANK(B991)),"",IF(COUNTIF($B$5:B991,B991)&gt;1,"Duplicate",IF(COUNTIF($B$5:$B$2504,B991)=1,"","Original")))</f>
        <v/>
      </c>
      <c r="D991" s="9"/>
      <c r="E991" s="15"/>
      <c r="F991" s="11"/>
      <c r="G991" s="92" t="str">
        <f t="shared" si="93"/>
        <v/>
      </c>
      <c r="H991" s="9"/>
      <c r="I991" s="10"/>
      <c r="J991" s="10"/>
      <c r="K991" s="11"/>
      <c r="L991" s="9"/>
      <c r="M991" s="10"/>
      <c r="N991" s="10"/>
      <c r="O991" s="11"/>
      <c r="P991" s="9"/>
      <c r="Q991" s="10"/>
      <c r="R991" s="139"/>
      <c r="S991" s="92" t="str">
        <f t="shared" si="96"/>
        <v/>
      </c>
      <c r="U991" s="10"/>
      <c r="W991" s="9"/>
      <c r="X991" s="10"/>
      <c r="Y991" s="11"/>
      <c r="Z991" s="9"/>
      <c r="AA991" s="10"/>
      <c r="AC991" s="9"/>
      <c r="AD991" s="10"/>
      <c r="AE991" s="10"/>
      <c r="AG991" s="12" t="str">
        <f t="shared" si="97"/>
        <v/>
      </c>
      <c r="AH991" s="12" t="str">
        <f t="shared" si="98"/>
        <v/>
      </c>
      <c r="AI991" s="12" t="str">
        <f t="shared" si="94"/>
        <v/>
      </c>
      <c r="AJ991" s="12" t="str">
        <f t="shared" si="95"/>
        <v/>
      </c>
    </row>
    <row r="992" spans="1:36" x14ac:dyDescent="0.25">
      <c r="A992" s="11"/>
      <c r="B992" s="11"/>
      <c r="C992" s="114" t="str">
        <f>IF(OR(AND(ISTEXT(B992),ISERROR(VLOOKUP(B992,Demographics,1,FALSE))),ISBLANK(B992)),"",IF(COUNTIF($B$5:B992,B992)&gt;1,"Duplicate",IF(COUNTIF($B$5:$B$2504,B992)=1,"","Original")))</f>
        <v/>
      </c>
      <c r="D992" s="9"/>
      <c r="E992" s="15"/>
      <c r="F992" s="11"/>
      <c r="G992" s="92" t="str">
        <f t="shared" si="93"/>
        <v/>
      </c>
      <c r="H992" s="9"/>
      <c r="I992" s="10"/>
      <c r="J992" s="10"/>
      <c r="K992" s="11"/>
      <c r="L992" s="9"/>
      <c r="M992" s="10"/>
      <c r="N992" s="10"/>
      <c r="O992" s="11"/>
      <c r="P992" s="9"/>
      <c r="Q992" s="10"/>
      <c r="R992" s="139"/>
      <c r="S992" s="92" t="str">
        <f t="shared" si="96"/>
        <v/>
      </c>
      <c r="U992" s="10"/>
      <c r="W992" s="9"/>
      <c r="X992" s="10"/>
      <c r="Y992" s="11"/>
      <c r="Z992" s="9"/>
      <c r="AA992" s="10"/>
      <c r="AC992" s="9"/>
      <c r="AD992" s="10"/>
      <c r="AE992" s="10"/>
      <c r="AG992" s="12" t="str">
        <f t="shared" si="97"/>
        <v/>
      </c>
      <c r="AH992" s="12" t="str">
        <f t="shared" si="98"/>
        <v/>
      </c>
      <c r="AI992" s="12" t="str">
        <f t="shared" si="94"/>
        <v/>
      </c>
      <c r="AJ992" s="12" t="str">
        <f t="shared" si="95"/>
        <v/>
      </c>
    </row>
    <row r="993" spans="1:36" x14ac:dyDescent="0.25">
      <c r="A993" s="11"/>
      <c r="B993" s="11"/>
      <c r="C993" s="114" t="str">
        <f>IF(OR(AND(ISTEXT(B993),ISERROR(VLOOKUP(B993,Demographics,1,FALSE))),ISBLANK(B993)),"",IF(COUNTIF($B$5:B993,B993)&gt;1,"Duplicate",IF(COUNTIF($B$5:$B$2504,B993)=1,"","Original")))</f>
        <v/>
      </c>
      <c r="D993" s="9"/>
      <c r="E993" s="15"/>
      <c r="F993" s="11"/>
      <c r="G993" s="92" t="str">
        <f t="shared" si="93"/>
        <v/>
      </c>
      <c r="H993" s="9"/>
      <c r="I993" s="10"/>
      <c r="J993" s="10"/>
      <c r="K993" s="11"/>
      <c r="L993" s="9"/>
      <c r="M993" s="10"/>
      <c r="N993" s="10"/>
      <c r="O993" s="11"/>
      <c r="P993" s="9"/>
      <c r="Q993" s="10"/>
      <c r="R993" s="139"/>
      <c r="S993" s="92" t="str">
        <f t="shared" si="96"/>
        <v/>
      </c>
      <c r="U993" s="10"/>
      <c r="W993" s="9"/>
      <c r="X993" s="10"/>
      <c r="Y993" s="11"/>
      <c r="Z993" s="9"/>
      <c r="AA993" s="10"/>
      <c r="AC993" s="9"/>
      <c r="AD993" s="10"/>
      <c r="AE993" s="10"/>
      <c r="AG993" s="12" t="str">
        <f t="shared" si="97"/>
        <v/>
      </c>
      <c r="AH993" s="12" t="str">
        <f t="shared" si="98"/>
        <v/>
      </c>
      <c r="AI993" s="12" t="str">
        <f t="shared" si="94"/>
        <v/>
      </c>
      <c r="AJ993" s="12" t="str">
        <f t="shared" si="95"/>
        <v/>
      </c>
    </row>
    <row r="994" spans="1:36" x14ac:dyDescent="0.25">
      <c r="A994" s="11"/>
      <c r="B994" s="11"/>
      <c r="C994" s="114" t="str">
        <f>IF(OR(AND(ISTEXT(B994),ISERROR(VLOOKUP(B994,Demographics,1,FALSE))),ISBLANK(B994)),"",IF(COUNTIF($B$5:B994,B994)&gt;1,"Duplicate",IF(COUNTIF($B$5:$B$2504,B994)=1,"","Original")))</f>
        <v/>
      </c>
      <c r="D994" s="9"/>
      <c r="E994" s="15"/>
      <c r="F994" s="11"/>
      <c r="G994" s="92" t="str">
        <f t="shared" si="93"/>
        <v/>
      </c>
      <c r="H994" s="9"/>
      <c r="I994" s="10"/>
      <c r="J994" s="10"/>
      <c r="K994" s="11"/>
      <c r="L994" s="9"/>
      <c r="M994" s="10"/>
      <c r="N994" s="10"/>
      <c r="O994" s="11"/>
      <c r="P994" s="9"/>
      <c r="Q994" s="10"/>
      <c r="R994" s="139"/>
      <c r="S994" s="92" t="str">
        <f t="shared" si="96"/>
        <v/>
      </c>
      <c r="U994" s="10"/>
      <c r="W994" s="9"/>
      <c r="X994" s="10"/>
      <c r="Y994" s="11"/>
      <c r="Z994" s="9"/>
      <c r="AA994" s="10"/>
      <c r="AC994" s="9"/>
      <c r="AD994" s="10"/>
      <c r="AE994" s="10"/>
      <c r="AG994" s="12" t="str">
        <f t="shared" si="97"/>
        <v/>
      </c>
      <c r="AH994" s="12" t="str">
        <f t="shared" si="98"/>
        <v/>
      </c>
      <c r="AI994" s="12" t="str">
        <f t="shared" si="94"/>
        <v/>
      </c>
      <c r="AJ994" s="12" t="str">
        <f t="shared" si="95"/>
        <v/>
      </c>
    </row>
    <row r="995" spans="1:36" x14ac:dyDescent="0.25">
      <c r="A995" s="11"/>
      <c r="B995" s="11"/>
      <c r="C995" s="114" t="str">
        <f>IF(OR(AND(ISTEXT(B995),ISERROR(VLOOKUP(B995,Demographics,1,FALSE))),ISBLANK(B995)),"",IF(COUNTIF($B$5:B995,B995)&gt;1,"Duplicate",IF(COUNTIF($B$5:$B$2504,B995)=1,"","Original")))</f>
        <v/>
      </c>
      <c r="D995" s="9"/>
      <c r="E995" s="15"/>
      <c r="F995" s="11"/>
      <c r="G995" s="92" t="str">
        <f t="shared" si="93"/>
        <v/>
      </c>
      <c r="H995" s="9"/>
      <c r="I995" s="10"/>
      <c r="J995" s="10"/>
      <c r="K995" s="11"/>
      <c r="L995" s="9"/>
      <c r="M995" s="10"/>
      <c r="N995" s="10"/>
      <c r="O995" s="11"/>
      <c r="P995" s="9"/>
      <c r="Q995" s="10"/>
      <c r="R995" s="139"/>
      <c r="S995" s="92" t="str">
        <f t="shared" si="96"/>
        <v/>
      </c>
      <c r="U995" s="10"/>
      <c r="W995" s="9"/>
      <c r="X995" s="10"/>
      <c r="Y995" s="11"/>
      <c r="Z995" s="9"/>
      <c r="AA995" s="10"/>
      <c r="AC995" s="9"/>
      <c r="AD995" s="10"/>
      <c r="AE995" s="10"/>
      <c r="AG995" s="12" t="str">
        <f t="shared" si="97"/>
        <v/>
      </c>
      <c r="AH995" s="12" t="str">
        <f t="shared" si="98"/>
        <v/>
      </c>
      <c r="AI995" s="12" t="str">
        <f t="shared" si="94"/>
        <v/>
      </c>
      <c r="AJ995" s="12" t="str">
        <f t="shared" si="95"/>
        <v/>
      </c>
    </row>
    <row r="996" spans="1:36" x14ac:dyDescent="0.25">
      <c r="A996" s="11"/>
      <c r="B996" s="11"/>
      <c r="C996" s="114" t="str">
        <f>IF(OR(AND(ISTEXT(B996),ISERROR(VLOOKUP(B996,Demographics,1,FALSE))),ISBLANK(B996)),"",IF(COUNTIF($B$5:B996,B996)&gt;1,"Duplicate",IF(COUNTIF($B$5:$B$2504,B996)=1,"","Original")))</f>
        <v/>
      </c>
      <c r="D996" s="9"/>
      <c r="E996" s="15"/>
      <c r="F996" s="11"/>
      <c r="G996" s="92" t="str">
        <f t="shared" si="93"/>
        <v/>
      </c>
      <c r="H996" s="9"/>
      <c r="I996" s="10"/>
      <c r="J996" s="10"/>
      <c r="K996" s="11"/>
      <c r="L996" s="9"/>
      <c r="M996" s="10"/>
      <c r="N996" s="10"/>
      <c r="O996" s="11"/>
      <c r="P996" s="9"/>
      <c r="Q996" s="10"/>
      <c r="R996" s="139"/>
      <c r="S996" s="92" t="str">
        <f t="shared" si="96"/>
        <v/>
      </c>
      <c r="U996" s="10"/>
      <c r="W996" s="9"/>
      <c r="X996" s="10"/>
      <c r="Y996" s="11"/>
      <c r="Z996" s="9"/>
      <c r="AA996" s="10"/>
      <c r="AC996" s="9"/>
      <c r="AD996" s="10"/>
      <c r="AE996" s="10"/>
      <c r="AG996" s="12" t="str">
        <f t="shared" si="97"/>
        <v/>
      </c>
      <c r="AH996" s="12" t="str">
        <f t="shared" si="98"/>
        <v/>
      </c>
      <c r="AI996" s="12" t="str">
        <f t="shared" si="94"/>
        <v/>
      </c>
      <c r="AJ996" s="12" t="str">
        <f t="shared" si="95"/>
        <v/>
      </c>
    </row>
    <row r="997" spans="1:36" x14ac:dyDescent="0.25">
      <c r="A997" s="11"/>
      <c r="B997" s="11"/>
      <c r="C997" s="114" t="str">
        <f>IF(OR(AND(ISTEXT(B997),ISERROR(VLOOKUP(B997,Demographics,1,FALSE))),ISBLANK(B997)),"",IF(COUNTIF($B$5:B997,B997)&gt;1,"Duplicate",IF(COUNTIF($B$5:$B$2504,B997)=1,"","Original")))</f>
        <v/>
      </c>
      <c r="D997" s="9"/>
      <c r="E997" s="15"/>
      <c r="F997" s="11"/>
      <c r="G997" s="92" t="str">
        <f t="shared" si="93"/>
        <v/>
      </c>
      <c r="H997" s="9"/>
      <c r="I997" s="10"/>
      <c r="J997" s="10"/>
      <c r="K997" s="11"/>
      <c r="L997" s="9"/>
      <c r="M997" s="10"/>
      <c r="N997" s="10"/>
      <c r="O997" s="11"/>
      <c r="P997" s="9"/>
      <c r="Q997" s="10"/>
      <c r="R997" s="139"/>
      <c r="S997" s="92" t="str">
        <f t="shared" si="96"/>
        <v/>
      </c>
      <c r="U997" s="10"/>
      <c r="W997" s="9"/>
      <c r="X997" s="10"/>
      <c r="Y997" s="11"/>
      <c r="Z997" s="9"/>
      <c r="AA997" s="10"/>
      <c r="AC997" s="9"/>
      <c r="AD997" s="10"/>
      <c r="AE997" s="10"/>
      <c r="AG997" s="12" t="str">
        <f t="shared" si="97"/>
        <v/>
      </c>
      <c r="AH997" s="12" t="str">
        <f t="shared" si="98"/>
        <v/>
      </c>
      <c r="AI997" s="12" t="str">
        <f t="shared" si="94"/>
        <v/>
      </c>
      <c r="AJ997" s="12" t="str">
        <f t="shared" si="95"/>
        <v/>
      </c>
    </row>
    <row r="998" spans="1:36" x14ac:dyDescent="0.25">
      <c r="A998" s="11"/>
      <c r="B998" s="11"/>
      <c r="C998" s="114" t="str">
        <f>IF(OR(AND(ISTEXT(B998),ISERROR(VLOOKUP(B998,Demographics,1,FALSE))),ISBLANK(B998)),"",IF(COUNTIF($B$5:B998,B998)&gt;1,"Duplicate",IF(COUNTIF($B$5:$B$2504,B998)=1,"","Original")))</f>
        <v/>
      </c>
      <c r="D998" s="9"/>
      <c r="E998" s="15"/>
      <c r="F998" s="11"/>
      <c r="G998" s="92" t="str">
        <f t="shared" si="93"/>
        <v/>
      </c>
      <c r="H998" s="9"/>
      <c r="I998" s="10"/>
      <c r="J998" s="10"/>
      <c r="K998" s="11"/>
      <c r="L998" s="9"/>
      <c r="M998" s="10"/>
      <c r="N998" s="10"/>
      <c r="O998" s="11"/>
      <c r="P998" s="9"/>
      <c r="Q998" s="10"/>
      <c r="R998" s="139"/>
      <c r="S998" s="92" t="str">
        <f t="shared" si="96"/>
        <v/>
      </c>
      <c r="U998" s="10"/>
      <c r="W998" s="9"/>
      <c r="X998" s="10"/>
      <c r="Y998" s="11"/>
      <c r="Z998" s="9"/>
      <c r="AA998" s="10"/>
      <c r="AC998" s="9"/>
      <c r="AD998" s="10"/>
      <c r="AE998" s="10"/>
      <c r="AG998" s="12" t="str">
        <f t="shared" si="97"/>
        <v/>
      </c>
      <c r="AH998" s="12" t="str">
        <f t="shared" si="98"/>
        <v/>
      </c>
      <c r="AI998" s="12" t="str">
        <f t="shared" si="94"/>
        <v/>
      </c>
      <c r="AJ998" s="12" t="str">
        <f t="shared" si="95"/>
        <v/>
      </c>
    </row>
    <row r="999" spans="1:36" x14ac:dyDescent="0.25">
      <c r="A999" s="11"/>
      <c r="B999" s="11"/>
      <c r="C999" s="114" t="str">
        <f>IF(OR(AND(ISTEXT(B999),ISERROR(VLOOKUP(B999,Demographics,1,FALSE))),ISBLANK(B999)),"",IF(COUNTIF($B$5:B999,B999)&gt;1,"Duplicate",IF(COUNTIF($B$5:$B$2504,B999)=1,"","Original")))</f>
        <v/>
      </c>
      <c r="D999" s="9"/>
      <c r="E999" s="15"/>
      <c r="F999" s="11"/>
      <c r="G999" s="92" t="str">
        <f t="shared" si="93"/>
        <v/>
      </c>
      <c r="H999" s="9"/>
      <c r="I999" s="10"/>
      <c r="J999" s="10"/>
      <c r="K999" s="11"/>
      <c r="L999" s="9"/>
      <c r="M999" s="10"/>
      <c r="N999" s="10"/>
      <c r="O999" s="11"/>
      <c r="P999" s="9"/>
      <c r="Q999" s="10"/>
      <c r="R999" s="139"/>
      <c r="S999" s="92" t="str">
        <f t="shared" si="96"/>
        <v/>
      </c>
      <c r="U999" s="10"/>
      <c r="W999" s="9"/>
      <c r="X999" s="10"/>
      <c r="Y999" s="11"/>
      <c r="Z999" s="9"/>
      <c r="AA999" s="10"/>
      <c r="AC999" s="9"/>
      <c r="AD999" s="10"/>
      <c r="AE999" s="10"/>
      <c r="AG999" s="12" t="str">
        <f t="shared" si="97"/>
        <v/>
      </c>
      <c r="AH999" s="12" t="str">
        <f t="shared" si="98"/>
        <v/>
      </c>
      <c r="AI999" s="12" t="str">
        <f t="shared" si="94"/>
        <v/>
      </c>
      <c r="AJ999" s="12" t="str">
        <f t="shared" si="95"/>
        <v/>
      </c>
    </row>
    <row r="1000" spans="1:36" x14ac:dyDescent="0.25">
      <c r="A1000" s="11"/>
      <c r="B1000" s="11"/>
      <c r="C1000" s="114" t="str">
        <f>IF(OR(AND(ISTEXT(B1000),ISERROR(VLOOKUP(B1000,Demographics,1,FALSE))),ISBLANK(B1000)),"",IF(COUNTIF($B$5:B1000,B1000)&gt;1,"Duplicate",IF(COUNTIF($B$5:$B$2504,B1000)=1,"","Original")))</f>
        <v/>
      </c>
      <c r="D1000" s="9"/>
      <c r="E1000" s="15"/>
      <c r="F1000" s="11"/>
      <c r="G1000" s="92" t="str">
        <f t="shared" si="93"/>
        <v/>
      </c>
      <c r="H1000" s="9"/>
      <c r="I1000" s="10"/>
      <c r="J1000" s="10"/>
      <c r="K1000" s="11"/>
      <c r="L1000" s="9"/>
      <c r="M1000" s="10"/>
      <c r="N1000" s="10"/>
      <c r="O1000" s="11"/>
      <c r="P1000" s="9"/>
      <c r="Q1000" s="10"/>
      <c r="R1000" s="139"/>
      <c r="S1000" s="92" t="str">
        <f t="shared" si="96"/>
        <v/>
      </c>
      <c r="U1000" s="10"/>
      <c r="W1000" s="9"/>
      <c r="X1000" s="10"/>
      <c r="Y1000" s="11"/>
      <c r="Z1000" s="9"/>
      <c r="AA1000" s="10"/>
      <c r="AC1000" s="9"/>
      <c r="AD1000" s="10"/>
      <c r="AE1000" s="10"/>
      <c r="AG1000" s="12" t="str">
        <f t="shared" si="97"/>
        <v/>
      </c>
      <c r="AH1000" s="12" t="str">
        <f t="shared" si="98"/>
        <v/>
      </c>
      <c r="AI1000" s="12" t="str">
        <f t="shared" si="94"/>
        <v/>
      </c>
      <c r="AJ1000" s="12" t="str">
        <f t="shared" si="95"/>
        <v/>
      </c>
    </row>
    <row r="1001" spans="1:36" x14ac:dyDescent="0.25">
      <c r="A1001" s="11"/>
      <c r="B1001" s="11"/>
      <c r="C1001" s="114" t="str">
        <f>IF(OR(AND(ISTEXT(B1001),ISERROR(VLOOKUP(B1001,Demographics,1,FALSE))),ISBLANK(B1001)),"",IF(COUNTIF($B$5:B1001,B1001)&gt;1,"Duplicate",IF(COUNTIF($B$5:$B$2504,B1001)=1,"","Original")))</f>
        <v/>
      </c>
      <c r="D1001" s="9"/>
      <c r="E1001" s="15"/>
      <c r="F1001" s="11"/>
      <c r="G1001" s="92" t="str">
        <f t="shared" si="93"/>
        <v/>
      </c>
      <c r="H1001" s="9"/>
      <c r="I1001" s="10"/>
      <c r="J1001" s="10"/>
      <c r="K1001" s="11"/>
      <c r="L1001" s="9"/>
      <c r="M1001" s="10"/>
      <c r="N1001" s="10"/>
      <c r="O1001" s="11"/>
      <c r="P1001" s="9"/>
      <c r="Q1001" s="10"/>
      <c r="R1001" s="139"/>
      <c r="S1001" s="92" t="str">
        <f t="shared" si="96"/>
        <v/>
      </c>
      <c r="U1001" s="10"/>
      <c r="W1001" s="9"/>
      <c r="X1001" s="10"/>
      <c r="Y1001" s="11"/>
      <c r="Z1001" s="9"/>
      <c r="AA1001" s="10"/>
      <c r="AC1001" s="9"/>
      <c r="AD1001" s="10"/>
      <c r="AE1001" s="10"/>
      <c r="AG1001" s="12" t="str">
        <f t="shared" si="97"/>
        <v/>
      </c>
      <c r="AH1001" s="12" t="str">
        <f t="shared" si="98"/>
        <v/>
      </c>
      <c r="AI1001" s="12" t="str">
        <f t="shared" si="94"/>
        <v/>
      </c>
      <c r="AJ1001" s="12" t="str">
        <f t="shared" si="95"/>
        <v/>
      </c>
    </row>
    <row r="1002" spans="1:36" x14ac:dyDescent="0.25">
      <c r="A1002" s="11"/>
      <c r="B1002" s="11"/>
      <c r="C1002" s="114" t="str">
        <f>IF(OR(AND(ISTEXT(B1002),ISERROR(VLOOKUP(B1002,Demographics,1,FALSE))),ISBLANK(B1002)),"",IF(COUNTIF($B$5:B1002,B1002)&gt;1,"Duplicate",IF(COUNTIF($B$5:$B$2504,B1002)=1,"","Original")))</f>
        <v/>
      </c>
      <c r="D1002" s="9"/>
      <c r="E1002" s="15"/>
      <c r="F1002" s="11"/>
      <c r="G1002" s="92" t="str">
        <f t="shared" si="93"/>
        <v/>
      </c>
      <c r="H1002" s="9"/>
      <c r="I1002" s="10"/>
      <c r="J1002" s="10"/>
      <c r="K1002" s="11"/>
      <c r="L1002" s="9"/>
      <c r="M1002" s="10"/>
      <c r="N1002" s="10"/>
      <c r="O1002" s="11"/>
      <c r="P1002" s="9"/>
      <c r="Q1002" s="10"/>
      <c r="R1002" s="139"/>
      <c r="S1002" s="92" t="str">
        <f t="shared" si="96"/>
        <v/>
      </c>
      <c r="U1002" s="10"/>
      <c r="W1002" s="9"/>
      <c r="X1002" s="10"/>
      <c r="Y1002" s="11"/>
      <c r="Z1002" s="9"/>
      <c r="AA1002" s="10"/>
      <c r="AC1002" s="9"/>
      <c r="AD1002" s="10"/>
      <c r="AE1002" s="10"/>
      <c r="AG1002" s="12" t="str">
        <f t="shared" si="97"/>
        <v/>
      </c>
      <c r="AH1002" s="12" t="str">
        <f t="shared" si="98"/>
        <v/>
      </c>
      <c r="AI1002" s="12" t="str">
        <f t="shared" si="94"/>
        <v/>
      </c>
      <c r="AJ1002" s="12" t="str">
        <f t="shared" si="95"/>
        <v/>
      </c>
    </row>
    <row r="1003" spans="1:36" x14ac:dyDescent="0.25">
      <c r="A1003" s="11"/>
      <c r="B1003" s="11"/>
      <c r="C1003" s="114" t="str">
        <f>IF(OR(AND(ISTEXT(B1003),ISERROR(VLOOKUP(B1003,Demographics,1,FALSE))),ISBLANK(B1003)),"",IF(COUNTIF($B$5:B1003,B1003)&gt;1,"Duplicate",IF(COUNTIF($B$5:$B$2504,B1003)=1,"","Original")))</f>
        <v/>
      </c>
      <c r="D1003" s="9"/>
      <c r="E1003" s="15"/>
      <c r="F1003" s="11"/>
      <c r="G1003" s="92" t="str">
        <f t="shared" si="93"/>
        <v/>
      </c>
      <c r="H1003" s="9"/>
      <c r="I1003" s="10"/>
      <c r="J1003" s="10"/>
      <c r="K1003" s="11"/>
      <c r="L1003" s="9"/>
      <c r="M1003" s="10"/>
      <c r="N1003" s="10"/>
      <c r="O1003" s="11"/>
      <c r="P1003" s="9"/>
      <c r="Q1003" s="10"/>
      <c r="R1003" s="139"/>
      <c r="S1003" s="92" t="str">
        <f t="shared" si="96"/>
        <v/>
      </c>
      <c r="U1003" s="10"/>
      <c r="W1003" s="9"/>
      <c r="X1003" s="10"/>
      <c r="Y1003" s="11"/>
      <c r="Z1003" s="9"/>
      <c r="AA1003" s="10"/>
      <c r="AC1003" s="9"/>
      <c r="AD1003" s="10"/>
      <c r="AE1003" s="10"/>
      <c r="AG1003" s="12" t="str">
        <f t="shared" si="97"/>
        <v/>
      </c>
      <c r="AH1003" s="12" t="str">
        <f t="shared" si="98"/>
        <v/>
      </c>
      <c r="AI1003" s="12" t="str">
        <f t="shared" si="94"/>
        <v/>
      </c>
      <c r="AJ1003" s="12" t="str">
        <f t="shared" si="95"/>
        <v/>
      </c>
    </row>
    <row r="1004" spans="1:36" x14ac:dyDescent="0.25">
      <c r="A1004" s="11"/>
      <c r="B1004" s="11"/>
      <c r="C1004" s="114" t="str">
        <f>IF(OR(AND(ISTEXT(B1004),ISERROR(VLOOKUP(B1004,Demographics,1,FALSE))),ISBLANK(B1004)),"",IF(COUNTIF($B$5:B1004,B1004)&gt;1,"Duplicate",IF(COUNTIF($B$5:$B$2504,B1004)=1,"","Original")))</f>
        <v/>
      </c>
      <c r="D1004" s="9"/>
      <c r="E1004" s="15"/>
      <c r="F1004" s="11"/>
      <c r="G1004" s="92" t="str">
        <f t="shared" si="93"/>
        <v/>
      </c>
      <c r="H1004" s="9"/>
      <c r="I1004" s="10"/>
      <c r="J1004" s="10"/>
      <c r="K1004" s="11"/>
      <c r="L1004" s="9"/>
      <c r="M1004" s="10"/>
      <c r="N1004" s="10"/>
      <c r="O1004" s="11"/>
      <c r="P1004" s="9"/>
      <c r="Q1004" s="10"/>
      <c r="R1004" s="139"/>
      <c r="S1004" s="92" t="str">
        <f t="shared" si="96"/>
        <v/>
      </c>
      <c r="U1004" s="10"/>
      <c r="W1004" s="9"/>
      <c r="X1004" s="10"/>
      <c r="Y1004" s="11"/>
      <c r="Z1004" s="9"/>
      <c r="AA1004" s="10"/>
      <c r="AC1004" s="9"/>
      <c r="AD1004" s="10"/>
      <c r="AE1004" s="10"/>
      <c r="AG1004" s="12" t="str">
        <f t="shared" si="97"/>
        <v/>
      </c>
      <c r="AH1004" s="12" t="str">
        <f t="shared" si="98"/>
        <v/>
      </c>
      <c r="AI1004" s="12" t="str">
        <f t="shared" si="94"/>
        <v/>
      </c>
      <c r="AJ1004" s="12" t="str">
        <f t="shared" si="95"/>
        <v/>
      </c>
    </row>
    <row r="1005" spans="1:36" x14ac:dyDescent="0.25">
      <c r="A1005" s="11"/>
      <c r="B1005" s="11"/>
      <c r="C1005" s="114" t="str">
        <f>IF(OR(AND(ISTEXT(B1005),ISERROR(VLOOKUP(B1005,Demographics,1,FALSE))),ISBLANK(B1005)),"",IF(COUNTIF($B$5:B1005,B1005)&gt;1,"Duplicate",IF(COUNTIF($B$5:$B$2504,B1005)=1,"","Original")))</f>
        <v/>
      </c>
      <c r="D1005" s="9"/>
      <c r="E1005" s="15"/>
      <c r="F1005" s="11"/>
      <c r="G1005" s="92" t="str">
        <f t="shared" si="93"/>
        <v/>
      </c>
      <c r="H1005" s="9"/>
      <c r="I1005" s="10"/>
      <c r="J1005" s="10"/>
      <c r="K1005" s="11"/>
      <c r="L1005" s="9"/>
      <c r="M1005" s="10"/>
      <c r="N1005" s="10"/>
      <c r="O1005" s="11"/>
      <c r="P1005" s="9"/>
      <c r="Q1005" s="10"/>
      <c r="R1005" s="139"/>
      <c r="S1005" s="92" t="str">
        <f t="shared" si="96"/>
        <v/>
      </c>
      <c r="U1005" s="10"/>
      <c r="W1005" s="9"/>
      <c r="X1005" s="10"/>
      <c r="Y1005" s="11"/>
      <c r="Z1005" s="9"/>
      <c r="AA1005" s="10"/>
      <c r="AC1005" s="9"/>
      <c r="AD1005" s="10"/>
      <c r="AE1005" s="10"/>
      <c r="AG1005" s="12" t="str">
        <f t="shared" si="97"/>
        <v/>
      </c>
      <c r="AH1005" s="12" t="str">
        <f t="shared" si="98"/>
        <v/>
      </c>
      <c r="AI1005" s="12" t="str">
        <f t="shared" si="94"/>
        <v/>
      </c>
      <c r="AJ1005" s="12" t="str">
        <f t="shared" si="95"/>
        <v/>
      </c>
    </row>
    <row r="1006" spans="1:36" x14ac:dyDescent="0.25">
      <c r="A1006" s="11"/>
      <c r="B1006" s="11"/>
      <c r="C1006" s="114" t="str">
        <f>IF(OR(AND(ISTEXT(B1006),ISERROR(VLOOKUP(B1006,Demographics,1,FALSE))),ISBLANK(B1006)),"",IF(COUNTIF($B$5:B1006,B1006)&gt;1,"Duplicate",IF(COUNTIF($B$5:$B$2504,B1006)=1,"","Original")))</f>
        <v/>
      </c>
      <c r="D1006" s="9"/>
      <c r="E1006" s="15"/>
      <c r="F1006" s="11"/>
      <c r="G1006" s="92" t="str">
        <f t="shared" si="93"/>
        <v/>
      </c>
      <c r="H1006" s="9"/>
      <c r="I1006" s="10"/>
      <c r="J1006" s="10"/>
      <c r="K1006" s="11"/>
      <c r="L1006" s="9"/>
      <c r="M1006" s="10"/>
      <c r="N1006" s="10"/>
      <c r="O1006" s="11"/>
      <c r="P1006" s="9"/>
      <c r="Q1006" s="10"/>
      <c r="R1006" s="139"/>
      <c r="S1006" s="92" t="str">
        <f t="shared" si="96"/>
        <v/>
      </c>
      <c r="U1006" s="10"/>
      <c r="W1006" s="9"/>
      <c r="X1006" s="10"/>
      <c r="Y1006" s="11"/>
      <c r="Z1006" s="9"/>
      <c r="AA1006" s="10"/>
      <c r="AC1006" s="9"/>
      <c r="AD1006" s="10"/>
      <c r="AE1006" s="10"/>
      <c r="AG1006" s="12" t="str">
        <f t="shared" si="97"/>
        <v/>
      </c>
      <c r="AH1006" s="12" t="str">
        <f t="shared" si="98"/>
        <v/>
      </c>
      <c r="AI1006" s="12" t="str">
        <f t="shared" si="94"/>
        <v/>
      </c>
      <c r="AJ1006" s="12" t="str">
        <f t="shared" si="95"/>
        <v/>
      </c>
    </row>
    <row r="1007" spans="1:36" x14ac:dyDescent="0.25">
      <c r="A1007" s="11"/>
      <c r="B1007" s="11"/>
      <c r="C1007" s="114" t="str">
        <f>IF(OR(AND(ISTEXT(B1007),ISERROR(VLOOKUP(B1007,Demographics,1,FALSE))),ISBLANK(B1007)),"",IF(COUNTIF($B$5:B1007,B1007)&gt;1,"Duplicate",IF(COUNTIF($B$5:$B$2504,B1007)=1,"","Original")))</f>
        <v/>
      </c>
      <c r="D1007" s="9"/>
      <c r="E1007" s="15"/>
      <c r="F1007" s="11"/>
      <c r="G1007" s="92" t="str">
        <f t="shared" si="93"/>
        <v/>
      </c>
      <c r="H1007" s="9"/>
      <c r="I1007" s="10"/>
      <c r="J1007" s="10"/>
      <c r="K1007" s="11"/>
      <c r="L1007" s="9"/>
      <c r="M1007" s="10"/>
      <c r="N1007" s="10"/>
      <c r="O1007" s="11"/>
      <c r="P1007" s="9"/>
      <c r="Q1007" s="10"/>
      <c r="R1007" s="139"/>
      <c r="S1007" s="92" t="str">
        <f t="shared" si="96"/>
        <v/>
      </c>
      <c r="U1007" s="10"/>
      <c r="W1007" s="9"/>
      <c r="X1007" s="10"/>
      <c r="Y1007" s="11"/>
      <c r="Z1007" s="9"/>
      <c r="AA1007" s="10"/>
      <c r="AC1007" s="9"/>
      <c r="AD1007" s="10"/>
      <c r="AE1007" s="10"/>
      <c r="AG1007" s="12" t="str">
        <f t="shared" si="97"/>
        <v/>
      </c>
      <c r="AH1007" s="12" t="str">
        <f t="shared" si="98"/>
        <v/>
      </c>
      <c r="AI1007" s="12" t="str">
        <f t="shared" si="94"/>
        <v/>
      </c>
      <c r="AJ1007" s="12" t="str">
        <f t="shared" si="95"/>
        <v/>
      </c>
    </row>
    <row r="1008" spans="1:36" x14ac:dyDescent="0.25">
      <c r="A1008" s="11"/>
      <c r="B1008" s="11"/>
      <c r="C1008" s="114" t="str">
        <f>IF(OR(AND(ISTEXT(B1008),ISERROR(VLOOKUP(B1008,Demographics,1,FALSE))),ISBLANK(B1008)),"",IF(COUNTIF($B$5:B1008,B1008)&gt;1,"Duplicate",IF(COUNTIF($B$5:$B$2504,B1008)=1,"","Original")))</f>
        <v/>
      </c>
      <c r="D1008" s="9"/>
      <c r="E1008" s="15"/>
      <c r="F1008" s="11"/>
      <c r="G1008" s="92" t="str">
        <f t="shared" si="93"/>
        <v/>
      </c>
      <c r="H1008" s="9"/>
      <c r="I1008" s="10"/>
      <c r="J1008" s="10"/>
      <c r="K1008" s="11"/>
      <c r="L1008" s="9"/>
      <c r="M1008" s="10"/>
      <c r="N1008" s="10"/>
      <c r="O1008" s="11"/>
      <c r="P1008" s="9"/>
      <c r="Q1008" s="10"/>
      <c r="R1008" s="139"/>
      <c r="S1008" s="92" t="str">
        <f t="shared" si="96"/>
        <v/>
      </c>
      <c r="U1008" s="10"/>
      <c r="W1008" s="9"/>
      <c r="X1008" s="10"/>
      <c r="Y1008" s="11"/>
      <c r="Z1008" s="9"/>
      <c r="AA1008" s="10"/>
      <c r="AC1008" s="9"/>
      <c r="AD1008" s="10"/>
      <c r="AE1008" s="10"/>
      <c r="AG1008" s="12" t="str">
        <f t="shared" si="97"/>
        <v/>
      </c>
      <c r="AH1008" s="12" t="str">
        <f t="shared" si="98"/>
        <v/>
      </c>
      <c r="AI1008" s="12" t="str">
        <f t="shared" si="94"/>
        <v/>
      </c>
      <c r="AJ1008" s="12" t="str">
        <f t="shared" si="95"/>
        <v/>
      </c>
    </row>
    <row r="1009" spans="1:36" x14ac:dyDescent="0.25">
      <c r="A1009" s="11"/>
      <c r="B1009" s="11"/>
      <c r="C1009" s="114" t="str">
        <f>IF(OR(AND(ISTEXT(B1009),ISERROR(VLOOKUP(B1009,Demographics,1,FALSE))),ISBLANK(B1009)),"",IF(COUNTIF($B$5:B1009,B1009)&gt;1,"Duplicate",IF(COUNTIF($B$5:$B$2504,B1009)=1,"","Original")))</f>
        <v/>
      </c>
      <c r="D1009" s="9"/>
      <c r="E1009" s="15"/>
      <c r="F1009" s="11"/>
      <c r="G1009" s="92" t="str">
        <f t="shared" si="93"/>
        <v/>
      </c>
      <c r="H1009" s="9"/>
      <c r="I1009" s="10"/>
      <c r="J1009" s="10"/>
      <c r="K1009" s="11"/>
      <c r="L1009" s="9"/>
      <c r="M1009" s="10"/>
      <c r="N1009" s="10"/>
      <c r="O1009" s="11"/>
      <c r="P1009" s="9"/>
      <c r="Q1009" s="10"/>
      <c r="R1009" s="139"/>
      <c r="S1009" s="92" t="str">
        <f t="shared" si="96"/>
        <v/>
      </c>
      <c r="U1009" s="10"/>
      <c r="W1009" s="9"/>
      <c r="X1009" s="10"/>
      <c r="Y1009" s="11"/>
      <c r="Z1009" s="9"/>
      <c r="AA1009" s="10"/>
      <c r="AC1009" s="9"/>
      <c r="AD1009" s="10"/>
      <c r="AE1009" s="10"/>
      <c r="AG1009" s="12" t="str">
        <f t="shared" si="97"/>
        <v/>
      </c>
      <c r="AH1009" s="12" t="str">
        <f t="shared" si="98"/>
        <v/>
      </c>
      <c r="AI1009" s="12" t="str">
        <f t="shared" si="94"/>
        <v/>
      </c>
      <c r="AJ1009" s="12" t="str">
        <f t="shared" si="95"/>
        <v/>
      </c>
    </row>
    <row r="1010" spans="1:36" x14ac:dyDescent="0.25">
      <c r="A1010" s="11"/>
      <c r="B1010" s="11"/>
      <c r="C1010" s="114" t="str">
        <f>IF(OR(AND(ISTEXT(B1010),ISERROR(VLOOKUP(B1010,Demographics,1,FALSE))),ISBLANK(B1010)),"",IF(COUNTIF($B$5:B1010,B1010)&gt;1,"Duplicate",IF(COUNTIF($B$5:$B$2504,B1010)=1,"","Original")))</f>
        <v/>
      </c>
      <c r="D1010" s="9"/>
      <c r="E1010" s="15"/>
      <c r="F1010" s="11"/>
      <c r="G1010" s="92" t="str">
        <f t="shared" si="93"/>
        <v/>
      </c>
      <c r="H1010" s="9"/>
      <c r="I1010" s="10"/>
      <c r="J1010" s="10"/>
      <c r="K1010" s="11"/>
      <c r="L1010" s="9"/>
      <c r="M1010" s="10"/>
      <c r="N1010" s="10"/>
      <c r="O1010" s="11"/>
      <c r="P1010" s="9"/>
      <c r="Q1010" s="10"/>
      <c r="R1010" s="139"/>
      <c r="S1010" s="92" t="str">
        <f t="shared" si="96"/>
        <v/>
      </c>
      <c r="U1010" s="10"/>
      <c r="W1010" s="9"/>
      <c r="X1010" s="10"/>
      <c r="Y1010" s="11"/>
      <c r="Z1010" s="9"/>
      <c r="AA1010" s="10"/>
      <c r="AC1010" s="9"/>
      <c r="AD1010" s="10"/>
      <c r="AE1010" s="10"/>
      <c r="AG1010" s="12" t="str">
        <f t="shared" si="97"/>
        <v/>
      </c>
      <c r="AH1010" s="12" t="str">
        <f t="shared" si="98"/>
        <v/>
      </c>
      <c r="AI1010" s="12" t="str">
        <f t="shared" si="94"/>
        <v/>
      </c>
      <c r="AJ1010" s="12" t="str">
        <f t="shared" si="95"/>
        <v/>
      </c>
    </row>
    <row r="1011" spans="1:36" x14ac:dyDescent="0.25">
      <c r="A1011" s="11"/>
      <c r="B1011" s="11"/>
      <c r="C1011" s="114" t="str">
        <f>IF(OR(AND(ISTEXT(B1011),ISERROR(VLOOKUP(B1011,Demographics,1,FALSE))),ISBLANK(B1011)),"",IF(COUNTIF($B$5:B1011,B1011)&gt;1,"Duplicate",IF(COUNTIF($B$5:$B$2504,B1011)=1,"","Original")))</f>
        <v/>
      </c>
      <c r="D1011" s="9"/>
      <c r="E1011" s="15"/>
      <c r="F1011" s="11"/>
      <c r="G1011" s="92" t="str">
        <f t="shared" si="93"/>
        <v/>
      </c>
      <c r="H1011" s="9"/>
      <c r="I1011" s="10"/>
      <c r="J1011" s="10"/>
      <c r="K1011" s="11"/>
      <c r="L1011" s="9"/>
      <c r="M1011" s="10"/>
      <c r="N1011" s="10"/>
      <c r="O1011" s="11"/>
      <c r="P1011" s="9"/>
      <c r="Q1011" s="10"/>
      <c r="R1011" s="139"/>
      <c r="S1011" s="92" t="str">
        <f t="shared" si="96"/>
        <v/>
      </c>
      <c r="U1011" s="10"/>
      <c r="W1011" s="9"/>
      <c r="X1011" s="10"/>
      <c r="Y1011" s="11"/>
      <c r="Z1011" s="9"/>
      <c r="AA1011" s="10"/>
      <c r="AC1011" s="9"/>
      <c r="AD1011" s="10"/>
      <c r="AE1011" s="10"/>
      <c r="AG1011" s="12" t="str">
        <f t="shared" si="97"/>
        <v/>
      </c>
      <c r="AH1011" s="12" t="str">
        <f t="shared" si="98"/>
        <v/>
      </c>
      <c r="AI1011" s="12" t="str">
        <f t="shared" si="94"/>
        <v/>
      </c>
      <c r="AJ1011" s="12" t="str">
        <f t="shared" si="95"/>
        <v/>
      </c>
    </row>
    <row r="1012" spans="1:36" x14ac:dyDescent="0.25">
      <c r="A1012" s="11"/>
      <c r="B1012" s="11"/>
      <c r="C1012" s="114" t="str">
        <f>IF(OR(AND(ISTEXT(B1012),ISERROR(VLOOKUP(B1012,Demographics,1,FALSE))),ISBLANK(B1012)),"",IF(COUNTIF($B$5:B1012,B1012)&gt;1,"Duplicate",IF(COUNTIF($B$5:$B$2504,B1012)=1,"","Original")))</f>
        <v/>
      </c>
      <c r="D1012" s="9"/>
      <c r="E1012" s="15"/>
      <c r="F1012" s="11"/>
      <c r="G1012" s="92" t="str">
        <f t="shared" si="93"/>
        <v/>
      </c>
      <c r="H1012" s="9"/>
      <c r="I1012" s="10"/>
      <c r="J1012" s="10"/>
      <c r="K1012" s="11"/>
      <c r="L1012" s="9"/>
      <c r="M1012" s="10"/>
      <c r="N1012" s="10"/>
      <c r="O1012" s="11"/>
      <c r="P1012" s="9"/>
      <c r="Q1012" s="10"/>
      <c r="R1012" s="139"/>
      <c r="S1012" s="92" t="str">
        <f t="shared" si="96"/>
        <v/>
      </c>
      <c r="U1012" s="10"/>
      <c r="W1012" s="9"/>
      <c r="X1012" s="10"/>
      <c r="Y1012" s="11"/>
      <c r="Z1012" s="9"/>
      <c r="AA1012" s="10"/>
      <c r="AC1012" s="9"/>
      <c r="AD1012" s="10"/>
      <c r="AE1012" s="10"/>
      <c r="AG1012" s="12" t="str">
        <f t="shared" si="97"/>
        <v/>
      </c>
      <c r="AH1012" s="12" t="str">
        <f t="shared" si="98"/>
        <v/>
      </c>
      <c r="AI1012" s="12" t="str">
        <f t="shared" si="94"/>
        <v/>
      </c>
      <c r="AJ1012" s="12" t="str">
        <f t="shared" si="95"/>
        <v/>
      </c>
    </row>
    <row r="1013" spans="1:36" x14ac:dyDescent="0.25">
      <c r="A1013" s="11"/>
      <c r="B1013" s="11"/>
      <c r="C1013" s="114" t="str">
        <f>IF(OR(AND(ISTEXT(B1013),ISERROR(VLOOKUP(B1013,Demographics,1,FALSE))),ISBLANK(B1013)),"",IF(COUNTIF($B$5:B1013,B1013)&gt;1,"Duplicate",IF(COUNTIF($B$5:$B$2504,B1013)=1,"","Original")))</f>
        <v/>
      </c>
      <c r="D1013" s="9"/>
      <c r="E1013" s="15"/>
      <c r="F1013" s="11"/>
      <c r="G1013" s="92" t="str">
        <f t="shared" si="93"/>
        <v/>
      </c>
      <c r="H1013" s="9"/>
      <c r="I1013" s="10"/>
      <c r="J1013" s="10"/>
      <c r="K1013" s="11"/>
      <c r="L1013" s="9"/>
      <c r="M1013" s="10"/>
      <c r="N1013" s="10"/>
      <c r="O1013" s="11"/>
      <c r="P1013" s="9"/>
      <c r="Q1013" s="10"/>
      <c r="R1013" s="139"/>
      <c r="S1013" s="92" t="str">
        <f t="shared" si="96"/>
        <v/>
      </c>
      <c r="U1013" s="10"/>
      <c r="W1013" s="9"/>
      <c r="X1013" s="10"/>
      <c r="Y1013" s="11"/>
      <c r="Z1013" s="9"/>
      <c r="AA1013" s="10"/>
      <c r="AC1013" s="9"/>
      <c r="AD1013" s="10"/>
      <c r="AE1013" s="10"/>
      <c r="AG1013" s="12" t="str">
        <f t="shared" si="97"/>
        <v/>
      </c>
      <c r="AH1013" s="12" t="str">
        <f t="shared" si="98"/>
        <v/>
      </c>
      <c r="AI1013" s="12" t="str">
        <f t="shared" si="94"/>
        <v/>
      </c>
      <c r="AJ1013" s="12" t="str">
        <f t="shared" si="95"/>
        <v/>
      </c>
    </row>
    <row r="1014" spans="1:36" x14ac:dyDescent="0.25">
      <c r="A1014" s="11"/>
      <c r="B1014" s="11"/>
      <c r="C1014" s="114" t="str">
        <f>IF(OR(AND(ISTEXT(B1014),ISERROR(VLOOKUP(B1014,Demographics,1,FALSE))),ISBLANK(B1014)),"",IF(COUNTIF($B$5:B1014,B1014)&gt;1,"Duplicate",IF(COUNTIF($B$5:$B$2504,B1014)=1,"","Original")))</f>
        <v/>
      </c>
      <c r="D1014" s="9"/>
      <c r="E1014" s="15"/>
      <c r="F1014" s="11"/>
      <c r="G1014" s="92" t="str">
        <f t="shared" si="93"/>
        <v/>
      </c>
      <c r="H1014" s="9"/>
      <c r="I1014" s="10"/>
      <c r="J1014" s="10"/>
      <c r="K1014" s="11"/>
      <c r="L1014" s="9"/>
      <c r="M1014" s="10"/>
      <c r="N1014" s="10"/>
      <c r="O1014" s="11"/>
      <c r="P1014" s="9"/>
      <c r="Q1014" s="10"/>
      <c r="R1014" s="139"/>
      <c r="S1014" s="92" t="str">
        <f t="shared" si="96"/>
        <v/>
      </c>
      <c r="U1014" s="10"/>
      <c r="W1014" s="9"/>
      <c r="X1014" s="10"/>
      <c r="Y1014" s="11"/>
      <c r="Z1014" s="9"/>
      <c r="AA1014" s="10"/>
      <c r="AC1014" s="9"/>
      <c r="AD1014" s="10"/>
      <c r="AE1014" s="10"/>
      <c r="AG1014" s="12" t="str">
        <f t="shared" si="97"/>
        <v/>
      </c>
      <c r="AH1014" s="12" t="str">
        <f t="shared" si="98"/>
        <v/>
      </c>
      <c r="AI1014" s="12" t="str">
        <f t="shared" si="94"/>
        <v/>
      </c>
      <c r="AJ1014" s="12" t="str">
        <f t="shared" si="95"/>
        <v/>
      </c>
    </row>
    <row r="1015" spans="1:36" x14ac:dyDescent="0.25">
      <c r="A1015" s="11"/>
      <c r="B1015" s="11"/>
      <c r="C1015" s="114" t="str">
        <f>IF(OR(AND(ISTEXT(B1015),ISERROR(VLOOKUP(B1015,Demographics,1,FALSE))),ISBLANK(B1015)),"",IF(COUNTIF($B$5:B1015,B1015)&gt;1,"Duplicate",IF(COUNTIF($B$5:$B$2504,B1015)=1,"","Original")))</f>
        <v/>
      </c>
      <c r="D1015" s="9"/>
      <c r="E1015" s="15"/>
      <c r="F1015" s="11"/>
      <c r="G1015" s="92" t="str">
        <f t="shared" si="93"/>
        <v/>
      </c>
      <c r="H1015" s="9"/>
      <c r="I1015" s="10"/>
      <c r="J1015" s="10"/>
      <c r="K1015" s="11"/>
      <c r="L1015" s="9"/>
      <c r="M1015" s="10"/>
      <c r="N1015" s="10"/>
      <c r="O1015" s="11"/>
      <c r="P1015" s="9"/>
      <c r="Q1015" s="10"/>
      <c r="R1015" s="139"/>
      <c r="S1015" s="92" t="str">
        <f t="shared" si="96"/>
        <v/>
      </c>
      <c r="U1015" s="10"/>
      <c r="W1015" s="9"/>
      <c r="X1015" s="10"/>
      <c r="Y1015" s="11"/>
      <c r="Z1015" s="9"/>
      <c r="AA1015" s="10"/>
      <c r="AC1015" s="9"/>
      <c r="AD1015" s="10"/>
      <c r="AE1015" s="10"/>
      <c r="AG1015" s="12" t="str">
        <f t="shared" si="97"/>
        <v/>
      </c>
      <c r="AH1015" s="12" t="str">
        <f t="shared" si="98"/>
        <v/>
      </c>
      <c r="AI1015" s="12" t="str">
        <f t="shared" si="94"/>
        <v/>
      </c>
      <c r="AJ1015" s="12" t="str">
        <f t="shared" si="95"/>
        <v/>
      </c>
    </row>
    <row r="1016" spans="1:36" x14ac:dyDescent="0.25">
      <c r="A1016" s="11"/>
      <c r="B1016" s="11"/>
      <c r="C1016" s="114" t="str">
        <f>IF(OR(AND(ISTEXT(B1016),ISERROR(VLOOKUP(B1016,Demographics,1,FALSE))),ISBLANK(B1016)),"",IF(COUNTIF($B$5:B1016,B1016)&gt;1,"Duplicate",IF(COUNTIF($B$5:$B$2504,B1016)=1,"","Original")))</f>
        <v/>
      </c>
      <c r="D1016" s="9"/>
      <c r="E1016" s="15"/>
      <c r="F1016" s="11"/>
      <c r="G1016" s="92" t="str">
        <f t="shared" si="93"/>
        <v/>
      </c>
      <c r="H1016" s="9"/>
      <c r="I1016" s="10"/>
      <c r="J1016" s="10"/>
      <c r="K1016" s="11"/>
      <c r="L1016" s="9"/>
      <c r="M1016" s="10"/>
      <c r="N1016" s="10"/>
      <c r="O1016" s="11"/>
      <c r="P1016" s="9"/>
      <c r="Q1016" s="10"/>
      <c r="R1016" s="139"/>
      <c r="S1016" s="92" t="str">
        <f t="shared" si="96"/>
        <v/>
      </c>
      <c r="U1016" s="10"/>
      <c r="W1016" s="9"/>
      <c r="X1016" s="10"/>
      <c r="Y1016" s="11"/>
      <c r="Z1016" s="9"/>
      <c r="AA1016" s="10"/>
      <c r="AC1016" s="9"/>
      <c r="AD1016" s="10"/>
      <c r="AE1016" s="10"/>
      <c r="AG1016" s="12" t="str">
        <f t="shared" si="97"/>
        <v/>
      </c>
      <c r="AH1016" s="12" t="str">
        <f t="shared" si="98"/>
        <v/>
      </c>
      <c r="AI1016" s="12" t="str">
        <f t="shared" si="94"/>
        <v/>
      </c>
      <c r="AJ1016" s="12" t="str">
        <f t="shared" si="95"/>
        <v/>
      </c>
    </row>
    <row r="1017" spans="1:36" x14ac:dyDescent="0.25">
      <c r="A1017" s="11"/>
      <c r="B1017" s="11"/>
      <c r="C1017" s="114" t="str">
        <f>IF(OR(AND(ISTEXT(B1017),ISERROR(VLOOKUP(B1017,Demographics,1,FALSE))),ISBLANK(B1017)),"",IF(COUNTIF($B$5:B1017,B1017)&gt;1,"Duplicate",IF(COUNTIF($B$5:$B$2504,B1017)=1,"","Original")))</f>
        <v/>
      </c>
      <c r="D1017" s="9"/>
      <c r="E1017" s="15"/>
      <c r="F1017" s="11"/>
      <c r="G1017" s="92" t="str">
        <f t="shared" si="93"/>
        <v/>
      </c>
      <c r="H1017" s="9"/>
      <c r="I1017" s="10"/>
      <c r="J1017" s="10"/>
      <c r="K1017" s="11"/>
      <c r="L1017" s="9"/>
      <c r="M1017" s="10"/>
      <c r="N1017" s="10"/>
      <c r="O1017" s="11"/>
      <c r="P1017" s="9"/>
      <c r="Q1017" s="10"/>
      <c r="R1017" s="139"/>
      <c r="S1017" s="92" t="str">
        <f t="shared" si="96"/>
        <v/>
      </c>
      <c r="U1017" s="10"/>
      <c r="W1017" s="9"/>
      <c r="X1017" s="10"/>
      <c r="Y1017" s="11"/>
      <c r="Z1017" s="9"/>
      <c r="AA1017" s="10"/>
      <c r="AC1017" s="9"/>
      <c r="AD1017" s="10"/>
      <c r="AE1017" s="10"/>
      <c r="AG1017" s="12" t="str">
        <f t="shared" si="97"/>
        <v/>
      </c>
      <c r="AH1017" s="12" t="str">
        <f t="shared" si="98"/>
        <v/>
      </c>
      <c r="AI1017" s="12" t="str">
        <f t="shared" si="94"/>
        <v/>
      </c>
      <c r="AJ1017" s="12" t="str">
        <f t="shared" si="95"/>
        <v/>
      </c>
    </row>
    <row r="1018" spans="1:36" x14ac:dyDescent="0.25">
      <c r="A1018" s="11"/>
      <c r="B1018" s="11"/>
      <c r="C1018" s="114" t="str">
        <f>IF(OR(AND(ISTEXT(B1018),ISERROR(VLOOKUP(B1018,Demographics,1,FALSE))),ISBLANK(B1018)),"",IF(COUNTIF($B$5:B1018,B1018)&gt;1,"Duplicate",IF(COUNTIF($B$5:$B$2504,B1018)=1,"","Original")))</f>
        <v/>
      </c>
      <c r="D1018" s="9"/>
      <c r="E1018" s="15"/>
      <c r="F1018" s="11"/>
      <c r="G1018" s="92" t="str">
        <f t="shared" si="93"/>
        <v/>
      </c>
      <c r="H1018" s="9"/>
      <c r="I1018" s="10"/>
      <c r="J1018" s="10"/>
      <c r="K1018" s="11"/>
      <c r="L1018" s="9"/>
      <c r="M1018" s="10"/>
      <c r="N1018" s="10"/>
      <c r="O1018" s="11"/>
      <c r="P1018" s="9"/>
      <c r="Q1018" s="10"/>
      <c r="R1018" s="139"/>
      <c r="S1018" s="92" t="str">
        <f t="shared" si="96"/>
        <v/>
      </c>
      <c r="U1018" s="10"/>
      <c r="W1018" s="9"/>
      <c r="X1018" s="10"/>
      <c r="Y1018" s="11"/>
      <c r="Z1018" s="9"/>
      <c r="AA1018" s="10"/>
      <c r="AC1018" s="9"/>
      <c r="AD1018" s="10"/>
      <c r="AE1018" s="10"/>
      <c r="AG1018" s="12" t="str">
        <f t="shared" si="97"/>
        <v/>
      </c>
      <c r="AH1018" s="12" t="str">
        <f t="shared" si="98"/>
        <v/>
      </c>
      <c r="AI1018" s="12" t="str">
        <f t="shared" si="94"/>
        <v/>
      </c>
      <c r="AJ1018" s="12" t="str">
        <f t="shared" si="95"/>
        <v/>
      </c>
    </row>
    <row r="1019" spans="1:36" x14ac:dyDescent="0.25">
      <c r="A1019" s="11"/>
      <c r="B1019" s="11"/>
      <c r="C1019" s="114" t="str">
        <f>IF(OR(AND(ISTEXT(B1019),ISERROR(VLOOKUP(B1019,Demographics,1,FALSE))),ISBLANK(B1019)),"",IF(COUNTIF($B$5:B1019,B1019)&gt;1,"Duplicate",IF(COUNTIF($B$5:$B$2504,B1019)=1,"","Original")))</f>
        <v/>
      </c>
      <c r="D1019" s="9"/>
      <c r="E1019" s="15"/>
      <c r="F1019" s="11"/>
      <c r="G1019" s="92" t="str">
        <f t="shared" si="93"/>
        <v/>
      </c>
      <c r="H1019" s="9"/>
      <c r="I1019" s="10"/>
      <c r="J1019" s="10"/>
      <c r="K1019" s="11"/>
      <c r="L1019" s="9"/>
      <c r="M1019" s="10"/>
      <c r="N1019" s="10"/>
      <c r="O1019" s="11"/>
      <c r="P1019" s="9"/>
      <c r="Q1019" s="10"/>
      <c r="R1019" s="139"/>
      <c r="S1019" s="92" t="str">
        <f t="shared" si="96"/>
        <v/>
      </c>
      <c r="U1019" s="10"/>
      <c r="W1019" s="9"/>
      <c r="X1019" s="10"/>
      <c r="Y1019" s="11"/>
      <c r="Z1019" s="9"/>
      <c r="AA1019" s="10"/>
      <c r="AC1019" s="9"/>
      <c r="AD1019" s="10"/>
      <c r="AE1019" s="10"/>
      <c r="AG1019" s="12" t="str">
        <f t="shared" si="97"/>
        <v/>
      </c>
      <c r="AH1019" s="12" t="str">
        <f t="shared" si="98"/>
        <v/>
      </c>
      <c r="AI1019" s="12" t="str">
        <f t="shared" si="94"/>
        <v/>
      </c>
      <c r="AJ1019" s="12" t="str">
        <f t="shared" si="95"/>
        <v/>
      </c>
    </row>
    <row r="1020" spans="1:36" x14ac:dyDescent="0.25">
      <c r="A1020" s="11"/>
      <c r="B1020" s="11"/>
      <c r="C1020" s="114" t="str">
        <f>IF(OR(AND(ISTEXT(B1020),ISERROR(VLOOKUP(B1020,Demographics,1,FALSE))),ISBLANK(B1020)),"",IF(COUNTIF($B$5:B1020,B1020)&gt;1,"Duplicate",IF(COUNTIF($B$5:$B$2504,B1020)=1,"","Original")))</f>
        <v/>
      </c>
      <c r="D1020" s="9"/>
      <c r="E1020" s="15"/>
      <c r="F1020" s="11"/>
      <c r="G1020" s="92" t="str">
        <f t="shared" si="93"/>
        <v/>
      </c>
      <c r="H1020" s="9"/>
      <c r="I1020" s="10"/>
      <c r="J1020" s="10"/>
      <c r="K1020" s="11"/>
      <c r="L1020" s="9"/>
      <c r="M1020" s="10"/>
      <c r="N1020" s="10"/>
      <c r="O1020" s="11"/>
      <c r="P1020" s="9"/>
      <c r="Q1020" s="10"/>
      <c r="R1020" s="139"/>
      <c r="S1020" s="92" t="str">
        <f t="shared" si="96"/>
        <v/>
      </c>
      <c r="U1020" s="10"/>
      <c r="W1020" s="9"/>
      <c r="X1020" s="10"/>
      <c r="Y1020" s="11"/>
      <c r="Z1020" s="9"/>
      <c r="AA1020" s="10"/>
      <c r="AC1020" s="9"/>
      <c r="AD1020" s="10"/>
      <c r="AE1020" s="10"/>
      <c r="AG1020" s="12" t="str">
        <f t="shared" si="97"/>
        <v/>
      </c>
      <c r="AH1020" s="12" t="str">
        <f t="shared" si="98"/>
        <v/>
      </c>
      <c r="AI1020" s="12" t="str">
        <f t="shared" si="94"/>
        <v/>
      </c>
      <c r="AJ1020" s="12" t="str">
        <f t="shared" si="95"/>
        <v/>
      </c>
    </row>
    <row r="1021" spans="1:36" x14ac:dyDescent="0.25">
      <c r="A1021" s="11"/>
      <c r="B1021" s="11"/>
      <c r="C1021" s="114" t="str">
        <f>IF(OR(AND(ISTEXT(B1021),ISERROR(VLOOKUP(B1021,Demographics,1,FALSE))),ISBLANK(B1021)),"",IF(COUNTIF($B$5:B1021,B1021)&gt;1,"Duplicate",IF(COUNTIF($B$5:$B$2504,B1021)=1,"","Original")))</f>
        <v/>
      </c>
      <c r="D1021" s="9"/>
      <c r="E1021" s="15"/>
      <c r="F1021" s="11"/>
      <c r="G1021" s="92" t="str">
        <f t="shared" si="93"/>
        <v/>
      </c>
      <c r="H1021" s="9"/>
      <c r="I1021" s="10"/>
      <c r="J1021" s="10"/>
      <c r="K1021" s="11"/>
      <c r="L1021" s="9"/>
      <c r="M1021" s="10"/>
      <c r="N1021" s="10"/>
      <c r="O1021" s="11"/>
      <c r="P1021" s="9"/>
      <c r="Q1021" s="10"/>
      <c r="R1021" s="139"/>
      <c r="S1021" s="92" t="str">
        <f t="shared" si="96"/>
        <v/>
      </c>
      <c r="U1021" s="10"/>
      <c r="W1021" s="9"/>
      <c r="X1021" s="10"/>
      <c r="Y1021" s="11"/>
      <c r="Z1021" s="9"/>
      <c r="AA1021" s="10"/>
      <c r="AC1021" s="9"/>
      <c r="AD1021" s="10"/>
      <c r="AE1021" s="10"/>
      <c r="AG1021" s="12" t="str">
        <f t="shared" si="97"/>
        <v/>
      </c>
      <c r="AH1021" s="12" t="str">
        <f t="shared" si="98"/>
        <v/>
      </c>
      <c r="AI1021" s="12" t="str">
        <f t="shared" si="94"/>
        <v/>
      </c>
      <c r="AJ1021" s="12" t="str">
        <f t="shared" si="95"/>
        <v/>
      </c>
    </row>
    <row r="1022" spans="1:36" x14ac:dyDescent="0.25">
      <c r="A1022" s="11"/>
      <c r="B1022" s="11"/>
      <c r="C1022" s="114" t="str">
        <f>IF(OR(AND(ISTEXT(B1022),ISERROR(VLOOKUP(B1022,Demographics,1,FALSE))),ISBLANK(B1022)),"",IF(COUNTIF($B$5:B1022,B1022)&gt;1,"Duplicate",IF(COUNTIF($B$5:$B$2504,B1022)=1,"","Original")))</f>
        <v/>
      </c>
      <c r="D1022" s="9"/>
      <c r="E1022" s="15"/>
      <c r="F1022" s="11"/>
      <c r="G1022" s="92" t="str">
        <f t="shared" si="93"/>
        <v/>
      </c>
      <c r="H1022" s="9"/>
      <c r="I1022" s="10"/>
      <c r="J1022" s="10"/>
      <c r="K1022" s="11"/>
      <c r="L1022" s="9"/>
      <c r="M1022" s="10"/>
      <c r="N1022" s="10"/>
      <c r="O1022" s="11"/>
      <c r="P1022" s="9"/>
      <c r="Q1022" s="10"/>
      <c r="R1022" s="139"/>
      <c r="S1022" s="92" t="str">
        <f t="shared" si="96"/>
        <v/>
      </c>
      <c r="U1022" s="10"/>
      <c r="W1022" s="9"/>
      <c r="X1022" s="10"/>
      <c r="Y1022" s="11"/>
      <c r="Z1022" s="9"/>
      <c r="AA1022" s="10"/>
      <c r="AC1022" s="9"/>
      <c r="AD1022" s="10"/>
      <c r="AE1022" s="10"/>
      <c r="AG1022" s="12" t="str">
        <f t="shared" si="97"/>
        <v/>
      </c>
      <c r="AH1022" s="12" t="str">
        <f t="shared" si="98"/>
        <v/>
      </c>
      <c r="AI1022" s="12" t="str">
        <f t="shared" si="94"/>
        <v/>
      </c>
      <c r="AJ1022" s="12" t="str">
        <f t="shared" si="95"/>
        <v/>
      </c>
    </row>
    <row r="1023" spans="1:36" x14ac:dyDescent="0.25">
      <c r="A1023" s="11"/>
      <c r="B1023" s="11"/>
      <c r="C1023" s="114" t="str">
        <f>IF(OR(AND(ISTEXT(B1023),ISERROR(VLOOKUP(B1023,Demographics,1,FALSE))),ISBLANK(B1023)),"",IF(COUNTIF($B$5:B1023,B1023)&gt;1,"Duplicate",IF(COUNTIF($B$5:$B$2504,B1023)=1,"","Original")))</f>
        <v/>
      </c>
      <c r="D1023" s="9"/>
      <c r="E1023" s="15"/>
      <c r="F1023" s="11"/>
      <c r="G1023" s="92" t="str">
        <f t="shared" si="93"/>
        <v/>
      </c>
      <c r="H1023" s="9"/>
      <c r="I1023" s="10"/>
      <c r="J1023" s="10"/>
      <c r="K1023" s="11"/>
      <c r="L1023" s="9"/>
      <c r="M1023" s="10"/>
      <c r="N1023" s="10"/>
      <c r="O1023" s="11"/>
      <c r="P1023" s="9"/>
      <c r="Q1023" s="10"/>
      <c r="R1023" s="139"/>
      <c r="S1023" s="92" t="str">
        <f t="shared" si="96"/>
        <v/>
      </c>
      <c r="U1023" s="10"/>
      <c r="W1023" s="9"/>
      <c r="X1023" s="10"/>
      <c r="Y1023" s="11"/>
      <c r="Z1023" s="9"/>
      <c r="AA1023" s="10"/>
      <c r="AC1023" s="9"/>
      <c r="AD1023" s="10"/>
      <c r="AE1023" s="10"/>
      <c r="AG1023" s="12" t="str">
        <f t="shared" si="97"/>
        <v/>
      </c>
      <c r="AH1023" s="12" t="str">
        <f t="shared" si="98"/>
        <v/>
      </c>
      <c r="AI1023" s="12" t="str">
        <f t="shared" si="94"/>
        <v/>
      </c>
      <c r="AJ1023" s="12" t="str">
        <f t="shared" si="95"/>
        <v/>
      </c>
    </row>
    <row r="1024" spans="1:36" x14ac:dyDescent="0.25">
      <c r="A1024" s="11"/>
      <c r="B1024" s="11"/>
      <c r="C1024" s="114" t="str">
        <f>IF(OR(AND(ISTEXT(B1024),ISERROR(VLOOKUP(B1024,Demographics,1,FALSE))),ISBLANK(B1024)),"",IF(COUNTIF($B$5:B1024,B1024)&gt;1,"Duplicate",IF(COUNTIF($B$5:$B$2504,B1024)=1,"","Original")))</f>
        <v/>
      </c>
      <c r="D1024" s="9"/>
      <c r="E1024" s="15"/>
      <c r="F1024" s="11"/>
      <c r="G1024" s="92" t="str">
        <f t="shared" si="93"/>
        <v/>
      </c>
      <c r="H1024" s="9"/>
      <c r="I1024" s="10"/>
      <c r="J1024" s="10"/>
      <c r="K1024" s="11"/>
      <c r="L1024" s="9"/>
      <c r="M1024" s="10"/>
      <c r="N1024" s="10"/>
      <c r="O1024" s="11"/>
      <c r="P1024" s="9"/>
      <c r="Q1024" s="10"/>
      <c r="R1024" s="139"/>
      <c r="S1024" s="92" t="str">
        <f t="shared" si="96"/>
        <v/>
      </c>
      <c r="U1024" s="10"/>
      <c r="W1024" s="9"/>
      <c r="X1024" s="10"/>
      <c r="Y1024" s="11"/>
      <c r="Z1024" s="9"/>
      <c r="AA1024" s="10"/>
      <c r="AC1024" s="9"/>
      <c r="AD1024" s="10"/>
      <c r="AE1024" s="10"/>
      <c r="AG1024" s="12" t="str">
        <f t="shared" si="97"/>
        <v/>
      </c>
      <c r="AH1024" s="12" t="str">
        <f t="shared" si="98"/>
        <v/>
      </c>
      <c r="AI1024" s="12" t="str">
        <f t="shared" si="94"/>
        <v/>
      </c>
      <c r="AJ1024" s="12" t="str">
        <f t="shared" si="95"/>
        <v/>
      </c>
    </row>
    <row r="1025" spans="1:36" x14ac:dyDescent="0.25">
      <c r="A1025" s="11"/>
      <c r="B1025" s="11"/>
      <c r="C1025" s="114" t="str">
        <f>IF(OR(AND(ISTEXT(B1025),ISERROR(VLOOKUP(B1025,Demographics,1,FALSE))),ISBLANK(B1025)),"",IF(COUNTIF($B$5:B1025,B1025)&gt;1,"Duplicate",IF(COUNTIF($B$5:$B$2504,B1025)=1,"","Original")))</f>
        <v/>
      </c>
      <c r="D1025" s="9"/>
      <c r="E1025" s="15"/>
      <c r="F1025" s="11"/>
      <c r="G1025" s="92" t="str">
        <f t="shared" si="93"/>
        <v/>
      </c>
      <c r="H1025" s="9"/>
      <c r="I1025" s="10"/>
      <c r="J1025" s="10"/>
      <c r="K1025" s="11"/>
      <c r="L1025" s="9"/>
      <c r="M1025" s="10"/>
      <c r="N1025" s="10"/>
      <c r="O1025" s="11"/>
      <c r="P1025" s="9"/>
      <c r="Q1025" s="10"/>
      <c r="R1025" s="139"/>
      <c r="S1025" s="92" t="str">
        <f t="shared" si="96"/>
        <v/>
      </c>
      <c r="U1025" s="10"/>
      <c r="W1025" s="9"/>
      <c r="X1025" s="10"/>
      <c r="Y1025" s="11"/>
      <c r="Z1025" s="9"/>
      <c r="AA1025" s="10"/>
      <c r="AC1025" s="9"/>
      <c r="AD1025" s="10"/>
      <c r="AE1025" s="10"/>
      <c r="AG1025" s="12" t="str">
        <f t="shared" si="97"/>
        <v/>
      </c>
      <c r="AH1025" s="12" t="str">
        <f t="shared" si="98"/>
        <v/>
      </c>
      <c r="AI1025" s="12" t="str">
        <f t="shared" si="94"/>
        <v/>
      </c>
      <c r="AJ1025" s="12" t="str">
        <f t="shared" si="95"/>
        <v/>
      </c>
    </row>
    <row r="1026" spans="1:36" x14ac:dyDescent="0.25">
      <c r="A1026" s="11"/>
      <c r="B1026" s="11"/>
      <c r="C1026" s="114" t="str">
        <f>IF(OR(AND(ISTEXT(B1026),ISERROR(VLOOKUP(B1026,Demographics,1,FALSE))),ISBLANK(B1026)),"",IF(COUNTIF($B$5:B1026,B1026)&gt;1,"Duplicate",IF(COUNTIF($B$5:$B$2504,B1026)=1,"","Original")))</f>
        <v/>
      </c>
      <c r="D1026" s="9"/>
      <c r="E1026" s="15"/>
      <c r="F1026" s="11"/>
      <c r="G1026" s="92" t="str">
        <f t="shared" si="93"/>
        <v/>
      </c>
      <c r="H1026" s="9"/>
      <c r="I1026" s="10"/>
      <c r="J1026" s="10"/>
      <c r="K1026" s="11"/>
      <c r="L1026" s="9"/>
      <c r="M1026" s="10"/>
      <c r="N1026" s="10"/>
      <c r="O1026" s="11"/>
      <c r="P1026" s="9"/>
      <c r="Q1026" s="10"/>
      <c r="R1026" s="139"/>
      <c r="S1026" s="92" t="str">
        <f t="shared" si="96"/>
        <v/>
      </c>
      <c r="U1026" s="10"/>
      <c r="W1026" s="9"/>
      <c r="X1026" s="10"/>
      <c r="Y1026" s="11"/>
      <c r="Z1026" s="9"/>
      <c r="AA1026" s="10"/>
      <c r="AC1026" s="9"/>
      <c r="AD1026" s="10"/>
      <c r="AE1026" s="10"/>
      <c r="AG1026" s="12" t="str">
        <f t="shared" si="97"/>
        <v/>
      </c>
      <c r="AH1026" s="12" t="str">
        <f t="shared" si="98"/>
        <v/>
      </c>
      <c r="AI1026" s="12" t="str">
        <f t="shared" si="94"/>
        <v/>
      </c>
      <c r="AJ1026" s="12" t="str">
        <f t="shared" si="95"/>
        <v/>
      </c>
    </row>
    <row r="1027" spans="1:36" x14ac:dyDescent="0.25">
      <c r="A1027" s="11"/>
      <c r="B1027" s="11"/>
      <c r="C1027" s="114" t="str">
        <f>IF(OR(AND(ISTEXT(B1027),ISERROR(VLOOKUP(B1027,Demographics,1,FALSE))),ISBLANK(B1027)),"",IF(COUNTIF($B$5:B1027,B1027)&gt;1,"Duplicate",IF(COUNTIF($B$5:$B$2504,B1027)=1,"","Original")))</f>
        <v/>
      </c>
      <c r="D1027" s="9"/>
      <c r="E1027" s="15"/>
      <c r="F1027" s="11"/>
      <c r="G1027" s="92" t="str">
        <f t="shared" si="93"/>
        <v/>
      </c>
      <c r="H1027" s="9"/>
      <c r="I1027" s="10"/>
      <c r="J1027" s="10"/>
      <c r="K1027" s="11"/>
      <c r="L1027" s="9"/>
      <c r="M1027" s="10"/>
      <c r="N1027" s="10"/>
      <c r="O1027" s="11"/>
      <c r="P1027" s="9"/>
      <c r="Q1027" s="10"/>
      <c r="R1027" s="139"/>
      <c r="S1027" s="92" t="str">
        <f t="shared" si="96"/>
        <v/>
      </c>
      <c r="U1027" s="10"/>
      <c r="W1027" s="9"/>
      <c r="X1027" s="10"/>
      <c r="Y1027" s="11"/>
      <c r="Z1027" s="9"/>
      <c r="AA1027" s="10"/>
      <c r="AC1027" s="9"/>
      <c r="AD1027" s="10"/>
      <c r="AE1027" s="10"/>
      <c r="AG1027" s="12" t="str">
        <f t="shared" si="97"/>
        <v/>
      </c>
      <c r="AH1027" s="12" t="str">
        <f t="shared" si="98"/>
        <v/>
      </c>
      <c r="AI1027" s="12" t="str">
        <f t="shared" si="94"/>
        <v/>
      </c>
      <c r="AJ1027" s="12" t="str">
        <f t="shared" si="95"/>
        <v/>
      </c>
    </row>
    <row r="1028" spans="1:36" x14ac:dyDescent="0.25">
      <c r="A1028" s="11"/>
      <c r="B1028" s="11"/>
      <c r="C1028" s="114" t="str">
        <f>IF(OR(AND(ISTEXT(B1028),ISERROR(VLOOKUP(B1028,Demographics,1,FALSE))),ISBLANK(B1028)),"",IF(COUNTIF($B$5:B1028,B1028)&gt;1,"Duplicate",IF(COUNTIF($B$5:$B$2504,B1028)=1,"","Original")))</f>
        <v/>
      </c>
      <c r="D1028" s="9"/>
      <c r="E1028" s="15"/>
      <c r="F1028" s="11"/>
      <c r="G1028" s="92" t="str">
        <f t="shared" si="93"/>
        <v/>
      </c>
      <c r="H1028" s="9"/>
      <c r="I1028" s="10"/>
      <c r="J1028" s="10"/>
      <c r="K1028" s="11"/>
      <c r="L1028" s="9"/>
      <c r="M1028" s="10"/>
      <c r="N1028" s="10"/>
      <c r="O1028" s="11"/>
      <c r="P1028" s="9"/>
      <c r="Q1028" s="10"/>
      <c r="R1028" s="139"/>
      <c r="S1028" s="92" t="str">
        <f t="shared" si="96"/>
        <v/>
      </c>
      <c r="U1028" s="10"/>
      <c r="W1028" s="9"/>
      <c r="X1028" s="10"/>
      <c r="Y1028" s="11"/>
      <c r="Z1028" s="9"/>
      <c r="AA1028" s="10"/>
      <c r="AC1028" s="9"/>
      <c r="AD1028" s="10"/>
      <c r="AE1028" s="10"/>
      <c r="AG1028" s="12" t="str">
        <f t="shared" si="97"/>
        <v/>
      </c>
      <c r="AH1028" s="12" t="str">
        <f t="shared" si="98"/>
        <v/>
      </c>
      <c r="AI1028" s="12" t="str">
        <f t="shared" si="94"/>
        <v/>
      </c>
      <c r="AJ1028" s="12" t="str">
        <f t="shared" si="95"/>
        <v/>
      </c>
    </row>
    <row r="1029" spans="1:36" x14ac:dyDescent="0.25">
      <c r="A1029" s="11"/>
      <c r="B1029" s="11"/>
      <c r="C1029" s="114" t="str">
        <f>IF(OR(AND(ISTEXT(B1029),ISERROR(VLOOKUP(B1029,Demographics,1,FALSE))),ISBLANK(B1029)),"",IF(COUNTIF($B$5:B1029,B1029)&gt;1,"Duplicate",IF(COUNTIF($B$5:$B$2504,B1029)=1,"","Original")))</f>
        <v/>
      </c>
      <c r="D1029" s="9"/>
      <c r="E1029" s="15"/>
      <c r="F1029" s="11"/>
      <c r="G1029" s="92" t="str">
        <f t="shared" ref="G1029:G1092" si="99">IF(AND(ISNUMBER(E1029),E1029&gt;=MPstart,E1029&lt;=MPend,OR(D1029="Yes",ISTEXT(VLOOKUP(F1029,DepEnc,1,FALSE)))),IF(ISERROR(DATEDIF(VLOOKUP(B1029,Demographics,4,FALSE),E1029,"y")&gt;=18),"No",IF(OR(DATEDIF(VLOOKUP(B1029,Demographics,4,FALSE),E1029,"y")&lt;18, ISBLANK(VLOOKUP(B1029,Demographics,4,FALSE))),"No","Yes")),"")</f>
        <v/>
      </c>
      <c r="H1029" s="9"/>
      <c r="I1029" s="10"/>
      <c r="J1029" s="10"/>
      <c r="K1029" s="11"/>
      <c r="L1029" s="9"/>
      <c r="M1029" s="10"/>
      <c r="N1029" s="10"/>
      <c r="O1029" s="11"/>
      <c r="P1029" s="9"/>
      <c r="Q1029" s="10"/>
      <c r="R1029" s="139"/>
      <c r="S1029" s="92" t="str">
        <f t="shared" si="96"/>
        <v/>
      </c>
      <c r="U1029" s="10"/>
      <c r="W1029" s="9"/>
      <c r="X1029" s="10"/>
      <c r="Y1029" s="11"/>
      <c r="Z1029" s="9"/>
      <c r="AA1029" s="10"/>
      <c r="AC1029" s="9"/>
      <c r="AD1029" s="10"/>
      <c r="AE1029" s="10"/>
      <c r="AG1029" s="12" t="str">
        <f t="shared" si="97"/>
        <v/>
      </c>
      <c r="AH1029" s="12" t="str">
        <f t="shared" si="98"/>
        <v/>
      </c>
      <c r="AI1029" s="12" t="str">
        <f t="shared" ref="AI1029:AI1092" si="100">IF(ISBLANK(B1029),"",IF(OR(C1029="Duplicate",ISBLANK(E1029),NOT(ISNUMBER(E1029)),ISERR(DATEDIF(Q1029,E1029,"d")&lt;=14),AG1029=0),0,IF(VLOOKUP(B1029,Demographics,4,FALSE)&gt;E1029,0,IF(AND(OR(P1029="Yes",ISTEXT(VLOOKUP(R1029,DepScreening,1,FALSE))),Q1029&gt;=MPstart,Q1029&lt;=MPend,DATEDIF(Q1029,E1029,"d")&lt;=14,OR(AND(OR(T1029="Negative",V1029=DepNegative),U1029=E1029),AND(OR(T1029="Positive",V1029=DepPositive),U1029=E1029,OR(W1029="Yes",ISTEXT(VLOOKUP(Y1029,DepFU,1,FALSE))),X1029=E1029))),1,0))))</f>
        <v/>
      </c>
      <c r="AJ1029" s="12" t="str">
        <f t="shared" ref="AJ1029:AJ1092" si="101">IF(ISBLANK(B1029),"",IF(OR(C1029="Duplicate",AH1029=1,ISBLANK(E1029),NOT(ISNUMBER(E1029)),ISERR(DATEDIF(VLOOKUP(B1029,Demographics,4,FALSE),E1029,"y")&gt;=18),ISERR(DATEDIF(Q1029,E1029,"d")&lt;=14),ISBLANK(VLOOKUP(B1029,Demographics,4,FALSE)),ISNA(VLOOKUP(B1029,Demographics,4,FALSE))),0,IF(VLOOKUP(B1029,Demographics,4,FALSE)&gt;E1029,0,IF(OR(IF(AND(DATEDIF(VLOOKUP(B1029,Demographics,4,FALSE),E1029,"y")&gt;=18,(AND(OR(D1029="Yes",ISTEXT(VLOOKUP(F1029,DepEnc,1,FALSE))),E1029&gt;=MPstart,E1029&lt;=MPend))),1,0)=0,IF(AND(OR(P1029="Yes",ISTEXT(VLOOKUP(R1029,DepScreening,1,FALSE))),Q1029&gt;=MPstart,Q1029&lt;=MPend,DATEDIF(Q1029,E1029,"d")&lt;=14,OR(AND(OR(T1029="Negative",V1029=DepNegative),U1029=E1029),AND(OR(T1029="Positive",V1029=DepPositive),U1029=E1029,OR(W1029="Yes",ISTEXT(VLOOKUP(Y1029,DepFU,1,FALSE))),X1029=E1029))),1,0)=1),0,IF(OR(AND(OR(Z1029="Yes",ISTEXT(VLOOKUP(AB1029,PatRsn,1,FALSE))),AA1029=E1029),AND(OR(AC1029="Yes",ISTEXT(VLOOKUP(AF1029,MedOtherRsn,1,FALSE))),ISNUMBER(AD1029),AD1029&lt;=E1029,OR(AND(AE1029&gt;=E1029,AE1029&gt;AD1029),ISBLANK(AE1029)))),1,0)))))</f>
        <v/>
      </c>
    </row>
    <row r="1030" spans="1:36" x14ac:dyDescent="0.25">
      <c r="A1030" s="11"/>
      <c r="B1030" s="11"/>
      <c r="C1030" s="114" t="str">
        <f>IF(OR(AND(ISTEXT(B1030),ISERROR(VLOOKUP(B1030,Demographics,1,FALSE))),ISBLANK(B1030)),"",IF(COUNTIF($B$5:B1030,B1030)&gt;1,"Duplicate",IF(COUNTIF($B$5:$B$2504,B1030)=1,"","Original")))</f>
        <v/>
      </c>
      <c r="D1030" s="9"/>
      <c r="E1030" s="15"/>
      <c r="F1030" s="11"/>
      <c r="G1030" s="92" t="str">
        <f t="shared" si="99"/>
        <v/>
      </c>
      <c r="H1030" s="9"/>
      <c r="I1030" s="10"/>
      <c r="J1030" s="10"/>
      <c r="K1030" s="11"/>
      <c r="L1030" s="9"/>
      <c r="M1030" s="10"/>
      <c r="N1030" s="10"/>
      <c r="O1030" s="11"/>
      <c r="P1030" s="9"/>
      <c r="Q1030" s="10"/>
      <c r="R1030" s="139"/>
      <c r="S1030" s="92" t="str">
        <f t="shared" ref="S1030:S1093" si="102">IF(AND(ISNUMBER(E1030),E1030&gt;=MPstart,E1030&lt;=MPend,OR(D1030="Yes",ISTEXT(VLOOKUP(F1030,DepEnc,1,FALSE))),ISNUMBER(Q1030),Q1030&gt;=MPstart,Q1030&lt;=MPend,OR(P1030="Yes",ISTEXT(VLOOKUP(R1030,DepScreening,1,FALSE)))),IF(ISERROR(DATEDIF(Q1030,E1030,"d")),"No",IF(DATEDIF(Q1030,E1030,"d")&gt;14,"No","Yes")),"")</f>
        <v/>
      </c>
      <c r="U1030" s="10"/>
      <c r="W1030" s="9"/>
      <c r="X1030" s="10"/>
      <c r="Y1030" s="11"/>
      <c r="Z1030" s="9"/>
      <c r="AA1030" s="10"/>
      <c r="AC1030" s="9"/>
      <c r="AD1030" s="10"/>
      <c r="AE1030" s="10"/>
      <c r="AG1030" s="12" t="str">
        <f t="shared" ref="AG1030:AG1093" si="103">IF(ISBLANK(B1030),"",IF(OR(C1030="Duplicate",ISBLANK(E1030),NOT(ISNUMBER(E1030)),ISERR(DATEDIF(VLOOKUP(B1030,Demographics,4,FALSE),E1030,"y")&gt;=18),ISBLANK(VLOOKUP(B1030,Demographics,4,FALSE)),ISNA(VLOOKUP(B1030,Demographics,4,FALSE)),AH1030=1,AJ1030=1),0,IF(VLOOKUP(B1030,Demographics,4,FALSE)&gt;E1030,0,IF(AND(DATEDIF(VLOOKUP(B1030,Demographics,4,FALSE),E1030,"y")&gt;=18,OR(D1030="Yes",ISTEXT(VLOOKUP(F1030,DepEnc,1,FALSE))),E1030&gt;=MPstart,E1030&lt;=MPend),1,0))))</f>
        <v/>
      </c>
      <c r="AH1030" s="12" t="str">
        <f t="shared" ref="AH1030:AH1093" si="104">IF(ISBLANK(B1030),"",IF(OR(C1030="Duplicate",ISBLANK(E1030),NOT(ISNUMBER(E1030)),ISERR(DATEDIF(VLOOKUP(B1030,Demographics,4,FALSE),E1030,"y")&gt;=18),ISBLANK(VLOOKUP(B1030,Demographics,4,FALSE)),ISNA(VLOOKUP(B1030,Demographics,4,FALSE))),0,IF(VLOOKUP(B1030,Demographics,4,FALSE)&gt;E1030,0,IF(AND(IF(AND(DATEDIF(VLOOKUP(B1030,Demographics,4,FALSE),E1030,"y")&gt;=18,OR(D1030="Yes",ISTEXT(VLOOKUP(F1030,DepEnc,1,FALSE))),E1030&gt;=MPstart,E1030&lt;=MPend),1,0)=1,OR(AND(OR(H1030="Yes",ISTEXT(VLOOKUP(K1030,Depression,1,FALSE))),ISNUMBER(I1030),I1030&lt;=E1030,OR(AND(J1030&gt;=E1030,J1030&gt;I1030),ISBLANK(J1030))),AND(OR(L1030="Yes",ISTEXT(VLOOKUP(O1030,Bipolar,1,FALSE))),ISNUMBER(M1030),M1030&lt;=E1030,OR(AND(N1030&gt;=E1030,N1030&gt;M1030),ISBLANK(N1030))))),1,0))))</f>
        <v/>
      </c>
      <c r="AI1030" s="12" t="str">
        <f t="shared" si="100"/>
        <v/>
      </c>
      <c r="AJ1030" s="12" t="str">
        <f t="shared" si="101"/>
        <v/>
      </c>
    </row>
    <row r="1031" spans="1:36" x14ac:dyDescent="0.25">
      <c r="A1031" s="11"/>
      <c r="B1031" s="11"/>
      <c r="C1031" s="114" t="str">
        <f>IF(OR(AND(ISTEXT(B1031),ISERROR(VLOOKUP(B1031,Demographics,1,FALSE))),ISBLANK(B1031)),"",IF(COUNTIF($B$5:B1031,B1031)&gt;1,"Duplicate",IF(COUNTIF($B$5:$B$2504,B1031)=1,"","Original")))</f>
        <v/>
      </c>
      <c r="D1031" s="9"/>
      <c r="E1031" s="15"/>
      <c r="F1031" s="11"/>
      <c r="G1031" s="92" t="str">
        <f t="shared" si="99"/>
        <v/>
      </c>
      <c r="H1031" s="9"/>
      <c r="I1031" s="10"/>
      <c r="J1031" s="10"/>
      <c r="K1031" s="11"/>
      <c r="L1031" s="9"/>
      <c r="M1031" s="10"/>
      <c r="N1031" s="10"/>
      <c r="O1031" s="11"/>
      <c r="P1031" s="9"/>
      <c r="Q1031" s="10"/>
      <c r="R1031" s="139"/>
      <c r="S1031" s="92" t="str">
        <f t="shared" si="102"/>
        <v/>
      </c>
      <c r="U1031" s="10"/>
      <c r="W1031" s="9"/>
      <c r="X1031" s="10"/>
      <c r="Y1031" s="11"/>
      <c r="Z1031" s="9"/>
      <c r="AA1031" s="10"/>
      <c r="AC1031" s="9"/>
      <c r="AD1031" s="10"/>
      <c r="AE1031" s="10"/>
      <c r="AG1031" s="12" t="str">
        <f t="shared" si="103"/>
        <v/>
      </c>
      <c r="AH1031" s="12" t="str">
        <f t="shared" si="104"/>
        <v/>
      </c>
      <c r="AI1031" s="12" t="str">
        <f t="shared" si="100"/>
        <v/>
      </c>
      <c r="AJ1031" s="12" t="str">
        <f t="shared" si="101"/>
        <v/>
      </c>
    </row>
    <row r="1032" spans="1:36" x14ac:dyDescent="0.25">
      <c r="A1032" s="11"/>
      <c r="B1032" s="11"/>
      <c r="C1032" s="114" t="str">
        <f>IF(OR(AND(ISTEXT(B1032),ISERROR(VLOOKUP(B1032,Demographics,1,FALSE))),ISBLANK(B1032)),"",IF(COUNTIF($B$5:B1032,B1032)&gt;1,"Duplicate",IF(COUNTIF($B$5:$B$2504,B1032)=1,"","Original")))</f>
        <v/>
      </c>
      <c r="D1032" s="9"/>
      <c r="E1032" s="15"/>
      <c r="F1032" s="11"/>
      <c r="G1032" s="92" t="str">
        <f t="shared" si="99"/>
        <v/>
      </c>
      <c r="H1032" s="9"/>
      <c r="I1032" s="10"/>
      <c r="J1032" s="10"/>
      <c r="K1032" s="11"/>
      <c r="L1032" s="9"/>
      <c r="M1032" s="10"/>
      <c r="N1032" s="10"/>
      <c r="O1032" s="11"/>
      <c r="P1032" s="9"/>
      <c r="Q1032" s="10"/>
      <c r="R1032" s="139"/>
      <c r="S1032" s="92" t="str">
        <f t="shared" si="102"/>
        <v/>
      </c>
      <c r="U1032" s="10"/>
      <c r="W1032" s="9"/>
      <c r="X1032" s="10"/>
      <c r="Y1032" s="11"/>
      <c r="Z1032" s="9"/>
      <c r="AA1032" s="10"/>
      <c r="AC1032" s="9"/>
      <c r="AD1032" s="10"/>
      <c r="AE1032" s="10"/>
      <c r="AG1032" s="12" t="str">
        <f t="shared" si="103"/>
        <v/>
      </c>
      <c r="AH1032" s="12" t="str">
        <f t="shared" si="104"/>
        <v/>
      </c>
      <c r="AI1032" s="12" t="str">
        <f t="shared" si="100"/>
        <v/>
      </c>
      <c r="AJ1032" s="12" t="str">
        <f t="shared" si="101"/>
        <v/>
      </c>
    </row>
    <row r="1033" spans="1:36" x14ac:dyDescent="0.25">
      <c r="A1033" s="11"/>
      <c r="B1033" s="11"/>
      <c r="C1033" s="114" t="str">
        <f>IF(OR(AND(ISTEXT(B1033),ISERROR(VLOOKUP(B1033,Demographics,1,FALSE))),ISBLANK(B1033)),"",IF(COUNTIF($B$5:B1033,B1033)&gt;1,"Duplicate",IF(COUNTIF($B$5:$B$2504,B1033)=1,"","Original")))</f>
        <v/>
      </c>
      <c r="D1033" s="9"/>
      <c r="E1033" s="15"/>
      <c r="F1033" s="11"/>
      <c r="G1033" s="92" t="str">
        <f t="shared" si="99"/>
        <v/>
      </c>
      <c r="H1033" s="9"/>
      <c r="I1033" s="10"/>
      <c r="J1033" s="10"/>
      <c r="K1033" s="11"/>
      <c r="L1033" s="9"/>
      <c r="M1033" s="10"/>
      <c r="N1033" s="10"/>
      <c r="O1033" s="11"/>
      <c r="P1033" s="9"/>
      <c r="Q1033" s="10"/>
      <c r="R1033" s="139"/>
      <c r="S1033" s="92" t="str">
        <f t="shared" si="102"/>
        <v/>
      </c>
      <c r="U1033" s="10"/>
      <c r="W1033" s="9"/>
      <c r="X1033" s="10"/>
      <c r="Y1033" s="11"/>
      <c r="Z1033" s="9"/>
      <c r="AA1033" s="10"/>
      <c r="AC1033" s="9"/>
      <c r="AD1033" s="10"/>
      <c r="AE1033" s="10"/>
      <c r="AG1033" s="12" t="str">
        <f t="shared" si="103"/>
        <v/>
      </c>
      <c r="AH1033" s="12" t="str">
        <f t="shared" si="104"/>
        <v/>
      </c>
      <c r="AI1033" s="12" t="str">
        <f t="shared" si="100"/>
        <v/>
      </c>
      <c r="AJ1033" s="12" t="str">
        <f t="shared" si="101"/>
        <v/>
      </c>
    </row>
    <row r="1034" spans="1:36" x14ac:dyDescent="0.25">
      <c r="A1034" s="11"/>
      <c r="B1034" s="11"/>
      <c r="C1034" s="114" t="str">
        <f>IF(OR(AND(ISTEXT(B1034),ISERROR(VLOOKUP(B1034,Demographics,1,FALSE))),ISBLANK(B1034)),"",IF(COUNTIF($B$5:B1034,B1034)&gt;1,"Duplicate",IF(COUNTIF($B$5:$B$2504,B1034)=1,"","Original")))</f>
        <v/>
      </c>
      <c r="D1034" s="9"/>
      <c r="E1034" s="15"/>
      <c r="F1034" s="11"/>
      <c r="G1034" s="92" t="str">
        <f t="shared" si="99"/>
        <v/>
      </c>
      <c r="H1034" s="9"/>
      <c r="I1034" s="10"/>
      <c r="J1034" s="10"/>
      <c r="K1034" s="11"/>
      <c r="L1034" s="9"/>
      <c r="M1034" s="10"/>
      <c r="N1034" s="10"/>
      <c r="O1034" s="11"/>
      <c r="P1034" s="9"/>
      <c r="Q1034" s="10"/>
      <c r="R1034" s="139"/>
      <c r="S1034" s="92" t="str">
        <f t="shared" si="102"/>
        <v/>
      </c>
      <c r="U1034" s="10"/>
      <c r="W1034" s="9"/>
      <c r="X1034" s="10"/>
      <c r="Y1034" s="11"/>
      <c r="Z1034" s="9"/>
      <c r="AA1034" s="10"/>
      <c r="AC1034" s="9"/>
      <c r="AD1034" s="10"/>
      <c r="AE1034" s="10"/>
      <c r="AG1034" s="12" t="str">
        <f t="shared" si="103"/>
        <v/>
      </c>
      <c r="AH1034" s="12" t="str">
        <f t="shared" si="104"/>
        <v/>
      </c>
      <c r="AI1034" s="12" t="str">
        <f t="shared" si="100"/>
        <v/>
      </c>
      <c r="AJ1034" s="12" t="str">
        <f t="shared" si="101"/>
        <v/>
      </c>
    </row>
    <row r="1035" spans="1:36" x14ac:dyDescent="0.25">
      <c r="A1035" s="11"/>
      <c r="B1035" s="11"/>
      <c r="C1035" s="114" t="str">
        <f>IF(OR(AND(ISTEXT(B1035),ISERROR(VLOOKUP(B1035,Demographics,1,FALSE))),ISBLANK(B1035)),"",IF(COUNTIF($B$5:B1035,B1035)&gt;1,"Duplicate",IF(COUNTIF($B$5:$B$2504,B1035)=1,"","Original")))</f>
        <v/>
      </c>
      <c r="D1035" s="9"/>
      <c r="E1035" s="15"/>
      <c r="F1035" s="11"/>
      <c r="G1035" s="92" t="str">
        <f t="shared" si="99"/>
        <v/>
      </c>
      <c r="H1035" s="9"/>
      <c r="I1035" s="10"/>
      <c r="J1035" s="10"/>
      <c r="K1035" s="11"/>
      <c r="L1035" s="9"/>
      <c r="M1035" s="10"/>
      <c r="N1035" s="10"/>
      <c r="O1035" s="11"/>
      <c r="P1035" s="9"/>
      <c r="Q1035" s="10"/>
      <c r="R1035" s="139"/>
      <c r="S1035" s="92" t="str">
        <f t="shared" si="102"/>
        <v/>
      </c>
      <c r="U1035" s="10"/>
      <c r="W1035" s="9"/>
      <c r="X1035" s="10"/>
      <c r="Y1035" s="11"/>
      <c r="Z1035" s="9"/>
      <c r="AA1035" s="10"/>
      <c r="AC1035" s="9"/>
      <c r="AD1035" s="10"/>
      <c r="AE1035" s="10"/>
      <c r="AG1035" s="12" t="str">
        <f t="shared" si="103"/>
        <v/>
      </c>
      <c r="AH1035" s="12" t="str">
        <f t="shared" si="104"/>
        <v/>
      </c>
      <c r="AI1035" s="12" t="str">
        <f t="shared" si="100"/>
        <v/>
      </c>
      <c r="AJ1035" s="12" t="str">
        <f t="shared" si="101"/>
        <v/>
      </c>
    </row>
    <row r="1036" spans="1:36" x14ac:dyDescent="0.25">
      <c r="A1036" s="11"/>
      <c r="B1036" s="11"/>
      <c r="C1036" s="114" t="str">
        <f>IF(OR(AND(ISTEXT(B1036),ISERROR(VLOOKUP(B1036,Demographics,1,FALSE))),ISBLANK(B1036)),"",IF(COUNTIF($B$5:B1036,B1036)&gt;1,"Duplicate",IF(COUNTIF($B$5:$B$2504,B1036)=1,"","Original")))</f>
        <v/>
      </c>
      <c r="D1036" s="9"/>
      <c r="E1036" s="15"/>
      <c r="F1036" s="11"/>
      <c r="G1036" s="92" t="str">
        <f t="shared" si="99"/>
        <v/>
      </c>
      <c r="H1036" s="9"/>
      <c r="I1036" s="10"/>
      <c r="J1036" s="10"/>
      <c r="K1036" s="11"/>
      <c r="L1036" s="9"/>
      <c r="M1036" s="10"/>
      <c r="N1036" s="10"/>
      <c r="O1036" s="11"/>
      <c r="P1036" s="9"/>
      <c r="Q1036" s="10"/>
      <c r="R1036" s="139"/>
      <c r="S1036" s="92" t="str">
        <f t="shared" si="102"/>
        <v/>
      </c>
      <c r="U1036" s="10"/>
      <c r="W1036" s="9"/>
      <c r="X1036" s="10"/>
      <c r="Y1036" s="11"/>
      <c r="Z1036" s="9"/>
      <c r="AA1036" s="10"/>
      <c r="AC1036" s="9"/>
      <c r="AD1036" s="10"/>
      <c r="AE1036" s="10"/>
      <c r="AG1036" s="12" t="str">
        <f t="shared" si="103"/>
        <v/>
      </c>
      <c r="AH1036" s="12" t="str">
        <f t="shared" si="104"/>
        <v/>
      </c>
      <c r="AI1036" s="12" t="str">
        <f t="shared" si="100"/>
        <v/>
      </c>
      <c r="AJ1036" s="12" t="str">
        <f t="shared" si="101"/>
        <v/>
      </c>
    </row>
    <row r="1037" spans="1:36" x14ac:dyDescent="0.25">
      <c r="A1037" s="11"/>
      <c r="B1037" s="11"/>
      <c r="C1037" s="114" t="str">
        <f>IF(OR(AND(ISTEXT(B1037),ISERROR(VLOOKUP(B1037,Demographics,1,FALSE))),ISBLANK(B1037)),"",IF(COUNTIF($B$5:B1037,B1037)&gt;1,"Duplicate",IF(COUNTIF($B$5:$B$2504,B1037)=1,"","Original")))</f>
        <v/>
      </c>
      <c r="D1037" s="9"/>
      <c r="E1037" s="15"/>
      <c r="F1037" s="11"/>
      <c r="G1037" s="92" t="str">
        <f t="shared" si="99"/>
        <v/>
      </c>
      <c r="H1037" s="9"/>
      <c r="I1037" s="10"/>
      <c r="J1037" s="10"/>
      <c r="K1037" s="11"/>
      <c r="L1037" s="9"/>
      <c r="M1037" s="10"/>
      <c r="N1037" s="10"/>
      <c r="O1037" s="11"/>
      <c r="P1037" s="9"/>
      <c r="Q1037" s="10"/>
      <c r="R1037" s="139"/>
      <c r="S1037" s="92" t="str">
        <f t="shared" si="102"/>
        <v/>
      </c>
      <c r="U1037" s="10"/>
      <c r="W1037" s="9"/>
      <c r="X1037" s="10"/>
      <c r="Y1037" s="11"/>
      <c r="Z1037" s="9"/>
      <c r="AA1037" s="10"/>
      <c r="AC1037" s="9"/>
      <c r="AD1037" s="10"/>
      <c r="AE1037" s="10"/>
      <c r="AG1037" s="12" t="str">
        <f t="shared" si="103"/>
        <v/>
      </c>
      <c r="AH1037" s="12" t="str">
        <f t="shared" si="104"/>
        <v/>
      </c>
      <c r="AI1037" s="12" t="str">
        <f t="shared" si="100"/>
        <v/>
      </c>
      <c r="AJ1037" s="12" t="str">
        <f t="shared" si="101"/>
        <v/>
      </c>
    </row>
    <row r="1038" spans="1:36" x14ac:dyDescent="0.25">
      <c r="A1038" s="11"/>
      <c r="B1038" s="11"/>
      <c r="C1038" s="114" t="str">
        <f>IF(OR(AND(ISTEXT(B1038),ISERROR(VLOOKUP(B1038,Demographics,1,FALSE))),ISBLANK(B1038)),"",IF(COUNTIF($B$5:B1038,B1038)&gt;1,"Duplicate",IF(COUNTIF($B$5:$B$2504,B1038)=1,"","Original")))</f>
        <v/>
      </c>
      <c r="D1038" s="9"/>
      <c r="E1038" s="15"/>
      <c r="F1038" s="11"/>
      <c r="G1038" s="92" t="str">
        <f t="shared" si="99"/>
        <v/>
      </c>
      <c r="H1038" s="9"/>
      <c r="I1038" s="10"/>
      <c r="J1038" s="10"/>
      <c r="K1038" s="11"/>
      <c r="L1038" s="9"/>
      <c r="M1038" s="10"/>
      <c r="N1038" s="10"/>
      <c r="O1038" s="11"/>
      <c r="P1038" s="9"/>
      <c r="Q1038" s="10"/>
      <c r="R1038" s="139"/>
      <c r="S1038" s="92" t="str">
        <f t="shared" si="102"/>
        <v/>
      </c>
      <c r="U1038" s="10"/>
      <c r="W1038" s="9"/>
      <c r="X1038" s="10"/>
      <c r="Y1038" s="11"/>
      <c r="Z1038" s="9"/>
      <c r="AA1038" s="10"/>
      <c r="AC1038" s="9"/>
      <c r="AD1038" s="10"/>
      <c r="AE1038" s="10"/>
      <c r="AG1038" s="12" t="str">
        <f t="shared" si="103"/>
        <v/>
      </c>
      <c r="AH1038" s="12" t="str">
        <f t="shared" si="104"/>
        <v/>
      </c>
      <c r="AI1038" s="12" t="str">
        <f t="shared" si="100"/>
        <v/>
      </c>
      <c r="AJ1038" s="12" t="str">
        <f t="shared" si="101"/>
        <v/>
      </c>
    </row>
    <row r="1039" spans="1:36" x14ac:dyDescent="0.25">
      <c r="A1039" s="11"/>
      <c r="B1039" s="11"/>
      <c r="C1039" s="114" t="str">
        <f>IF(OR(AND(ISTEXT(B1039),ISERROR(VLOOKUP(B1039,Demographics,1,FALSE))),ISBLANK(B1039)),"",IF(COUNTIF($B$5:B1039,B1039)&gt;1,"Duplicate",IF(COUNTIF($B$5:$B$2504,B1039)=1,"","Original")))</f>
        <v/>
      </c>
      <c r="D1039" s="9"/>
      <c r="E1039" s="15"/>
      <c r="F1039" s="11"/>
      <c r="G1039" s="92" t="str">
        <f t="shared" si="99"/>
        <v/>
      </c>
      <c r="H1039" s="9"/>
      <c r="I1039" s="10"/>
      <c r="J1039" s="10"/>
      <c r="K1039" s="11"/>
      <c r="L1039" s="9"/>
      <c r="M1039" s="10"/>
      <c r="N1039" s="10"/>
      <c r="O1039" s="11"/>
      <c r="P1039" s="9"/>
      <c r="Q1039" s="10"/>
      <c r="R1039" s="139"/>
      <c r="S1039" s="92" t="str">
        <f t="shared" si="102"/>
        <v/>
      </c>
      <c r="U1039" s="10"/>
      <c r="W1039" s="9"/>
      <c r="X1039" s="10"/>
      <c r="Y1039" s="11"/>
      <c r="Z1039" s="9"/>
      <c r="AA1039" s="10"/>
      <c r="AC1039" s="9"/>
      <c r="AD1039" s="10"/>
      <c r="AE1039" s="10"/>
      <c r="AG1039" s="12" t="str">
        <f t="shared" si="103"/>
        <v/>
      </c>
      <c r="AH1039" s="12" t="str">
        <f t="shared" si="104"/>
        <v/>
      </c>
      <c r="AI1039" s="12" t="str">
        <f t="shared" si="100"/>
        <v/>
      </c>
      <c r="AJ1039" s="12" t="str">
        <f t="shared" si="101"/>
        <v/>
      </c>
    </row>
    <row r="1040" spans="1:36" x14ac:dyDescent="0.25">
      <c r="A1040" s="11"/>
      <c r="B1040" s="11"/>
      <c r="C1040" s="114" t="str">
        <f>IF(OR(AND(ISTEXT(B1040),ISERROR(VLOOKUP(B1040,Demographics,1,FALSE))),ISBLANK(B1040)),"",IF(COUNTIF($B$5:B1040,B1040)&gt;1,"Duplicate",IF(COUNTIF($B$5:$B$2504,B1040)=1,"","Original")))</f>
        <v/>
      </c>
      <c r="D1040" s="9"/>
      <c r="E1040" s="15"/>
      <c r="F1040" s="11"/>
      <c r="G1040" s="92" t="str">
        <f t="shared" si="99"/>
        <v/>
      </c>
      <c r="H1040" s="9"/>
      <c r="I1040" s="10"/>
      <c r="J1040" s="10"/>
      <c r="K1040" s="11"/>
      <c r="L1040" s="9"/>
      <c r="M1040" s="10"/>
      <c r="N1040" s="10"/>
      <c r="O1040" s="11"/>
      <c r="P1040" s="9"/>
      <c r="Q1040" s="10"/>
      <c r="R1040" s="139"/>
      <c r="S1040" s="92" t="str">
        <f t="shared" si="102"/>
        <v/>
      </c>
      <c r="U1040" s="10"/>
      <c r="W1040" s="9"/>
      <c r="X1040" s="10"/>
      <c r="Y1040" s="11"/>
      <c r="Z1040" s="9"/>
      <c r="AA1040" s="10"/>
      <c r="AC1040" s="9"/>
      <c r="AD1040" s="10"/>
      <c r="AE1040" s="10"/>
      <c r="AG1040" s="12" t="str">
        <f t="shared" si="103"/>
        <v/>
      </c>
      <c r="AH1040" s="12" t="str">
        <f t="shared" si="104"/>
        <v/>
      </c>
      <c r="AI1040" s="12" t="str">
        <f t="shared" si="100"/>
        <v/>
      </c>
      <c r="AJ1040" s="12" t="str">
        <f t="shared" si="101"/>
        <v/>
      </c>
    </row>
    <row r="1041" spans="1:36" x14ac:dyDescent="0.25">
      <c r="A1041" s="11"/>
      <c r="B1041" s="11"/>
      <c r="C1041" s="114" t="str">
        <f>IF(OR(AND(ISTEXT(B1041),ISERROR(VLOOKUP(B1041,Demographics,1,FALSE))),ISBLANK(B1041)),"",IF(COUNTIF($B$5:B1041,B1041)&gt;1,"Duplicate",IF(COUNTIF($B$5:$B$2504,B1041)=1,"","Original")))</f>
        <v/>
      </c>
      <c r="D1041" s="9"/>
      <c r="E1041" s="15"/>
      <c r="F1041" s="11"/>
      <c r="G1041" s="92" t="str">
        <f t="shared" si="99"/>
        <v/>
      </c>
      <c r="H1041" s="9"/>
      <c r="I1041" s="10"/>
      <c r="J1041" s="10"/>
      <c r="K1041" s="11"/>
      <c r="L1041" s="9"/>
      <c r="M1041" s="10"/>
      <c r="N1041" s="10"/>
      <c r="O1041" s="11"/>
      <c r="P1041" s="9"/>
      <c r="Q1041" s="10"/>
      <c r="R1041" s="139"/>
      <c r="S1041" s="92" t="str">
        <f t="shared" si="102"/>
        <v/>
      </c>
      <c r="U1041" s="10"/>
      <c r="W1041" s="9"/>
      <c r="X1041" s="10"/>
      <c r="Y1041" s="11"/>
      <c r="Z1041" s="9"/>
      <c r="AA1041" s="10"/>
      <c r="AC1041" s="9"/>
      <c r="AD1041" s="10"/>
      <c r="AE1041" s="10"/>
      <c r="AG1041" s="12" t="str">
        <f t="shared" si="103"/>
        <v/>
      </c>
      <c r="AH1041" s="12" t="str">
        <f t="shared" si="104"/>
        <v/>
      </c>
      <c r="AI1041" s="12" t="str">
        <f t="shared" si="100"/>
        <v/>
      </c>
      <c r="AJ1041" s="12" t="str">
        <f t="shared" si="101"/>
        <v/>
      </c>
    </row>
    <row r="1042" spans="1:36" x14ac:dyDescent="0.25">
      <c r="A1042" s="11"/>
      <c r="B1042" s="11"/>
      <c r="C1042" s="114" t="str">
        <f>IF(OR(AND(ISTEXT(B1042),ISERROR(VLOOKUP(B1042,Demographics,1,FALSE))),ISBLANK(B1042)),"",IF(COUNTIF($B$5:B1042,B1042)&gt;1,"Duplicate",IF(COUNTIF($B$5:$B$2504,B1042)=1,"","Original")))</f>
        <v/>
      </c>
      <c r="D1042" s="9"/>
      <c r="E1042" s="15"/>
      <c r="F1042" s="11"/>
      <c r="G1042" s="92" t="str">
        <f t="shared" si="99"/>
        <v/>
      </c>
      <c r="H1042" s="9"/>
      <c r="I1042" s="10"/>
      <c r="J1042" s="10"/>
      <c r="K1042" s="11"/>
      <c r="L1042" s="9"/>
      <c r="M1042" s="10"/>
      <c r="N1042" s="10"/>
      <c r="O1042" s="11"/>
      <c r="P1042" s="9"/>
      <c r="Q1042" s="10"/>
      <c r="R1042" s="139"/>
      <c r="S1042" s="92" t="str">
        <f t="shared" si="102"/>
        <v/>
      </c>
      <c r="U1042" s="10"/>
      <c r="W1042" s="9"/>
      <c r="X1042" s="10"/>
      <c r="Y1042" s="11"/>
      <c r="Z1042" s="9"/>
      <c r="AA1042" s="10"/>
      <c r="AC1042" s="9"/>
      <c r="AD1042" s="10"/>
      <c r="AE1042" s="10"/>
      <c r="AG1042" s="12" t="str">
        <f t="shared" si="103"/>
        <v/>
      </c>
      <c r="AH1042" s="12" t="str">
        <f t="shared" si="104"/>
        <v/>
      </c>
      <c r="AI1042" s="12" t="str">
        <f t="shared" si="100"/>
        <v/>
      </c>
      <c r="AJ1042" s="12" t="str">
        <f t="shared" si="101"/>
        <v/>
      </c>
    </row>
    <row r="1043" spans="1:36" x14ac:dyDescent="0.25">
      <c r="A1043" s="11"/>
      <c r="B1043" s="11"/>
      <c r="C1043" s="114" t="str">
        <f>IF(OR(AND(ISTEXT(B1043),ISERROR(VLOOKUP(B1043,Demographics,1,FALSE))),ISBLANK(B1043)),"",IF(COUNTIF($B$5:B1043,B1043)&gt;1,"Duplicate",IF(COUNTIF($B$5:$B$2504,B1043)=1,"","Original")))</f>
        <v/>
      </c>
      <c r="D1043" s="9"/>
      <c r="E1043" s="15"/>
      <c r="F1043" s="11"/>
      <c r="G1043" s="92" t="str">
        <f t="shared" si="99"/>
        <v/>
      </c>
      <c r="H1043" s="9"/>
      <c r="I1043" s="10"/>
      <c r="J1043" s="10"/>
      <c r="K1043" s="11"/>
      <c r="L1043" s="9"/>
      <c r="M1043" s="10"/>
      <c r="N1043" s="10"/>
      <c r="O1043" s="11"/>
      <c r="P1043" s="9"/>
      <c r="Q1043" s="10"/>
      <c r="R1043" s="139"/>
      <c r="S1043" s="92" t="str">
        <f t="shared" si="102"/>
        <v/>
      </c>
      <c r="U1043" s="10"/>
      <c r="W1043" s="9"/>
      <c r="X1043" s="10"/>
      <c r="Y1043" s="11"/>
      <c r="Z1043" s="9"/>
      <c r="AA1043" s="10"/>
      <c r="AC1043" s="9"/>
      <c r="AD1043" s="10"/>
      <c r="AE1043" s="10"/>
      <c r="AG1043" s="12" t="str">
        <f t="shared" si="103"/>
        <v/>
      </c>
      <c r="AH1043" s="12" t="str">
        <f t="shared" si="104"/>
        <v/>
      </c>
      <c r="AI1043" s="12" t="str">
        <f t="shared" si="100"/>
        <v/>
      </c>
      <c r="AJ1043" s="12" t="str">
        <f t="shared" si="101"/>
        <v/>
      </c>
    </row>
    <row r="1044" spans="1:36" x14ac:dyDescent="0.25">
      <c r="A1044" s="11"/>
      <c r="B1044" s="11"/>
      <c r="C1044" s="114" t="str">
        <f>IF(OR(AND(ISTEXT(B1044),ISERROR(VLOOKUP(B1044,Demographics,1,FALSE))),ISBLANK(B1044)),"",IF(COUNTIF($B$5:B1044,B1044)&gt;1,"Duplicate",IF(COUNTIF($B$5:$B$2504,B1044)=1,"","Original")))</f>
        <v/>
      </c>
      <c r="D1044" s="9"/>
      <c r="E1044" s="15"/>
      <c r="F1044" s="11"/>
      <c r="G1044" s="92" t="str">
        <f t="shared" si="99"/>
        <v/>
      </c>
      <c r="H1044" s="9"/>
      <c r="I1044" s="10"/>
      <c r="J1044" s="10"/>
      <c r="K1044" s="11"/>
      <c r="L1044" s="9"/>
      <c r="M1044" s="10"/>
      <c r="N1044" s="10"/>
      <c r="O1044" s="11"/>
      <c r="P1044" s="9"/>
      <c r="Q1044" s="10"/>
      <c r="R1044" s="139"/>
      <c r="S1044" s="92" t="str">
        <f t="shared" si="102"/>
        <v/>
      </c>
      <c r="U1044" s="10"/>
      <c r="W1044" s="9"/>
      <c r="X1044" s="10"/>
      <c r="Y1044" s="11"/>
      <c r="Z1044" s="9"/>
      <c r="AA1044" s="10"/>
      <c r="AC1044" s="9"/>
      <c r="AD1044" s="10"/>
      <c r="AE1044" s="10"/>
      <c r="AG1044" s="12" t="str">
        <f t="shared" si="103"/>
        <v/>
      </c>
      <c r="AH1044" s="12" t="str">
        <f t="shared" si="104"/>
        <v/>
      </c>
      <c r="AI1044" s="12" t="str">
        <f t="shared" si="100"/>
        <v/>
      </c>
      <c r="AJ1044" s="12" t="str">
        <f t="shared" si="101"/>
        <v/>
      </c>
    </row>
    <row r="1045" spans="1:36" x14ac:dyDescent="0.25">
      <c r="A1045" s="11"/>
      <c r="B1045" s="11"/>
      <c r="C1045" s="114" t="str">
        <f>IF(OR(AND(ISTEXT(B1045),ISERROR(VLOOKUP(B1045,Demographics,1,FALSE))),ISBLANK(B1045)),"",IF(COUNTIF($B$5:B1045,B1045)&gt;1,"Duplicate",IF(COUNTIF($B$5:$B$2504,B1045)=1,"","Original")))</f>
        <v/>
      </c>
      <c r="D1045" s="9"/>
      <c r="E1045" s="15"/>
      <c r="F1045" s="11"/>
      <c r="G1045" s="92" t="str">
        <f t="shared" si="99"/>
        <v/>
      </c>
      <c r="H1045" s="9"/>
      <c r="I1045" s="10"/>
      <c r="J1045" s="10"/>
      <c r="K1045" s="11"/>
      <c r="L1045" s="9"/>
      <c r="M1045" s="10"/>
      <c r="N1045" s="10"/>
      <c r="O1045" s="11"/>
      <c r="P1045" s="9"/>
      <c r="Q1045" s="10"/>
      <c r="R1045" s="139"/>
      <c r="S1045" s="92" t="str">
        <f t="shared" si="102"/>
        <v/>
      </c>
      <c r="U1045" s="10"/>
      <c r="W1045" s="9"/>
      <c r="X1045" s="10"/>
      <c r="Y1045" s="11"/>
      <c r="Z1045" s="9"/>
      <c r="AA1045" s="10"/>
      <c r="AC1045" s="9"/>
      <c r="AD1045" s="10"/>
      <c r="AE1045" s="10"/>
      <c r="AG1045" s="12" t="str">
        <f t="shared" si="103"/>
        <v/>
      </c>
      <c r="AH1045" s="12" t="str">
        <f t="shared" si="104"/>
        <v/>
      </c>
      <c r="AI1045" s="12" t="str">
        <f t="shared" si="100"/>
        <v/>
      </c>
      <c r="AJ1045" s="12" t="str">
        <f t="shared" si="101"/>
        <v/>
      </c>
    </row>
    <row r="1046" spans="1:36" x14ac:dyDescent="0.25">
      <c r="A1046" s="11"/>
      <c r="B1046" s="11"/>
      <c r="C1046" s="114" t="str">
        <f>IF(OR(AND(ISTEXT(B1046),ISERROR(VLOOKUP(B1046,Demographics,1,FALSE))),ISBLANK(B1046)),"",IF(COUNTIF($B$5:B1046,B1046)&gt;1,"Duplicate",IF(COUNTIF($B$5:$B$2504,B1046)=1,"","Original")))</f>
        <v/>
      </c>
      <c r="D1046" s="9"/>
      <c r="E1046" s="15"/>
      <c r="F1046" s="11"/>
      <c r="G1046" s="92" t="str">
        <f t="shared" si="99"/>
        <v/>
      </c>
      <c r="H1046" s="9"/>
      <c r="I1046" s="10"/>
      <c r="J1046" s="10"/>
      <c r="K1046" s="11"/>
      <c r="L1046" s="9"/>
      <c r="M1046" s="10"/>
      <c r="N1046" s="10"/>
      <c r="O1046" s="11"/>
      <c r="P1046" s="9"/>
      <c r="Q1046" s="10"/>
      <c r="R1046" s="139"/>
      <c r="S1046" s="92" t="str">
        <f t="shared" si="102"/>
        <v/>
      </c>
      <c r="U1046" s="10"/>
      <c r="W1046" s="9"/>
      <c r="X1046" s="10"/>
      <c r="Y1046" s="11"/>
      <c r="Z1046" s="9"/>
      <c r="AA1046" s="10"/>
      <c r="AC1046" s="9"/>
      <c r="AD1046" s="10"/>
      <c r="AE1046" s="10"/>
      <c r="AG1046" s="12" t="str">
        <f t="shared" si="103"/>
        <v/>
      </c>
      <c r="AH1046" s="12" t="str">
        <f t="shared" si="104"/>
        <v/>
      </c>
      <c r="AI1046" s="12" t="str">
        <f t="shared" si="100"/>
        <v/>
      </c>
      <c r="AJ1046" s="12" t="str">
        <f t="shared" si="101"/>
        <v/>
      </c>
    </row>
    <row r="1047" spans="1:36" x14ac:dyDescent="0.25">
      <c r="A1047" s="11"/>
      <c r="B1047" s="11"/>
      <c r="C1047" s="114" t="str">
        <f>IF(OR(AND(ISTEXT(B1047),ISERROR(VLOOKUP(B1047,Demographics,1,FALSE))),ISBLANK(B1047)),"",IF(COUNTIF($B$5:B1047,B1047)&gt;1,"Duplicate",IF(COUNTIF($B$5:$B$2504,B1047)=1,"","Original")))</f>
        <v/>
      </c>
      <c r="D1047" s="9"/>
      <c r="E1047" s="15"/>
      <c r="F1047" s="11"/>
      <c r="G1047" s="92" t="str">
        <f t="shared" si="99"/>
        <v/>
      </c>
      <c r="H1047" s="9"/>
      <c r="I1047" s="10"/>
      <c r="J1047" s="10"/>
      <c r="K1047" s="11"/>
      <c r="L1047" s="9"/>
      <c r="M1047" s="10"/>
      <c r="N1047" s="10"/>
      <c r="O1047" s="11"/>
      <c r="P1047" s="9"/>
      <c r="Q1047" s="10"/>
      <c r="R1047" s="139"/>
      <c r="S1047" s="92" t="str">
        <f t="shared" si="102"/>
        <v/>
      </c>
      <c r="U1047" s="10"/>
      <c r="W1047" s="9"/>
      <c r="X1047" s="10"/>
      <c r="Y1047" s="11"/>
      <c r="Z1047" s="9"/>
      <c r="AA1047" s="10"/>
      <c r="AC1047" s="9"/>
      <c r="AD1047" s="10"/>
      <c r="AE1047" s="10"/>
      <c r="AG1047" s="12" t="str">
        <f t="shared" si="103"/>
        <v/>
      </c>
      <c r="AH1047" s="12" t="str">
        <f t="shared" si="104"/>
        <v/>
      </c>
      <c r="AI1047" s="12" t="str">
        <f t="shared" si="100"/>
        <v/>
      </c>
      <c r="AJ1047" s="12" t="str">
        <f t="shared" si="101"/>
        <v/>
      </c>
    </row>
    <row r="1048" spans="1:36" x14ac:dyDescent="0.25">
      <c r="A1048" s="11"/>
      <c r="B1048" s="11"/>
      <c r="C1048" s="114" t="str">
        <f>IF(OR(AND(ISTEXT(B1048),ISERROR(VLOOKUP(B1048,Demographics,1,FALSE))),ISBLANK(B1048)),"",IF(COUNTIF($B$5:B1048,B1048)&gt;1,"Duplicate",IF(COUNTIF($B$5:$B$2504,B1048)=1,"","Original")))</f>
        <v/>
      </c>
      <c r="D1048" s="9"/>
      <c r="E1048" s="15"/>
      <c r="F1048" s="11"/>
      <c r="G1048" s="92" t="str">
        <f t="shared" si="99"/>
        <v/>
      </c>
      <c r="H1048" s="9"/>
      <c r="I1048" s="10"/>
      <c r="J1048" s="10"/>
      <c r="K1048" s="11"/>
      <c r="L1048" s="9"/>
      <c r="M1048" s="10"/>
      <c r="N1048" s="10"/>
      <c r="O1048" s="11"/>
      <c r="P1048" s="9"/>
      <c r="Q1048" s="10"/>
      <c r="R1048" s="139"/>
      <c r="S1048" s="92" t="str">
        <f t="shared" si="102"/>
        <v/>
      </c>
      <c r="U1048" s="10"/>
      <c r="W1048" s="9"/>
      <c r="X1048" s="10"/>
      <c r="Y1048" s="11"/>
      <c r="Z1048" s="9"/>
      <c r="AA1048" s="10"/>
      <c r="AC1048" s="9"/>
      <c r="AD1048" s="10"/>
      <c r="AE1048" s="10"/>
      <c r="AG1048" s="12" t="str">
        <f t="shared" si="103"/>
        <v/>
      </c>
      <c r="AH1048" s="12" t="str">
        <f t="shared" si="104"/>
        <v/>
      </c>
      <c r="AI1048" s="12" t="str">
        <f t="shared" si="100"/>
        <v/>
      </c>
      <c r="AJ1048" s="12" t="str">
        <f t="shared" si="101"/>
        <v/>
      </c>
    </row>
    <row r="1049" spans="1:36" x14ac:dyDescent="0.25">
      <c r="A1049" s="11"/>
      <c r="B1049" s="11"/>
      <c r="C1049" s="114" t="str">
        <f>IF(OR(AND(ISTEXT(B1049),ISERROR(VLOOKUP(B1049,Demographics,1,FALSE))),ISBLANK(B1049)),"",IF(COUNTIF($B$5:B1049,B1049)&gt;1,"Duplicate",IF(COUNTIF($B$5:$B$2504,B1049)=1,"","Original")))</f>
        <v/>
      </c>
      <c r="D1049" s="9"/>
      <c r="E1049" s="15"/>
      <c r="F1049" s="11"/>
      <c r="G1049" s="92" t="str">
        <f t="shared" si="99"/>
        <v/>
      </c>
      <c r="H1049" s="9"/>
      <c r="I1049" s="10"/>
      <c r="J1049" s="10"/>
      <c r="K1049" s="11"/>
      <c r="L1049" s="9"/>
      <c r="M1049" s="10"/>
      <c r="N1049" s="10"/>
      <c r="O1049" s="11"/>
      <c r="P1049" s="9"/>
      <c r="Q1049" s="10"/>
      <c r="R1049" s="139"/>
      <c r="S1049" s="92" t="str">
        <f t="shared" si="102"/>
        <v/>
      </c>
      <c r="U1049" s="10"/>
      <c r="W1049" s="9"/>
      <c r="X1049" s="10"/>
      <c r="Y1049" s="11"/>
      <c r="Z1049" s="9"/>
      <c r="AA1049" s="10"/>
      <c r="AC1049" s="9"/>
      <c r="AD1049" s="10"/>
      <c r="AE1049" s="10"/>
      <c r="AG1049" s="12" t="str">
        <f t="shared" si="103"/>
        <v/>
      </c>
      <c r="AH1049" s="12" t="str">
        <f t="shared" si="104"/>
        <v/>
      </c>
      <c r="AI1049" s="12" t="str">
        <f t="shared" si="100"/>
        <v/>
      </c>
      <c r="AJ1049" s="12" t="str">
        <f t="shared" si="101"/>
        <v/>
      </c>
    </row>
    <row r="1050" spans="1:36" x14ac:dyDescent="0.25">
      <c r="A1050" s="11"/>
      <c r="B1050" s="11"/>
      <c r="C1050" s="114" t="str">
        <f>IF(OR(AND(ISTEXT(B1050),ISERROR(VLOOKUP(B1050,Demographics,1,FALSE))),ISBLANK(B1050)),"",IF(COUNTIF($B$5:B1050,B1050)&gt;1,"Duplicate",IF(COUNTIF($B$5:$B$2504,B1050)=1,"","Original")))</f>
        <v/>
      </c>
      <c r="D1050" s="9"/>
      <c r="E1050" s="15"/>
      <c r="F1050" s="11"/>
      <c r="G1050" s="92" t="str">
        <f t="shared" si="99"/>
        <v/>
      </c>
      <c r="H1050" s="9"/>
      <c r="I1050" s="10"/>
      <c r="J1050" s="10"/>
      <c r="K1050" s="11"/>
      <c r="L1050" s="9"/>
      <c r="M1050" s="10"/>
      <c r="N1050" s="10"/>
      <c r="O1050" s="11"/>
      <c r="P1050" s="9"/>
      <c r="Q1050" s="10"/>
      <c r="R1050" s="139"/>
      <c r="S1050" s="92" t="str">
        <f t="shared" si="102"/>
        <v/>
      </c>
      <c r="U1050" s="10"/>
      <c r="W1050" s="9"/>
      <c r="X1050" s="10"/>
      <c r="Y1050" s="11"/>
      <c r="Z1050" s="9"/>
      <c r="AA1050" s="10"/>
      <c r="AC1050" s="9"/>
      <c r="AD1050" s="10"/>
      <c r="AE1050" s="10"/>
      <c r="AG1050" s="12" t="str">
        <f t="shared" si="103"/>
        <v/>
      </c>
      <c r="AH1050" s="12" t="str">
        <f t="shared" si="104"/>
        <v/>
      </c>
      <c r="AI1050" s="12" t="str">
        <f t="shared" si="100"/>
        <v/>
      </c>
      <c r="AJ1050" s="12" t="str">
        <f t="shared" si="101"/>
        <v/>
      </c>
    </row>
    <row r="1051" spans="1:36" x14ac:dyDescent="0.25">
      <c r="A1051" s="11"/>
      <c r="B1051" s="11"/>
      <c r="C1051" s="114" t="str">
        <f>IF(OR(AND(ISTEXT(B1051),ISERROR(VLOOKUP(B1051,Demographics,1,FALSE))),ISBLANK(B1051)),"",IF(COUNTIF($B$5:B1051,B1051)&gt;1,"Duplicate",IF(COUNTIF($B$5:$B$2504,B1051)=1,"","Original")))</f>
        <v/>
      </c>
      <c r="D1051" s="9"/>
      <c r="E1051" s="15"/>
      <c r="F1051" s="11"/>
      <c r="G1051" s="92" t="str">
        <f t="shared" si="99"/>
        <v/>
      </c>
      <c r="H1051" s="9"/>
      <c r="I1051" s="10"/>
      <c r="J1051" s="10"/>
      <c r="K1051" s="11"/>
      <c r="L1051" s="9"/>
      <c r="M1051" s="10"/>
      <c r="N1051" s="10"/>
      <c r="O1051" s="11"/>
      <c r="P1051" s="9"/>
      <c r="Q1051" s="10"/>
      <c r="R1051" s="139"/>
      <c r="S1051" s="92" t="str">
        <f t="shared" si="102"/>
        <v/>
      </c>
      <c r="U1051" s="10"/>
      <c r="W1051" s="9"/>
      <c r="X1051" s="10"/>
      <c r="Y1051" s="11"/>
      <c r="Z1051" s="9"/>
      <c r="AA1051" s="10"/>
      <c r="AC1051" s="9"/>
      <c r="AD1051" s="10"/>
      <c r="AE1051" s="10"/>
      <c r="AG1051" s="12" t="str">
        <f t="shared" si="103"/>
        <v/>
      </c>
      <c r="AH1051" s="12" t="str">
        <f t="shared" si="104"/>
        <v/>
      </c>
      <c r="AI1051" s="12" t="str">
        <f t="shared" si="100"/>
        <v/>
      </c>
      <c r="AJ1051" s="12" t="str">
        <f t="shared" si="101"/>
        <v/>
      </c>
    </row>
    <row r="1052" spans="1:36" x14ac:dyDescent="0.25">
      <c r="A1052" s="11"/>
      <c r="B1052" s="11"/>
      <c r="C1052" s="114" t="str">
        <f>IF(OR(AND(ISTEXT(B1052),ISERROR(VLOOKUP(B1052,Demographics,1,FALSE))),ISBLANK(B1052)),"",IF(COUNTIF($B$5:B1052,B1052)&gt;1,"Duplicate",IF(COUNTIF($B$5:$B$2504,B1052)=1,"","Original")))</f>
        <v/>
      </c>
      <c r="D1052" s="9"/>
      <c r="E1052" s="15"/>
      <c r="F1052" s="11"/>
      <c r="G1052" s="92" t="str">
        <f t="shared" si="99"/>
        <v/>
      </c>
      <c r="H1052" s="9"/>
      <c r="I1052" s="10"/>
      <c r="J1052" s="10"/>
      <c r="K1052" s="11"/>
      <c r="L1052" s="9"/>
      <c r="M1052" s="10"/>
      <c r="N1052" s="10"/>
      <c r="O1052" s="11"/>
      <c r="P1052" s="9"/>
      <c r="Q1052" s="10"/>
      <c r="R1052" s="139"/>
      <c r="S1052" s="92" t="str">
        <f t="shared" si="102"/>
        <v/>
      </c>
      <c r="U1052" s="10"/>
      <c r="W1052" s="9"/>
      <c r="X1052" s="10"/>
      <c r="Y1052" s="11"/>
      <c r="Z1052" s="9"/>
      <c r="AA1052" s="10"/>
      <c r="AC1052" s="9"/>
      <c r="AD1052" s="10"/>
      <c r="AE1052" s="10"/>
      <c r="AG1052" s="12" t="str">
        <f t="shared" si="103"/>
        <v/>
      </c>
      <c r="AH1052" s="12" t="str">
        <f t="shared" si="104"/>
        <v/>
      </c>
      <c r="AI1052" s="12" t="str">
        <f t="shared" si="100"/>
        <v/>
      </c>
      <c r="AJ1052" s="12" t="str">
        <f t="shared" si="101"/>
        <v/>
      </c>
    </row>
    <row r="1053" spans="1:36" x14ac:dyDescent="0.25">
      <c r="A1053" s="11"/>
      <c r="B1053" s="11"/>
      <c r="C1053" s="114" t="str">
        <f>IF(OR(AND(ISTEXT(B1053),ISERROR(VLOOKUP(B1053,Demographics,1,FALSE))),ISBLANK(B1053)),"",IF(COUNTIF($B$5:B1053,B1053)&gt;1,"Duplicate",IF(COUNTIF($B$5:$B$2504,B1053)=1,"","Original")))</f>
        <v/>
      </c>
      <c r="D1053" s="9"/>
      <c r="E1053" s="15"/>
      <c r="F1053" s="11"/>
      <c r="G1053" s="92" t="str">
        <f t="shared" si="99"/>
        <v/>
      </c>
      <c r="H1053" s="9"/>
      <c r="I1053" s="10"/>
      <c r="J1053" s="10"/>
      <c r="K1053" s="11"/>
      <c r="L1053" s="9"/>
      <c r="M1053" s="10"/>
      <c r="N1053" s="10"/>
      <c r="O1053" s="11"/>
      <c r="P1053" s="9"/>
      <c r="Q1053" s="10"/>
      <c r="R1053" s="139"/>
      <c r="S1053" s="92" t="str">
        <f t="shared" si="102"/>
        <v/>
      </c>
      <c r="U1053" s="10"/>
      <c r="W1053" s="9"/>
      <c r="X1053" s="10"/>
      <c r="Y1053" s="11"/>
      <c r="Z1053" s="9"/>
      <c r="AA1053" s="10"/>
      <c r="AC1053" s="9"/>
      <c r="AD1053" s="10"/>
      <c r="AE1053" s="10"/>
      <c r="AG1053" s="12" t="str">
        <f t="shared" si="103"/>
        <v/>
      </c>
      <c r="AH1053" s="12" t="str">
        <f t="shared" si="104"/>
        <v/>
      </c>
      <c r="AI1053" s="12" t="str">
        <f t="shared" si="100"/>
        <v/>
      </c>
      <c r="AJ1053" s="12" t="str">
        <f t="shared" si="101"/>
        <v/>
      </c>
    </row>
    <row r="1054" spans="1:36" x14ac:dyDescent="0.25">
      <c r="A1054" s="11"/>
      <c r="B1054" s="11"/>
      <c r="C1054" s="114" t="str">
        <f>IF(OR(AND(ISTEXT(B1054),ISERROR(VLOOKUP(B1054,Demographics,1,FALSE))),ISBLANK(B1054)),"",IF(COUNTIF($B$5:B1054,B1054)&gt;1,"Duplicate",IF(COUNTIF($B$5:$B$2504,B1054)=1,"","Original")))</f>
        <v/>
      </c>
      <c r="D1054" s="9"/>
      <c r="E1054" s="15"/>
      <c r="F1054" s="11"/>
      <c r="G1054" s="92" t="str">
        <f t="shared" si="99"/>
        <v/>
      </c>
      <c r="H1054" s="9"/>
      <c r="I1054" s="10"/>
      <c r="J1054" s="10"/>
      <c r="K1054" s="11"/>
      <c r="L1054" s="9"/>
      <c r="M1054" s="10"/>
      <c r="N1054" s="10"/>
      <c r="O1054" s="11"/>
      <c r="P1054" s="9"/>
      <c r="Q1054" s="10"/>
      <c r="R1054" s="139"/>
      <c r="S1054" s="92" t="str">
        <f t="shared" si="102"/>
        <v/>
      </c>
      <c r="U1054" s="10"/>
      <c r="W1054" s="9"/>
      <c r="X1054" s="10"/>
      <c r="Y1054" s="11"/>
      <c r="Z1054" s="9"/>
      <c r="AA1054" s="10"/>
      <c r="AC1054" s="9"/>
      <c r="AD1054" s="10"/>
      <c r="AE1054" s="10"/>
      <c r="AG1054" s="12" t="str">
        <f t="shared" si="103"/>
        <v/>
      </c>
      <c r="AH1054" s="12" t="str">
        <f t="shared" si="104"/>
        <v/>
      </c>
      <c r="AI1054" s="12" t="str">
        <f t="shared" si="100"/>
        <v/>
      </c>
      <c r="AJ1054" s="12" t="str">
        <f t="shared" si="101"/>
        <v/>
      </c>
    </row>
    <row r="1055" spans="1:36" x14ac:dyDescent="0.25">
      <c r="A1055" s="11"/>
      <c r="B1055" s="11"/>
      <c r="C1055" s="114" t="str">
        <f>IF(OR(AND(ISTEXT(B1055),ISERROR(VLOOKUP(B1055,Demographics,1,FALSE))),ISBLANK(B1055)),"",IF(COUNTIF($B$5:B1055,B1055)&gt;1,"Duplicate",IF(COUNTIF($B$5:$B$2504,B1055)=1,"","Original")))</f>
        <v/>
      </c>
      <c r="D1055" s="9"/>
      <c r="E1055" s="15"/>
      <c r="F1055" s="11"/>
      <c r="G1055" s="92" t="str">
        <f t="shared" si="99"/>
        <v/>
      </c>
      <c r="H1055" s="9"/>
      <c r="I1055" s="10"/>
      <c r="J1055" s="10"/>
      <c r="K1055" s="11"/>
      <c r="L1055" s="9"/>
      <c r="M1055" s="10"/>
      <c r="N1055" s="10"/>
      <c r="O1055" s="11"/>
      <c r="P1055" s="9"/>
      <c r="Q1055" s="10"/>
      <c r="R1055" s="139"/>
      <c r="S1055" s="92" t="str">
        <f t="shared" si="102"/>
        <v/>
      </c>
      <c r="U1055" s="10"/>
      <c r="W1055" s="9"/>
      <c r="X1055" s="10"/>
      <c r="Y1055" s="11"/>
      <c r="Z1055" s="9"/>
      <c r="AA1055" s="10"/>
      <c r="AC1055" s="9"/>
      <c r="AD1055" s="10"/>
      <c r="AE1055" s="10"/>
      <c r="AG1055" s="12" t="str">
        <f t="shared" si="103"/>
        <v/>
      </c>
      <c r="AH1055" s="12" t="str">
        <f t="shared" si="104"/>
        <v/>
      </c>
      <c r="AI1055" s="12" t="str">
        <f t="shared" si="100"/>
        <v/>
      </c>
      <c r="AJ1055" s="12" t="str">
        <f t="shared" si="101"/>
        <v/>
      </c>
    </row>
    <row r="1056" spans="1:36" x14ac:dyDescent="0.25">
      <c r="A1056" s="11"/>
      <c r="B1056" s="11"/>
      <c r="C1056" s="114" t="str">
        <f>IF(OR(AND(ISTEXT(B1056),ISERROR(VLOOKUP(B1056,Demographics,1,FALSE))),ISBLANK(B1056)),"",IF(COUNTIF($B$5:B1056,B1056)&gt;1,"Duplicate",IF(COUNTIF($B$5:$B$2504,B1056)=1,"","Original")))</f>
        <v/>
      </c>
      <c r="D1056" s="9"/>
      <c r="E1056" s="15"/>
      <c r="F1056" s="11"/>
      <c r="G1056" s="92" t="str">
        <f t="shared" si="99"/>
        <v/>
      </c>
      <c r="H1056" s="9"/>
      <c r="I1056" s="10"/>
      <c r="J1056" s="10"/>
      <c r="K1056" s="11"/>
      <c r="L1056" s="9"/>
      <c r="M1056" s="10"/>
      <c r="N1056" s="10"/>
      <c r="O1056" s="11"/>
      <c r="P1056" s="9"/>
      <c r="Q1056" s="10"/>
      <c r="R1056" s="139"/>
      <c r="S1056" s="92" t="str">
        <f t="shared" si="102"/>
        <v/>
      </c>
      <c r="U1056" s="10"/>
      <c r="W1056" s="9"/>
      <c r="X1056" s="10"/>
      <c r="Y1056" s="11"/>
      <c r="Z1056" s="9"/>
      <c r="AA1056" s="10"/>
      <c r="AC1056" s="9"/>
      <c r="AD1056" s="10"/>
      <c r="AE1056" s="10"/>
      <c r="AG1056" s="12" t="str">
        <f t="shared" si="103"/>
        <v/>
      </c>
      <c r="AH1056" s="12" t="str">
        <f t="shared" si="104"/>
        <v/>
      </c>
      <c r="AI1056" s="12" t="str">
        <f t="shared" si="100"/>
        <v/>
      </c>
      <c r="AJ1056" s="12" t="str">
        <f t="shared" si="101"/>
        <v/>
      </c>
    </row>
    <row r="1057" spans="1:36" x14ac:dyDescent="0.25">
      <c r="A1057" s="11"/>
      <c r="B1057" s="11"/>
      <c r="C1057" s="114" t="str">
        <f>IF(OR(AND(ISTEXT(B1057),ISERROR(VLOOKUP(B1057,Demographics,1,FALSE))),ISBLANK(B1057)),"",IF(COUNTIF($B$5:B1057,B1057)&gt;1,"Duplicate",IF(COUNTIF($B$5:$B$2504,B1057)=1,"","Original")))</f>
        <v/>
      </c>
      <c r="D1057" s="9"/>
      <c r="E1057" s="15"/>
      <c r="F1057" s="11"/>
      <c r="G1057" s="92" t="str">
        <f t="shared" si="99"/>
        <v/>
      </c>
      <c r="H1057" s="9"/>
      <c r="I1057" s="10"/>
      <c r="J1057" s="10"/>
      <c r="K1057" s="11"/>
      <c r="L1057" s="9"/>
      <c r="M1057" s="10"/>
      <c r="N1057" s="10"/>
      <c r="O1057" s="11"/>
      <c r="P1057" s="9"/>
      <c r="Q1057" s="10"/>
      <c r="R1057" s="139"/>
      <c r="S1057" s="92" t="str">
        <f t="shared" si="102"/>
        <v/>
      </c>
      <c r="U1057" s="10"/>
      <c r="W1057" s="9"/>
      <c r="X1057" s="10"/>
      <c r="Y1057" s="11"/>
      <c r="Z1057" s="9"/>
      <c r="AA1057" s="10"/>
      <c r="AC1057" s="9"/>
      <c r="AD1057" s="10"/>
      <c r="AE1057" s="10"/>
      <c r="AG1057" s="12" t="str">
        <f t="shared" si="103"/>
        <v/>
      </c>
      <c r="AH1057" s="12" t="str">
        <f t="shared" si="104"/>
        <v/>
      </c>
      <c r="AI1057" s="12" t="str">
        <f t="shared" si="100"/>
        <v/>
      </c>
      <c r="AJ1057" s="12" t="str">
        <f t="shared" si="101"/>
        <v/>
      </c>
    </row>
    <row r="1058" spans="1:36" x14ac:dyDescent="0.25">
      <c r="A1058" s="11"/>
      <c r="B1058" s="11"/>
      <c r="C1058" s="114" t="str">
        <f>IF(OR(AND(ISTEXT(B1058),ISERROR(VLOOKUP(B1058,Demographics,1,FALSE))),ISBLANK(B1058)),"",IF(COUNTIF($B$5:B1058,B1058)&gt;1,"Duplicate",IF(COUNTIF($B$5:$B$2504,B1058)=1,"","Original")))</f>
        <v/>
      </c>
      <c r="D1058" s="9"/>
      <c r="E1058" s="15"/>
      <c r="F1058" s="11"/>
      <c r="G1058" s="92" t="str">
        <f t="shared" si="99"/>
        <v/>
      </c>
      <c r="H1058" s="9"/>
      <c r="I1058" s="10"/>
      <c r="J1058" s="10"/>
      <c r="K1058" s="11"/>
      <c r="L1058" s="9"/>
      <c r="M1058" s="10"/>
      <c r="N1058" s="10"/>
      <c r="O1058" s="11"/>
      <c r="P1058" s="9"/>
      <c r="Q1058" s="10"/>
      <c r="R1058" s="139"/>
      <c r="S1058" s="92" t="str">
        <f t="shared" si="102"/>
        <v/>
      </c>
      <c r="U1058" s="10"/>
      <c r="W1058" s="9"/>
      <c r="X1058" s="10"/>
      <c r="Y1058" s="11"/>
      <c r="Z1058" s="9"/>
      <c r="AA1058" s="10"/>
      <c r="AC1058" s="9"/>
      <c r="AD1058" s="10"/>
      <c r="AE1058" s="10"/>
      <c r="AG1058" s="12" t="str">
        <f t="shared" si="103"/>
        <v/>
      </c>
      <c r="AH1058" s="12" t="str">
        <f t="shared" si="104"/>
        <v/>
      </c>
      <c r="AI1058" s="12" t="str">
        <f t="shared" si="100"/>
        <v/>
      </c>
      <c r="AJ1058" s="12" t="str">
        <f t="shared" si="101"/>
        <v/>
      </c>
    </row>
    <row r="1059" spans="1:36" x14ac:dyDescent="0.25">
      <c r="A1059" s="11"/>
      <c r="B1059" s="11"/>
      <c r="C1059" s="114" t="str">
        <f>IF(OR(AND(ISTEXT(B1059),ISERROR(VLOOKUP(B1059,Demographics,1,FALSE))),ISBLANK(B1059)),"",IF(COUNTIF($B$5:B1059,B1059)&gt;1,"Duplicate",IF(COUNTIF($B$5:$B$2504,B1059)=1,"","Original")))</f>
        <v/>
      </c>
      <c r="D1059" s="9"/>
      <c r="E1059" s="15"/>
      <c r="F1059" s="11"/>
      <c r="G1059" s="92" t="str">
        <f t="shared" si="99"/>
        <v/>
      </c>
      <c r="H1059" s="9"/>
      <c r="I1059" s="10"/>
      <c r="J1059" s="10"/>
      <c r="K1059" s="11"/>
      <c r="L1059" s="9"/>
      <c r="M1059" s="10"/>
      <c r="N1059" s="10"/>
      <c r="O1059" s="11"/>
      <c r="P1059" s="9"/>
      <c r="Q1059" s="10"/>
      <c r="R1059" s="139"/>
      <c r="S1059" s="92" t="str">
        <f t="shared" si="102"/>
        <v/>
      </c>
      <c r="U1059" s="10"/>
      <c r="W1059" s="9"/>
      <c r="X1059" s="10"/>
      <c r="Y1059" s="11"/>
      <c r="Z1059" s="9"/>
      <c r="AA1059" s="10"/>
      <c r="AC1059" s="9"/>
      <c r="AD1059" s="10"/>
      <c r="AE1059" s="10"/>
      <c r="AG1059" s="12" t="str">
        <f t="shared" si="103"/>
        <v/>
      </c>
      <c r="AH1059" s="12" t="str">
        <f t="shared" si="104"/>
        <v/>
      </c>
      <c r="AI1059" s="12" t="str">
        <f t="shared" si="100"/>
        <v/>
      </c>
      <c r="AJ1059" s="12" t="str">
        <f t="shared" si="101"/>
        <v/>
      </c>
    </row>
    <row r="1060" spans="1:36" x14ac:dyDescent="0.25">
      <c r="A1060" s="11"/>
      <c r="B1060" s="11"/>
      <c r="C1060" s="114" t="str">
        <f>IF(OR(AND(ISTEXT(B1060),ISERROR(VLOOKUP(B1060,Demographics,1,FALSE))),ISBLANK(B1060)),"",IF(COUNTIF($B$5:B1060,B1060)&gt;1,"Duplicate",IF(COUNTIF($B$5:$B$2504,B1060)=1,"","Original")))</f>
        <v/>
      </c>
      <c r="D1060" s="9"/>
      <c r="E1060" s="15"/>
      <c r="F1060" s="11"/>
      <c r="G1060" s="92" t="str">
        <f t="shared" si="99"/>
        <v/>
      </c>
      <c r="H1060" s="9"/>
      <c r="I1060" s="10"/>
      <c r="J1060" s="10"/>
      <c r="K1060" s="11"/>
      <c r="L1060" s="9"/>
      <c r="M1060" s="10"/>
      <c r="N1060" s="10"/>
      <c r="O1060" s="11"/>
      <c r="P1060" s="9"/>
      <c r="Q1060" s="10"/>
      <c r="R1060" s="139"/>
      <c r="S1060" s="92" t="str">
        <f t="shared" si="102"/>
        <v/>
      </c>
      <c r="U1060" s="10"/>
      <c r="W1060" s="9"/>
      <c r="X1060" s="10"/>
      <c r="Y1060" s="11"/>
      <c r="Z1060" s="9"/>
      <c r="AA1060" s="10"/>
      <c r="AC1060" s="9"/>
      <c r="AD1060" s="10"/>
      <c r="AE1060" s="10"/>
      <c r="AG1060" s="12" t="str">
        <f t="shared" si="103"/>
        <v/>
      </c>
      <c r="AH1060" s="12" t="str">
        <f t="shared" si="104"/>
        <v/>
      </c>
      <c r="AI1060" s="12" t="str">
        <f t="shared" si="100"/>
        <v/>
      </c>
      <c r="AJ1060" s="12" t="str">
        <f t="shared" si="101"/>
        <v/>
      </c>
    </row>
    <row r="1061" spans="1:36" x14ac:dyDescent="0.25">
      <c r="A1061" s="11"/>
      <c r="B1061" s="11"/>
      <c r="C1061" s="114" t="str">
        <f>IF(OR(AND(ISTEXT(B1061),ISERROR(VLOOKUP(B1061,Demographics,1,FALSE))),ISBLANK(B1061)),"",IF(COUNTIF($B$5:B1061,B1061)&gt;1,"Duplicate",IF(COUNTIF($B$5:$B$2504,B1061)=1,"","Original")))</f>
        <v/>
      </c>
      <c r="D1061" s="9"/>
      <c r="E1061" s="15"/>
      <c r="F1061" s="11"/>
      <c r="G1061" s="92" t="str">
        <f t="shared" si="99"/>
        <v/>
      </c>
      <c r="H1061" s="9"/>
      <c r="I1061" s="10"/>
      <c r="J1061" s="10"/>
      <c r="K1061" s="11"/>
      <c r="L1061" s="9"/>
      <c r="M1061" s="10"/>
      <c r="N1061" s="10"/>
      <c r="O1061" s="11"/>
      <c r="P1061" s="9"/>
      <c r="Q1061" s="10"/>
      <c r="R1061" s="139"/>
      <c r="S1061" s="92" t="str">
        <f t="shared" si="102"/>
        <v/>
      </c>
      <c r="U1061" s="10"/>
      <c r="W1061" s="9"/>
      <c r="X1061" s="10"/>
      <c r="Y1061" s="11"/>
      <c r="Z1061" s="9"/>
      <c r="AA1061" s="10"/>
      <c r="AC1061" s="9"/>
      <c r="AD1061" s="10"/>
      <c r="AE1061" s="10"/>
      <c r="AG1061" s="12" t="str">
        <f t="shared" si="103"/>
        <v/>
      </c>
      <c r="AH1061" s="12" t="str">
        <f t="shared" si="104"/>
        <v/>
      </c>
      <c r="AI1061" s="12" t="str">
        <f t="shared" si="100"/>
        <v/>
      </c>
      <c r="AJ1061" s="12" t="str">
        <f t="shared" si="101"/>
        <v/>
      </c>
    </row>
    <row r="1062" spans="1:36" x14ac:dyDescent="0.25">
      <c r="A1062" s="11"/>
      <c r="B1062" s="11"/>
      <c r="C1062" s="114" t="str">
        <f>IF(OR(AND(ISTEXT(B1062),ISERROR(VLOOKUP(B1062,Demographics,1,FALSE))),ISBLANK(B1062)),"",IF(COUNTIF($B$5:B1062,B1062)&gt;1,"Duplicate",IF(COUNTIF($B$5:$B$2504,B1062)=1,"","Original")))</f>
        <v/>
      </c>
      <c r="D1062" s="9"/>
      <c r="E1062" s="15"/>
      <c r="F1062" s="11"/>
      <c r="G1062" s="92" t="str">
        <f t="shared" si="99"/>
        <v/>
      </c>
      <c r="H1062" s="9"/>
      <c r="I1062" s="10"/>
      <c r="J1062" s="10"/>
      <c r="K1062" s="11"/>
      <c r="L1062" s="9"/>
      <c r="M1062" s="10"/>
      <c r="N1062" s="10"/>
      <c r="O1062" s="11"/>
      <c r="P1062" s="9"/>
      <c r="Q1062" s="10"/>
      <c r="R1062" s="139"/>
      <c r="S1062" s="92" t="str">
        <f t="shared" si="102"/>
        <v/>
      </c>
      <c r="U1062" s="10"/>
      <c r="W1062" s="9"/>
      <c r="X1062" s="10"/>
      <c r="Y1062" s="11"/>
      <c r="Z1062" s="9"/>
      <c r="AA1062" s="10"/>
      <c r="AC1062" s="9"/>
      <c r="AD1062" s="10"/>
      <c r="AE1062" s="10"/>
      <c r="AG1062" s="12" t="str">
        <f t="shared" si="103"/>
        <v/>
      </c>
      <c r="AH1062" s="12" t="str">
        <f t="shared" si="104"/>
        <v/>
      </c>
      <c r="AI1062" s="12" t="str">
        <f t="shared" si="100"/>
        <v/>
      </c>
      <c r="AJ1062" s="12" t="str">
        <f t="shared" si="101"/>
        <v/>
      </c>
    </row>
    <row r="1063" spans="1:36" x14ac:dyDescent="0.25">
      <c r="A1063" s="11"/>
      <c r="B1063" s="11"/>
      <c r="C1063" s="114" t="str">
        <f>IF(OR(AND(ISTEXT(B1063),ISERROR(VLOOKUP(B1063,Demographics,1,FALSE))),ISBLANK(B1063)),"",IF(COUNTIF($B$5:B1063,B1063)&gt;1,"Duplicate",IF(COUNTIF($B$5:$B$2504,B1063)=1,"","Original")))</f>
        <v/>
      </c>
      <c r="D1063" s="9"/>
      <c r="E1063" s="15"/>
      <c r="F1063" s="11"/>
      <c r="G1063" s="92" t="str">
        <f t="shared" si="99"/>
        <v/>
      </c>
      <c r="H1063" s="9"/>
      <c r="I1063" s="10"/>
      <c r="J1063" s="10"/>
      <c r="K1063" s="11"/>
      <c r="L1063" s="9"/>
      <c r="M1063" s="10"/>
      <c r="N1063" s="10"/>
      <c r="O1063" s="11"/>
      <c r="P1063" s="9"/>
      <c r="Q1063" s="10"/>
      <c r="R1063" s="139"/>
      <c r="S1063" s="92" t="str">
        <f t="shared" si="102"/>
        <v/>
      </c>
      <c r="U1063" s="10"/>
      <c r="W1063" s="9"/>
      <c r="X1063" s="10"/>
      <c r="Y1063" s="11"/>
      <c r="Z1063" s="9"/>
      <c r="AA1063" s="10"/>
      <c r="AC1063" s="9"/>
      <c r="AD1063" s="10"/>
      <c r="AE1063" s="10"/>
      <c r="AG1063" s="12" t="str">
        <f t="shared" si="103"/>
        <v/>
      </c>
      <c r="AH1063" s="12" t="str">
        <f t="shared" si="104"/>
        <v/>
      </c>
      <c r="AI1063" s="12" t="str">
        <f t="shared" si="100"/>
        <v/>
      </c>
      <c r="AJ1063" s="12" t="str">
        <f t="shared" si="101"/>
        <v/>
      </c>
    </row>
    <row r="1064" spans="1:36" x14ac:dyDescent="0.25">
      <c r="A1064" s="11"/>
      <c r="B1064" s="11"/>
      <c r="C1064" s="114" t="str">
        <f>IF(OR(AND(ISTEXT(B1064),ISERROR(VLOOKUP(B1064,Demographics,1,FALSE))),ISBLANK(B1064)),"",IF(COUNTIF($B$5:B1064,B1064)&gt;1,"Duplicate",IF(COUNTIF($B$5:$B$2504,B1064)=1,"","Original")))</f>
        <v/>
      </c>
      <c r="D1064" s="9"/>
      <c r="E1064" s="15"/>
      <c r="F1064" s="11"/>
      <c r="G1064" s="92" t="str">
        <f t="shared" si="99"/>
        <v/>
      </c>
      <c r="H1064" s="9"/>
      <c r="I1064" s="10"/>
      <c r="J1064" s="10"/>
      <c r="K1064" s="11"/>
      <c r="L1064" s="9"/>
      <c r="M1064" s="10"/>
      <c r="N1064" s="10"/>
      <c r="O1064" s="11"/>
      <c r="P1064" s="9"/>
      <c r="Q1064" s="10"/>
      <c r="R1064" s="139"/>
      <c r="S1064" s="92" t="str">
        <f t="shared" si="102"/>
        <v/>
      </c>
      <c r="U1064" s="10"/>
      <c r="W1064" s="9"/>
      <c r="X1064" s="10"/>
      <c r="Y1064" s="11"/>
      <c r="Z1064" s="9"/>
      <c r="AA1064" s="10"/>
      <c r="AC1064" s="9"/>
      <c r="AD1064" s="10"/>
      <c r="AE1064" s="10"/>
      <c r="AG1064" s="12" t="str">
        <f t="shared" si="103"/>
        <v/>
      </c>
      <c r="AH1064" s="12" t="str">
        <f t="shared" si="104"/>
        <v/>
      </c>
      <c r="AI1064" s="12" t="str">
        <f t="shared" si="100"/>
        <v/>
      </c>
      <c r="AJ1064" s="12" t="str">
        <f t="shared" si="101"/>
        <v/>
      </c>
    </row>
    <row r="1065" spans="1:36" x14ac:dyDescent="0.25">
      <c r="A1065" s="11"/>
      <c r="B1065" s="11"/>
      <c r="C1065" s="114" t="str">
        <f>IF(OR(AND(ISTEXT(B1065),ISERROR(VLOOKUP(B1065,Demographics,1,FALSE))),ISBLANK(B1065)),"",IF(COUNTIF($B$5:B1065,B1065)&gt;1,"Duplicate",IF(COUNTIF($B$5:$B$2504,B1065)=1,"","Original")))</f>
        <v/>
      </c>
      <c r="D1065" s="9"/>
      <c r="E1065" s="15"/>
      <c r="F1065" s="11"/>
      <c r="G1065" s="92" t="str">
        <f t="shared" si="99"/>
        <v/>
      </c>
      <c r="H1065" s="9"/>
      <c r="I1065" s="10"/>
      <c r="J1065" s="10"/>
      <c r="K1065" s="11"/>
      <c r="L1065" s="9"/>
      <c r="M1065" s="10"/>
      <c r="N1065" s="10"/>
      <c r="O1065" s="11"/>
      <c r="P1065" s="9"/>
      <c r="Q1065" s="10"/>
      <c r="R1065" s="139"/>
      <c r="S1065" s="92" t="str">
        <f t="shared" si="102"/>
        <v/>
      </c>
      <c r="U1065" s="10"/>
      <c r="W1065" s="9"/>
      <c r="X1065" s="10"/>
      <c r="Y1065" s="11"/>
      <c r="Z1065" s="9"/>
      <c r="AA1065" s="10"/>
      <c r="AC1065" s="9"/>
      <c r="AD1065" s="10"/>
      <c r="AE1065" s="10"/>
      <c r="AG1065" s="12" t="str">
        <f t="shared" si="103"/>
        <v/>
      </c>
      <c r="AH1065" s="12" t="str">
        <f t="shared" si="104"/>
        <v/>
      </c>
      <c r="AI1065" s="12" t="str">
        <f t="shared" si="100"/>
        <v/>
      </c>
      <c r="AJ1065" s="12" t="str">
        <f t="shared" si="101"/>
        <v/>
      </c>
    </row>
    <row r="1066" spans="1:36" x14ac:dyDescent="0.25">
      <c r="A1066" s="11"/>
      <c r="B1066" s="11"/>
      <c r="C1066" s="114" t="str">
        <f>IF(OR(AND(ISTEXT(B1066),ISERROR(VLOOKUP(B1066,Demographics,1,FALSE))),ISBLANK(B1066)),"",IF(COUNTIF($B$5:B1066,B1066)&gt;1,"Duplicate",IF(COUNTIF($B$5:$B$2504,B1066)=1,"","Original")))</f>
        <v/>
      </c>
      <c r="D1066" s="9"/>
      <c r="E1066" s="15"/>
      <c r="F1066" s="11"/>
      <c r="G1066" s="92" t="str">
        <f t="shared" si="99"/>
        <v/>
      </c>
      <c r="H1066" s="9"/>
      <c r="I1066" s="10"/>
      <c r="J1066" s="10"/>
      <c r="K1066" s="11"/>
      <c r="L1066" s="9"/>
      <c r="M1066" s="10"/>
      <c r="N1066" s="10"/>
      <c r="O1066" s="11"/>
      <c r="P1066" s="9"/>
      <c r="Q1066" s="10"/>
      <c r="R1066" s="139"/>
      <c r="S1066" s="92" t="str">
        <f t="shared" si="102"/>
        <v/>
      </c>
      <c r="U1066" s="10"/>
      <c r="W1066" s="9"/>
      <c r="X1066" s="10"/>
      <c r="Y1066" s="11"/>
      <c r="Z1066" s="9"/>
      <c r="AA1066" s="10"/>
      <c r="AC1066" s="9"/>
      <c r="AD1066" s="10"/>
      <c r="AE1066" s="10"/>
      <c r="AG1066" s="12" t="str">
        <f t="shared" si="103"/>
        <v/>
      </c>
      <c r="AH1066" s="12" t="str">
        <f t="shared" si="104"/>
        <v/>
      </c>
      <c r="AI1066" s="12" t="str">
        <f t="shared" si="100"/>
        <v/>
      </c>
      <c r="AJ1066" s="12" t="str">
        <f t="shared" si="101"/>
        <v/>
      </c>
    </row>
    <row r="1067" spans="1:36" x14ac:dyDescent="0.25">
      <c r="A1067" s="11"/>
      <c r="B1067" s="11"/>
      <c r="C1067" s="114" t="str">
        <f>IF(OR(AND(ISTEXT(B1067),ISERROR(VLOOKUP(B1067,Demographics,1,FALSE))),ISBLANK(B1067)),"",IF(COUNTIF($B$5:B1067,B1067)&gt;1,"Duplicate",IF(COUNTIF($B$5:$B$2504,B1067)=1,"","Original")))</f>
        <v/>
      </c>
      <c r="D1067" s="9"/>
      <c r="E1067" s="15"/>
      <c r="F1067" s="11"/>
      <c r="G1067" s="92" t="str">
        <f t="shared" si="99"/>
        <v/>
      </c>
      <c r="H1067" s="9"/>
      <c r="I1067" s="10"/>
      <c r="J1067" s="10"/>
      <c r="K1067" s="11"/>
      <c r="L1067" s="9"/>
      <c r="M1067" s="10"/>
      <c r="N1067" s="10"/>
      <c r="O1067" s="11"/>
      <c r="P1067" s="9"/>
      <c r="Q1067" s="10"/>
      <c r="R1067" s="139"/>
      <c r="S1067" s="92" t="str">
        <f t="shared" si="102"/>
        <v/>
      </c>
      <c r="U1067" s="10"/>
      <c r="W1067" s="9"/>
      <c r="X1067" s="10"/>
      <c r="Y1067" s="11"/>
      <c r="Z1067" s="9"/>
      <c r="AA1067" s="10"/>
      <c r="AC1067" s="9"/>
      <c r="AD1067" s="10"/>
      <c r="AE1067" s="10"/>
      <c r="AG1067" s="12" t="str">
        <f t="shared" si="103"/>
        <v/>
      </c>
      <c r="AH1067" s="12" t="str">
        <f t="shared" si="104"/>
        <v/>
      </c>
      <c r="AI1067" s="12" t="str">
        <f t="shared" si="100"/>
        <v/>
      </c>
      <c r="AJ1067" s="12" t="str">
        <f t="shared" si="101"/>
        <v/>
      </c>
    </row>
    <row r="1068" spans="1:36" x14ac:dyDescent="0.25">
      <c r="A1068" s="11"/>
      <c r="B1068" s="11"/>
      <c r="C1068" s="114" t="str">
        <f>IF(OR(AND(ISTEXT(B1068),ISERROR(VLOOKUP(B1068,Demographics,1,FALSE))),ISBLANK(B1068)),"",IF(COUNTIF($B$5:B1068,B1068)&gt;1,"Duplicate",IF(COUNTIF($B$5:$B$2504,B1068)=1,"","Original")))</f>
        <v/>
      </c>
      <c r="D1068" s="9"/>
      <c r="E1068" s="15"/>
      <c r="F1068" s="11"/>
      <c r="G1068" s="92" t="str">
        <f t="shared" si="99"/>
        <v/>
      </c>
      <c r="H1068" s="9"/>
      <c r="I1068" s="10"/>
      <c r="J1068" s="10"/>
      <c r="K1068" s="11"/>
      <c r="L1068" s="9"/>
      <c r="M1068" s="10"/>
      <c r="N1068" s="10"/>
      <c r="O1068" s="11"/>
      <c r="P1068" s="9"/>
      <c r="Q1068" s="10"/>
      <c r="R1068" s="139"/>
      <c r="S1068" s="92" t="str">
        <f t="shared" si="102"/>
        <v/>
      </c>
      <c r="U1068" s="10"/>
      <c r="W1068" s="9"/>
      <c r="X1068" s="10"/>
      <c r="Y1068" s="11"/>
      <c r="Z1068" s="9"/>
      <c r="AA1068" s="10"/>
      <c r="AC1068" s="9"/>
      <c r="AD1068" s="10"/>
      <c r="AE1068" s="10"/>
      <c r="AG1068" s="12" t="str">
        <f t="shared" si="103"/>
        <v/>
      </c>
      <c r="AH1068" s="12" t="str">
        <f t="shared" si="104"/>
        <v/>
      </c>
      <c r="AI1068" s="12" t="str">
        <f t="shared" si="100"/>
        <v/>
      </c>
      <c r="AJ1068" s="12" t="str">
        <f t="shared" si="101"/>
        <v/>
      </c>
    </row>
    <row r="1069" spans="1:36" x14ac:dyDescent="0.25">
      <c r="A1069" s="11"/>
      <c r="B1069" s="11"/>
      <c r="C1069" s="114" t="str">
        <f>IF(OR(AND(ISTEXT(B1069),ISERROR(VLOOKUP(B1069,Demographics,1,FALSE))),ISBLANK(B1069)),"",IF(COUNTIF($B$5:B1069,B1069)&gt;1,"Duplicate",IF(COUNTIF($B$5:$B$2504,B1069)=1,"","Original")))</f>
        <v/>
      </c>
      <c r="D1069" s="9"/>
      <c r="E1069" s="15"/>
      <c r="F1069" s="11"/>
      <c r="G1069" s="92" t="str">
        <f t="shared" si="99"/>
        <v/>
      </c>
      <c r="H1069" s="9"/>
      <c r="I1069" s="10"/>
      <c r="J1069" s="10"/>
      <c r="K1069" s="11"/>
      <c r="L1069" s="9"/>
      <c r="M1069" s="10"/>
      <c r="N1069" s="10"/>
      <c r="O1069" s="11"/>
      <c r="P1069" s="9"/>
      <c r="Q1069" s="10"/>
      <c r="R1069" s="139"/>
      <c r="S1069" s="92" t="str">
        <f t="shared" si="102"/>
        <v/>
      </c>
      <c r="U1069" s="10"/>
      <c r="W1069" s="9"/>
      <c r="X1069" s="10"/>
      <c r="Y1069" s="11"/>
      <c r="Z1069" s="9"/>
      <c r="AA1069" s="10"/>
      <c r="AC1069" s="9"/>
      <c r="AD1069" s="10"/>
      <c r="AE1069" s="10"/>
      <c r="AG1069" s="12" t="str">
        <f t="shared" si="103"/>
        <v/>
      </c>
      <c r="AH1069" s="12" t="str">
        <f t="shared" si="104"/>
        <v/>
      </c>
      <c r="AI1069" s="12" t="str">
        <f t="shared" si="100"/>
        <v/>
      </c>
      <c r="AJ1069" s="12" t="str">
        <f t="shared" si="101"/>
        <v/>
      </c>
    </row>
    <row r="1070" spans="1:36" x14ac:dyDescent="0.25">
      <c r="A1070" s="11"/>
      <c r="B1070" s="11"/>
      <c r="C1070" s="114" t="str">
        <f>IF(OR(AND(ISTEXT(B1070),ISERROR(VLOOKUP(B1070,Demographics,1,FALSE))),ISBLANK(B1070)),"",IF(COUNTIF($B$5:B1070,B1070)&gt;1,"Duplicate",IF(COUNTIF($B$5:$B$2504,B1070)=1,"","Original")))</f>
        <v/>
      </c>
      <c r="D1070" s="9"/>
      <c r="E1070" s="15"/>
      <c r="F1070" s="11"/>
      <c r="G1070" s="92" t="str">
        <f t="shared" si="99"/>
        <v/>
      </c>
      <c r="H1070" s="9"/>
      <c r="I1070" s="10"/>
      <c r="J1070" s="10"/>
      <c r="K1070" s="11"/>
      <c r="L1070" s="9"/>
      <c r="M1070" s="10"/>
      <c r="N1070" s="10"/>
      <c r="O1070" s="11"/>
      <c r="P1070" s="9"/>
      <c r="Q1070" s="10"/>
      <c r="R1070" s="139"/>
      <c r="S1070" s="92" t="str">
        <f t="shared" si="102"/>
        <v/>
      </c>
      <c r="U1070" s="10"/>
      <c r="W1070" s="9"/>
      <c r="X1070" s="10"/>
      <c r="Y1070" s="11"/>
      <c r="Z1070" s="9"/>
      <c r="AA1070" s="10"/>
      <c r="AC1070" s="9"/>
      <c r="AD1070" s="10"/>
      <c r="AE1070" s="10"/>
      <c r="AG1070" s="12" t="str">
        <f t="shared" si="103"/>
        <v/>
      </c>
      <c r="AH1070" s="12" t="str">
        <f t="shared" si="104"/>
        <v/>
      </c>
      <c r="AI1070" s="12" t="str">
        <f t="shared" si="100"/>
        <v/>
      </c>
      <c r="AJ1070" s="12" t="str">
        <f t="shared" si="101"/>
        <v/>
      </c>
    </row>
    <row r="1071" spans="1:36" x14ac:dyDescent="0.25">
      <c r="A1071" s="11"/>
      <c r="B1071" s="11"/>
      <c r="C1071" s="114" t="str">
        <f>IF(OR(AND(ISTEXT(B1071),ISERROR(VLOOKUP(B1071,Demographics,1,FALSE))),ISBLANK(B1071)),"",IF(COUNTIF($B$5:B1071,B1071)&gt;1,"Duplicate",IF(COUNTIF($B$5:$B$2504,B1071)=1,"","Original")))</f>
        <v/>
      </c>
      <c r="D1071" s="9"/>
      <c r="E1071" s="15"/>
      <c r="F1071" s="11"/>
      <c r="G1071" s="92" t="str">
        <f t="shared" si="99"/>
        <v/>
      </c>
      <c r="H1071" s="9"/>
      <c r="I1071" s="10"/>
      <c r="J1071" s="10"/>
      <c r="K1071" s="11"/>
      <c r="L1071" s="9"/>
      <c r="M1071" s="10"/>
      <c r="N1071" s="10"/>
      <c r="O1071" s="11"/>
      <c r="P1071" s="9"/>
      <c r="Q1071" s="10"/>
      <c r="R1071" s="139"/>
      <c r="S1071" s="92" t="str">
        <f t="shared" si="102"/>
        <v/>
      </c>
      <c r="U1071" s="10"/>
      <c r="W1071" s="9"/>
      <c r="X1071" s="10"/>
      <c r="Y1071" s="11"/>
      <c r="Z1071" s="9"/>
      <c r="AA1071" s="10"/>
      <c r="AC1071" s="9"/>
      <c r="AD1071" s="10"/>
      <c r="AE1071" s="10"/>
      <c r="AG1071" s="12" t="str">
        <f t="shared" si="103"/>
        <v/>
      </c>
      <c r="AH1071" s="12" t="str">
        <f t="shared" si="104"/>
        <v/>
      </c>
      <c r="AI1071" s="12" t="str">
        <f t="shared" si="100"/>
        <v/>
      </c>
      <c r="AJ1071" s="12" t="str">
        <f t="shared" si="101"/>
        <v/>
      </c>
    </row>
    <row r="1072" spans="1:36" x14ac:dyDescent="0.25">
      <c r="A1072" s="11"/>
      <c r="B1072" s="11"/>
      <c r="C1072" s="114" t="str">
        <f>IF(OR(AND(ISTEXT(B1072),ISERROR(VLOOKUP(B1072,Demographics,1,FALSE))),ISBLANK(B1072)),"",IF(COUNTIF($B$5:B1072,B1072)&gt;1,"Duplicate",IF(COUNTIF($B$5:$B$2504,B1072)=1,"","Original")))</f>
        <v/>
      </c>
      <c r="D1072" s="9"/>
      <c r="E1072" s="15"/>
      <c r="F1072" s="11"/>
      <c r="G1072" s="92" t="str">
        <f t="shared" si="99"/>
        <v/>
      </c>
      <c r="H1072" s="9"/>
      <c r="I1072" s="10"/>
      <c r="J1072" s="10"/>
      <c r="K1072" s="11"/>
      <c r="L1072" s="9"/>
      <c r="M1072" s="10"/>
      <c r="N1072" s="10"/>
      <c r="O1072" s="11"/>
      <c r="P1072" s="9"/>
      <c r="Q1072" s="10"/>
      <c r="R1072" s="139"/>
      <c r="S1072" s="92" t="str">
        <f t="shared" si="102"/>
        <v/>
      </c>
      <c r="U1072" s="10"/>
      <c r="W1072" s="9"/>
      <c r="X1072" s="10"/>
      <c r="Y1072" s="11"/>
      <c r="Z1072" s="9"/>
      <c r="AA1072" s="10"/>
      <c r="AC1072" s="9"/>
      <c r="AD1072" s="10"/>
      <c r="AE1072" s="10"/>
      <c r="AG1072" s="12" t="str">
        <f t="shared" si="103"/>
        <v/>
      </c>
      <c r="AH1072" s="12" t="str">
        <f t="shared" si="104"/>
        <v/>
      </c>
      <c r="AI1072" s="12" t="str">
        <f t="shared" si="100"/>
        <v/>
      </c>
      <c r="AJ1072" s="12" t="str">
        <f t="shared" si="101"/>
        <v/>
      </c>
    </row>
    <row r="1073" spans="1:36" x14ac:dyDescent="0.25">
      <c r="A1073" s="11"/>
      <c r="B1073" s="11"/>
      <c r="C1073" s="114" t="str">
        <f>IF(OR(AND(ISTEXT(B1073),ISERROR(VLOOKUP(B1073,Demographics,1,FALSE))),ISBLANK(B1073)),"",IF(COUNTIF($B$5:B1073,B1073)&gt;1,"Duplicate",IF(COUNTIF($B$5:$B$2504,B1073)=1,"","Original")))</f>
        <v/>
      </c>
      <c r="D1073" s="9"/>
      <c r="E1073" s="15"/>
      <c r="F1073" s="11"/>
      <c r="G1073" s="92" t="str">
        <f t="shared" si="99"/>
        <v/>
      </c>
      <c r="H1073" s="9"/>
      <c r="I1073" s="10"/>
      <c r="J1073" s="10"/>
      <c r="K1073" s="11"/>
      <c r="L1073" s="9"/>
      <c r="M1073" s="10"/>
      <c r="N1073" s="10"/>
      <c r="O1073" s="11"/>
      <c r="P1073" s="9"/>
      <c r="Q1073" s="10"/>
      <c r="R1073" s="139"/>
      <c r="S1073" s="92" t="str">
        <f t="shared" si="102"/>
        <v/>
      </c>
      <c r="U1073" s="10"/>
      <c r="W1073" s="9"/>
      <c r="X1073" s="10"/>
      <c r="Y1073" s="11"/>
      <c r="Z1073" s="9"/>
      <c r="AA1073" s="10"/>
      <c r="AC1073" s="9"/>
      <c r="AD1073" s="10"/>
      <c r="AE1073" s="10"/>
      <c r="AG1073" s="12" t="str">
        <f t="shared" si="103"/>
        <v/>
      </c>
      <c r="AH1073" s="12" t="str">
        <f t="shared" si="104"/>
        <v/>
      </c>
      <c r="AI1073" s="12" t="str">
        <f t="shared" si="100"/>
        <v/>
      </c>
      <c r="AJ1073" s="12" t="str">
        <f t="shared" si="101"/>
        <v/>
      </c>
    </row>
    <row r="1074" spans="1:36" x14ac:dyDescent="0.25">
      <c r="A1074" s="11"/>
      <c r="B1074" s="11"/>
      <c r="C1074" s="114" t="str">
        <f>IF(OR(AND(ISTEXT(B1074),ISERROR(VLOOKUP(B1074,Demographics,1,FALSE))),ISBLANK(B1074)),"",IF(COUNTIF($B$5:B1074,B1074)&gt;1,"Duplicate",IF(COUNTIF($B$5:$B$2504,B1074)=1,"","Original")))</f>
        <v/>
      </c>
      <c r="D1074" s="9"/>
      <c r="E1074" s="15"/>
      <c r="F1074" s="11"/>
      <c r="G1074" s="92" t="str">
        <f t="shared" si="99"/>
        <v/>
      </c>
      <c r="H1074" s="9"/>
      <c r="I1074" s="10"/>
      <c r="J1074" s="10"/>
      <c r="K1074" s="11"/>
      <c r="L1074" s="9"/>
      <c r="M1074" s="10"/>
      <c r="N1074" s="10"/>
      <c r="O1074" s="11"/>
      <c r="P1074" s="9"/>
      <c r="Q1074" s="10"/>
      <c r="R1074" s="139"/>
      <c r="S1074" s="92" t="str">
        <f t="shared" si="102"/>
        <v/>
      </c>
      <c r="U1074" s="10"/>
      <c r="W1074" s="9"/>
      <c r="X1074" s="10"/>
      <c r="Y1074" s="11"/>
      <c r="Z1074" s="9"/>
      <c r="AA1074" s="10"/>
      <c r="AC1074" s="9"/>
      <c r="AD1074" s="10"/>
      <c r="AE1074" s="10"/>
      <c r="AG1074" s="12" t="str">
        <f t="shared" si="103"/>
        <v/>
      </c>
      <c r="AH1074" s="12" t="str">
        <f t="shared" si="104"/>
        <v/>
      </c>
      <c r="AI1074" s="12" t="str">
        <f t="shared" si="100"/>
        <v/>
      </c>
      <c r="AJ1074" s="12" t="str">
        <f t="shared" si="101"/>
        <v/>
      </c>
    </row>
    <row r="1075" spans="1:36" x14ac:dyDescent="0.25">
      <c r="A1075" s="11"/>
      <c r="B1075" s="11"/>
      <c r="C1075" s="114" t="str">
        <f>IF(OR(AND(ISTEXT(B1075),ISERROR(VLOOKUP(B1075,Demographics,1,FALSE))),ISBLANK(B1075)),"",IF(COUNTIF($B$5:B1075,B1075)&gt;1,"Duplicate",IF(COUNTIF($B$5:$B$2504,B1075)=1,"","Original")))</f>
        <v/>
      </c>
      <c r="D1075" s="9"/>
      <c r="E1075" s="15"/>
      <c r="F1075" s="11"/>
      <c r="G1075" s="92" t="str">
        <f t="shared" si="99"/>
        <v/>
      </c>
      <c r="H1075" s="9"/>
      <c r="I1075" s="10"/>
      <c r="J1075" s="10"/>
      <c r="K1075" s="11"/>
      <c r="L1075" s="9"/>
      <c r="M1075" s="10"/>
      <c r="N1075" s="10"/>
      <c r="O1075" s="11"/>
      <c r="P1075" s="9"/>
      <c r="Q1075" s="10"/>
      <c r="R1075" s="139"/>
      <c r="S1075" s="92" t="str">
        <f t="shared" si="102"/>
        <v/>
      </c>
      <c r="U1075" s="10"/>
      <c r="W1075" s="9"/>
      <c r="X1075" s="10"/>
      <c r="Y1075" s="11"/>
      <c r="Z1075" s="9"/>
      <c r="AA1075" s="10"/>
      <c r="AC1075" s="9"/>
      <c r="AD1075" s="10"/>
      <c r="AE1075" s="10"/>
      <c r="AG1075" s="12" t="str">
        <f t="shared" si="103"/>
        <v/>
      </c>
      <c r="AH1075" s="12" t="str">
        <f t="shared" si="104"/>
        <v/>
      </c>
      <c r="AI1075" s="12" t="str">
        <f t="shared" si="100"/>
        <v/>
      </c>
      <c r="AJ1075" s="12" t="str">
        <f t="shared" si="101"/>
        <v/>
      </c>
    </row>
    <row r="1076" spans="1:36" x14ac:dyDescent="0.25">
      <c r="A1076" s="11"/>
      <c r="B1076" s="11"/>
      <c r="C1076" s="114" t="str">
        <f>IF(OR(AND(ISTEXT(B1076),ISERROR(VLOOKUP(B1076,Demographics,1,FALSE))),ISBLANK(B1076)),"",IF(COUNTIF($B$5:B1076,B1076)&gt;1,"Duplicate",IF(COUNTIF($B$5:$B$2504,B1076)=1,"","Original")))</f>
        <v/>
      </c>
      <c r="D1076" s="9"/>
      <c r="E1076" s="15"/>
      <c r="F1076" s="11"/>
      <c r="G1076" s="92" t="str">
        <f t="shared" si="99"/>
        <v/>
      </c>
      <c r="H1076" s="9"/>
      <c r="I1076" s="10"/>
      <c r="J1076" s="10"/>
      <c r="K1076" s="11"/>
      <c r="L1076" s="9"/>
      <c r="M1076" s="10"/>
      <c r="N1076" s="10"/>
      <c r="O1076" s="11"/>
      <c r="P1076" s="9"/>
      <c r="Q1076" s="10"/>
      <c r="R1076" s="139"/>
      <c r="S1076" s="92" t="str">
        <f t="shared" si="102"/>
        <v/>
      </c>
      <c r="U1076" s="10"/>
      <c r="W1076" s="9"/>
      <c r="X1076" s="10"/>
      <c r="Y1076" s="11"/>
      <c r="Z1076" s="9"/>
      <c r="AA1076" s="10"/>
      <c r="AC1076" s="9"/>
      <c r="AD1076" s="10"/>
      <c r="AE1076" s="10"/>
      <c r="AG1076" s="12" t="str">
        <f t="shared" si="103"/>
        <v/>
      </c>
      <c r="AH1076" s="12" t="str">
        <f t="shared" si="104"/>
        <v/>
      </c>
      <c r="AI1076" s="12" t="str">
        <f t="shared" si="100"/>
        <v/>
      </c>
      <c r="AJ1076" s="12" t="str">
        <f t="shared" si="101"/>
        <v/>
      </c>
    </row>
    <row r="1077" spans="1:36" x14ac:dyDescent="0.25">
      <c r="A1077" s="11"/>
      <c r="B1077" s="11"/>
      <c r="C1077" s="114" t="str">
        <f>IF(OR(AND(ISTEXT(B1077),ISERROR(VLOOKUP(B1077,Demographics,1,FALSE))),ISBLANK(B1077)),"",IF(COUNTIF($B$5:B1077,B1077)&gt;1,"Duplicate",IF(COUNTIF($B$5:$B$2504,B1077)=1,"","Original")))</f>
        <v/>
      </c>
      <c r="D1077" s="9"/>
      <c r="E1077" s="15"/>
      <c r="F1077" s="11"/>
      <c r="G1077" s="92" t="str">
        <f t="shared" si="99"/>
        <v/>
      </c>
      <c r="H1077" s="9"/>
      <c r="I1077" s="10"/>
      <c r="J1077" s="10"/>
      <c r="K1077" s="11"/>
      <c r="L1077" s="9"/>
      <c r="M1077" s="10"/>
      <c r="N1077" s="10"/>
      <c r="O1077" s="11"/>
      <c r="P1077" s="9"/>
      <c r="Q1077" s="10"/>
      <c r="R1077" s="139"/>
      <c r="S1077" s="92" t="str">
        <f t="shared" si="102"/>
        <v/>
      </c>
      <c r="U1077" s="10"/>
      <c r="W1077" s="9"/>
      <c r="X1077" s="10"/>
      <c r="Y1077" s="11"/>
      <c r="Z1077" s="9"/>
      <c r="AA1077" s="10"/>
      <c r="AC1077" s="9"/>
      <c r="AD1077" s="10"/>
      <c r="AE1077" s="10"/>
      <c r="AG1077" s="12" t="str">
        <f t="shared" si="103"/>
        <v/>
      </c>
      <c r="AH1077" s="12" t="str">
        <f t="shared" si="104"/>
        <v/>
      </c>
      <c r="AI1077" s="12" t="str">
        <f t="shared" si="100"/>
        <v/>
      </c>
      <c r="AJ1077" s="12" t="str">
        <f t="shared" si="101"/>
        <v/>
      </c>
    </row>
    <row r="1078" spans="1:36" x14ac:dyDescent="0.25">
      <c r="A1078" s="11"/>
      <c r="B1078" s="11"/>
      <c r="C1078" s="114" t="str">
        <f>IF(OR(AND(ISTEXT(B1078),ISERROR(VLOOKUP(B1078,Demographics,1,FALSE))),ISBLANK(B1078)),"",IF(COUNTIF($B$5:B1078,B1078)&gt;1,"Duplicate",IF(COUNTIF($B$5:$B$2504,B1078)=1,"","Original")))</f>
        <v/>
      </c>
      <c r="D1078" s="9"/>
      <c r="E1078" s="15"/>
      <c r="F1078" s="11"/>
      <c r="G1078" s="92" t="str">
        <f t="shared" si="99"/>
        <v/>
      </c>
      <c r="H1078" s="9"/>
      <c r="I1078" s="10"/>
      <c r="J1078" s="10"/>
      <c r="K1078" s="11"/>
      <c r="L1078" s="9"/>
      <c r="M1078" s="10"/>
      <c r="N1078" s="10"/>
      <c r="O1078" s="11"/>
      <c r="P1078" s="9"/>
      <c r="Q1078" s="10"/>
      <c r="R1078" s="139"/>
      <c r="S1078" s="92" t="str">
        <f t="shared" si="102"/>
        <v/>
      </c>
      <c r="U1078" s="10"/>
      <c r="W1078" s="9"/>
      <c r="X1078" s="10"/>
      <c r="Y1078" s="11"/>
      <c r="Z1078" s="9"/>
      <c r="AA1078" s="10"/>
      <c r="AC1078" s="9"/>
      <c r="AD1078" s="10"/>
      <c r="AE1078" s="10"/>
      <c r="AG1078" s="12" t="str">
        <f t="shared" si="103"/>
        <v/>
      </c>
      <c r="AH1078" s="12" t="str">
        <f t="shared" si="104"/>
        <v/>
      </c>
      <c r="AI1078" s="12" t="str">
        <f t="shared" si="100"/>
        <v/>
      </c>
      <c r="AJ1078" s="12" t="str">
        <f t="shared" si="101"/>
        <v/>
      </c>
    </row>
    <row r="1079" spans="1:36" x14ac:dyDescent="0.25">
      <c r="A1079" s="11"/>
      <c r="B1079" s="11"/>
      <c r="C1079" s="114" t="str">
        <f>IF(OR(AND(ISTEXT(B1079),ISERROR(VLOOKUP(B1079,Demographics,1,FALSE))),ISBLANK(B1079)),"",IF(COUNTIF($B$5:B1079,B1079)&gt;1,"Duplicate",IF(COUNTIF($B$5:$B$2504,B1079)=1,"","Original")))</f>
        <v/>
      </c>
      <c r="D1079" s="9"/>
      <c r="E1079" s="15"/>
      <c r="F1079" s="11"/>
      <c r="G1079" s="92" t="str">
        <f t="shared" si="99"/>
        <v/>
      </c>
      <c r="H1079" s="9"/>
      <c r="I1079" s="10"/>
      <c r="J1079" s="10"/>
      <c r="K1079" s="11"/>
      <c r="L1079" s="9"/>
      <c r="M1079" s="10"/>
      <c r="N1079" s="10"/>
      <c r="O1079" s="11"/>
      <c r="P1079" s="9"/>
      <c r="Q1079" s="10"/>
      <c r="R1079" s="139"/>
      <c r="S1079" s="92" t="str">
        <f t="shared" si="102"/>
        <v/>
      </c>
      <c r="U1079" s="10"/>
      <c r="W1079" s="9"/>
      <c r="X1079" s="10"/>
      <c r="Y1079" s="11"/>
      <c r="Z1079" s="9"/>
      <c r="AA1079" s="10"/>
      <c r="AC1079" s="9"/>
      <c r="AD1079" s="10"/>
      <c r="AE1079" s="10"/>
      <c r="AG1079" s="12" t="str">
        <f t="shared" si="103"/>
        <v/>
      </c>
      <c r="AH1079" s="12" t="str">
        <f t="shared" si="104"/>
        <v/>
      </c>
      <c r="AI1079" s="12" t="str">
        <f t="shared" si="100"/>
        <v/>
      </c>
      <c r="AJ1079" s="12" t="str">
        <f t="shared" si="101"/>
        <v/>
      </c>
    </row>
    <row r="1080" spans="1:36" x14ac:dyDescent="0.25">
      <c r="A1080" s="11"/>
      <c r="B1080" s="11"/>
      <c r="C1080" s="114" t="str">
        <f>IF(OR(AND(ISTEXT(B1080),ISERROR(VLOOKUP(B1080,Demographics,1,FALSE))),ISBLANK(B1080)),"",IF(COUNTIF($B$5:B1080,B1080)&gt;1,"Duplicate",IF(COUNTIF($B$5:$B$2504,B1080)=1,"","Original")))</f>
        <v/>
      </c>
      <c r="D1080" s="9"/>
      <c r="E1080" s="15"/>
      <c r="F1080" s="11"/>
      <c r="G1080" s="92" t="str">
        <f t="shared" si="99"/>
        <v/>
      </c>
      <c r="H1080" s="9"/>
      <c r="I1080" s="10"/>
      <c r="J1080" s="10"/>
      <c r="K1080" s="11"/>
      <c r="L1080" s="9"/>
      <c r="M1080" s="10"/>
      <c r="N1080" s="10"/>
      <c r="O1080" s="11"/>
      <c r="P1080" s="9"/>
      <c r="Q1080" s="10"/>
      <c r="R1080" s="139"/>
      <c r="S1080" s="92" t="str">
        <f t="shared" si="102"/>
        <v/>
      </c>
      <c r="U1080" s="10"/>
      <c r="W1080" s="9"/>
      <c r="X1080" s="10"/>
      <c r="Y1080" s="11"/>
      <c r="Z1080" s="9"/>
      <c r="AA1080" s="10"/>
      <c r="AC1080" s="9"/>
      <c r="AD1080" s="10"/>
      <c r="AE1080" s="10"/>
      <c r="AG1080" s="12" t="str">
        <f t="shared" si="103"/>
        <v/>
      </c>
      <c r="AH1080" s="12" t="str">
        <f t="shared" si="104"/>
        <v/>
      </c>
      <c r="AI1080" s="12" t="str">
        <f t="shared" si="100"/>
        <v/>
      </c>
      <c r="AJ1080" s="12" t="str">
        <f t="shared" si="101"/>
        <v/>
      </c>
    </row>
    <row r="1081" spans="1:36" x14ac:dyDescent="0.25">
      <c r="A1081" s="11"/>
      <c r="B1081" s="11"/>
      <c r="C1081" s="114" t="str">
        <f>IF(OR(AND(ISTEXT(B1081),ISERROR(VLOOKUP(B1081,Demographics,1,FALSE))),ISBLANK(B1081)),"",IF(COUNTIF($B$5:B1081,B1081)&gt;1,"Duplicate",IF(COUNTIF($B$5:$B$2504,B1081)=1,"","Original")))</f>
        <v/>
      </c>
      <c r="D1081" s="9"/>
      <c r="E1081" s="15"/>
      <c r="F1081" s="11"/>
      <c r="G1081" s="92" t="str">
        <f t="shared" si="99"/>
        <v/>
      </c>
      <c r="H1081" s="9"/>
      <c r="I1081" s="10"/>
      <c r="J1081" s="10"/>
      <c r="K1081" s="11"/>
      <c r="L1081" s="9"/>
      <c r="M1081" s="10"/>
      <c r="N1081" s="10"/>
      <c r="O1081" s="11"/>
      <c r="P1081" s="9"/>
      <c r="Q1081" s="10"/>
      <c r="R1081" s="139"/>
      <c r="S1081" s="92" t="str">
        <f t="shared" si="102"/>
        <v/>
      </c>
      <c r="U1081" s="10"/>
      <c r="W1081" s="9"/>
      <c r="X1081" s="10"/>
      <c r="Y1081" s="11"/>
      <c r="Z1081" s="9"/>
      <c r="AA1081" s="10"/>
      <c r="AC1081" s="9"/>
      <c r="AD1081" s="10"/>
      <c r="AE1081" s="10"/>
      <c r="AG1081" s="12" t="str">
        <f t="shared" si="103"/>
        <v/>
      </c>
      <c r="AH1081" s="12" t="str">
        <f t="shared" si="104"/>
        <v/>
      </c>
      <c r="AI1081" s="12" t="str">
        <f t="shared" si="100"/>
        <v/>
      </c>
      <c r="AJ1081" s="12" t="str">
        <f t="shared" si="101"/>
        <v/>
      </c>
    </row>
    <row r="1082" spans="1:36" x14ac:dyDescent="0.25">
      <c r="A1082" s="11"/>
      <c r="B1082" s="11"/>
      <c r="C1082" s="114" t="str">
        <f>IF(OR(AND(ISTEXT(B1082),ISERROR(VLOOKUP(B1082,Demographics,1,FALSE))),ISBLANK(B1082)),"",IF(COUNTIF($B$5:B1082,B1082)&gt;1,"Duplicate",IF(COUNTIF($B$5:$B$2504,B1082)=1,"","Original")))</f>
        <v/>
      </c>
      <c r="D1082" s="9"/>
      <c r="E1082" s="15"/>
      <c r="F1082" s="11"/>
      <c r="G1082" s="92" t="str">
        <f t="shared" si="99"/>
        <v/>
      </c>
      <c r="H1082" s="9"/>
      <c r="I1082" s="10"/>
      <c r="J1082" s="10"/>
      <c r="K1082" s="11"/>
      <c r="L1082" s="9"/>
      <c r="M1082" s="10"/>
      <c r="N1082" s="10"/>
      <c r="O1082" s="11"/>
      <c r="P1082" s="9"/>
      <c r="Q1082" s="10"/>
      <c r="R1082" s="139"/>
      <c r="S1082" s="92" t="str">
        <f t="shared" si="102"/>
        <v/>
      </c>
      <c r="U1082" s="10"/>
      <c r="W1082" s="9"/>
      <c r="X1082" s="10"/>
      <c r="Y1082" s="11"/>
      <c r="Z1082" s="9"/>
      <c r="AA1082" s="10"/>
      <c r="AC1082" s="9"/>
      <c r="AD1082" s="10"/>
      <c r="AE1082" s="10"/>
      <c r="AG1082" s="12" t="str">
        <f t="shared" si="103"/>
        <v/>
      </c>
      <c r="AH1082" s="12" t="str">
        <f t="shared" si="104"/>
        <v/>
      </c>
      <c r="AI1082" s="12" t="str">
        <f t="shared" si="100"/>
        <v/>
      </c>
      <c r="AJ1082" s="12" t="str">
        <f t="shared" si="101"/>
        <v/>
      </c>
    </row>
    <row r="1083" spans="1:36" x14ac:dyDescent="0.25">
      <c r="A1083" s="11"/>
      <c r="B1083" s="11"/>
      <c r="C1083" s="114" t="str">
        <f>IF(OR(AND(ISTEXT(B1083),ISERROR(VLOOKUP(B1083,Demographics,1,FALSE))),ISBLANK(B1083)),"",IF(COUNTIF($B$5:B1083,B1083)&gt;1,"Duplicate",IF(COUNTIF($B$5:$B$2504,B1083)=1,"","Original")))</f>
        <v/>
      </c>
      <c r="D1083" s="9"/>
      <c r="E1083" s="15"/>
      <c r="F1083" s="11"/>
      <c r="G1083" s="92" t="str">
        <f t="shared" si="99"/>
        <v/>
      </c>
      <c r="H1083" s="9"/>
      <c r="I1083" s="10"/>
      <c r="J1083" s="10"/>
      <c r="K1083" s="11"/>
      <c r="L1083" s="9"/>
      <c r="M1083" s="10"/>
      <c r="N1083" s="10"/>
      <c r="O1083" s="11"/>
      <c r="P1083" s="9"/>
      <c r="Q1083" s="10"/>
      <c r="R1083" s="139"/>
      <c r="S1083" s="92" t="str">
        <f t="shared" si="102"/>
        <v/>
      </c>
      <c r="U1083" s="10"/>
      <c r="W1083" s="9"/>
      <c r="X1083" s="10"/>
      <c r="Y1083" s="11"/>
      <c r="Z1083" s="9"/>
      <c r="AA1083" s="10"/>
      <c r="AC1083" s="9"/>
      <c r="AD1083" s="10"/>
      <c r="AE1083" s="10"/>
      <c r="AG1083" s="12" t="str">
        <f t="shared" si="103"/>
        <v/>
      </c>
      <c r="AH1083" s="12" t="str">
        <f t="shared" si="104"/>
        <v/>
      </c>
      <c r="AI1083" s="12" t="str">
        <f t="shared" si="100"/>
        <v/>
      </c>
      <c r="AJ1083" s="12" t="str">
        <f t="shared" si="101"/>
        <v/>
      </c>
    </row>
    <row r="1084" spans="1:36" x14ac:dyDescent="0.25">
      <c r="A1084" s="11"/>
      <c r="B1084" s="11"/>
      <c r="C1084" s="114" t="str">
        <f>IF(OR(AND(ISTEXT(B1084),ISERROR(VLOOKUP(B1084,Demographics,1,FALSE))),ISBLANK(B1084)),"",IF(COUNTIF($B$5:B1084,B1084)&gt;1,"Duplicate",IF(COUNTIF($B$5:$B$2504,B1084)=1,"","Original")))</f>
        <v/>
      </c>
      <c r="D1084" s="9"/>
      <c r="E1084" s="15"/>
      <c r="F1084" s="11"/>
      <c r="G1084" s="92" t="str">
        <f t="shared" si="99"/>
        <v/>
      </c>
      <c r="H1084" s="9"/>
      <c r="I1084" s="10"/>
      <c r="J1084" s="10"/>
      <c r="K1084" s="11"/>
      <c r="L1084" s="9"/>
      <c r="M1084" s="10"/>
      <c r="N1084" s="10"/>
      <c r="O1084" s="11"/>
      <c r="P1084" s="9"/>
      <c r="Q1084" s="10"/>
      <c r="R1084" s="139"/>
      <c r="S1084" s="92" t="str">
        <f t="shared" si="102"/>
        <v/>
      </c>
      <c r="U1084" s="10"/>
      <c r="W1084" s="9"/>
      <c r="X1084" s="10"/>
      <c r="Y1084" s="11"/>
      <c r="Z1084" s="9"/>
      <c r="AA1084" s="10"/>
      <c r="AC1084" s="9"/>
      <c r="AD1084" s="10"/>
      <c r="AE1084" s="10"/>
      <c r="AG1084" s="12" t="str">
        <f t="shared" si="103"/>
        <v/>
      </c>
      <c r="AH1084" s="12" t="str">
        <f t="shared" si="104"/>
        <v/>
      </c>
      <c r="AI1084" s="12" t="str">
        <f t="shared" si="100"/>
        <v/>
      </c>
      <c r="AJ1084" s="12" t="str">
        <f t="shared" si="101"/>
        <v/>
      </c>
    </row>
    <row r="1085" spans="1:36" x14ac:dyDescent="0.25">
      <c r="A1085" s="11"/>
      <c r="B1085" s="11"/>
      <c r="C1085" s="114" t="str">
        <f>IF(OR(AND(ISTEXT(B1085),ISERROR(VLOOKUP(B1085,Demographics,1,FALSE))),ISBLANK(B1085)),"",IF(COUNTIF($B$5:B1085,B1085)&gt;1,"Duplicate",IF(COUNTIF($B$5:$B$2504,B1085)=1,"","Original")))</f>
        <v/>
      </c>
      <c r="D1085" s="9"/>
      <c r="E1085" s="15"/>
      <c r="F1085" s="11"/>
      <c r="G1085" s="92" t="str">
        <f t="shared" si="99"/>
        <v/>
      </c>
      <c r="H1085" s="9"/>
      <c r="I1085" s="10"/>
      <c r="J1085" s="10"/>
      <c r="K1085" s="11"/>
      <c r="L1085" s="9"/>
      <c r="M1085" s="10"/>
      <c r="N1085" s="10"/>
      <c r="O1085" s="11"/>
      <c r="P1085" s="9"/>
      <c r="Q1085" s="10"/>
      <c r="R1085" s="139"/>
      <c r="S1085" s="92" t="str">
        <f t="shared" si="102"/>
        <v/>
      </c>
      <c r="U1085" s="10"/>
      <c r="W1085" s="9"/>
      <c r="X1085" s="10"/>
      <c r="Y1085" s="11"/>
      <c r="Z1085" s="9"/>
      <c r="AA1085" s="10"/>
      <c r="AC1085" s="9"/>
      <c r="AD1085" s="10"/>
      <c r="AE1085" s="10"/>
      <c r="AG1085" s="12" t="str">
        <f t="shared" si="103"/>
        <v/>
      </c>
      <c r="AH1085" s="12" t="str">
        <f t="shared" si="104"/>
        <v/>
      </c>
      <c r="AI1085" s="12" t="str">
        <f t="shared" si="100"/>
        <v/>
      </c>
      <c r="AJ1085" s="12" t="str">
        <f t="shared" si="101"/>
        <v/>
      </c>
    </row>
    <row r="1086" spans="1:36" x14ac:dyDescent="0.25">
      <c r="A1086" s="11"/>
      <c r="B1086" s="11"/>
      <c r="C1086" s="114" t="str">
        <f>IF(OR(AND(ISTEXT(B1086),ISERROR(VLOOKUP(B1086,Demographics,1,FALSE))),ISBLANK(B1086)),"",IF(COUNTIF($B$5:B1086,B1086)&gt;1,"Duplicate",IF(COUNTIF($B$5:$B$2504,B1086)=1,"","Original")))</f>
        <v/>
      </c>
      <c r="D1086" s="9"/>
      <c r="E1086" s="15"/>
      <c r="F1086" s="11"/>
      <c r="G1086" s="92" t="str">
        <f t="shared" si="99"/>
        <v/>
      </c>
      <c r="H1086" s="9"/>
      <c r="I1086" s="10"/>
      <c r="J1086" s="10"/>
      <c r="K1086" s="11"/>
      <c r="L1086" s="9"/>
      <c r="M1086" s="10"/>
      <c r="N1086" s="10"/>
      <c r="O1086" s="11"/>
      <c r="P1086" s="9"/>
      <c r="Q1086" s="10"/>
      <c r="R1086" s="139"/>
      <c r="S1086" s="92" t="str">
        <f t="shared" si="102"/>
        <v/>
      </c>
      <c r="U1086" s="10"/>
      <c r="W1086" s="9"/>
      <c r="X1086" s="10"/>
      <c r="Y1086" s="11"/>
      <c r="Z1086" s="9"/>
      <c r="AA1086" s="10"/>
      <c r="AC1086" s="9"/>
      <c r="AD1086" s="10"/>
      <c r="AE1086" s="10"/>
      <c r="AG1086" s="12" t="str">
        <f t="shared" si="103"/>
        <v/>
      </c>
      <c r="AH1086" s="12" t="str">
        <f t="shared" si="104"/>
        <v/>
      </c>
      <c r="AI1086" s="12" t="str">
        <f t="shared" si="100"/>
        <v/>
      </c>
      <c r="AJ1086" s="12" t="str">
        <f t="shared" si="101"/>
        <v/>
      </c>
    </row>
    <row r="1087" spans="1:36" x14ac:dyDescent="0.25">
      <c r="A1087" s="11"/>
      <c r="B1087" s="11"/>
      <c r="C1087" s="114" t="str">
        <f>IF(OR(AND(ISTEXT(B1087),ISERROR(VLOOKUP(B1087,Demographics,1,FALSE))),ISBLANK(B1087)),"",IF(COUNTIF($B$5:B1087,B1087)&gt;1,"Duplicate",IF(COUNTIF($B$5:$B$2504,B1087)=1,"","Original")))</f>
        <v/>
      </c>
      <c r="D1087" s="9"/>
      <c r="E1087" s="15"/>
      <c r="F1087" s="11"/>
      <c r="G1087" s="92" t="str">
        <f t="shared" si="99"/>
        <v/>
      </c>
      <c r="H1087" s="9"/>
      <c r="I1087" s="10"/>
      <c r="J1087" s="10"/>
      <c r="K1087" s="11"/>
      <c r="L1087" s="9"/>
      <c r="M1087" s="10"/>
      <c r="N1087" s="10"/>
      <c r="O1087" s="11"/>
      <c r="P1087" s="9"/>
      <c r="Q1087" s="10"/>
      <c r="R1087" s="139"/>
      <c r="S1087" s="92" t="str">
        <f t="shared" si="102"/>
        <v/>
      </c>
      <c r="U1087" s="10"/>
      <c r="W1087" s="9"/>
      <c r="X1087" s="10"/>
      <c r="Y1087" s="11"/>
      <c r="Z1087" s="9"/>
      <c r="AA1087" s="10"/>
      <c r="AC1087" s="9"/>
      <c r="AD1087" s="10"/>
      <c r="AE1087" s="10"/>
      <c r="AG1087" s="12" t="str">
        <f t="shared" si="103"/>
        <v/>
      </c>
      <c r="AH1087" s="12" t="str">
        <f t="shared" si="104"/>
        <v/>
      </c>
      <c r="AI1087" s="12" t="str">
        <f t="shared" si="100"/>
        <v/>
      </c>
      <c r="AJ1087" s="12" t="str">
        <f t="shared" si="101"/>
        <v/>
      </c>
    </row>
    <row r="1088" spans="1:36" x14ac:dyDescent="0.25">
      <c r="A1088" s="11"/>
      <c r="B1088" s="11"/>
      <c r="C1088" s="114" t="str">
        <f>IF(OR(AND(ISTEXT(B1088),ISERROR(VLOOKUP(B1088,Demographics,1,FALSE))),ISBLANK(B1088)),"",IF(COUNTIF($B$5:B1088,B1088)&gt;1,"Duplicate",IF(COUNTIF($B$5:$B$2504,B1088)=1,"","Original")))</f>
        <v/>
      </c>
      <c r="D1088" s="9"/>
      <c r="E1088" s="15"/>
      <c r="F1088" s="11"/>
      <c r="G1088" s="92" t="str">
        <f t="shared" si="99"/>
        <v/>
      </c>
      <c r="H1088" s="9"/>
      <c r="I1088" s="10"/>
      <c r="J1088" s="10"/>
      <c r="K1088" s="11"/>
      <c r="L1088" s="9"/>
      <c r="M1088" s="10"/>
      <c r="N1088" s="10"/>
      <c r="O1088" s="11"/>
      <c r="P1088" s="9"/>
      <c r="Q1088" s="10"/>
      <c r="R1088" s="139"/>
      <c r="S1088" s="92" t="str">
        <f t="shared" si="102"/>
        <v/>
      </c>
      <c r="U1088" s="10"/>
      <c r="W1088" s="9"/>
      <c r="X1088" s="10"/>
      <c r="Y1088" s="11"/>
      <c r="Z1088" s="9"/>
      <c r="AA1088" s="10"/>
      <c r="AC1088" s="9"/>
      <c r="AD1088" s="10"/>
      <c r="AE1088" s="10"/>
      <c r="AG1088" s="12" t="str">
        <f t="shared" si="103"/>
        <v/>
      </c>
      <c r="AH1088" s="12" t="str">
        <f t="shared" si="104"/>
        <v/>
      </c>
      <c r="AI1088" s="12" t="str">
        <f t="shared" si="100"/>
        <v/>
      </c>
      <c r="AJ1088" s="12" t="str">
        <f t="shared" si="101"/>
        <v/>
      </c>
    </row>
    <row r="1089" spans="1:36" x14ac:dyDescent="0.25">
      <c r="A1089" s="11"/>
      <c r="B1089" s="11"/>
      <c r="C1089" s="114" t="str">
        <f>IF(OR(AND(ISTEXT(B1089),ISERROR(VLOOKUP(B1089,Demographics,1,FALSE))),ISBLANK(B1089)),"",IF(COUNTIF($B$5:B1089,B1089)&gt;1,"Duplicate",IF(COUNTIF($B$5:$B$2504,B1089)=1,"","Original")))</f>
        <v/>
      </c>
      <c r="D1089" s="9"/>
      <c r="E1089" s="15"/>
      <c r="F1089" s="11"/>
      <c r="G1089" s="92" t="str">
        <f t="shared" si="99"/>
        <v/>
      </c>
      <c r="H1089" s="9"/>
      <c r="I1089" s="10"/>
      <c r="J1089" s="10"/>
      <c r="K1089" s="11"/>
      <c r="L1089" s="9"/>
      <c r="M1089" s="10"/>
      <c r="N1089" s="10"/>
      <c r="O1089" s="11"/>
      <c r="P1089" s="9"/>
      <c r="Q1089" s="10"/>
      <c r="R1089" s="139"/>
      <c r="S1089" s="92" t="str">
        <f t="shared" si="102"/>
        <v/>
      </c>
      <c r="U1089" s="10"/>
      <c r="W1089" s="9"/>
      <c r="X1089" s="10"/>
      <c r="Y1089" s="11"/>
      <c r="Z1089" s="9"/>
      <c r="AA1089" s="10"/>
      <c r="AC1089" s="9"/>
      <c r="AD1089" s="10"/>
      <c r="AE1089" s="10"/>
      <c r="AG1089" s="12" t="str">
        <f t="shared" si="103"/>
        <v/>
      </c>
      <c r="AH1089" s="12" t="str">
        <f t="shared" si="104"/>
        <v/>
      </c>
      <c r="AI1089" s="12" t="str">
        <f t="shared" si="100"/>
        <v/>
      </c>
      <c r="AJ1089" s="12" t="str">
        <f t="shared" si="101"/>
        <v/>
      </c>
    </row>
    <row r="1090" spans="1:36" x14ac:dyDescent="0.25">
      <c r="A1090" s="11"/>
      <c r="B1090" s="11"/>
      <c r="C1090" s="114" t="str">
        <f>IF(OR(AND(ISTEXT(B1090),ISERROR(VLOOKUP(B1090,Demographics,1,FALSE))),ISBLANK(B1090)),"",IF(COUNTIF($B$5:B1090,B1090)&gt;1,"Duplicate",IF(COUNTIF($B$5:$B$2504,B1090)=1,"","Original")))</f>
        <v/>
      </c>
      <c r="D1090" s="9"/>
      <c r="E1090" s="15"/>
      <c r="F1090" s="11"/>
      <c r="G1090" s="92" t="str">
        <f t="shared" si="99"/>
        <v/>
      </c>
      <c r="H1090" s="9"/>
      <c r="I1090" s="10"/>
      <c r="J1090" s="10"/>
      <c r="K1090" s="11"/>
      <c r="L1090" s="9"/>
      <c r="M1090" s="10"/>
      <c r="N1090" s="10"/>
      <c r="O1090" s="11"/>
      <c r="P1090" s="9"/>
      <c r="Q1090" s="10"/>
      <c r="R1090" s="139"/>
      <c r="S1090" s="92" t="str">
        <f t="shared" si="102"/>
        <v/>
      </c>
      <c r="U1090" s="10"/>
      <c r="W1090" s="9"/>
      <c r="X1090" s="10"/>
      <c r="Y1090" s="11"/>
      <c r="Z1090" s="9"/>
      <c r="AA1090" s="10"/>
      <c r="AC1090" s="9"/>
      <c r="AD1090" s="10"/>
      <c r="AE1090" s="10"/>
      <c r="AG1090" s="12" t="str">
        <f t="shared" si="103"/>
        <v/>
      </c>
      <c r="AH1090" s="12" t="str">
        <f t="shared" si="104"/>
        <v/>
      </c>
      <c r="AI1090" s="12" t="str">
        <f t="shared" si="100"/>
        <v/>
      </c>
      <c r="AJ1090" s="12" t="str">
        <f t="shared" si="101"/>
        <v/>
      </c>
    </row>
    <row r="1091" spans="1:36" x14ac:dyDescent="0.25">
      <c r="A1091" s="11"/>
      <c r="B1091" s="11"/>
      <c r="C1091" s="114" t="str">
        <f>IF(OR(AND(ISTEXT(B1091),ISERROR(VLOOKUP(B1091,Demographics,1,FALSE))),ISBLANK(B1091)),"",IF(COUNTIF($B$5:B1091,B1091)&gt;1,"Duplicate",IF(COUNTIF($B$5:$B$2504,B1091)=1,"","Original")))</f>
        <v/>
      </c>
      <c r="D1091" s="9"/>
      <c r="E1091" s="15"/>
      <c r="F1091" s="11"/>
      <c r="G1091" s="92" t="str">
        <f t="shared" si="99"/>
        <v/>
      </c>
      <c r="H1091" s="9"/>
      <c r="I1091" s="10"/>
      <c r="J1091" s="10"/>
      <c r="K1091" s="11"/>
      <c r="L1091" s="9"/>
      <c r="M1091" s="10"/>
      <c r="N1091" s="10"/>
      <c r="O1091" s="11"/>
      <c r="P1091" s="9"/>
      <c r="Q1091" s="10"/>
      <c r="R1091" s="139"/>
      <c r="S1091" s="92" t="str">
        <f t="shared" si="102"/>
        <v/>
      </c>
      <c r="U1091" s="10"/>
      <c r="W1091" s="9"/>
      <c r="X1091" s="10"/>
      <c r="Y1091" s="11"/>
      <c r="Z1091" s="9"/>
      <c r="AA1091" s="10"/>
      <c r="AC1091" s="9"/>
      <c r="AD1091" s="10"/>
      <c r="AE1091" s="10"/>
      <c r="AG1091" s="12" t="str">
        <f t="shared" si="103"/>
        <v/>
      </c>
      <c r="AH1091" s="12" t="str">
        <f t="shared" si="104"/>
        <v/>
      </c>
      <c r="AI1091" s="12" t="str">
        <f t="shared" si="100"/>
        <v/>
      </c>
      <c r="AJ1091" s="12" t="str">
        <f t="shared" si="101"/>
        <v/>
      </c>
    </row>
    <row r="1092" spans="1:36" x14ac:dyDescent="0.25">
      <c r="A1092" s="11"/>
      <c r="B1092" s="11"/>
      <c r="C1092" s="114" t="str">
        <f>IF(OR(AND(ISTEXT(B1092),ISERROR(VLOOKUP(B1092,Demographics,1,FALSE))),ISBLANK(B1092)),"",IF(COUNTIF($B$5:B1092,B1092)&gt;1,"Duplicate",IF(COUNTIF($B$5:$B$2504,B1092)=1,"","Original")))</f>
        <v/>
      </c>
      <c r="D1092" s="9"/>
      <c r="E1092" s="15"/>
      <c r="F1092" s="11"/>
      <c r="G1092" s="92" t="str">
        <f t="shared" si="99"/>
        <v/>
      </c>
      <c r="H1092" s="9"/>
      <c r="I1092" s="10"/>
      <c r="J1092" s="10"/>
      <c r="K1092" s="11"/>
      <c r="L1092" s="9"/>
      <c r="M1092" s="10"/>
      <c r="N1092" s="10"/>
      <c r="O1092" s="11"/>
      <c r="P1092" s="9"/>
      <c r="Q1092" s="10"/>
      <c r="R1092" s="139"/>
      <c r="S1092" s="92" t="str">
        <f t="shared" si="102"/>
        <v/>
      </c>
      <c r="U1092" s="10"/>
      <c r="W1092" s="9"/>
      <c r="X1092" s="10"/>
      <c r="Y1092" s="11"/>
      <c r="Z1092" s="9"/>
      <c r="AA1092" s="10"/>
      <c r="AC1092" s="9"/>
      <c r="AD1092" s="10"/>
      <c r="AE1092" s="10"/>
      <c r="AG1092" s="12" t="str">
        <f t="shared" si="103"/>
        <v/>
      </c>
      <c r="AH1092" s="12" t="str">
        <f t="shared" si="104"/>
        <v/>
      </c>
      <c r="AI1092" s="12" t="str">
        <f t="shared" si="100"/>
        <v/>
      </c>
      <c r="AJ1092" s="12" t="str">
        <f t="shared" si="101"/>
        <v/>
      </c>
    </row>
    <row r="1093" spans="1:36" x14ac:dyDescent="0.25">
      <c r="A1093" s="11"/>
      <c r="B1093" s="11"/>
      <c r="C1093" s="114" t="str">
        <f>IF(OR(AND(ISTEXT(B1093),ISERROR(VLOOKUP(B1093,Demographics,1,FALSE))),ISBLANK(B1093)),"",IF(COUNTIF($B$5:B1093,B1093)&gt;1,"Duplicate",IF(COUNTIF($B$5:$B$2504,B1093)=1,"","Original")))</f>
        <v/>
      </c>
      <c r="D1093" s="9"/>
      <c r="E1093" s="15"/>
      <c r="F1093" s="11"/>
      <c r="G1093" s="92" t="str">
        <f t="shared" ref="G1093:G1156" si="105">IF(AND(ISNUMBER(E1093),E1093&gt;=MPstart,E1093&lt;=MPend,OR(D1093="Yes",ISTEXT(VLOOKUP(F1093,DepEnc,1,FALSE)))),IF(ISERROR(DATEDIF(VLOOKUP(B1093,Demographics,4,FALSE),E1093,"y")&gt;=18),"No",IF(OR(DATEDIF(VLOOKUP(B1093,Demographics,4,FALSE),E1093,"y")&lt;18, ISBLANK(VLOOKUP(B1093,Demographics,4,FALSE))),"No","Yes")),"")</f>
        <v/>
      </c>
      <c r="H1093" s="9"/>
      <c r="I1093" s="10"/>
      <c r="J1093" s="10"/>
      <c r="K1093" s="11"/>
      <c r="L1093" s="9"/>
      <c r="M1093" s="10"/>
      <c r="N1093" s="10"/>
      <c r="O1093" s="11"/>
      <c r="P1093" s="9"/>
      <c r="Q1093" s="10"/>
      <c r="R1093" s="139"/>
      <c r="S1093" s="92" t="str">
        <f t="shared" si="102"/>
        <v/>
      </c>
      <c r="U1093" s="10"/>
      <c r="W1093" s="9"/>
      <c r="X1093" s="10"/>
      <c r="Y1093" s="11"/>
      <c r="Z1093" s="9"/>
      <c r="AA1093" s="10"/>
      <c r="AC1093" s="9"/>
      <c r="AD1093" s="10"/>
      <c r="AE1093" s="10"/>
      <c r="AG1093" s="12" t="str">
        <f t="shared" si="103"/>
        <v/>
      </c>
      <c r="AH1093" s="12" t="str">
        <f t="shared" si="104"/>
        <v/>
      </c>
      <c r="AI1093" s="12" t="str">
        <f t="shared" ref="AI1093:AI1156" si="106">IF(ISBLANK(B1093),"",IF(OR(C1093="Duplicate",ISBLANK(E1093),NOT(ISNUMBER(E1093)),ISERR(DATEDIF(Q1093,E1093,"d")&lt;=14),AG1093=0),0,IF(VLOOKUP(B1093,Demographics,4,FALSE)&gt;E1093,0,IF(AND(OR(P1093="Yes",ISTEXT(VLOOKUP(R1093,DepScreening,1,FALSE))),Q1093&gt;=MPstart,Q1093&lt;=MPend,DATEDIF(Q1093,E1093,"d")&lt;=14,OR(AND(OR(T1093="Negative",V1093=DepNegative),U1093=E1093),AND(OR(T1093="Positive",V1093=DepPositive),U1093=E1093,OR(W1093="Yes",ISTEXT(VLOOKUP(Y1093,DepFU,1,FALSE))),X1093=E1093))),1,0))))</f>
        <v/>
      </c>
      <c r="AJ1093" s="12" t="str">
        <f t="shared" ref="AJ1093:AJ1156" si="107">IF(ISBLANK(B1093),"",IF(OR(C1093="Duplicate",AH1093=1,ISBLANK(E1093),NOT(ISNUMBER(E1093)),ISERR(DATEDIF(VLOOKUP(B1093,Demographics,4,FALSE),E1093,"y")&gt;=18),ISERR(DATEDIF(Q1093,E1093,"d")&lt;=14),ISBLANK(VLOOKUP(B1093,Demographics,4,FALSE)),ISNA(VLOOKUP(B1093,Demographics,4,FALSE))),0,IF(VLOOKUP(B1093,Demographics,4,FALSE)&gt;E1093,0,IF(OR(IF(AND(DATEDIF(VLOOKUP(B1093,Demographics,4,FALSE),E1093,"y")&gt;=18,(AND(OR(D1093="Yes",ISTEXT(VLOOKUP(F1093,DepEnc,1,FALSE))),E1093&gt;=MPstart,E1093&lt;=MPend))),1,0)=0,IF(AND(OR(P1093="Yes",ISTEXT(VLOOKUP(R1093,DepScreening,1,FALSE))),Q1093&gt;=MPstart,Q1093&lt;=MPend,DATEDIF(Q1093,E1093,"d")&lt;=14,OR(AND(OR(T1093="Negative",V1093=DepNegative),U1093=E1093),AND(OR(T1093="Positive",V1093=DepPositive),U1093=E1093,OR(W1093="Yes",ISTEXT(VLOOKUP(Y1093,DepFU,1,FALSE))),X1093=E1093))),1,0)=1),0,IF(OR(AND(OR(Z1093="Yes",ISTEXT(VLOOKUP(AB1093,PatRsn,1,FALSE))),AA1093=E1093),AND(OR(AC1093="Yes",ISTEXT(VLOOKUP(AF1093,MedOtherRsn,1,FALSE))),ISNUMBER(AD1093),AD1093&lt;=E1093,OR(AND(AE1093&gt;=E1093,AE1093&gt;AD1093),ISBLANK(AE1093)))),1,0)))))</f>
        <v/>
      </c>
    </row>
    <row r="1094" spans="1:36" x14ac:dyDescent="0.25">
      <c r="A1094" s="11"/>
      <c r="B1094" s="11"/>
      <c r="C1094" s="114" t="str">
        <f>IF(OR(AND(ISTEXT(B1094),ISERROR(VLOOKUP(B1094,Demographics,1,FALSE))),ISBLANK(B1094)),"",IF(COUNTIF($B$5:B1094,B1094)&gt;1,"Duplicate",IF(COUNTIF($B$5:$B$2504,B1094)=1,"","Original")))</f>
        <v/>
      </c>
      <c r="D1094" s="9"/>
      <c r="E1094" s="15"/>
      <c r="F1094" s="11"/>
      <c r="G1094" s="92" t="str">
        <f t="shared" si="105"/>
        <v/>
      </c>
      <c r="H1094" s="9"/>
      <c r="I1094" s="10"/>
      <c r="J1094" s="10"/>
      <c r="K1094" s="11"/>
      <c r="L1094" s="9"/>
      <c r="M1094" s="10"/>
      <c r="N1094" s="10"/>
      <c r="O1094" s="11"/>
      <c r="P1094" s="9"/>
      <c r="Q1094" s="10"/>
      <c r="R1094" s="139"/>
      <c r="S1094" s="92" t="str">
        <f t="shared" ref="S1094:S1157" si="108">IF(AND(ISNUMBER(E1094),E1094&gt;=MPstart,E1094&lt;=MPend,OR(D1094="Yes",ISTEXT(VLOOKUP(F1094,DepEnc,1,FALSE))),ISNUMBER(Q1094),Q1094&gt;=MPstart,Q1094&lt;=MPend,OR(P1094="Yes",ISTEXT(VLOOKUP(R1094,DepScreening,1,FALSE)))),IF(ISERROR(DATEDIF(Q1094,E1094,"d")),"No",IF(DATEDIF(Q1094,E1094,"d")&gt;14,"No","Yes")),"")</f>
        <v/>
      </c>
      <c r="U1094" s="10"/>
      <c r="W1094" s="9"/>
      <c r="X1094" s="10"/>
      <c r="Y1094" s="11"/>
      <c r="Z1094" s="9"/>
      <c r="AA1094" s="10"/>
      <c r="AC1094" s="9"/>
      <c r="AD1094" s="10"/>
      <c r="AE1094" s="10"/>
      <c r="AG1094" s="12" t="str">
        <f t="shared" ref="AG1094:AG1157" si="109">IF(ISBLANK(B1094),"",IF(OR(C1094="Duplicate",ISBLANK(E1094),NOT(ISNUMBER(E1094)),ISERR(DATEDIF(VLOOKUP(B1094,Demographics,4,FALSE),E1094,"y")&gt;=18),ISBLANK(VLOOKUP(B1094,Demographics,4,FALSE)),ISNA(VLOOKUP(B1094,Demographics,4,FALSE)),AH1094=1,AJ1094=1),0,IF(VLOOKUP(B1094,Demographics,4,FALSE)&gt;E1094,0,IF(AND(DATEDIF(VLOOKUP(B1094,Demographics,4,FALSE),E1094,"y")&gt;=18,OR(D1094="Yes",ISTEXT(VLOOKUP(F1094,DepEnc,1,FALSE))),E1094&gt;=MPstart,E1094&lt;=MPend),1,0))))</f>
        <v/>
      </c>
      <c r="AH1094" s="12" t="str">
        <f t="shared" ref="AH1094:AH1157" si="110">IF(ISBLANK(B1094),"",IF(OR(C1094="Duplicate",ISBLANK(E1094),NOT(ISNUMBER(E1094)),ISERR(DATEDIF(VLOOKUP(B1094,Demographics,4,FALSE),E1094,"y")&gt;=18),ISBLANK(VLOOKUP(B1094,Demographics,4,FALSE)),ISNA(VLOOKUP(B1094,Demographics,4,FALSE))),0,IF(VLOOKUP(B1094,Demographics,4,FALSE)&gt;E1094,0,IF(AND(IF(AND(DATEDIF(VLOOKUP(B1094,Demographics,4,FALSE),E1094,"y")&gt;=18,OR(D1094="Yes",ISTEXT(VLOOKUP(F1094,DepEnc,1,FALSE))),E1094&gt;=MPstart,E1094&lt;=MPend),1,0)=1,OR(AND(OR(H1094="Yes",ISTEXT(VLOOKUP(K1094,Depression,1,FALSE))),ISNUMBER(I1094),I1094&lt;=E1094,OR(AND(J1094&gt;=E1094,J1094&gt;I1094),ISBLANK(J1094))),AND(OR(L1094="Yes",ISTEXT(VLOOKUP(O1094,Bipolar,1,FALSE))),ISNUMBER(M1094),M1094&lt;=E1094,OR(AND(N1094&gt;=E1094,N1094&gt;M1094),ISBLANK(N1094))))),1,0))))</f>
        <v/>
      </c>
      <c r="AI1094" s="12" t="str">
        <f t="shared" si="106"/>
        <v/>
      </c>
      <c r="AJ1094" s="12" t="str">
        <f t="shared" si="107"/>
        <v/>
      </c>
    </row>
    <row r="1095" spans="1:36" x14ac:dyDescent="0.25">
      <c r="A1095" s="11"/>
      <c r="B1095" s="11"/>
      <c r="C1095" s="114" t="str">
        <f>IF(OR(AND(ISTEXT(B1095),ISERROR(VLOOKUP(B1095,Demographics,1,FALSE))),ISBLANK(B1095)),"",IF(COUNTIF($B$5:B1095,B1095)&gt;1,"Duplicate",IF(COUNTIF($B$5:$B$2504,B1095)=1,"","Original")))</f>
        <v/>
      </c>
      <c r="D1095" s="9"/>
      <c r="E1095" s="15"/>
      <c r="F1095" s="11"/>
      <c r="G1095" s="92" t="str">
        <f t="shared" si="105"/>
        <v/>
      </c>
      <c r="H1095" s="9"/>
      <c r="I1095" s="10"/>
      <c r="J1095" s="10"/>
      <c r="K1095" s="11"/>
      <c r="L1095" s="9"/>
      <c r="M1095" s="10"/>
      <c r="N1095" s="10"/>
      <c r="O1095" s="11"/>
      <c r="P1095" s="9"/>
      <c r="Q1095" s="10"/>
      <c r="R1095" s="139"/>
      <c r="S1095" s="92" t="str">
        <f t="shared" si="108"/>
        <v/>
      </c>
      <c r="U1095" s="10"/>
      <c r="W1095" s="9"/>
      <c r="X1095" s="10"/>
      <c r="Y1095" s="11"/>
      <c r="Z1095" s="9"/>
      <c r="AA1095" s="10"/>
      <c r="AC1095" s="9"/>
      <c r="AD1095" s="10"/>
      <c r="AE1095" s="10"/>
      <c r="AG1095" s="12" t="str">
        <f t="shared" si="109"/>
        <v/>
      </c>
      <c r="AH1095" s="12" t="str">
        <f t="shared" si="110"/>
        <v/>
      </c>
      <c r="AI1095" s="12" t="str">
        <f t="shared" si="106"/>
        <v/>
      </c>
      <c r="AJ1095" s="12" t="str">
        <f t="shared" si="107"/>
        <v/>
      </c>
    </row>
    <row r="1096" spans="1:36" x14ac:dyDescent="0.25">
      <c r="A1096" s="11"/>
      <c r="B1096" s="11"/>
      <c r="C1096" s="114" t="str">
        <f>IF(OR(AND(ISTEXT(B1096),ISERROR(VLOOKUP(B1096,Demographics,1,FALSE))),ISBLANK(B1096)),"",IF(COUNTIF($B$5:B1096,B1096)&gt;1,"Duplicate",IF(COUNTIF($B$5:$B$2504,B1096)=1,"","Original")))</f>
        <v/>
      </c>
      <c r="D1096" s="9"/>
      <c r="E1096" s="15"/>
      <c r="F1096" s="11"/>
      <c r="G1096" s="92" t="str">
        <f t="shared" si="105"/>
        <v/>
      </c>
      <c r="H1096" s="9"/>
      <c r="I1096" s="10"/>
      <c r="J1096" s="10"/>
      <c r="K1096" s="11"/>
      <c r="L1096" s="9"/>
      <c r="M1096" s="10"/>
      <c r="N1096" s="10"/>
      <c r="O1096" s="11"/>
      <c r="P1096" s="9"/>
      <c r="Q1096" s="10"/>
      <c r="R1096" s="139"/>
      <c r="S1096" s="92" t="str">
        <f t="shared" si="108"/>
        <v/>
      </c>
      <c r="U1096" s="10"/>
      <c r="W1096" s="9"/>
      <c r="X1096" s="10"/>
      <c r="Y1096" s="11"/>
      <c r="Z1096" s="9"/>
      <c r="AA1096" s="10"/>
      <c r="AC1096" s="9"/>
      <c r="AD1096" s="10"/>
      <c r="AE1096" s="10"/>
      <c r="AG1096" s="12" t="str">
        <f t="shared" si="109"/>
        <v/>
      </c>
      <c r="AH1096" s="12" t="str">
        <f t="shared" si="110"/>
        <v/>
      </c>
      <c r="AI1096" s="12" t="str">
        <f t="shared" si="106"/>
        <v/>
      </c>
      <c r="AJ1096" s="12" t="str">
        <f t="shared" si="107"/>
        <v/>
      </c>
    </row>
    <row r="1097" spans="1:36" x14ac:dyDescent="0.25">
      <c r="A1097" s="11"/>
      <c r="B1097" s="11"/>
      <c r="C1097" s="114" t="str">
        <f>IF(OR(AND(ISTEXT(B1097),ISERROR(VLOOKUP(B1097,Demographics,1,FALSE))),ISBLANK(B1097)),"",IF(COUNTIF($B$5:B1097,B1097)&gt;1,"Duplicate",IF(COUNTIF($B$5:$B$2504,B1097)=1,"","Original")))</f>
        <v/>
      </c>
      <c r="D1097" s="9"/>
      <c r="E1097" s="15"/>
      <c r="F1097" s="11"/>
      <c r="G1097" s="92" t="str">
        <f t="shared" si="105"/>
        <v/>
      </c>
      <c r="H1097" s="9"/>
      <c r="I1097" s="10"/>
      <c r="J1097" s="10"/>
      <c r="K1097" s="11"/>
      <c r="L1097" s="9"/>
      <c r="M1097" s="10"/>
      <c r="N1097" s="10"/>
      <c r="O1097" s="11"/>
      <c r="P1097" s="9"/>
      <c r="Q1097" s="10"/>
      <c r="R1097" s="139"/>
      <c r="S1097" s="92" t="str">
        <f t="shared" si="108"/>
        <v/>
      </c>
      <c r="U1097" s="10"/>
      <c r="W1097" s="9"/>
      <c r="X1097" s="10"/>
      <c r="Y1097" s="11"/>
      <c r="Z1097" s="9"/>
      <c r="AA1097" s="10"/>
      <c r="AC1097" s="9"/>
      <c r="AD1097" s="10"/>
      <c r="AE1097" s="10"/>
      <c r="AG1097" s="12" t="str">
        <f t="shared" si="109"/>
        <v/>
      </c>
      <c r="AH1097" s="12" t="str">
        <f t="shared" si="110"/>
        <v/>
      </c>
      <c r="AI1097" s="12" t="str">
        <f t="shared" si="106"/>
        <v/>
      </c>
      <c r="AJ1097" s="12" t="str">
        <f t="shared" si="107"/>
        <v/>
      </c>
    </row>
    <row r="1098" spans="1:36" x14ac:dyDescent="0.25">
      <c r="A1098" s="11"/>
      <c r="B1098" s="11"/>
      <c r="C1098" s="114" t="str">
        <f>IF(OR(AND(ISTEXT(B1098),ISERROR(VLOOKUP(B1098,Demographics,1,FALSE))),ISBLANK(B1098)),"",IF(COUNTIF($B$5:B1098,B1098)&gt;1,"Duplicate",IF(COUNTIF($B$5:$B$2504,B1098)=1,"","Original")))</f>
        <v/>
      </c>
      <c r="D1098" s="9"/>
      <c r="E1098" s="15"/>
      <c r="F1098" s="11"/>
      <c r="G1098" s="92" t="str">
        <f t="shared" si="105"/>
        <v/>
      </c>
      <c r="H1098" s="9"/>
      <c r="I1098" s="10"/>
      <c r="J1098" s="10"/>
      <c r="K1098" s="11"/>
      <c r="L1098" s="9"/>
      <c r="M1098" s="10"/>
      <c r="N1098" s="10"/>
      <c r="O1098" s="11"/>
      <c r="P1098" s="9"/>
      <c r="Q1098" s="10"/>
      <c r="R1098" s="139"/>
      <c r="S1098" s="92" t="str">
        <f t="shared" si="108"/>
        <v/>
      </c>
      <c r="U1098" s="10"/>
      <c r="W1098" s="9"/>
      <c r="X1098" s="10"/>
      <c r="Y1098" s="11"/>
      <c r="Z1098" s="9"/>
      <c r="AA1098" s="10"/>
      <c r="AC1098" s="9"/>
      <c r="AD1098" s="10"/>
      <c r="AE1098" s="10"/>
      <c r="AG1098" s="12" t="str">
        <f t="shared" si="109"/>
        <v/>
      </c>
      <c r="AH1098" s="12" t="str">
        <f t="shared" si="110"/>
        <v/>
      </c>
      <c r="AI1098" s="12" t="str">
        <f t="shared" si="106"/>
        <v/>
      </c>
      <c r="AJ1098" s="12" t="str">
        <f t="shared" si="107"/>
        <v/>
      </c>
    </row>
    <row r="1099" spans="1:36" x14ac:dyDescent="0.25">
      <c r="A1099" s="11"/>
      <c r="B1099" s="11"/>
      <c r="C1099" s="114" t="str">
        <f>IF(OR(AND(ISTEXT(B1099),ISERROR(VLOOKUP(B1099,Demographics,1,FALSE))),ISBLANK(B1099)),"",IF(COUNTIF($B$5:B1099,B1099)&gt;1,"Duplicate",IF(COUNTIF($B$5:$B$2504,B1099)=1,"","Original")))</f>
        <v/>
      </c>
      <c r="D1099" s="9"/>
      <c r="E1099" s="15"/>
      <c r="F1099" s="11"/>
      <c r="G1099" s="92" t="str">
        <f t="shared" si="105"/>
        <v/>
      </c>
      <c r="H1099" s="9"/>
      <c r="I1099" s="10"/>
      <c r="J1099" s="10"/>
      <c r="K1099" s="11"/>
      <c r="L1099" s="9"/>
      <c r="M1099" s="10"/>
      <c r="N1099" s="10"/>
      <c r="O1099" s="11"/>
      <c r="P1099" s="9"/>
      <c r="Q1099" s="10"/>
      <c r="R1099" s="139"/>
      <c r="S1099" s="92" t="str">
        <f t="shared" si="108"/>
        <v/>
      </c>
      <c r="U1099" s="10"/>
      <c r="W1099" s="9"/>
      <c r="X1099" s="10"/>
      <c r="Y1099" s="11"/>
      <c r="Z1099" s="9"/>
      <c r="AA1099" s="10"/>
      <c r="AC1099" s="9"/>
      <c r="AD1099" s="10"/>
      <c r="AE1099" s="10"/>
      <c r="AG1099" s="12" t="str">
        <f t="shared" si="109"/>
        <v/>
      </c>
      <c r="AH1099" s="12" t="str">
        <f t="shared" si="110"/>
        <v/>
      </c>
      <c r="AI1099" s="12" t="str">
        <f t="shared" si="106"/>
        <v/>
      </c>
      <c r="AJ1099" s="12" t="str">
        <f t="shared" si="107"/>
        <v/>
      </c>
    </row>
    <row r="1100" spans="1:36" x14ac:dyDescent="0.25">
      <c r="A1100" s="11"/>
      <c r="B1100" s="11"/>
      <c r="C1100" s="114" t="str">
        <f>IF(OR(AND(ISTEXT(B1100),ISERROR(VLOOKUP(B1100,Demographics,1,FALSE))),ISBLANK(B1100)),"",IF(COUNTIF($B$5:B1100,B1100)&gt;1,"Duplicate",IF(COUNTIF($B$5:$B$2504,B1100)=1,"","Original")))</f>
        <v/>
      </c>
      <c r="D1100" s="9"/>
      <c r="E1100" s="15"/>
      <c r="F1100" s="11"/>
      <c r="G1100" s="92" t="str">
        <f t="shared" si="105"/>
        <v/>
      </c>
      <c r="H1100" s="9"/>
      <c r="I1100" s="10"/>
      <c r="J1100" s="10"/>
      <c r="K1100" s="11"/>
      <c r="L1100" s="9"/>
      <c r="M1100" s="10"/>
      <c r="N1100" s="10"/>
      <c r="O1100" s="11"/>
      <c r="P1100" s="9"/>
      <c r="Q1100" s="10"/>
      <c r="R1100" s="139"/>
      <c r="S1100" s="92" t="str">
        <f t="shared" si="108"/>
        <v/>
      </c>
      <c r="U1100" s="10"/>
      <c r="W1100" s="9"/>
      <c r="X1100" s="10"/>
      <c r="Y1100" s="11"/>
      <c r="Z1100" s="9"/>
      <c r="AA1100" s="10"/>
      <c r="AC1100" s="9"/>
      <c r="AD1100" s="10"/>
      <c r="AE1100" s="10"/>
      <c r="AG1100" s="12" t="str">
        <f t="shared" si="109"/>
        <v/>
      </c>
      <c r="AH1100" s="12" t="str">
        <f t="shared" si="110"/>
        <v/>
      </c>
      <c r="AI1100" s="12" t="str">
        <f t="shared" si="106"/>
        <v/>
      </c>
      <c r="AJ1100" s="12" t="str">
        <f t="shared" si="107"/>
        <v/>
      </c>
    </row>
    <row r="1101" spans="1:36" x14ac:dyDescent="0.25">
      <c r="A1101" s="11"/>
      <c r="B1101" s="11"/>
      <c r="C1101" s="114" t="str">
        <f>IF(OR(AND(ISTEXT(B1101),ISERROR(VLOOKUP(B1101,Demographics,1,FALSE))),ISBLANK(B1101)),"",IF(COUNTIF($B$5:B1101,B1101)&gt;1,"Duplicate",IF(COUNTIF($B$5:$B$2504,B1101)=1,"","Original")))</f>
        <v/>
      </c>
      <c r="D1101" s="9"/>
      <c r="E1101" s="15"/>
      <c r="F1101" s="11"/>
      <c r="G1101" s="92" t="str">
        <f t="shared" si="105"/>
        <v/>
      </c>
      <c r="H1101" s="9"/>
      <c r="I1101" s="10"/>
      <c r="J1101" s="10"/>
      <c r="K1101" s="11"/>
      <c r="L1101" s="9"/>
      <c r="M1101" s="10"/>
      <c r="N1101" s="10"/>
      <c r="O1101" s="11"/>
      <c r="P1101" s="9"/>
      <c r="Q1101" s="10"/>
      <c r="R1101" s="139"/>
      <c r="S1101" s="92" t="str">
        <f t="shared" si="108"/>
        <v/>
      </c>
      <c r="U1101" s="10"/>
      <c r="W1101" s="9"/>
      <c r="X1101" s="10"/>
      <c r="Y1101" s="11"/>
      <c r="Z1101" s="9"/>
      <c r="AA1101" s="10"/>
      <c r="AC1101" s="9"/>
      <c r="AD1101" s="10"/>
      <c r="AE1101" s="10"/>
      <c r="AG1101" s="12" t="str">
        <f t="shared" si="109"/>
        <v/>
      </c>
      <c r="AH1101" s="12" t="str">
        <f t="shared" si="110"/>
        <v/>
      </c>
      <c r="AI1101" s="12" t="str">
        <f t="shared" si="106"/>
        <v/>
      </c>
      <c r="AJ1101" s="12" t="str">
        <f t="shared" si="107"/>
        <v/>
      </c>
    </row>
    <row r="1102" spans="1:36" x14ac:dyDescent="0.25">
      <c r="A1102" s="11"/>
      <c r="B1102" s="11"/>
      <c r="C1102" s="114" t="str">
        <f>IF(OR(AND(ISTEXT(B1102),ISERROR(VLOOKUP(B1102,Demographics,1,FALSE))),ISBLANK(B1102)),"",IF(COUNTIF($B$5:B1102,B1102)&gt;1,"Duplicate",IF(COUNTIF($B$5:$B$2504,B1102)=1,"","Original")))</f>
        <v/>
      </c>
      <c r="D1102" s="9"/>
      <c r="E1102" s="15"/>
      <c r="F1102" s="11"/>
      <c r="G1102" s="92" t="str">
        <f t="shared" si="105"/>
        <v/>
      </c>
      <c r="H1102" s="9"/>
      <c r="I1102" s="10"/>
      <c r="J1102" s="10"/>
      <c r="K1102" s="11"/>
      <c r="L1102" s="9"/>
      <c r="M1102" s="10"/>
      <c r="N1102" s="10"/>
      <c r="O1102" s="11"/>
      <c r="P1102" s="9"/>
      <c r="Q1102" s="10"/>
      <c r="R1102" s="139"/>
      <c r="S1102" s="92" t="str">
        <f t="shared" si="108"/>
        <v/>
      </c>
      <c r="U1102" s="10"/>
      <c r="W1102" s="9"/>
      <c r="X1102" s="10"/>
      <c r="Y1102" s="11"/>
      <c r="Z1102" s="9"/>
      <c r="AA1102" s="10"/>
      <c r="AC1102" s="9"/>
      <c r="AD1102" s="10"/>
      <c r="AE1102" s="10"/>
      <c r="AG1102" s="12" t="str">
        <f t="shared" si="109"/>
        <v/>
      </c>
      <c r="AH1102" s="12" t="str">
        <f t="shared" si="110"/>
        <v/>
      </c>
      <c r="AI1102" s="12" t="str">
        <f t="shared" si="106"/>
        <v/>
      </c>
      <c r="AJ1102" s="12" t="str">
        <f t="shared" si="107"/>
        <v/>
      </c>
    </row>
    <row r="1103" spans="1:36" x14ac:dyDescent="0.25">
      <c r="A1103" s="11"/>
      <c r="B1103" s="11"/>
      <c r="C1103" s="114" t="str">
        <f>IF(OR(AND(ISTEXT(B1103),ISERROR(VLOOKUP(B1103,Demographics,1,FALSE))),ISBLANK(B1103)),"",IF(COUNTIF($B$5:B1103,B1103)&gt;1,"Duplicate",IF(COUNTIF($B$5:$B$2504,B1103)=1,"","Original")))</f>
        <v/>
      </c>
      <c r="D1103" s="9"/>
      <c r="E1103" s="15"/>
      <c r="F1103" s="11"/>
      <c r="G1103" s="92" t="str">
        <f t="shared" si="105"/>
        <v/>
      </c>
      <c r="H1103" s="9"/>
      <c r="I1103" s="10"/>
      <c r="J1103" s="10"/>
      <c r="K1103" s="11"/>
      <c r="L1103" s="9"/>
      <c r="M1103" s="10"/>
      <c r="N1103" s="10"/>
      <c r="O1103" s="11"/>
      <c r="P1103" s="9"/>
      <c r="Q1103" s="10"/>
      <c r="R1103" s="139"/>
      <c r="S1103" s="92" t="str">
        <f t="shared" si="108"/>
        <v/>
      </c>
      <c r="U1103" s="10"/>
      <c r="W1103" s="9"/>
      <c r="X1103" s="10"/>
      <c r="Y1103" s="11"/>
      <c r="Z1103" s="9"/>
      <c r="AA1103" s="10"/>
      <c r="AC1103" s="9"/>
      <c r="AD1103" s="10"/>
      <c r="AE1103" s="10"/>
      <c r="AG1103" s="12" t="str">
        <f t="shared" si="109"/>
        <v/>
      </c>
      <c r="AH1103" s="12" t="str">
        <f t="shared" si="110"/>
        <v/>
      </c>
      <c r="AI1103" s="12" t="str">
        <f t="shared" si="106"/>
        <v/>
      </c>
      <c r="AJ1103" s="12" t="str">
        <f t="shared" si="107"/>
        <v/>
      </c>
    </row>
    <row r="1104" spans="1:36" x14ac:dyDescent="0.25">
      <c r="A1104" s="11"/>
      <c r="B1104" s="11"/>
      <c r="C1104" s="114" t="str">
        <f>IF(OR(AND(ISTEXT(B1104),ISERROR(VLOOKUP(B1104,Demographics,1,FALSE))),ISBLANK(B1104)),"",IF(COUNTIF($B$5:B1104,B1104)&gt;1,"Duplicate",IF(COUNTIF($B$5:$B$2504,B1104)=1,"","Original")))</f>
        <v/>
      </c>
      <c r="D1104" s="9"/>
      <c r="E1104" s="15"/>
      <c r="F1104" s="11"/>
      <c r="G1104" s="92" t="str">
        <f t="shared" si="105"/>
        <v/>
      </c>
      <c r="H1104" s="9"/>
      <c r="I1104" s="10"/>
      <c r="J1104" s="10"/>
      <c r="K1104" s="11"/>
      <c r="L1104" s="9"/>
      <c r="M1104" s="10"/>
      <c r="N1104" s="10"/>
      <c r="O1104" s="11"/>
      <c r="P1104" s="9"/>
      <c r="Q1104" s="10"/>
      <c r="R1104" s="139"/>
      <c r="S1104" s="92" t="str">
        <f t="shared" si="108"/>
        <v/>
      </c>
      <c r="U1104" s="10"/>
      <c r="W1104" s="9"/>
      <c r="X1104" s="10"/>
      <c r="Y1104" s="11"/>
      <c r="Z1104" s="9"/>
      <c r="AA1104" s="10"/>
      <c r="AC1104" s="9"/>
      <c r="AD1104" s="10"/>
      <c r="AE1104" s="10"/>
      <c r="AG1104" s="12" t="str">
        <f t="shared" si="109"/>
        <v/>
      </c>
      <c r="AH1104" s="12" t="str">
        <f t="shared" si="110"/>
        <v/>
      </c>
      <c r="AI1104" s="12" t="str">
        <f t="shared" si="106"/>
        <v/>
      </c>
      <c r="AJ1104" s="12" t="str">
        <f t="shared" si="107"/>
        <v/>
      </c>
    </row>
    <row r="1105" spans="1:36" x14ac:dyDescent="0.25">
      <c r="A1105" s="11"/>
      <c r="B1105" s="11"/>
      <c r="C1105" s="114" t="str">
        <f>IF(OR(AND(ISTEXT(B1105),ISERROR(VLOOKUP(B1105,Demographics,1,FALSE))),ISBLANK(B1105)),"",IF(COUNTIF($B$5:B1105,B1105)&gt;1,"Duplicate",IF(COUNTIF($B$5:$B$2504,B1105)=1,"","Original")))</f>
        <v/>
      </c>
      <c r="D1105" s="9"/>
      <c r="E1105" s="15"/>
      <c r="F1105" s="11"/>
      <c r="G1105" s="92" t="str">
        <f t="shared" si="105"/>
        <v/>
      </c>
      <c r="H1105" s="9"/>
      <c r="I1105" s="10"/>
      <c r="J1105" s="10"/>
      <c r="K1105" s="11"/>
      <c r="L1105" s="9"/>
      <c r="M1105" s="10"/>
      <c r="N1105" s="10"/>
      <c r="O1105" s="11"/>
      <c r="P1105" s="9"/>
      <c r="Q1105" s="10"/>
      <c r="R1105" s="139"/>
      <c r="S1105" s="92" t="str">
        <f t="shared" si="108"/>
        <v/>
      </c>
      <c r="U1105" s="10"/>
      <c r="W1105" s="9"/>
      <c r="X1105" s="10"/>
      <c r="Y1105" s="11"/>
      <c r="Z1105" s="9"/>
      <c r="AA1105" s="10"/>
      <c r="AC1105" s="9"/>
      <c r="AD1105" s="10"/>
      <c r="AE1105" s="10"/>
      <c r="AG1105" s="12" t="str">
        <f t="shared" si="109"/>
        <v/>
      </c>
      <c r="AH1105" s="12" t="str">
        <f t="shared" si="110"/>
        <v/>
      </c>
      <c r="AI1105" s="12" t="str">
        <f t="shared" si="106"/>
        <v/>
      </c>
      <c r="AJ1105" s="12" t="str">
        <f t="shared" si="107"/>
        <v/>
      </c>
    </row>
    <row r="1106" spans="1:36" x14ac:dyDescent="0.25">
      <c r="A1106" s="11"/>
      <c r="B1106" s="11"/>
      <c r="C1106" s="114" t="str">
        <f>IF(OR(AND(ISTEXT(B1106),ISERROR(VLOOKUP(B1106,Demographics,1,FALSE))),ISBLANK(B1106)),"",IF(COUNTIF($B$5:B1106,B1106)&gt;1,"Duplicate",IF(COUNTIF($B$5:$B$2504,B1106)=1,"","Original")))</f>
        <v/>
      </c>
      <c r="D1106" s="9"/>
      <c r="E1106" s="15"/>
      <c r="F1106" s="11"/>
      <c r="G1106" s="92" t="str">
        <f t="shared" si="105"/>
        <v/>
      </c>
      <c r="H1106" s="9"/>
      <c r="I1106" s="10"/>
      <c r="J1106" s="10"/>
      <c r="K1106" s="11"/>
      <c r="L1106" s="9"/>
      <c r="M1106" s="10"/>
      <c r="N1106" s="10"/>
      <c r="O1106" s="11"/>
      <c r="P1106" s="9"/>
      <c r="Q1106" s="10"/>
      <c r="R1106" s="139"/>
      <c r="S1106" s="92" t="str">
        <f t="shared" si="108"/>
        <v/>
      </c>
      <c r="U1106" s="10"/>
      <c r="W1106" s="9"/>
      <c r="X1106" s="10"/>
      <c r="Y1106" s="11"/>
      <c r="Z1106" s="9"/>
      <c r="AA1106" s="10"/>
      <c r="AC1106" s="9"/>
      <c r="AD1106" s="10"/>
      <c r="AE1106" s="10"/>
      <c r="AG1106" s="12" t="str">
        <f t="shared" si="109"/>
        <v/>
      </c>
      <c r="AH1106" s="12" t="str">
        <f t="shared" si="110"/>
        <v/>
      </c>
      <c r="AI1106" s="12" t="str">
        <f t="shared" si="106"/>
        <v/>
      </c>
      <c r="AJ1106" s="12" t="str">
        <f t="shared" si="107"/>
        <v/>
      </c>
    </row>
    <row r="1107" spans="1:36" x14ac:dyDescent="0.25">
      <c r="A1107" s="11"/>
      <c r="B1107" s="11"/>
      <c r="C1107" s="114" t="str">
        <f>IF(OR(AND(ISTEXT(B1107),ISERROR(VLOOKUP(B1107,Demographics,1,FALSE))),ISBLANK(B1107)),"",IF(COUNTIF($B$5:B1107,B1107)&gt;1,"Duplicate",IF(COUNTIF($B$5:$B$2504,B1107)=1,"","Original")))</f>
        <v/>
      </c>
      <c r="D1107" s="9"/>
      <c r="E1107" s="15"/>
      <c r="F1107" s="11"/>
      <c r="G1107" s="92" t="str">
        <f t="shared" si="105"/>
        <v/>
      </c>
      <c r="H1107" s="9"/>
      <c r="I1107" s="10"/>
      <c r="J1107" s="10"/>
      <c r="K1107" s="11"/>
      <c r="L1107" s="9"/>
      <c r="M1107" s="10"/>
      <c r="N1107" s="10"/>
      <c r="O1107" s="11"/>
      <c r="P1107" s="9"/>
      <c r="Q1107" s="10"/>
      <c r="R1107" s="139"/>
      <c r="S1107" s="92" t="str">
        <f t="shared" si="108"/>
        <v/>
      </c>
      <c r="U1107" s="10"/>
      <c r="W1107" s="9"/>
      <c r="X1107" s="10"/>
      <c r="Y1107" s="11"/>
      <c r="Z1107" s="9"/>
      <c r="AA1107" s="10"/>
      <c r="AC1107" s="9"/>
      <c r="AD1107" s="10"/>
      <c r="AE1107" s="10"/>
      <c r="AG1107" s="12" t="str">
        <f t="shared" si="109"/>
        <v/>
      </c>
      <c r="AH1107" s="12" t="str">
        <f t="shared" si="110"/>
        <v/>
      </c>
      <c r="AI1107" s="12" t="str">
        <f t="shared" si="106"/>
        <v/>
      </c>
      <c r="AJ1107" s="12" t="str">
        <f t="shared" si="107"/>
        <v/>
      </c>
    </row>
    <row r="1108" spans="1:36" x14ac:dyDescent="0.25">
      <c r="A1108" s="11"/>
      <c r="B1108" s="11"/>
      <c r="C1108" s="114" t="str">
        <f>IF(OR(AND(ISTEXT(B1108),ISERROR(VLOOKUP(B1108,Demographics,1,FALSE))),ISBLANK(B1108)),"",IF(COUNTIF($B$5:B1108,B1108)&gt;1,"Duplicate",IF(COUNTIF($B$5:$B$2504,B1108)=1,"","Original")))</f>
        <v/>
      </c>
      <c r="D1108" s="9"/>
      <c r="E1108" s="15"/>
      <c r="F1108" s="11"/>
      <c r="G1108" s="92" t="str">
        <f t="shared" si="105"/>
        <v/>
      </c>
      <c r="H1108" s="9"/>
      <c r="I1108" s="10"/>
      <c r="J1108" s="10"/>
      <c r="K1108" s="11"/>
      <c r="L1108" s="9"/>
      <c r="M1108" s="10"/>
      <c r="N1108" s="10"/>
      <c r="O1108" s="11"/>
      <c r="P1108" s="9"/>
      <c r="Q1108" s="10"/>
      <c r="R1108" s="139"/>
      <c r="S1108" s="92" t="str">
        <f t="shared" si="108"/>
        <v/>
      </c>
      <c r="U1108" s="10"/>
      <c r="W1108" s="9"/>
      <c r="X1108" s="10"/>
      <c r="Y1108" s="11"/>
      <c r="Z1108" s="9"/>
      <c r="AA1108" s="10"/>
      <c r="AC1108" s="9"/>
      <c r="AD1108" s="10"/>
      <c r="AE1108" s="10"/>
      <c r="AG1108" s="12" t="str">
        <f t="shared" si="109"/>
        <v/>
      </c>
      <c r="AH1108" s="12" t="str">
        <f t="shared" si="110"/>
        <v/>
      </c>
      <c r="AI1108" s="12" t="str">
        <f t="shared" si="106"/>
        <v/>
      </c>
      <c r="AJ1108" s="12" t="str">
        <f t="shared" si="107"/>
        <v/>
      </c>
    </row>
    <row r="1109" spans="1:36" x14ac:dyDescent="0.25">
      <c r="A1109" s="11"/>
      <c r="B1109" s="11"/>
      <c r="C1109" s="114" t="str">
        <f>IF(OR(AND(ISTEXT(B1109),ISERROR(VLOOKUP(B1109,Demographics,1,FALSE))),ISBLANK(B1109)),"",IF(COUNTIF($B$5:B1109,B1109)&gt;1,"Duplicate",IF(COUNTIF($B$5:$B$2504,B1109)=1,"","Original")))</f>
        <v/>
      </c>
      <c r="D1109" s="9"/>
      <c r="E1109" s="15"/>
      <c r="F1109" s="11"/>
      <c r="G1109" s="92" t="str">
        <f t="shared" si="105"/>
        <v/>
      </c>
      <c r="H1109" s="9"/>
      <c r="I1109" s="10"/>
      <c r="J1109" s="10"/>
      <c r="K1109" s="11"/>
      <c r="L1109" s="9"/>
      <c r="M1109" s="10"/>
      <c r="N1109" s="10"/>
      <c r="O1109" s="11"/>
      <c r="P1109" s="9"/>
      <c r="Q1109" s="10"/>
      <c r="R1109" s="139"/>
      <c r="S1109" s="92" t="str">
        <f t="shared" si="108"/>
        <v/>
      </c>
      <c r="U1109" s="10"/>
      <c r="W1109" s="9"/>
      <c r="X1109" s="10"/>
      <c r="Y1109" s="11"/>
      <c r="Z1109" s="9"/>
      <c r="AA1109" s="10"/>
      <c r="AC1109" s="9"/>
      <c r="AD1109" s="10"/>
      <c r="AE1109" s="10"/>
      <c r="AG1109" s="12" t="str">
        <f t="shared" si="109"/>
        <v/>
      </c>
      <c r="AH1109" s="12" t="str">
        <f t="shared" si="110"/>
        <v/>
      </c>
      <c r="AI1109" s="12" t="str">
        <f t="shared" si="106"/>
        <v/>
      </c>
      <c r="AJ1109" s="12" t="str">
        <f t="shared" si="107"/>
        <v/>
      </c>
    </row>
    <row r="1110" spans="1:36" x14ac:dyDescent="0.25">
      <c r="A1110" s="11"/>
      <c r="B1110" s="11"/>
      <c r="C1110" s="114" t="str">
        <f>IF(OR(AND(ISTEXT(B1110),ISERROR(VLOOKUP(B1110,Demographics,1,FALSE))),ISBLANK(B1110)),"",IF(COUNTIF($B$5:B1110,B1110)&gt;1,"Duplicate",IF(COUNTIF($B$5:$B$2504,B1110)=1,"","Original")))</f>
        <v/>
      </c>
      <c r="D1110" s="9"/>
      <c r="E1110" s="15"/>
      <c r="F1110" s="11"/>
      <c r="G1110" s="92" t="str">
        <f t="shared" si="105"/>
        <v/>
      </c>
      <c r="H1110" s="9"/>
      <c r="I1110" s="10"/>
      <c r="J1110" s="10"/>
      <c r="K1110" s="11"/>
      <c r="L1110" s="9"/>
      <c r="M1110" s="10"/>
      <c r="N1110" s="10"/>
      <c r="O1110" s="11"/>
      <c r="P1110" s="9"/>
      <c r="Q1110" s="10"/>
      <c r="R1110" s="139"/>
      <c r="S1110" s="92" t="str">
        <f t="shared" si="108"/>
        <v/>
      </c>
      <c r="U1110" s="10"/>
      <c r="W1110" s="9"/>
      <c r="X1110" s="10"/>
      <c r="Y1110" s="11"/>
      <c r="Z1110" s="9"/>
      <c r="AA1110" s="10"/>
      <c r="AC1110" s="9"/>
      <c r="AD1110" s="10"/>
      <c r="AE1110" s="10"/>
      <c r="AG1110" s="12" t="str">
        <f t="shared" si="109"/>
        <v/>
      </c>
      <c r="AH1110" s="12" t="str">
        <f t="shared" si="110"/>
        <v/>
      </c>
      <c r="AI1110" s="12" t="str">
        <f t="shared" si="106"/>
        <v/>
      </c>
      <c r="AJ1110" s="12" t="str">
        <f t="shared" si="107"/>
        <v/>
      </c>
    </row>
    <row r="1111" spans="1:36" x14ac:dyDescent="0.25">
      <c r="A1111" s="11"/>
      <c r="B1111" s="11"/>
      <c r="C1111" s="114" t="str">
        <f>IF(OR(AND(ISTEXT(B1111),ISERROR(VLOOKUP(B1111,Demographics,1,FALSE))),ISBLANK(B1111)),"",IF(COUNTIF($B$5:B1111,B1111)&gt;1,"Duplicate",IF(COUNTIF($B$5:$B$2504,B1111)=1,"","Original")))</f>
        <v/>
      </c>
      <c r="D1111" s="9"/>
      <c r="E1111" s="15"/>
      <c r="F1111" s="11"/>
      <c r="G1111" s="92" t="str">
        <f t="shared" si="105"/>
        <v/>
      </c>
      <c r="H1111" s="9"/>
      <c r="I1111" s="10"/>
      <c r="J1111" s="10"/>
      <c r="K1111" s="11"/>
      <c r="L1111" s="9"/>
      <c r="M1111" s="10"/>
      <c r="N1111" s="10"/>
      <c r="O1111" s="11"/>
      <c r="P1111" s="9"/>
      <c r="Q1111" s="10"/>
      <c r="R1111" s="139"/>
      <c r="S1111" s="92" t="str">
        <f t="shared" si="108"/>
        <v/>
      </c>
      <c r="U1111" s="10"/>
      <c r="W1111" s="9"/>
      <c r="X1111" s="10"/>
      <c r="Y1111" s="11"/>
      <c r="Z1111" s="9"/>
      <c r="AA1111" s="10"/>
      <c r="AC1111" s="9"/>
      <c r="AD1111" s="10"/>
      <c r="AE1111" s="10"/>
      <c r="AG1111" s="12" t="str">
        <f t="shared" si="109"/>
        <v/>
      </c>
      <c r="AH1111" s="12" t="str">
        <f t="shared" si="110"/>
        <v/>
      </c>
      <c r="AI1111" s="12" t="str">
        <f t="shared" si="106"/>
        <v/>
      </c>
      <c r="AJ1111" s="12" t="str">
        <f t="shared" si="107"/>
        <v/>
      </c>
    </row>
    <row r="1112" spans="1:36" x14ac:dyDescent="0.25">
      <c r="A1112" s="11"/>
      <c r="B1112" s="11"/>
      <c r="C1112" s="114" t="str">
        <f>IF(OR(AND(ISTEXT(B1112),ISERROR(VLOOKUP(B1112,Demographics,1,FALSE))),ISBLANK(B1112)),"",IF(COUNTIF($B$5:B1112,B1112)&gt;1,"Duplicate",IF(COUNTIF($B$5:$B$2504,B1112)=1,"","Original")))</f>
        <v/>
      </c>
      <c r="D1112" s="9"/>
      <c r="E1112" s="15"/>
      <c r="F1112" s="11"/>
      <c r="G1112" s="92" t="str">
        <f t="shared" si="105"/>
        <v/>
      </c>
      <c r="H1112" s="9"/>
      <c r="I1112" s="10"/>
      <c r="J1112" s="10"/>
      <c r="K1112" s="11"/>
      <c r="L1112" s="9"/>
      <c r="M1112" s="10"/>
      <c r="N1112" s="10"/>
      <c r="O1112" s="11"/>
      <c r="P1112" s="9"/>
      <c r="Q1112" s="10"/>
      <c r="R1112" s="139"/>
      <c r="S1112" s="92" t="str">
        <f t="shared" si="108"/>
        <v/>
      </c>
      <c r="U1112" s="10"/>
      <c r="W1112" s="9"/>
      <c r="X1112" s="10"/>
      <c r="Y1112" s="11"/>
      <c r="Z1112" s="9"/>
      <c r="AA1112" s="10"/>
      <c r="AC1112" s="9"/>
      <c r="AD1112" s="10"/>
      <c r="AE1112" s="10"/>
      <c r="AG1112" s="12" t="str">
        <f t="shared" si="109"/>
        <v/>
      </c>
      <c r="AH1112" s="12" t="str">
        <f t="shared" si="110"/>
        <v/>
      </c>
      <c r="AI1112" s="12" t="str">
        <f t="shared" si="106"/>
        <v/>
      </c>
      <c r="AJ1112" s="12" t="str">
        <f t="shared" si="107"/>
        <v/>
      </c>
    </row>
    <row r="1113" spans="1:36" x14ac:dyDescent="0.25">
      <c r="A1113" s="11"/>
      <c r="B1113" s="11"/>
      <c r="C1113" s="114" t="str">
        <f>IF(OR(AND(ISTEXT(B1113),ISERROR(VLOOKUP(B1113,Demographics,1,FALSE))),ISBLANK(B1113)),"",IF(COUNTIF($B$5:B1113,B1113)&gt;1,"Duplicate",IF(COUNTIF($B$5:$B$2504,B1113)=1,"","Original")))</f>
        <v/>
      </c>
      <c r="D1113" s="9"/>
      <c r="E1113" s="15"/>
      <c r="F1113" s="11"/>
      <c r="G1113" s="92" t="str">
        <f t="shared" si="105"/>
        <v/>
      </c>
      <c r="H1113" s="9"/>
      <c r="I1113" s="10"/>
      <c r="J1113" s="10"/>
      <c r="K1113" s="11"/>
      <c r="L1113" s="9"/>
      <c r="M1113" s="10"/>
      <c r="N1113" s="10"/>
      <c r="O1113" s="11"/>
      <c r="P1113" s="9"/>
      <c r="Q1113" s="10"/>
      <c r="R1113" s="139"/>
      <c r="S1113" s="92" t="str">
        <f t="shared" si="108"/>
        <v/>
      </c>
      <c r="U1113" s="10"/>
      <c r="W1113" s="9"/>
      <c r="X1113" s="10"/>
      <c r="Y1113" s="11"/>
      <c r="Z1113" s="9"/>
      <c r="AA1113" s="10"/>
      <c r="AC1113" s="9"/>
      <c r="AD1113" s="10"/>
      <c r="AE1113" s="10"/>
      <c r="AG1113" s="12" t="str">
        <f t="shared" si="109"/>
        <v/>
      </c>
      <c r="AH1113" s="12" t="str">
        <f t="shared" si="110"/>
        <v/>
      </c>
      <c r="AI1113" s="12" t="str">
        <f t="shared" si="106"/>
        <v/>
      </c>
      <c r="AJ1113" s="12" t="str">
        <f t="shared" si="107"/>
        <v/>
      </c>
    </row>
    <row r="1114" spans="1:36" x14ac:dyDescent="0.25">
      <c r="A1114" s="11"/>
      <c r="B1114" s="11"/>
      <c r="C1114" s="114" t="str">
        <f>IF(OR(AND(ISTEXT(B1114),ISERROR(VLOOKUP(B1114,Demographics,1,FALSE))),ISBLANK(B1114)),"",IF(COUNTIF($B$5:B1114,B1114)&gt;1,"Duplicate",IF(COUNTIF($B$5:$B$2504,B1114)=1,"","Original")))</f>
        <v/>
      </c>
      <c r="D1114" s="9"/>
      <c r="E1114" s="15"/>
      <c r="F1114" s="11"/>
      <c r="G1114" s="92" t="str">
        <f t="shared" si="105"/>
        <v/>
      </c>
      <c r="H1114" s="9"/>
      <c r="I1114" s="10"/>
      <c r="J1114" s="10"/>
      <c r="K1114" s="11"/>
      <c r="L1114" s="9"/>
      <c r="M1114" s="10"/>
      <c r="N1114" s="10"/>
      <c r="O1114" s="11"/>
      <c r="P1114" s="9"/>
      <c r="Q1114" s="10"/>
      <c r="R1114" s="139"/>
      <c r="S1114" s="92" t="str">
        <f t="shared" si="108"/>
        <v/>
      </c>
      <c r="U1114" s="10"/>
      <c r="W1114" s="9"/>
      <c r="X1114" s="10"/>
      <c r="Y1114" s="11"/>
      <c r="Z1114" s="9"/>
      <c r="AA1114" s="10"/>
      <c r="AC1114" s="9"/>
      <c r="AD1114" s="10"/>
      <c r="AE1114" s="10"/>
      <c r="AG1114" s="12" t="str">
        <f t="shared" si="109"/>
        <v/>
      </c>
      <c r="AH1114" s="12" t="str">
        <f t="shared" si="110"/>
        <v/>
      </c>
      <c r="AI1114" s="12" t="str">
        <f t="shared" si="106"/>
        <v/>
      </c>
      <c r="AJ1114" s="12" t="str">
        <f t="shared" si="107"/>
        <v/>
      </c>
    </row>
    <row r="1115" spans="1:36" x14ac:dyDescent="0.25">
      <c r="A1115" s="11"/>
      <c r="B1115" s="11"/>
      <c r="C1115" s="114" t="str">
        <f>IF(OR(AND(ISTEXT(B1115),ISERROR(VLOOKUP(B1115,Demographics,1,FALSE))),ISBLANK(B1115)),"",IF(COUNTIF($B$5:B1115,B1115)&gt;1,"Duplicate",IF(COUNTIF($B$5:$B$2504,B1115)=1,"","Original")))</f>
        <v/>
      </c>
      <c r="D1115" s="9"/>
      <c r="E1115" s="15"/>
      <c r="F1115" s="11"/>
      <c r="G1115" s="92" t="str">
        <f t="shared" si="105"/>
        <v/>
      </c>
      <c r="H1115" s="9"/>
      <c r="I1115" s="10"/>
      <c r="J1115" s="10"/>
      <c r="K1115" s="11"/>
      <c r="L1115" s="9"/>
      <c r="M1115" s="10"/>
      <c r="N1115" s="10"/>
      <c r="O1115" s="11"/>
      <c r="P1115" s="9"/>
      <c r="Q1115" s="10"/>
      <c r="R1115" s="139"/>
      <c r="S1115" s="92" t="str">
        <f t="shared" si="108"/>
        <v/>
      </c>
      <c r="U1115" s="10"/>
      <c r="W1115" s="9"/>
      <c r="X1115" s="10"/>
      <c r="Y1115" s="11"/>
      <c r="Z1115" s="9"/>
      <c r="AA1115" s="10"/>
      <c r="AC1115" s="9"/>
      <c r="AD1115" s="10"/>
      <c r="AE1115" s="10"/>
      <c r="AG1115" s="12" t="str">
        <f t="shared" si="109"/>
        <v/>
      </c>
      <c r="AH1115" s="12" t="str">
        <f t="shared" si="110"/>
        <v/>
      </c>
      <c r="AI1115" s="12" t="str">
        <f t="shared" si="106"/>
        <v/>
      </c>
      <c r="AJ1115" s="12" t="str">
        <f t="shared" si="107"/>
        <v/>
      </c>
    </row>
    <row r="1116" spans="1:36" x14ac:dyDescent="0.25">
      <c r="A1116" s="11"/>
      <c r="B1116" s="11"/>
      <c r="C1116" s="114" t="str">
        <f>IF(OR(AND(ISTEXT(B1116),ISERROR(VLOOKUP(B1116,Demographics,1,FALSE))),ISBLANK(B1116)),"",IF(COUNTIF($B$5:B1116,B1116)&gt;1,"Duplicate",IF(COUNTIF($B$5:$B$2504,B1116)=1,"","Original")))</f>
        <v/>
      </c>
      <c r="D1116" s="9"/>
      <c r="E1116" s="15"/>
      <c r="F1116" s="11"/>
      <c r="G1116" s="92" t="str">
        <f t="shared" si="105"/>
        <v/>
      </c>
      <c r="H1116" s="9"/>
      <c r="I1116" s="10"/>
      <c r="J1116" s="10"/>
      <c r="K1116" s="11"/>
      <c r="L1116" s="9"/>
      <c r="M1116" s="10"/>
      <c r="N1116" s="10"/>
      <c r="O1116" s="11"/>
      <c r="P1116" s="9"/>
      <c r="Q1116" s="10"/>
      <c r="R1116" s="139"/>
      <c r="S1116" s="92" t="str">
        <f t="shared" si="108"/>
        <v/>
      </c>
      <c r="U1116" s="10"/>
      <c r="W1116" s="9"/>
      <c r="X1116" s="10"/>
      <c r="Y1116" s="11"/>
      <c r="Z1116" s="9"/>
      <c r="AA1116" s="10"/>
      <c r="AC1116" s="9"/>
      <c r="AD1116" s="10"/>
      <c r="AE1116" s="10"/>
      <c r="AG1116" s="12" t="str">
        <f t="shared" si="109"/>
        <v/>
      </c>
      <c r="AH1116" s="12" t="str">
        <f t="shared" si="110"/>
        <v/>
      </c>
      <c r="AI1116" s="12" t="str">
        <f t="shared" si="106"/>
        <v/>
      </c>
      <c r="AJ1116" s="12" t="str">
        <f t="shared" si="107"/>
        <v/>
      </c>
    </row>
    <row r="1117" spans="1:36" x14ac:dyDescent="0.25">
      <c r="A1117" s="11"/>
      <c r="B1117" s="11"/>
      <c r="C1117" s="114" t="str">
        <f>IF(OR(AND(ISTEXT(B1117),ISERROR(VLOOKUP(B1117,Demographics,1,FALSE))),ISBLANK(B1117)),"",IF(COUNTIF($B$5:B1117,B1117)&gt;1,"Duplicate",IF(COUNTIF($B$5:$B$2504,B1117)=1,"","Original")))</f>
        <v/>
      </c>
      <c r="D1117" s="9"/>
      <c r="E1117" s="15"/>
      <c r="F1117" s="11"/>
      <c r="G1117" s="92" t="str">
        <f t="shared" si="105"/>
        <v/>
      </c>
      <c r="H1117" s="9"/>
      <c r="I1117" s="10"/>
      <c r="J1117" s="10"/>
      <c r="K1117" s="11"/>
      <c r="L1117" s="9"/>
      <c r="M1117" s="10"/>
      <c r="N1117" s="10"/>
      <c r="O1117" s="11"/>
      <c r="P1117" s="9"/>
      <c r="Q1117" s="10"/>
      <c r="R1117" s="139"/>
      <c r="S1117" s="92" t="str">
        <f t="shared" si="108"/>
        <v/>
      </c>
      <c r="U1117" s="10"/>
      <c r="W1117" s="9"/>
      <c r="X1117" s="10"/>
      <c r="Y1117" s="11"/>
      <c r="Z1117" s="9"/>
      <c r="AA1117" s="10"/>
      <c r="AC1117" s="9"/>
      <c r="AD1117" s="10"/>
      <c r="AE1117" s="10"/>
      <c r="AG1117" s="12" t="str">
        <f t="shared" si="109"/>
        <v/>
      </c>
      <c r="AH1117" s="12" t="str">
        <f t="shared" si="110"/>
        <v/>
      </c>
      <c r="AI1117" s="12" t="str">
        <f t="shared" si="106"/>
        <v/>
      </c>
      <c r="AJ1117" s="12" t="str">
        <f t="shared" si="107"/>
        <v/>
      </c>
    </row>
    <row r="1118" spans="1:36" x14ac:dyDescent="0.25">
      <c r="A1118" s="11"/>
      <c r="B1118" s="11"/>
      <c r="C1118" s="114" t="str">
        <f>IF(OR(AND(ISTEXT(B1118),ISERROR(VLOOKUP(B1118,Demographics,1,FALSE))),ISBLANK(B1118)),"",IF(COUNTIF($B$5:B1118,B1118)&gt;1,"Duplicate",IF(COUNTIF($B$5:$B$2504,B1118)=1,"","Original")))</f>
        <v/>
      </c>
      <c r="D1118" s="9"/>
      <c r="E1118" s="15"/>
      <c r="F1118" s="11"/>
      <c r="G1118" s="92" t="str">
        <f t="shared" si="105"/>
        <v/>
      </c>
      <c r="H1118" s="9"/>
      <c r="I1118" s="10"/>
      <c r="J1118" s="10"/>
      <c r="K1118" s="11"/>
      <c r="L1118" s="9"/>
      <c r="M1118" s="10"/>
      <c r="N1118" s="10"/>
      <c r="O1118" s="11"/>
      <c r="P1118" s="9"/>
      <c r="Q1118" s="10"/>
      <c r="R1118" s="139"/>
      <c r="S1118" s="92" t="str">
        <f t="shared" si="108"/>
        <v/>
      </c>
      <c r="U1118" s="10"/>
      <c r="W1118" s="9"/>
      <c r="X1118" s="10"/>
      <c r="Y1118" s="11"/>
      <c r="Z1118" s="9"/>
      <c r="AA1118" s="10"/>
      <c r="AC1118" s="9"/>
      <c r="AD1118" s="10"/>
      <c r="AE1118" s="10"/>
      <c r="AG1118" s="12" t="str">
        <f t="shared" si="109"/>
        <v/>
      </c>
      <c r="AH1118" s="12" t="str">
        <f t="shared" si="110"/>
        <v/>
      </c>
      <c r="AI1118" s="12" t="str">
        <f t="shared" si="106"/>
        <v/>
      </c>
      <c r="AJ1118" s="12" t="str">
        <f t="shared" si="107"/>
        <v/>
      </c>
    </row>
    <row r="1119" spans="1:36" x14ac:dyDescent="0.25">
      <c r="A1119" s="11"/>
      <c r="B1119" s="11"/>
      <c r="C1119" s="114" t="str">
        <f>IF(OR(AND(ISTEXT(B1119),ISERROR(VLOOKUP(B1119,Demographics,1,FALSE))),ISBLANK(B1119)),"",IF(COUNTIF($B$5:B1119,B1119)&gt;1,"Duplicate",IF(COUNTIF($B$5:$B$2504,B1119)=1,"","Original")))</f>
        <v/>
      </c>
      <c r="D1119" s="9"/>
      <c r="E1119" s="15"/>
      <c r="F1119" s="11"/>
      <c r="G1119" s="92" t="str">
        <f t="shared" si="105"/>
        <v/>
      </c>
      <c r="H1119" s="9"/>
      <c r="I1119" s="10"/>
      <c r="J1119" s="10"/>
      <c r="K1119" s="11"/>
      <c r="L1119" s="9"/>
      <c r="M1119" s="10"/>
      <c r="N1119" s="10"/>
      <c r="O1119" s="11"/>
      <c r="P1119" s="9"/>
      <c r="Q1119" s="10"/>
      <c r="R1119" s="139"/>
      <c r="S1119" s="92" t="str">
        <f t="shared" si="108"/>
        <v/>
      </c>
      <c r="U1119" s="10"/>
      <c r="W1119" s="9"/>
      <c r="X1119" s="10"/>
      <c r="Y1119" s="11"/>
      <c r="Z1119" s="9"/>
      <c r="AA1119" s="10"/>
      <c r="AC1119" s="9"/>
      <c r="AD1119" s="10"/>
      <c r="AE1119" s="10"/>
      <c r="AG1119" s="12" t="str">
        <f t="shared" si="109"/>
        <v/>
      </c>
      <c r="AH1119" s="12" t="str">
        <f t="shared" si="110"/>
        <v/>
      </c>
      <c r="AI1119" s="12" t="str">
        <f t="shared" si="106"/>
        <v/>
      </c>
      <c r="AJ1119" s="12" t="str">
        <f t="shared" si="107"/>
        <v/>
      </c>
    </row>
    <row r="1120" spans="1:36" x14ac:dyDescent="0.25">
      <c r="A1120" s="11"/>
      <c r="B1120" s="11"/>
      <c r="C1120" s="114" t="str">
        <f>IF(OR(AND(ISTEXT(B1120),ISERROR(VLOOKUP(B1120,Demographics,1,FALSE))),ISBLANK(B1120)),"",IF(COUNTIF($B$5:B1120,B1120)&gt;1,"Duplicate",IF(COUNTIF($B$5:$B$2504,B1120)=1,"","Original")))</f>
        <v/>
      </c>
      <c r="D1120" s="9"/>
      <c r="E1120" s="15"/>
      <c r="F1120" s="11"/>
      <c r="G1120" s="92" t="str">
        <f t="shared" si="105"/>
        <v/>
      </c>
      <c r="H1120" s="9"/>
      <c r="I1120" s="10"/>
      <c r="J1120" s="10"/>
      <c r="K1120" s="11"/>
      <c r="L1120" s="9"/>
      <c r="M1120" s="10"/>
      <c r="N1120" s="10"/>
      <c r="O1120" s="11"/>
      <c r="P1120" s="9"/>
      <c r="Q1120" s="10"/>
      <c r="R1120" s="139"/>
      <c r="S1120" s="92" t="str">
        <f t="shared" si="108"/>
        <v/>
      </c>
      <c r="U1120" s="10"/>
      <c r="W1120" s="9"/>
      <c r="X1120" s="10"/>
      <c r="Y1120" s="11"/>
      <c r="Z1120" s="9"/>
      <c r="AA1120" s="10"/>
      <c r="AC1120" s="9"/>
      <c r="AD1120" s="10"/>
      <c r="AE1120" s="10"/>
      <c r="AG1120" s="12" t="str">
        <f t="shared" si="109"/>
        <v/>
      </c>
      <c r="AH1120" s="12" t="str">
        <f t="shared" si="110"/>
        <v/>
      </c>
      <c r="AI1120" s="12" t="str">
        <f t="shared" si="106"/>
        <v/>
      </c>
      <c r="AJ1120" s="12" t="str">
        <f t="shared" si="107"/>
        <v/>
      </c>
    </row>
    <row r="1121" spans="1:36" x14ac:dyDescent="0.25">
      <c r="A1121" s="11"/>
      <c r="B1121" s="11"/>
      <c r="C1121" s="114" t="str">
        <f>IF(OR(AND(ISTEXT(B1121),ISERROR(VLOOKUP(B1121,Demographics,1,FALSE))),ISBLANK(B1121)),"",IF(COUNTIF($B$5:B1121,B1121)&gt;1,"Duplicate",IF(COUNTIF($B$5:$B$2504,B1121)=1,"","Original")))</f>
        <v/>
      </c>
      <c r="D1121" s="9"/>
      <c r="E1121" s="15"/>
      <c r="F1121" s="11"/>
      <c r="G1121" s="92" t="str">
        <f t="shared" si="105"/>
        <v/>
      </c>
      <c r="H1121" s="9"/>
      <c r="I1121" s="10"/>
      <c r="J1121" s="10"/>
      <c r="K1121" s="11"/>
      <c r="L1121" s="9"/>
      <c r="M1121" s="10"/>
      <c r="N1121" s="10"/>
      <c r="O1121" s="11"/>
      <c r="P1121" s="9"/>
      <c r="Q1121" s="10"/>
      <c r="R1121" s="139"/>
      <c r="S1121" s="92" t="str">
        <f t="shared" si="108"/>
        <v/>
      </c>
      <c r="U1121" s="10"/>
      <c r="W1121" s="9"/>
      <c r="X1121" s="10"/>
      <c r="Y1121" s="11"/>
      <c r="Z1121" s="9"/>
      <c r="AA1121" s="10"/>
      <c r="AC1121" s="9"/>
      <c r="AD1121" s="10"/>
      <c r="AE1121" s="10"/>
      <c r="AG1121" s="12" t="str">
        <f t="shared" si="109"/>
        <v/>
      </c>
      <c r="AH1121" s="12" t="str">
        <f t="shared" si="110"/>
        <v/>
      </c>
      <c r="AI1121" s="12" t="str">
        <f t="shared" si="106"/>
        <v/>
      </c>
      <c r="AJ1121" s="12" t="str">
        <f t="shared" si="107"/>
        <v/>
      </c>
    </row>
    <row r="1122" spans="1:36" x14ac:dyDescent="0.25">
      <c r="A1122" s="11"/>
      <c r="B1122" s="11"/>
      <c r="C1122" s="114" t="str">
        <f>IF(OR(AND(ISTEXT(B1122),ISERROR(VLOOKUP(B1122,Demographics,1,FALSE))),ISBLANK(B1122)),"",IF(COUNTIF($B$5:B1122,B1122)&gt;1,"Duplicate",IF(COUNTIF($B$5:$B$2504,B1122)=1,"","Original")))</f>
        <v/>
      </c>
      <c r="D1122" s="9"/>
      <c r="E1122" s="15"/>
      <c r="F1122" s="11"/>
      <c r="G1122" s="92" t="str">
        <f t="shared" si="105"/>
        <v/>
      </c>
      <c r="H1122" s="9"/>
      <c r="I1122" s="10"/>
      <c r="J1122" s="10"/>
      <c r="K1122" s="11"/>
      <c r="L1122" s="9"/>
      <c r="M1122" s="10"/>
      <c r="N1122" s="10"/>
      <c r="O1122" s="11"/>
      <c r="P1122" s="9"/>
      <c r="Q1122" s="10"/>
      <c r="R1122" s="139"/>
      <c r="S1122" s="92" t="str">
        <f t="shared" si="108"/>
        <v/>
      </c>
      <c r="U1122" s="10"/>
      <c r="W1122" s="9"/>
      <c r="X1122" s="10"/>
      <c r="Y1122" s="11"/>
      <c r="Z1122" s="9"/>
      <c r="AA1122" s="10"/>
      <c r="AC1122" s="9"/>
      <c r="AD1122" s="10"/>
      <c r="AE1122" s="10"/>
      <c r="AG1122" s="12" t="str">
        <f t="shared" si="109"/>
        <v/>
      </c>
      <c r="AH1122" s="12" t="str">
        <f t="shared" si="110"/>
        <v/>
      </c>
      <c r="AI1122" s="12" t="str">
        <f t="shared" si="106"/>
        <v/>
      </c>
      <c r="AJ1122" s="12" t="str">
        <f t="shared" si="107"/>
        <v/>
      </c>
    </row>
    <row r="1123" spans="1:36" x14ac:dyDescent="0.25">
      <c r="A1123" s="11"/>
      <c r="B1123" s="11"/>
      <c r="C1123" s="114" t="str">
        <f>IF(OR(AND(ISTEXT(B1123),ISERROR(VLOOKUP(B1123,Demographics,1,FALSE))),ISBLANK(B1123)),"",IF(COUNTIF($B$5:B1123,B1123)&gt;1,"Duplicate",IF(COUNTIF($B$5:$B$2504,B1123)=1,"","Original")))</f>
        <v/>
      </c>
      <c r="D1123" s="9"/>
      <c r="E1123" s="15"/>
      <c r="F1123" s="11"/>
      <c r="G1123" s="92" t="str">
        <f t="shared" si="105"/>
        <v/>
      </c>
      <c r="H1123" s="9"/>
      <c r="I1123" s="10"/>
      <c r="J1123" s="10"/>
      <c r="K1123" s="11"/>
      <c r="L1123" s="9"/>
      <c r="M1123" s="10"/>
      <c r="N1123" s="10"/>
      <c r="O1123" s="11"/>
      <c r="P1123" s="9"/>
      <c r="Q1123" s="10"/>
      <c r="R1123" s="139"/>
      <c r="S1123" s="92" t="str">
        <f t="shared" si="108"/>
        <v/>
      </c>
      <c r="U1123" s="10"/>
      <c r="W1123" s="9"/>
      <c r="X1123" s="10"/>
      <c r="Y1123" s="11"/>
      <c r="Z1123" s="9"/>
      <c r="AA1123" s="10"/>
      <c r="AC1123" s="9"/>
      <c r="AD1123" s="10"/>
      <c r="AE1123" s="10"/>
      <c r="AG1123" s="12" t="str">
        <f t="shared" si="109"/>
        <v/>
      </c>
      <c r="AH1123" s="12" t="str">
        <f t="shared" si="110"/>
        <v/>
      </c>
      <c r="AI1123" s="12" t="str">
        <f t="shared" si="106"/>
        <v/>
      </c>
      <c r="AJ1123" s="12" t="str">
        <f t="shared" si="107"/>
        <v/>
      </c>
    </row>
    <row r="1124" spans="1:36" x14ac:dyDescent="0.25">
      <c r="A1124" s="11"/>
      <c r="B1124" s="11"/>
      <c r="C1124" s="114" t="str">
        <f>IF(OR(AND(ISTEXT(B1124),ISERROR(VLOOKUP(B1124,Demographics,1,FALSE))),ISBLANK(B1124)),"",IF(COUNTIF($B$5:B1124,B1124)&gt;1,"Duplicate",IF(COUNTIF($B$5:$B$2504,B1124)=1,"","Original")))</f>
        <v/>
      </c>
      <c r="D1124" s="9"/>
      <c r="E1124" s="15"/>
      <c r="F1124" s="11"/>
      <c r="G1124" s="92" t="str">
        <f t="shared" si="105"/>
        <v/>
      </c>
      <c r="H1124" s="9"/>
      <c r="I1124" s="10"/>
      <c r="J1124" s="10"/>
      <c r="K1124" s="11"/>
      <c r="L1124" s="9"/>
      <c r="M1124" s="10"/>
      <c r="N1124" s="10"/>
      <c r="O1124" s="11"/>
      <c r="P1124" s="9"/>
      <c r="Q1124" s="10"/>
      <c r="R1124" s="139"/>
      <c r="S1124" s="92" t="str">
        <f t="shared" si="108"/>
        <v/>
      </c>
      <c r="U1124" s="10"/>
      <c r="W1124" s="9"/>
      <c r="X1124" s="10"/>
      <c r="Y1124" s="11"/>
      <c r="Z1124" s="9"/>
      <c r="AA1124" s="10"/>
      <c r="AC1124" s="9"/>
      <c r="AD1124" s="10"/>
      <c r="AE1124" s="10"/>
      <c r="AG1124" s="12" t="str">
        <f t="shared" si="109"/>
        <v/>
      </c>
      <c r="AH1124" s="12" t="str">
        <f t="shared" si="110"/>
        <v/>
      </c>
      <c r="AI1124" s="12" t="str">
        <f t="shared" si="106"/>
        <v/>
      </c>
      <c r="AJ1124" s="12" t="str">
        <f t="shared" si="107"/>
        <v/>
      </c>
    </row>
    <row r="1125" spans="1:36" x14ac:dyDescent="0.25">
      <c r="A1125" s="11"/>
      <c r="B1125" s="11"/>
      <c r="C1125" s="114" t="str">
        <f>IF(OR(AND(ISTEXT(B1125),ISERROR(VLOOKUP(B1125,Demographics,1,FALSE))),ISBLANK(B1125)),"",IF(COUNTIF($B$5:B1125,B1125)&gt;1,"Duplicate",IF(COUNTIF($B$5:$B$2504,B1125)=1,"","Original")))</f>
        <v/>
      </c>
      <c r="D1125" s="9"/>
      <c r="E1125" s="15"/>
      <c r="F1125" s="11"/>
      <c r="G1125" s="92" t="str">
        <f t="shared" si="105"/>
        <v/>
      </c>
      <c r="H1125" s="9"/>
      <c r="I1125" s="10"/>
      <c r="J1125" s="10"/>
      <c r="K1125" s="11"/>
      <c r="L1125" s="9"/>
      <c r="M1125" s="10"/>
      <c r="N1125" s="10"/>
      <c r="O1125" s="11"/>
      <c r="P1125" s="9"/>
      <c r="Q1125" s="10"/>
      <c r="R1125" s="139"/>
      <c r="S1125" s="92" t="str">
        <f t="shared" si="108"/>
        <v/>
      </c>
      <c r="U1125" s="10"/>
      <c r="W1125" s="9"/>
      <c r="X1125" s="10"/>
      <c r="Y1125" s="11"/>
      <c r="Z1125" s="9"/>
      <c r="AA1125" s="10"/>
      <c r="AC1125" s="9"/>
      <c r="AD1125" s="10"/>
      <c r="AE1125" s="10"/>
      <c r="AG1125" s="12" t="str">
        <f t="shared" si="109"/>
        <v/>
      </c>
      <c r="AH1125" s="12" t="str">
        <f t="shared" si="110"/>
        <v/>
      </c>
      <c r="AI1125" s="12" t="str">
        <f t="shared" si="106"/>
        <v/>
      </c>
      <c r="AJ1125" s="12" t="str">
        <f t="shared" si="107"/>
        <v/>
      </c>
    </row>
    <row r="1126" spans="1:36" x14ac:dyDescent="0.25">
      <c r="A1126" s="11"/>
      <c r="B1126" s="11"/>
      <c r="C1126" s="114" t="str">
        <f>IF(OR(AND(ISTEXT(B1126),ISERROR(VLOOKUP(B1126,Demographics,1,FALSE))),ISBLANK(B1126)),"",IF(COUNTIF($B$5:B1126,B1126)&gt;1,"Duplicate",IF(COUNTIF($B$5:$B$2504,B1126)=1,"","Original")))</f>
        <v/>
      </c>
      <c r="D1126" s="9"/>
      <c r="E1126" s="15"/>
      <c r="F1126" s="11"/>
      <c r="G1126" s="92" t="str">
        <f t="shared" si="105"/>
        <v/>
      </c>
      <c r="H1126" s="9"/>
      <c r="I1126" s="10"/>
      <c r="J1126" s="10"/>
      <c r="K1126" s="11"/>
      <c r="L1126" s="9"/>
      <c r="M1126" s="10"/>
      <c r="N1126" s="10"/>
      <c r="O1126" s="11"/>
      <c r="P1126" s="9"/>
      <c r="Q1126" s="10"/>
      <c r="R1126" s="139"/>
      <c r="S1126" s="92" t="str">
        <f t="shared" si="108"/>
        <v/>
      </c>
      <c r="U1126" s="10"/>
      <c r="W1126" s="9"/>
      <c r="X1126" s="10"/>
      <c r="Y1126" s="11"/>
      <c r="Z1126" s="9"/>
      <c r="AA1126" s="10"/>
      <c r="AC1126" s="9"/>
      <c r="AD1126" s="10"/>
      <c r="AE1126" s="10"/>
      <c r="AG1126" s="12" t="str">
        <f t="shared" si="109"/>
        <v/>
      </c>
      <c r="AH1126" s="12" t="str">
        <f t="shared" si="110"/>
        <v/>
      </c>
      <c r="AI1126" s="12" t="str">
        <f t="shared" si="106"/>
        <v/>
      </c>
      <c r="AJ1126" s="12" t="str">
        <f t="shared" si="107"/>
        <v/>
      </c>
    </row>
    <row r="1127" spans="1:36" x14ac:dyDescent="0.25">
      <c r="A1127" s="11"/>
      <c r="B1127" s="11"/>
      <c r="C1127" s="114" t="str">
        <f>IF(OR(AND(ISTEXT(B1127),ISERROR(VLOOKUP(B1127,Demographics,1,FALSE))),ISBLANK(B1127)),"",IF(COUNTIF($B$5:B1127,B1127)&gt;1,"Duplicate",IF(COUNTIF($B$5:$B$2504,B1127)=1,"","Original")))</f>
        <v/>
      </c>
      <c r="D1127" s="9"/>
      <c r="E1127" s="15"/>
      <c r="F1127" s="11"/>
      <c r="G1127" s="92" t="str">
        <f t="shared" si="105"/>
        <v/>
      </c>
      <c r="H1127" s="9"/>
      <c r="I1127" s="10"/>
      <c r="J1127" s="10"/>
      <c r="K1127" s="11"/>
      <c r="L1127" s="9"/>
      <c r="M1127" s="10"/>
      <c r="N1127" s="10"/>
      <c r="O1127" s="11"/>
      <c r="P1127" s="9"/>
      <c r="Q1127" s="10"/>
      <c r="R1127" s="139"/>
      <c r="S1127" s="92" t="str">
        <f t="shared" si="108"/>
        <v/>
      </c>
      <c r="U1127" s="10"/>
      <c r="W1127" s="9"/>
      <c r="X1127" s="10"/>
      <c r="Y1127" s="11"/>
      <c r="Z1127" s="9"/>
      <c r="AA1127" s="10"/>
      <c r="AC1127" s="9"/>
      <c r="AD1127" s="10"/>
      <c r="AE1127" s="10"/>
      <c r="AG1127" s="12" t="str">
        <f t="shared" si="109"/>
        <v/>
      </c>
      <c r="AH1127" s="12" t="str">
        <f t="shared" si="110"/>
        <v/>
      </c>
      <c r="AI1127" s="12" t="str">
        <f t="shared" si="106"/>
        <v/>
      </c>
      <c r="AJ1127" s="12" t="str">
        <f t="shared" si="107"/>
        <v/>
      </c>
    </row>
    <row r="1128" spans="1:36" x14ac:dyDescent="0.25">
      <c r="A1128" s="11"/>
      <c r="B1128" s="11"/>
      <c r="C1128" s="114" t="str">
        <f>IF(OR(AND(ISTEXT(B1128),ISERROR(VLOOKUP(B1128,Demographics,1,FALSE))),ISBLANK(B1128)),"",IF(COUNTIF($B$5:B1128,B1128)&gt;1,"Duplicate",IF(COUNTIF($B$5:$B$2504,B1128)=1,"","Original")))</f>
        <v/>
      </c>
      <c r="D1128" s="9"/>
      <c r="E1128" s="15"/>
      <c r="F1128" s="11"/>
      <c r="G1128" s="92" t="str">
        <f t="shared" si="105"/>
        <v/>
      </c>
      <c r="H1128" s="9"/>
      <c r="I1128" s="10"/>
      <c r="J1128" s="10"/>
      <c r="K1128" s="11"/>
      <c r="L1128" s="9"/>
      <c r="M1128" s="10"/>
      <c r="N1128" s="10"/>
      <c r="O1128" s="11"/>
      <c r="P1128" s="9"/>
      <c r="Q1128" s="10"/>
      <c r="R1128" s="139"/>
      <c r="S1128" s="92" t="str">
        <f t="shared" si="108"/>
        <v/>
      </c>
      <c r="U1128" s="10"/>
      <c r="W1128" s="9"/>
      <c r="X1128" s="10"/>
      <c r="Y1128" s="11"/>
      <c r="Z1128" s="9"/>
      <c r="AA1128" s="10"/>
      <c r="AC1128" s="9"/>
      <c r="AD1128" s="10"/>
      <c r="AE1128" s="10"/>
      <c r="AG1128" s="12" t="str">
        <f t="shared" si="109"/>
        <v/>
      </c>
      <c r="AH1128" s="12" t="str">
        <f t="shared" si="110"/>
        <v/>
      </c>
      <c r="AI1128" s="12" t="str">
        <f t="shared" si="106"/>
        <v/>
      </c>
      <c r="AJ1128" s="12" t="str">
        <f t="shared" si="107"/>
        <v/>
      </c>
    </row>
    <row r="1129" spans="1:36" x14ac:dyDescent="0.25">
      <c r="A1129" s="11"/>
      <c r="B1129" s="11"/>
      <c r="C1129" s="114" t="str">
        <f>IF(OR(AND(ISTEXT(B1129),ISERROR(VLOOKUP(B1129,Demographics,1,FALSE))),ISBLANK(B1129)),"",IF(COUNTIF($B$5:B1129,B1129)&gt;1,"Duplicate",IF(COUNTIF($B$5:$B$2504,B1129)=1,"","Original")))</f>
        <v/>
      </c>
      <c r="D1129" s="9"/>
      <c r="E1129" s="15"/>
      <c r="F1129" s="11"/>
      <c r="G1129" s="92" t="str">
        <f t="shared" si="105"/>
        <v/>
      </c>
      <c r="H1129" s="9"/>
      <c r="I1129" s="10"/>
      <c r="J1129" s="10"/>
      <c r="K1129" s="11"/>
      <c r="L1129" s="9"/>
      <c r="M1129" s="10"/>
      <c r="N1129" s="10"/>
      <c r="O1129" s="11"/>
      <c r="P1129" s="9"/>
      <c r="Q1129" s="10"/>
      <c r="R1129" s="139"/>
      <c r="S1129" s="92" t="str">
        <f t="shared" si="108"/>
        <v/>
      </c>
      <c r="U1129" s="10"/>
      <c r="W1129" s="9"/>
      <c r="X1129" s="10"/>
      <c r="Y1129" s="11"/>
      <c r="Z1129" s="9"/>
      <c r="AA1129" s="10"/>
      <c r="AC1129" s="9"/>
      <c r="AD1129" s="10"/>
      <c r="AE1129" s="10"/>
      <c r="AG1129" s="12" t="str">
        <f t="shared" si="109"/>
        <v/>
      </c>
      <c r="AH1129" s="12" t="str">
        <f t="shared" si="110"/>
        <v/>
      </c>
      <c r="AI1129" s="12" t="str">
        <f t="shared" si="106"/>
        <v/>
      </c>
      <c r="AJ1129" s="12" t="str">
        <f t="shared" si="107"/>
        <v/>
      </c>
    </row>
    <row r="1130" spans="1:36" x14ac:dyDescent="0.25">
      <c r="A1130" s="11"/>
      <c r="B1130" s="11"/>
      <c r="C1130" s="114" t="str">
        <f>IF(OR(AND(ISTEXT(B1130),ISERROR(VLOOKUP(B1130,Demographics,1,FALSE))),ISBLANK(B1130)),"",IF(COUNTIF($B$5:B1130,B1130)&gt;1,"Duplicate",IF(COUNTIF($B$5:$B$2504,B1130)=1,"","Original")))</f>
        <v/>
      </c>
      <c r="D1130" s="9"/>
      <c r="E1130" s="15"/>
      <c r="F1130" s="11"/>
      <c r="G1130" s="92" t="str">
        <f t="shared" si="105"/>
        <v/>
      </c>
      <c r="H1130" s="9"/>
      <c r="I1130" s="10"/>
      <c r="J1130" s="10"/>
      <c r="K1130" s="11"/>
      <c r="L1130" s="9"/>
      <c r="M1130" s="10"/>
      <c r="N1130" s="10"/>
      <c r="O1130" s="11"/>
      <c r="P1130" s="9"/>
      <c r="Q1130" s="10"/>
      <c r="R1130" s="139"/>
      <c r="S1130" s="92" t="str">
        <f t="shared" si="108"/>
        <v/>
      </c>
      <c r="U1130" s="10"/>
      <c r="W1130" s="9"/>
      <c r="X1130" s="10"/>
      <c r="Y1130" s="11"/>
      <c r="Z1130" s="9"/>
      <c r="AA1130" s="10"/>
      <c r="AC1130" s="9"/>
      <c r="AD1130" s="10"/>
      <c r="AE1130" s="10"/>
      <c r="AG1130" s="12" t="str">
        <f t="shared" si="109"/>
        <v/>
      </c>
      <c r="AH1130" s="12" t="str">
        <f t="shared" si="110"/>
        <v/>
      </c>
      <c r="AI1130" s="12" t="str">
        <f t="shared" si="106"/>
        <v/>
      </c>
      <c r="AJ1130" s="12" t="str">
        <f t="shared" si="107"/>
        <v/>
      </c>
    </row>
    <row r="1131" spans="1:36" x14ac:dyDescent="0.25">
      <c r="A1131" s="11"/>
      <c r="B1131" s="11"/>
      <c r="C1131" s="114" t="str">
        <f>IF(OR(AND(ISTEXT(B1131),ISERROR(VLOOKUP(B1131,Demographics,1,FALSE))),ISBLANK(B1131)),"",IF(COUNTIF($B$5:B1131,B1131)&gt;1,"Duplicate",IF(COUNTIF($B$5:$B$2504,B1131)=1,"","Original")))</f>
        <v/>
      </c>
      <c r="D1131" s="9"/>
      <c r="E1131" s="15"/>
      <c r="F1131" s="11"/>
      <c r="G1131" s="92" t="str">
        <f t="shared" si="105"/>
        <v/>
      </c>
      <c r="H1131" s="9"/>
      <c r="I1131" s="10"/>
      <c r="J1131" s="10"/>
      <c r="K1131" s="11"/>
      <c r="L1131" s="9"/>
      <c r="M1131" s="10"/>
      <c r="N1131" s="10"/>
      <c r="O1131" s="11"/>
      <c r="P1131" s="9"/>
      <c r="Q1131" s="10"/>
      <c r="R1131" s="139"/>
      <c r="S1131" s="92" t="str">
        <f t="shared" si="108"/>
        <v/>
      </c>
      <c r="U1131" s="10"/>
      <c r="W1131" s="9"/>
      <c r="X1131" s="10"/>
      <c r="Y1131" s="11"/>
      <c r="Z1131" s="9"/>
      <c r="AA1131" s="10"/>
      <c r="AC1131" s="9"/>
      <c r="AD1131" s="10"/>
      <c r="AE1131" s="10"/>
      <c r="AG1131" s="12" t="str">
        <f t="shared" si="109"/>
        <v/>
      </c>
      <c r="AH1131" s="12" t="str">
        <f t="shared" si="110"/>
        <v/>
      </c>
      <c r="AI1131" s="12" t="str">
        <f t="shared" si="106"/>
        <v/>
      </c>
      <c r="AJ1131" s="12" t="str">
        <f t="shared" si="107"/>
        <v/>
      </c>
    </row>
    <row r="1132" spans="1:36" x14ac:dyDescent="0.25">
      <c r="A1132" s="11"/>
      <c r="B1132" s="11"/>
      <c r="C1132" s="114" t="str">
        <f>IF(OR(AND(ISTEXT(B1132),ISERROR(VLOOKUP(B1132,Demographics,1,FALSE))),ISBLANK(B1132)),"",IF(COUNTIF($B$5:B1132,B1132)&gt;1,"Duplicate",IF(COUNTIF($B$5:$B$2504,B1132)=1,"","Original")))</f>
        <v/>
      </c>
      <c r="D1132" s="9"/>
      <c r="E1132" s="15"/>
      <c r="F1132" s="11"/>
      <c r="G1132" s="92" t="str">
        <f t="shared" si="105"/>
        <v/>
      </c>
      <c r="H1132" s="9"/>
      <c r="I1132" s="10"/>
      <c r="J1132" s="10"/>
      <c r="K1132" s="11"/>
      <c r="L1132" s="9"/>
      <c r="M1132" s="10"/>
      <c r="N1132" s="10"/>
      <c r="O1132" s="11"/>
      <c r="P1132" s="9"/>
      <c r="Q1132" s="10"/>
      <c r="R1132" s="139"/>
      <c r="S1132" s="92" t="str">
        <f t="shared" si="108"/>
        <v/>
      </c>
      <c r="U1132" s="10"/>
      <c r="W1132" s="9"/>
      <c r="X1132" s="10"/>
      <c r="Y1132" s="11"/>
      <c r="Z1132" s="9"/>
      <c r="AA1132" s="10"/>
      <c r="AC1132" s="9"/>
      <c r="AD1132" s="10"/>
      <c r="AE1132" s="10"/>
      <c r="AG1132" s="12" t="str">
        <f t="shared" si="109"/>
        <v/>
      </c>
      <c r="AH1132" s="12" t="str">
        <f t="shared" si="110"/>
        <v/>
      </c>
      <c r="AI1132" s="12" t="str">
        <f t="shared" si="106"/>
        <v/>
      </c>
      <c r="AJ1132" s="12" t="str">
        <f t="shared" si="107"/>
        <v/>
      </c>
    </row>
    <row r="1133" spans="1:36" x14ac:dyDescent="0.25">
      <c r="A1133" s="11"/>
      <c r="B1133" s="11"/>
      <c r="C1133" s="114" t="str">
        <f>IF(OR(AND(ISTEXT(B1133),ISERROR(VLOOKUP(B1133,Demographics,1,FALSE))),ISBLANK(B1133)),"",IF(COUNTIF($B$5:B1133,B1133)&gt;1,"Duplicate",IF(COUNTIF($B$5:$B$2504,B1133)=1,"","Original")))</f>
        <v/>
      </c>
      <c r="D1133" s="9"/>
      <c r="E1133" s="15"/>
      <c r="F1133" s="11"/>
      <c r="G1133" s="92" t="str">
        <f t="shared" si="105"/>
        <v/>
      </c>
      <c r="H1133" s="9"/>
      <c r="I1133" s="10"/>
      <c r="J1133" s="10"/>
      <c r="K1133" s="11"/>
      <c r="L1133" s="9"/>
      <c r="M1133" s="10"/>
      <c r="N1133" s="10"/>
      <c r="O1133" s="11"/>
      <c r="P1133" s="9"/>
      <c r="Q1133" s="10"/>
      <c r="R1133" s="139"/>
      <c r="S1133" s="92" t="str">
        <f t="shared" si="108"/>
        <v/>
      </c>
      <c r="U1133" s="10"/>
      <c r="W1133" s="9"/>
      <c r="X1133" s="10"/>
      <c r="Y1133" s="11"/>
      <c r="Z1133" s="9"/>
      <c r="AA1133" s="10"/>
      <c r="AC1133" s="9"/>
      <c r="AD1133" s="10"/>
      <c r="AE1133" s="10"/>
      <c r="AG1133" s="12" t="str">
        <f t="shared" si="109"/>
        <v/>
      </c>
      <c r="AH1133" s="12" t="str">
        <f t="shared" si="110"/>
        <v/>
      </c>
      <c r="AI1133" s="12" t="str">
        <f t="shared" si="106"/>
        <v/>
      </c>
      <c r="AJ1133" s="12" t="str">
        <f t="shared" si="107"/>
        <v/>
      </c>
    </row>
    <row r="1134" spans="1:36" x14ac:dyDescent="0.25">
      <c r="A1134" s="11"/>
      <c r="B1134" s="11"/>
      <c r="C1134" s="114" t="str">
        <f>IF(OR(AND(ISTEXT(B1134),ISERROR(VLOOKUP(B1134,Demographics,1,FALSE))),ISBLANK(B1134)),"",IF(COUNTIF($B$5:B1134,B1134)&gt;1,"Duplicate",IF(COUNTIF($B$5:$B$2504,B1134)=1,"","Original")))</f>
        <v/>
      </c>
      <c r="D1134" s="9"/>
      <c r="E1134" s="15"/>
      <c r="F1134" s="11"/>
      <c r="G1134" s="92" t="str">
        <f t="shared" si="105"/>
        <v/>
      </c>
      <c r="H1134" s="9"/>
      <c r="I1134" s="10"/>
      <c r="J1134" s="10"/>
      <c r="K1134" s="11"/>
      <c r="L1134" s="9"/>
      <c r="M1134" s="10"/>
      <c r="N1134" s="10"/>
      <c r="O1134" s="11"/>
      <c r="P1134" s="9"/>
      <c r="Q1134" s="10"/>
      <c r="R1134" s="139"/>
      <c r="S1134" s="92" t="str">
        <f t="shared" si="108"/>
        <v/>
      </c>
      <c r="U1134" s="10"/>
      <c r="W1134" s="9"/>
      <c r="X1134" s="10"/>
      <c r="Y1134" s="11"/>
      <c r="Z1134" s="9"/>
      <c r="AA1134" s="10"/>
      <c r="AC1134" s="9"/>
      <c r="AD1134" s="10"/>
      <c r="AE1134" s="10"/>
      <c r="AG1134" s="12" t="str">
        <f t="shared" si="109"/>
        <v/>
      </c>
      <c r="AH1134" s="12" t="str">
        <f t="shared" si="110"/>
        <v/>
      </c>
      <c r="AI1134" s="12" t="str">
        <f t="shared" si="106"/>
        <v/>
      </c>
      <c r="AJ1134" s="12" t="str">
        <f t="shared" si="107"/>
        <v/>
      </c>
    </row>
    <row r="1135" spans="1:36" x14ac:dyDescent="0.25">
      <c r="A1135" s="11"/>
      <c r="B1135" s="11"/>
      <c r="C1135" s="114" t="str">
        <f>IF(OR(AND(ISTEXT(B1135),ISERROR(VLOOKUP(B1135,Demographics,1,FALSE))),ISBLANK(B1135)),"",IF(COUNTIF($B$5:B1135,B1135)&gt;1,"Duplicate",IF(COUNTIF($B$5:$B$2504,B1135)=1,"","Original")))</f>
        <v/>
      </c>
      <c r="D1135" s="9"/>
      <c r="E1135" s="15"/>
      <c r="F1135" s="11"/>
      <c r="G1135" s="92" t="str">
        <f t="shared" si="105"/>
        <v/>
      </c>
      <c r="H1135" s="9"/>
      <c r="I1135" s="10"/>
      <c r="J1135" s="10"/>
      <c r="K1135" s="11"/>
      <c r="L1135" s="9"/>
      <c r="M1135" s="10"/>
      <c r="N1135" s="10"/>
      <c r="O1135" s="11"/>
      <c r="P1135" s="9"/>
      <c r="Q1135" s="10"/>
      <c r="R1135" s="139"/>
      <c r="S1135" s="92" t="str">
        <f t="shared" si="108"/>
        <v/>
      </c>
      <c r="U1135" s="10"/>
      <c r="W1135" s="9"/>
      <c r="X1135" s="10"/>
      <c r="Y1135" s="11"/>
      <c r="Z1135" s="9"/>
      <c r="AA1135" s="10"/>
      <c r="AC1135" s="9"/>
      <c r="AD1135" s="10"/>
      <c r="AE1135" s="10"/>
      <c r="AG1135" s="12" t="str">
        <f t="shared" si="109"/>
        <v/>
      </c>
      <c r="AH1135" s="12" t="str">
        <f t="shared" si="110"/>
        <v/>
      </c>
      <c r="AI1135" s="12" t="str">
        <f t="shared" si="106"/>
        <v/>
      </c>
      <c r="AJ1135" s="12" t="str">
        <f t="shared" si="107"/>
        <v/>
      </c>
    </row>
    <row r="1136" spans="1:36" x14ac:dyDescent="0.25">
      <c r="A1136" s="11"/>
      <c r="B1136" s="11"/>
      <c r="C1136" s="114" t="str">
        <f>IF(OR(AND(ISTEXT(B1136),ISERROR(VLOOKUP(B1136,Demographics,1,FALSE))),ISBLANK(B1136)),"",IF(COUNTIF($B$5:B1136,B1136)&gt;1,"Duplicate",IF(COUNTIF($B$5:$B$2504,B1136)=1,"","Original")))</f>
        <v/>
      </c>
      <c r="D1136" s="9"/>
      <c r="E1136" s="15"/>
      <c r="F1136" s="11"/>
      <c r="G1136" s="92" t="str">
        <f t="shared" si="105"/>
        <v/>
      </c>
      <c r="H1136" s="9"/>
      <c r="I1136" s="10"/>
      <c r="J1136" s="10"/>
      <c r="K1136" s="11"/>
      <c r="L1136" s="9"/>
      <c r="M1136" s="10"/>
      <c r="N1136" s="10"/>
      <c r="O1136" s="11"/>
      <c r="P1136" s="9"/>
      <c r="Q1136" s="10"/>
      <c r="R1136" s="139"/>
      <c r="S1136" s="92" t="str">
        <f t="shared" si="108"/>
        <v/>
      </c>
      <c r="U1136" s="10"/>
      <c r="W1136" s="9"/>
      <c r="X1136" s="10"/>
      <c r="Y1136" s="11"/>
      <c r="Z1136" s="9"/>
      <c r="AA1136" s="10"/>
      <c r="AC1136" s="9"/>
      <c r="AD1136" s="10"/>
      <c r="AE1136" s="10"/>
      <c r="AG1136" s="12" t="str">
        <f t="shared" si="109"/>
        <v/>
      </c>
      <c r="AH1136" s="12" t="str">
        <f t="shared" si="110"/>
        <v/>
      </c>
      <c r="AI1136" s="12" t="str">
        <f t="shared" si="106"/>
        <v/>
      </c>
      <c r="AJ1136" s="12" t="str">
        <f t="shared" si="107"/>
        <v/>
      </c>
    </row>
    <row r="1137" spans="1:36" x14ac:dyDescent="0.25">
      <c r="A1137" s="11"/>
      <c r="B1137" s="11"/>
      <c r="C1137" s="114" t="str">
        <f>IF(OR(AND(ISTEXT(B1137),ISERROR(VLOOKUP(B1137,Demographics,1,FALSE))),ISBLANK(B1137)),"",IF(COUNTIF($B$5:B1137,B1137)&gt;1,"Duplicate",IF(COUNTIF($B$5:$B$2504,B1137)=1,"","Original")))</f>
        <v/>
      </c>
      <c r="D1137" s="9"/>
      <c r="E1137" s="15"/>
      <c r="F1137" s="11"/>
      <c r="G1137" s="92" t="str">
        <f t="shared" si="105"/>
        <v/>
      </c>
      <c r="H1137" s="9"/>
      <c r="I1137" s="10"/>
      <c r="J1137" s="10"/>
      <c r="K1137" s="11"/>
      <c r="L1137" s="9"/>
      <c r="M1137" s="10"/>
      <c r="N1137" s="10"/>
      <c r="O1137" s="11"/>
      <c r="P1137" s="9"/>
      <c r="Q1137" s="10"/>
      <c r="R1137" s="139"/>
      <c r="S1137" s="92" t="str">
        <f t="shared" si="108"/>
        <v/>
      </c>
      <c r="U1137" s="10"/>
      <c r="W1137" s="9"/>
      <c r="X1137" s="10"/>
      <c r="Y1137" s="11"/>
      <c r="Z1137" s="9"/>
      <c r="AA1137" s="10"/>
      <c r="AC1137" s="9"/>
      <c r="AD1137" s="10"/>
      <c r="AE1137" s="10"/>
      <c r="AG1137" s="12" t="str">
        <f t="shared" si="109"/>
        <v/>
      </c>
      <c r="AH1137" s="12" t="str">
        <f t="shared" si="110"/>
        <v/>
      </c>
      <c r="AI1137" s="12" t="str">
        <f t="shared" si="106"/>
        <v/>
      </c>
      <c r="AJ1137" s="12" t="str">
        <f t="shared" si="107"/>
        <v/>
      </c>
    </row>
    <row r="1138" spans="1:36" x14ac:dyDescent="0.25">
      <c r="A1138" s="11"/>
      <c r="B1138" s="11"/>
      <c r="C1138" s="114" t="str">
        <f>IF(OR(AND(ISTEXT(B1138),ISERROR(VLOOKUP(B1138,Demographics,1,FALSE))),ISBLANK(B1138)),"",IF(COUNTIF($B$5:B1138,B1138)&gt;1,"Duplicate",IF(COUNTIF($B$5:$B$2504,B1138)=1,"","Original")))</f>
        <v/>
      </c>
      <c r="D1138" s="9"/>
      <c r="E1138" s="15"/>
      <c r="F1138" s="11"/>
      <c r="G1138" s="92" t="str">
        <f t="shared" si="105"/>
        <v/>
      </c>
      <c r="H1138" s="9"/>
      <c r="I1138" s="10"/>
      <c r="J1138" s="10"/>
      <c r="K1138" s="11"/>
      <c r="L1138" s="9"/>
      <c r="M1138" s="10"/>
      <c r="N1138" s="10"/>
      <c r="O1138" s="11"/>
      <c r="P1138" s="9"/>
      <c r="Q1138" s="10"/>
      <c r="R1138" s="139"/>
      <c r="S1138" s="92" t="str">
        <f t="shared" si="108"/>
        <v/>
      </c>
      <c r="U1138" s="10"/>
      <c r="W1138" s="9"/>
      <c r="X1138" s="10"/>
      <c r="Y1138" s="11"/>
      <c r="Z1138" s="9"/>
      <c r="AA1138" s="10"/>
      <c r="AC1138" s="9"/>
      <c r="AD1138" s="10"/>
      <c r="AE1138" s="10"/>
      <c r="AG1138" s="12" t="str">
        <f t="shared" si="109"/>
        <v/>
      </c>
      <c r="AH1138" s="12" t="str">
        <f t="shared" si="110"/>
        <v/>
      </c>
      <c r="AI1138" s="12" t="str">
        <f t="shared" si="106"/>
        <v/>
      </c>
      <c r="AJ1138" s="12" t="str">
        <f t="shared" si="107"/>
        <v/>
      </c>
    </row>
    <row r="1139" spans="1:36" x14ac:dyDescent="0.25">
      <c r="A1139" s="11"/>
      <c r="B1139" s="11"/>
      <c r="C1139" s="114" t="str">
        <f>IF(OR(AND(ISTEXT(B1139),ISERROR(VLOOKUP(B1139,Demographics,1,FALSE))),ISBLANK(B1139)),"",IF(COUNTIF($B$5:B1139,B1139)&gt;1,"Duplicate",IF(COUNTIF($B$5:$B$2504,B1139)=1,"","Original")))</f>
        <v/>
      </c>
      <c r="D1139" s="9"/>
      <c r="E1139" s="15"/>
      <c r="F1139" s="11"/>
      <c r="G1139" s="92" t="str">
        <f t="shared" si="105"/>
        <v/>
      </c>
      <c r="H1139" s="9"/>
      <c r="I1139" s="10"/>
      <c r="J1139" s="10"/>
      <c r="K1139" s="11"/>
      <c r="L1139" s="9"/>
      <c r="M1139" s="10"/>
      <c r="N1139" s="10"/>
      <c r="O1139" s="11"/>
      <c r="P1139" s="9"/>
      <c r="Q1139" s="10"/>
      <c r="R1139" s="139"/>
      <c r="S1139" s="92" t="str">
        <f t="shared" si="108"/>
        <v/>
      </c>
      <c r="U1139" s="10"/>
      <c r="W1139" s="9"/>
      <c r="X1139" s="10"/>
      <c r="Y1139" s="11"/>
      <c r="Z1139" s="9"/>
      <c r="AA1139" s="10"/>
      <c r="AC1139" s="9"/>
      <c r="AD1139" s="10"/>
      <c r="AE1139" s="10"/>
      <c r="AG1139" s="12" t="str">
        <f t="shared" si="109"/>
        <v/>
      </c>
      <c r="AH1139" s="12" t="str">
        <f t="shared" si="110"/>
        <v/>
      </c>
      <c r="AI1139" s="12" t="str">
        <f t="shared" si="106"/>
        <v/>
      </c>
      <c r="AJ1139" s="12" t="str">
        <f t="shared" si="107"/>
        <v/>
      </c>
    </row>
    <row r="1140" spans="1:36" x14ac:dyDescent="0.25">
      <c r="A1140" s="11"/>
      <c r="B1140" s="11"/>
      <c r="C1140" s="114" t="str">
        <f>IF(OR(AND(ISTEXT(B1140),ISERROR(VLOOKUP(B1140,Demographics,1,FALSE))),ISBLANK(B1140)),"",IF(COUNTIF($B$5:B1140,B1140)&gt;1,"Duplicate",IF(COUNTIF($B$5:$B$2504,B1140)=1,"","Original")))</f>
        <v/>
      </c>
      <c r="D1140" s="9"/>
      <c r="E1140" s="15"/>
      <c r="F1140" s="11"/>
      <c r="G1140" s="92" t="str">
        <f t="shared" si="105"/>
        <v/>
      </c>
      <c r="H1140" s="9"/>
      <c r="I1140" s="10"/>
      <c r="J1140" s="10"/>
      <c r="K1140" s="11"/>
      <c r="L1140" s="9"/>
      <c r="M1140" s="10"/>
      <c r="N1140" s="10"/>
      <c r="O1140" s="11"/>
      <c r="P1140" s="9"/>
      <c r="Q1140" s="10"/>
      <c r="R1140" s="139"/>
      <c r="S1140" s="92" t="str">
        <f t="shared" si="108"/>
        <v/>
      </c>
      <c r="U1140" s="10"/>
      <c r="W1140" s="9"/>
      <c r="X1140" s="10"/>
      <c r="Y1140" s="11"/>
      <c r="Z1140" s="9"/>
      <c r="AA1140" s="10"/>
      <c r="AC1140" s="9"/>
      <c r="AD1140" s="10"/>
      <c r="AE1140" s="10"/>
      <c r="AG1140" s="12" t="str">
        <f t="shared" si="109"/>
        <v/>
      </c>
      <c r="AH1140" s="12" t="str">
        <f t="shared" si="110"/>
        <v/>
      </c>
      <c r="AI1140" s="12" t="str">
        <f t="shared" si="106"/>
        <v/>
      </c>
      <c r="AJ1140" s="12" t="str">
        <f t="shared" si="107"/>
        <v/>
      </c>
    </row>
    <row r="1141" spans="1:36" x14ac:dyDescent="0.25">
      <c r="A1141" s="11"/>
      <c r="B1141" s="11"/>
      <c r="C1141" s="114" t="str">
        <f>IF(OR(AND(ISTEXT(B1141),ISERROR(VLOOKUP(B1141,Demographics,1,FALSE))),ISBLANK(B1141)),"",IF(COUNTIF($B$5:B1141,B1141)&gt;1,"Duplicate",IF(COUNTIF($B$5:$B$2504,B1141)=1,"","Original")))</f>
        <v/>
      </c>
      <c r="D1141" s="9"/>
      <c r="E1141" s="15"/>
      <c r="F1141" s="11"/>
      <c r="G1141" s="92" t="str">
        <f t="shared" si="105"/>
        <v/>
      </c>
      <c r="H1141" s="9"/>
      <c r="I1141" s="10"/>
      <c r="J1141" s="10"/>
      <c r="K1141" s="11"/>
      <c r="L1141" s="9"/>
      <c r="M1141" s="10"/>
      <c r="N1141" s="10"/>
      <c r="O1141" s="11"/>
      <c r="P1141" s="9"/>
      <c r="Q1141" s="10"/>
      <c r="R1141" s="139"/>
      <c r="S1141" s="92" t="str">
        <f t="shared" si="108"/>
        <v/>
      </c>
      <c r="U1141" s="10"/>
      <c r="W1141" s="9"/>
      <c r="X1141" s="10"/>
      <c r="Y1141" s="11"/>
      <c r="Z1141" s="9"/>
      <c r="AA1141" s="10"/>
      <c r="AC1141" s="9"/>
      <c r="AD1141" s="10"/>
      <c r="AE1141" s="10"/>
      <c r="AG1141" s="12" t="str">
        <f t="shared" si="109"/>
        <v/>
      </c>
      <c r="AH1141" s="12" t="str">
        <f t="shared" si="110"/>
        <v/>
      </c>
      <c r="AI1141" s="12" t="str">
        <f t="shared" si="106"/>
        <v/>
      </c>
      <c r="AJ1141" s="12" t="str">
        <f t="shared" si="107"/>
        <v/>
      </c>
    </row>
    <row r="1142" spans="1:36" x14ac:dyDescent="0.25">
      <c r="A1142" s="11"/>
      <c r="B1142" s="11"/>
      <c r="C1142" s="114" t="str">
        <f>IF(OR(AND(ISTEXT(B1142),ISERROR(VLOOKUP(B1142,Demographics,1,FALSE))),ISBLANK(B1142)),"",IF(COUNTIF($B$5:B1142,B1142)&gt;1,"Duplicate",IF(COUNTIF($B$5:$B$2504,B1142)=1,"","Original")))</f>
        <v/>
      </c>
      <c r="D1142" s="9"/>
      <c r="E1142" s="15"/>
      <c r="F1142" s="11"/>
      <c r="G1142" s="92" t="str">
        <f t="shared" si="105"/>
        <v/>
      </c>
      <c r="H1142" s="9"/>
      <c r="I1142" s="10"/>
      <c r="J1142" s="10"/>
      <c r="K1142" s="11"/>
      <c r="L1142" s="9"/>
      <c r="M1142" s="10"/>
      <c r="N1142" s="10"/>
      <c r="O1142" s="11"/>
      <c r="P1142" s="9"/>
      <c r="Q1142" s="10"/>
      <c r="R1142" s="139"/>
      <c r="S1142" s="92" t="str">
        <f t="shared" si="108"/>
        <v/>
      </c>
      <c r="U1142" s="10"/>
      <c r="W1142" s="9"/>
      <c r="X1142" s="10"/>
      <c r="Y1142" s="11"/>
      <c r="Z1142" s="9"/>
      <c r="AA1142" s="10"/>
      <c r="AC1142" s="9"/>
      <c r="AD1142" s="10"/>
      <c r="AE1142" s="10"/>
      <c r="AG1142" s="12" t="str">
        <f t="shared" si="109"/>
        <v/>
      </c>
      <c r="AH1142" s="12" t="str">
        <f t="shared" si="110"/>
        <v/>
      </c>
      <c r="AI1142" s="12" t="str">
        <f t="shared" si="106"/>
        <v/>
      </c>
      <c r="AJ1142" s="12" t="str">
        <f t="shared" si="107"/>
        <v/>
      </c>
    </row>
    <row r="1143" spans="1:36" x14ac:dyDescent="0.25">
      <c r="A1143" s="11"/>
      <c r="B1143" s="11"/>
      <c r="C1143" s="114" t="str">
        <f>IF(OR(AND(ISTEXT(B1143),ISERROR(VLOOKUP(B1143,Demographics,1,FALSE))),ISBLANK(B1143)),"",IF(COUNTIF($B$5:B1143,B1143)&gt;1,"Duplicate",IF(COUNTIF($B$5:$B$2504,B1143)=1,"","Original")))</f>
        <v/>
      </c>
      <c r="D1143" s="9"/>
      <c r="E1143" s="15"/>
      <c r="F1143" s="11"/>
      <c r="G1143" s="92" t="str">
        <f t="shared" si="105"/>
        <v/>
      </c>
      <c r="H1143" s="9"/>
      <c r="I1143" s="10"/>
      <c r="J1143" s="10"/>
      <c r="K1143" s="11"/>
      <c r="L1143" s="9"/>
      <c r="M1143" s="10"/>
      <c r="N1143" s="10"/>
      <c r="O1143" s="11"/>
      <c r="P1143" s="9"/>
      <c r="Q1143" s="10"/>
      <c r="R1143" s="139"/>
      <c r="S1143" s="92" t="str">
        <f t="shared" si="108"/>
        <v/>
      </c>
      <c r="U1143" s="10"/>
      <c r="W1143" s="9"/>
      <c r="X1143" s="10"/>
      <c r="Y1143" s="11"/>
      <c r="Z1143" s="9"/>
      <c r="AA1143" s="10"/>
      <c r="AC1143" s="9"/>
      <c r="AD1143" s="10"/>
      <c r="AE1143" s="10"/>
      <c r="AG1143" s="12" t="str">
        <f t="shared" si="109"/>
        <v/>
      </c>
      <c r="AH1143" s="12" t="str">
        <f t="shared" si="110"/>
        <v/>
      </c>
      <c r="AI1143" s="12" t="str">
        <f t="shared" si="106"/>
        <v/>
      </c>
      <c r="AJ1143" s="12" t="str">
        <f t="shared" si="107"/>
        <v/>
      </c>
    </row>
    <row r="1144" spans="1:36" x14ac:dyDescent="0.25">
      <c r="A1144" s="11"/>
      <c r="B1144" s="11"/>
      <c r="C1144" s="114" t="str">
        <f>IF(OR(AND(ISTEXT(B1144),ISERROR(VLOOKUP(B1144,Demographics,1,FALSE))),ISBLANK(B1144)),"",IF(COUNTIF($B$5:B1144,B1144)&gt;1,"Duplicate",IF(COUNTIF($B$5:$B$2504,B1144)=1,"","Original")))</f>
        <v/>
      </c>
      <c r="D1144" s="9"/>
      <c r="E1144" s="15"/>
      <c r="F1144" s="11"/>
      <c r="G1144" s="92" t="str">
        <f t="shared" si="105"/>
        <v/>
      </c>
      <c r="H1144" s="9"/>
      <c r="I1144" s="10"/>
      <c r="J1144" s="10"/>
      <c r="K1144" s="11"/>
      <c r="L1144" s="9"/>
      <c r="M1144" s="10"/>
      <c r="N1144" s="10"/>
      <c r="O1144" s="11"/>
      <c r="P1144" s="9"/>
      <c r="Q1144" s="10"/>
      <c r="R1144" s="139"/>
      <c r="S1144" s="92" t="str">
        <f t="shared" si="108"/>
        <v/>
      </c>
      <c r="U1144" s="10"/>
      <c r="W1144" s="9"/>
      <c r="X1144" s="10"/>
      <c r="Y1144" s="11"/>
      <c r="Z1144" s="9"/>
      <c r="AA1144" s="10"/>
      <c r="AC1144" s="9"/>
      <c r="AD1144" s="10"/>
      <c r="AE1144" s="10"/>
      <c r="AG1144" s="12" t="str">
        <f t="shared" si="109"/>
        <v/>
      </c>
      <c r="AH1144" s="12" t="str">
        <f t="shared" si="110"/>
        <v/>
      </c>
      <c r="AI1144" s="12" t="str">
        <f t="shared" si="106"/>
        <v/>
      </c>
      <c r="AJ1144" s="12" t="str">
        <f t="shared" si="107"/>
        <v/>
      </c>
    </row>
    <row r="1145" spans="1:36" x14ac:dyDescent="0.25">
      <c r="A1145" s="11"/>
      <c r="B1145" s="11"/>
      <c r="C1145" s="114" t="str">
        <f>IF(OR(AND(ISTEXT(B1145),ISERROR(VLOOKUP(B1145,Demographics,1,FALSE))),ISBLANK(B1145)),"",IF(COUNTIF($B$5:B1145,B1145)&gt;1,"Duplicate",IF(COUNTIF($B$5:$B$2504,B1145)=1,"","Original")))</f>
        <v/>
      </c>
      <c r="D1145" s="9"/>
      <c r="E1145" s="15"/>
      <c r="F1145" s="11"/>
      <c r="G1145" s="92" t="str">
        <f t="shared" si="105"/>
        <v/>
      </c>
      <c r="H1145" s="9"/>
      <c r="I1145" s="10"/>
      <c r="J1145" s="10"/>
      <c r="K1145" s="11"/>
      <c r="L1145" s="9"/>
      <c r="M1145" s="10"/>
      <c r="N1145" s="10"/>
      <c r="O1145" s="11"/>
      <c r="P1145" s="9"/>
      <c r="Q1145" s="10"/>
      <c r="R1145" s="139"/>
      <c r="S1145" s="92" t="str">
        <f t="shared" si="108"/>
        <v/>
      </c>
      <c r="U1145" s="10"/>
      <c r="W1145" s="9"/>
      <c r="X1145" s="10"/>
      <c r="Y1145" s="11"/>
      <c r="Z1145" s="9"/>
      <c r="AA1145" s="10"/>
      <c r="AC1145" s="9"/>
      <c r="AD1145" s="10"/>
      <c r="AE1145" s="10"/>
      <c r="AG1145" s="12" t="str">
        <f t="shared" si="109"/>
        <v/>
      </c>
      <c r="AH1145" s="12" t="str">
        <f t="shared" si="110"/>
        <v/>
      </c>
      <c r="AI1145" s="12" t="str">
        <f t="shared" si="106"/>
        <v/>
      </c>
      <c r="AJ1145" s="12" t="str">
        <f t="shared" si="107"/>
        <v/>
      </c>
    </row>
    <row r="1146" spans="1:36" x14ac:dyDescent="0.25">
      <c r="A1146" s="11"/>
      <c r="B1146" s="11"/>
      <c r="C1146" s="114" t="str">
        <f>IF(OR(AND(ISTEXT(B1146),ISERROR(VLOOKUP(B1146,Demographics,1,FALSE))),ISBLANK(B1146)),"",IF(COUNTIF($B$5:B1146,B1146)&gt;1,"Duplicate",IF(COUNTIF($B$5:$B$2504,B1146)=1,"","Original")))</f>
        <v/>
      </c>
      <c r="D1146" s="9"/>
      <c r="E1146" s="15"/>
      <c r="F1146" s="11"/>
      <c r="G1146" s="92" t="str">
        <f t="shared" si="105"/>
        <v/>
      </c>
      <c r="H1146" s="9"/>
      <c r="I1146" s="10"/>
      <c r="J1146" s="10"/>
      <c r="K1146" s="11"/>
      <c r="L1146" s="9"/>
      <c r="M1146" s="10"/>
      <c r="N1146" s="10"/>
      <c r="O1146" s="11"/>
      <c r="P1146" s="9"/>
      <c r="Q1146" s="10"/>
      <c r="R1146" s="139"/>
      <c r="S1146" s="92" t="str">
        <f t="shared" si="108"/>
        <v/>
      </c>
      <c r="U1146" s="10"/>
      <c r="W1146" s="9"/>
      <c r="X1146" s="10"/>
      <c r="Y1146" s="11"/>
      <c r="Z1146" s="9"/>
      <c r="AA1146" s="10"/>
      <c r="AC1146" s="9"/>
      <c r="AD1146" s="10"/>
      <c r="AE1146" s="10"/>
      <c r="AG1146" s="12" t="str">
        <f t="shared" si="109"/>
        <v/>
      </c>
      <c r="AH1146" s="12" t="str">
        <f t="shared" si="110"/>
        <v/>
      </c>
      <c r="AI1146" s="12" t="str">
        <f t="shared" si="106"/>
        <v/>
      </c>
      <c r="AJ1146" s="12" t="str">
        <f t="shared" si="107"/>
        <v/>
      </c>
    </row>
    <row r="1147" spans="1:36" x14ac:dyDescent="0.25">
      <c r="A1147" s="11"/>
      <c r="B1147" s="11"/>
      <c r="C1147" s="114" t="str">
        <f>IF(OR(AND(ISTEXT(B1147),ISERROR(VLOOKUP(B1147,Demographics,1,FALSE))),ISBLANK(B1147)),"",IF(COUNTIF($B$5:B1147,B1147)&gt;1,"Duplicate",IF(COUNTIF($B$5:$B$2504,B1147)=1,"","Original")))</f>
        <v/>
      </c>
      <c r="D1147" s="9"/>
      <c r="E1147" s="15"/>
      <c r="F1147" s="11"/>
      <c r="G1147" s="92" t="str">
        <f t="shared" si="105"/>
        <v/>
      </c>
      <c r="H1147" s="9"/>
      <c r="I1147" s="10"/>
      <c r="J1147" s="10"/>
      <c r="K1147" s="11"/>
      <c r="L1147" s="9"/>
      <c r="M1147" s="10"/>
      <c r="N1147" s="10"/>
      <c r="O1147" s="11"/>
      <c r="P1147" s="9"/>
      <c r="Q1147" s="10"/>
      <c r="R1147" s="139"/>
      <c r="S1147" s="92" t="str">
        <f t="shared" si="108"/>
        <v/>
      </c>
      <c r="U1147" s="10"/>
      <c r="W1147" s="9"/>
      <c r="X1147" s="10"/>
      <c r="Y1147" s="11"/>
      <c r="Z1147" s="9"/>
      <c r="AA1147" s="10"/>
      <c r="AC1147" s="9"/>
      <c r="AD1147" s="10"/>
      <c r="AE1147" s="10"/>
      <c r="AG1147" s="12" t="str">
        <f t="shared" si="109"/>
        <v/>
      </c>
      <c r="AH1147" s="12" t="str">
        <f t="shared" si="110"/>
        <v/>
      </c>
      <c r="AI1147" s="12" t="str">
        <f t="shared" si="106"/>
        <v/>
      </c>
      <c r="AJ1147" s="12" t="str">
        <f t="shared" si="107"/>
        <v/>
      </c>
    </row>
    <row r="1148" spans="1:36" x14ac:dyDescent="0.25">
      <c r="A1148" s="11"/>
      <c r="B1148" s="11"/>
      <c r="C1148" s="114" t="str">
        <f>IF(OR(AND(ISTEXT(B1148),ISERROR(VLOOKUP(B1148,Demographics,1,FALSE))),ISBLANK(B1148)),"",IF(COUNTIF($B$5:B1148,B1148)&gt;1,"Duplicate",IF(COUNTIF($B$5:$B$2504,B1148)=1,"","Original")))</f>
        <v/>
      </c>
      <c r="D1148" s="9"/>
      <c r="E1148" s="15"/>
      <c r="F1148" s="11"/>
      <c r="G1148" s="92" t="str">
        <f t="shared" si="105"/>
        <v/>
      </c>
      <c r="H1148" s="9"/>
      <c r="I1148" s="10"/>
      <c r="J1148" s="10"/>
      <c r="K1148" s="11"/>
      <c r="L1148" s="9"/>
      <c r="M1148" s="10"/>
      <c r="N1148" s="10"/>
      <c r="O1148" s="11"/>
      <c r="P1148" s="9"/>
      <c r="Q1148" s="10"/>
      <c r="R1148" s="139"/>
      <c r="S1148" s="92" t="str">
        <f t="shared" si="108"/>
        <v/>
      </c>
      <c r="U1148" s="10"/>
      <c r="W1148" s="9"/>
      <c r="X1148" s="10"/>
      <c r="Y1148" s="11"/>
      <c r="Z1148" s="9"/>
      <c r="AA1148" s="10"/>
      <c r="AC1148" s="9"/>
      <c r="AD1148" s="10"/>
      <c r="AE1148" s="10"/>
      <c r="AG1148" s="12" t="str">
        <f t="shared" si="109"/>
        <v/>
      </c>
      <c r="AH1148" s="12" t="str">
        <f t="shared" si="110"/>
        <v/>
      </c>
      <c r="AI1148" s="12" t="str">
        <f t="shared" si="106"/>
        <v/>
      </c>
      <c r="AJ1148" s="12" t="str">
        <f t="shared" si="107"/>
        <v/>
      </c>
    </row>
    <row r="1149" spans="1:36" x14ac:dyDescent="0.25">
      <c r="A1149" s="11"/>
      <c r="B1149" s="11"/>
      <c r="C1149" s="114" t="str">
        <f>IF(OR(AND(ISTEXT(B1149),ISERROR(VLOOKUP(B1149,Demographics,1,FALSE))),ISBLANK(B1149)),"",IF(COUNTIF($B$5:B1149,B1149)&gt;1,"Duplicate",IF(COUNTIF($B$5:$B$2504,B1149)=1,"","Original")))</f>
        <v/>
      </c>
      <c r="D1149" s="9"/>
      <c r="E1149" s="15"/>
      <c r="F1149" s="11"/>
      <c r="G1149" s="92" t="str">
        <f t="shared" si="105"/>
        <v/>
      </c>
      <c r="H1149" s="9"/>
      <c r="I1149" s="10"/>
      <c r="J1149" s="10"/>
      <c r="K1149" s="11"/>
      <c r="L1149" s="9"/>
      <c r="M1149" s="10"/>
      <c r="N1149" s="10"/>
      <c r="O1149" s="11"/>
      <c r="P1149" s="9"/>
      <c r="Q1149" s="10"/>
      <c r="R1149" s="139"/>
      <c r="S1149" s="92" t="str">
        <f t="shared" si="108"/>
        <v/>
      </c>
      <c r="U1149" s="10"/>
      <c r="W1149" s="9"/>
      <c r="X1149" s="10"/>
      <c r="Y1149" s="11"/>
      <c r="Z1149" s="9"/>
      <c r="AA1149" s="10"/>
      <c r="AC1149" s="9"/>
      <c r="AD1149" s="10"/>
      <c r="AE1149" s="10"/>
      <c r="AG1149" s="12" t="str">
        <f t="shared" si="109"/>
        <v/>
      </c>
      <c r="AH1149" s="12" t="str">
        <f t="shared" si="110"/>
        <v/>
      </c>
      <c r="AI1149" s="12" t="str">
        <f t="shared" si="106"/>
        <v/>
      </c>
      <c r="AJ1149" s="12" t="str">
        <f t="shared" si="107"/>
        <v/>
      </c>
    </row>
    <row r="1150" spans="1:36" x14ac:dyDescent="0.25">
      <c r="A1150" s="11"/>
      <c r="B1150" s="11"/>
      <c r="C1150" s="114" t="str">
        <f>IF(OR(AND(ISTEXT(B1150),ISERROR(VLOOKUP(B1150,Demographics,1,FALSE))),ISBLANK(B1150)),"",IF(COUNTIF($B$5:B1150,B1150)&gt;1,"Duplicate",IF(COUNTIF($B$5:$B$2504,B1150)=1,"","Original")))</f>
        <v/>
      </c>
      <c r="D1150" s="9"/>
      <c r="E1150" s="15"/>
      <c r="F1150" s="11"/>
      <c r="G1150" s="92" t="str">
        <f t="shared" si="105"/>
        <v/>
      </c>
      <c r="H1150" s="9"/>
      <c r="I1150" s="10"/>
      <c r="J1150" s="10"/>
      <c r="K1150" s="11"/>
      <c r="L1150" s="9"/>
      <c r="M1150" s="10"/>
      <c r="N1150" s="10"/>
      <c r="O1150" s="11"/>
      <c r="P1150" s="9"/>
      <c r="Q1150" s="10"/>
      <c r="R1150" s="139"/>
      <c r="S1150" s="92" t="str">
        <f t="shared" si="108"/>
        <v/>
      </c>
      <c r="U1150" s="10"/>
      <c r="W1150" s="9"/>
      <c r="X1150" s="10"/>
      <c r="Y1150" s="11"/>
      <c r="Z1150" s="9"/>
      <c r="AA1150" s="10"/>
      <c r="AC1150" s="9"/>
      <c r="AD1150" s="10"/>
      <c r="AE1150" s="10"/>
      <c r="AG1150" s="12" t="str">
        <f t="shared" si="109"/>
        <v/>
      </c>
      <c r="AH1150" s="12" t="str">
        <f t="shared" si="110"/>
        <v/>
      </c>
      <c r="AI1150" s="12" t="str">
        <f t="shared" si="106"/>
        <v/>
      </c>
      <c r="AJ1150" s="12" t="str">
        <f t="shared" si="107"/>
        <v/>
      </c>
    </row>
    <row r="1151" spans="1:36" x14ac:dyDescent="0.25">
      <c r="A1151" s="11"/>
      <c r="B1151" s="11"/>
      <c r="C1151" s="114" t="str">
        <f>IF(OR(AND(ISTEXT(B1151),ISERROR(VLOOKUP(B1151,Demographics,1,FALSE))),ISBLANK(B1151)),"",IF(COUNTIF($B$5:B1151,B1151)&gt;1,"Duplicate",IF(COUNTIF($B$5:$B$2504,B1151)=1,"","Original")))</f>
        <v/>
      </c>
      <c r="D1151" s="9"/>
      <c r="E1151" s="15"/>
      <c r="F1151" s="11"/>
      <c r="G1151" s="92" t="str">
        <f t="shared" si="105"/>
        <v/>
      </c>
      <c r="H1151" s="9"/>
      <c r="I1151" s="10"/>
      <c r="J1151" s="10"/>
      <c r="K1151" s="11"/>
      <c r="L1151" s="9"/>
      <c r="M1151" s="10"/>
      <c r="N1151" s="10"/>
      <c r="O1151" s="11"/>
      <c r="P1151" s="9"/>
      <c r="Q1151" s="10"/>
      <c r="R1151" s="139"/>
      <c r="S1151" s="92" t="str">
        <f t="shared" si="108"/>
        <v/>
      </c>
      <c r="U1151" s="10"/>
      <c r="W1151" s="9"/>
      <c r="X1151" s="10"/>
      <c r="Y1151" s="11"/>
      <c r="Z1151" s="9"/>
      <c r="AA1151" s="10"/>
      <c r="AC1151" s="9"/>
      <c r="AD1151" s="10"/>
      <c r="AE1151" s="10"/>
      <c r="AG1151" s="12" t="str">
        <f t="shared" si="109"/>
        <v/>
      </c>
      <c r="AH1151" s="12" t="str">
        <f t="shared" si="110"/>
        <v/>
      </c>
      <c r="AI1151" s="12" t="str">
        <f t="shared" si="106"/>
        <v/>
      </c>
      <c r="AJ1151" s="12" t="str">
        <f t="shared" si="107"/>
        <v/>
      </c>
    </row>
    <row r="1152" spans="1:36" x14ac:dyDescent="0.25">
      <c r="A1152" s="11"/>
      <c r="B1152" s="11"/>
      <c r="C1152" s="114" t="str">
        <f>IF(OR(AND(ISTEXT(B1152),ISERROR(VLOOKUP(B1152,Demographics,1,FALSE))),ISBLANK(B1152)),"",IF(COUNTIF($B$5:B1152,B1152)&gt;1,"Duplicate",IF(COUNTIF($B$5:$B$2504,B1152)=1,"","Original")))</f>
        <v/>
      </c>
      <c r="D1152" s="9"/>
      <c r="E1152" s="15"/>
      <c r="F1152" s="11"/>
      <c r="G1152" s="92" t="str">
        <f t="shared" si="105"/>
        <v/>
      </c>
      <c r="H1152" s="9"/>
      <c r="I1152" s="10"/>
      <c r="J1152" s="10"/>
      <c r="K1152" s="11"/>
      <c r="L1152" s="9"/>
      <c r="M1152" s="10"/>
      <c r="N1152" s="10"/>
      <c r="O1152" s="11"/>
      <c r="P1152" s="9"/>
      <c r="Q1152" s="10"/>
      <c r="R1152" s="139"/>
      <c r="S1152" s="92" t="str">
        <f t="shared" si="108"/>
        <v/>
      </c>
      <c r="U1152" s="10"/>
      <c r="W1152" s="9"/>
      <c r="X1152" s="10"/>
      <c r="Y1152" s="11"/>
      <c r="Z1152" s="9"/>
      <c r="AA1152" s="10"/>
      <c r="AC1152" s="9"/>
      <c r="AD1152" s="10"/>
      <c r="AE1152" s="10"/>
      <c r="AG1152" s="12" t="str">
        <f t="shared" si="109"/>
        <v/>
      </c>
      <c r="AH1152" s="12" t="str">
        <f t="shared" si="110"/>
        <v/>
      </c>
      <c r="AI1152" s="12" t="str">
        <f t="shared" si="106"/>
        <v/>
      </c>
      <c r="AJ1152" s="12" t="str">
        <f t="shared" si="107"/>
        <v/>
      </c>
    </row>
    <row r="1153" spans="1:36" x14ac:dyDescent="0.25">
      <c r="A1153" s="11"/>
      <c r="B1153" s="11"/>
      <c r="C1153" s="114" t="str">
        <f>IF(OR(AND(ISTEXT(B1153),ISERROR(VLOOKUP(B1153,Demographics,1,FALSE))),ISBLANK(B1153)),"",IF(COUNTIF($B$5:B1153,B1153)&gt;1,"Duplicate",IF(COUNTIF($B$5:$B$2504,B1153)=1,"","Original")))</f>
        <v/>
      </c>
      <c r="D1153" s="9"/>
      <c r="E1153" s="15"/>
      <c r="F1153" s="11"/>
      <c r="G1153" s="92" t="str">
        <f t="shared" si="105"/>
        <v/>
      </c>
      <c r="H1153" s="9"/>
      <c r="I1153" s="10"/>
      <c r="J1153" s="10"/>
      <c r="K1153" s="11"/>
      <c r="L1153" s="9"/>
      <c r="M1153" s="10"/>
      <c r="N1153" s="10"/>
      <c r="O1153" s="11"/>
      <c r="P1153" s="9"/>
      <c r="Q1153" s="10"/>
      <c r="R1153" s="139"/>
      <c r="S1153" s="92" t="str">
        <f t="shared" si="108"/>
        <v/>
      </c>
      <c r="U1153" s="10"/>
      <c r="W1153" s="9"/>
      <c r="X1153" s="10"/>
      <c r="Y1153" s="11"/>
      <c r="Z1153" s="9"/>
      <c r="AA1153" s="10"/>
      <c r="AC1153" s="9"/>
      <c r="AD1153" s="10"/>
      <c r="AE1153" s="10"/>
      <c r="AG1153" s="12" t="str">
        <f t="shared" si="109"/>
        <v/>
      </c>
      <c r="AH1153" s="12" t="str">
        <f t="shared" si="110"/>
        <v/>
      </c>
      <c r="AI1153" s="12" t="str">
        <f t="shared" si="106"/>
        <v/>
      </c>
      <c r="AJ1153" s="12" t="str">
        <f t="shared" si="107"/>
        <v/>
      </c>
    </row>
    <row r="1154" spans="1:36" x14ac:dyDescent="0.25">
      <c r="A1154" s="11"/>
      <c r="B1154" s="11"/>
      <c r="C1154" s="114" t="str">
        <f>IF(OR(AND(ISTEXT(B1154),ISERROR(VLOOKUP(B1154,Demographics,1,FALSE))),ISBLANK(B1154)),"",IF(COUNTIF($B$5:B1154,B1154)&gt;1,"Duplicate",IF(COUNTIF($B$5:$B$2504,B1154)=1,"","Original")))</f>
        <v/>
      </c>
      <c r="D1154" s="9"/>
      <c r="E1154" s="15"/>
      <c r="F1154" s="11"/>
      <c r="G1154" s="92" t="str">
        <f t="shared" si="105"/>
        <v/>
      </c>
      <c r="H1154" s="9"/>
      <c r="I1154" s="10"/>
      <c r="J1154" s="10"/>
      <c r="K1154" s="11"/>
      <c r="L1154" s="9"/>
      <c r="M1154" s="10"/>
      <c r="N1154" s="10"/>
      <c r="O1154" s="11"/>
      <c r="P1154" s="9"/>
      <c r="Q1154" s="10"/>
      <c r="R1154" s="139"/>
      <c r="S1154" s="92" t="str">
        <f t="shared" si="108"/>
        <v/>
      </c>
      <c r="U1154" s="10"/>
      <c r="W1154" s="9"/>
      <c r="X1154" s="10"/>
      <c r="Y1154" s="11"/>
      <c r="Z1154" s="9"/>
      <c r="AA1154" s="10"/>
      <c r="AC1154" s="9"/>
      <c r="AD1154" s="10"/>
      <c r="AE1154" s="10"/>
      <c r="AG1154" s="12" t="str">
        <f t="shared" si="109"/>
        <v/>
      </c>
      <c r="AH1154" s="12" t="str">
        <f t="shared" si="110"/>
        <v/>
      </c>
      <c r="AI1154" s="12" t="str">
        <f t="shared" si="106"/>
        <v/>
      </c>
      <c r="AJ1154" s="12" t="str">
        <f t="shared" si="107"/>
        <v/>
      </c>
    </row>
    <row r="1155" spans="1:36" x14ac:dyDescent="0.25">
      <c r="A1155" s="11"/>
      <c r="B1155" s="11"/>
      <c r="C1155" s="114" t="str">
        <f>IF(OR(AND(ISTEXT(B1155),ISERROR(VLOOKUP(B1155,Demographics,1,FALSE))),ISBLANK(B1155)),"",IF(COUNTIF($B$5:B1155,B1155)&gt;1,"Duplicate",IF(COUNTIF($B$5:$B$2504,B1155)=1,"","Original")))</f>
        <v/>
      </c>
      <c r="D1155" s="9"/>
      <c r="E1155" s="15"/>
      <c r="F1155" s="11"/>
      <c r="G1155" s="92" t="str">
        <f t="shared" si="105"/>
        <v/>
      </c>
      <c r="H1155" s="9"/>
      <c r="I1155" s="10"/>
      <c r="J1155" s="10"/>
      <c r="K1155" s="11"/>
      <c r="L1155" s="9"/>
      <c r="M1155" s="10"/>
      <c r="N1155" s="10"/>
      <c r="O1155" s="11"/>
      <c r="P1155" s="9"/>
      <c r="Q1155" s="10"/>
      <c r="R1155" s="139"/>
      <c r="S1155" s="92" t="str">
        <f t="shared" si="108"/>
        <v/>
      </c>
      <c r="U1155" s="10"/>
      <c r="W1155" s="9"/>
      <c r="X1155" s="10"/>
      <c r="Y1155" s="11"/>
      <c r="Z1155" s="9"/>
      <c r="AA1155" s="10"/>
      <c r="AC1155" s="9"/>
      <c r="AD1155" s="10"/>
      <c r="AE1155" s="10"/>
      <c r="AG1155" s="12" t="str">
        <f t="shared" si="109"/>
        <v/>
      </c>
      <c r="AH1155" s="12" t="str">
        <f t="shared" si="110"/>
        <v/>
      </c>
      <c r="AI1155" s="12" t="str">
        <f t="shared" si="106"/>
        <v/>
      </c>
      <c r="AJ1155" s="12" t="str">
        <f t="shared" si="107"/>
        <v/>
      </c>
    </row>
    <row r="1156" spans="1:36" x14ac:dyDescent="0.25">
      <c r="A1156" s="11"/>
      <c r="B1156" s="11"/>
      <c r="C1156" s="114" t="str">
        <f>IF(OR(AND(ISTEXT(B1156),ISERROR(VLOOKUP(B1156,Demographics,1,FALSE))),ISBLANK(B1156)),"",IF(COUNTIF($B$5:B1156,B1156)&gt;1,"Duplicate",IF(COUNTIF($B$5:$B$2504,B1156)=1,"","Original")))</f>
        <v/>
      </c>
      <c r="D1156" s="9"/>
      <c r="E1156" s="15"/>
      <c r="F1156" s="11"/>
      <c r="G1156" s="92" t="str">
        <f t="shared" si="105"/>
        <v/>
      </c>
      <c r="H1156" s="9"/>
      <c r="I1156" s="10"/>
      <c r="J1156" s="10"/>
      <c r="K1156" s="11"/>
      <c r="L1156" s="9"/>
      <c r="M1156" s="10"/>
      <c r="N1156" s="10"/>
      <c r="O1156" s="11"/>
      <c r="P1156" s="9"/>
      <c r="Q1156" s="10"/>
      <c r="R1156" s="139"/>
      <c r="S1156" s="92" t="str">
        <f t="shared" si="108"/>
        <v/>
      </c>
      <c r="U1156" s="10"/>
      <c r="W1156" s="9"/>
      <c r="X1156" s="10"/>
      <c r="Y1156" s="11"/>
      <c r="Z1156" s="9"/>
      <c r="AA1156" s="10"/>
      <c r="AC1156" s="9"/>
      <c r="AD1156" s="10"/>
      <c r="AE1156" s="10"/>
      <c r="AG1156" s="12" t="str">
        <f t="shared" si="109"/>
        <v/>
      </c>
      <c r="AH1156" s="12" t="str">
        <f t="shared" si="110"/>
        <v/>
      </c>
      <c r="AI1156" s="12" t="str">
        <f t="shared" si="106"/>
        <v/>
      </c>
      <c r="AJ1156" s="12" t="str">
        <f t="shared" si="107"/>
        <v/>
      </c>
    </row>
    <row r="1157" spans="1:36" x14ac:dyDescent="0.25">
      <c r="A1157" s="11"/>
      <c r="B1157" s="11"/>
      <c r="C1157" s="114" t="str">
        <f>IF(OR(AND(ISTEXT(B1157),ISERROR(VLOOKUP(B1157,Demographics,1,FALSE))),ISBLANK(B1157)),"",IF(COUNTIF($B$5:B1157,B1157)&gt;1,"Duplicate",IF(COUNTIF($B$5:$B$2504,B1157)=1,"","Original")))</f>
        <v/>
      </c>
      <c r="D1157" s="9"/>
      <c r="E1157" s="15"/>
      <c r="F1157" s="11"/>
      <c r="G1157" s="92" t="str">
        <f t="shared" ref="G1157:G1220" si="111">IF(AND(ISNUMBER(E1157),E1157&gt;=MPstart,E1157&lt;=MPend,OR(D1157="Yes",ISTEXT(VLOOKUP(F1157,DepEnc,1,FALSE)))),IF(ISERROR(DATEDIF(VLOOKUP(B1157,Demographics,4,FALSE),E1157,"y")&gt;=18),"No",IF(OR(DATEDIF(VLOOKUP(B1157,Demographics,4,FALSE),E1157,"y")&lt;18, ISBLANK(VLOOKUP(B1157,Demographics,4,FALSE))),"No","Yes")),"")</f>
        <v/>
      </c>
      <c r="H1157" s="9"/>
      <c r="I1157" s="10"/>
      <c r="J1157" s="10"/>
      <c r="K1157" s="11"/>
      <c r="L1157" s="9"/>
      <c r="M1157" s="10"/>
      <c r="N1157" s="10"/>
      <c r="O1157" s="11"/>
      <c r="P1157" s="9"/>
      <c r="Q1157" s="10"/>
      <c r="R1157" s="139"/>
      <c r="S1157" s="92" t="str">
        <f t="shared" si="108"/>
        <v/>
      </c>
      <c r="U1157" s="10"/>
      <c r="W1157" s="9"/>
      <c r="X1157" s="10"/>
      <c r="Y1157" s="11"/>
      <c r="Z1157" s="9"/>
      <c r="AA1157" s="10"/>
      <c r="AC1157" s="9"/>
      <c r="AD1157" s="10"/>
      <c r="AE1157" s="10"/>
      <c r="AG1157" s="12" t="str">
        <f t="shared" si="109"/>
        <v/>
      </c>
      <c r="AH1157" s="12" t="str">
        <f t="shared" si="110"/>
        <v/>
      </c>
      <c r="AI1157" s="12" t="str">
        <f t="shared" ref="AI1157:AI1220" si="112">IF(ISBLANK(B1157),"",IF(OR(C1157="Duplicate",ISBLANK(E1157),NOT(ISNUMBER(E1157)),ISERR(DATEDIF(Q1157,E1157,"d")&lt;=14),AG1157=0),0,IF(VLOOKUP(B1157,Demographics,4,FALSE)&gt;E1157,0,IF(AND(OR(P1157="Yes",ISTEXT(VLOOKUP(R1157,DepScreening,1,FALSE))),Q1157&gt;=MPstart,Q1157&lt;=MPend,DATEDIF(Q1157,E1157,"d")&lt;=14,OR(AND(OR(T1157="Negative",V1157=DepNegative),U1157=E1157),AND(OR(T1157="Positive",V1157=DepPositive),U1157=E1157,OR(W1157="Yes",ISTEXT(VLOOKUP(Y1157,DepFU,1,FALSE))),X1157=E1157))),1,0))))</f>
        <v/>
      </c>
      <c r="AJ1157" s="12" t="str">
        <f t="shared" ref="AJ1157:AJ1220" si="113">IF(ISBLANK(B1157),"",IF(OR(C1157="Duplicate",AH1157=1,ISBLANK(E1157),NOT(ISNUMBER(E1157)),ISERR(DATEDIF(VLOOKUP(B1157,Demographics,4,FALSE),E1157,"y")&gt;=18),ISERR(DATEDIF(Q1157,E1157,"d")&lt;=14),ISBLANK(VLOOKUP(B1157,Demographics,4,FALSE)),ISNA(VLOOKUP(B1157,Demographics,4,FALSE))),0,IF(VLOOKUP(B1157,Demographics,4,FALSE)&gt;E1157,0,IF(OR(IF(AND(DATEDIF(VLOOKUP(B1157,Demographics,4,FALSE),E1157,"y")&gt;=18,(AND(OR(D1157="Yes",ISTEXT(VLOOKUP(F1157,DepEnc,1,FALSE))),E1157&gt;=MPstart,E1157&lt;=MPend))),1,0)=0,IF(AND(OR(P1157="Yes",ISTEXT(VLOOKUP(R1157,DepScreening,1,FALSE))),Q1157&gt;=MPstart,Q1157&lt;=MPend,DATEDIF(Q1157,E1157,"d")&lt;=14,OR(AND(OR(T1157="Negative",V1157=DepNegative),U1157=E1157),AND(OR(T1157="Positive",V1157=DepPositive),U1157=E1157,OR(W1157="Yes",ISTEXT(VLOOKUP(Y1157,DepFU,1,FALSE))),X1157=E1157))),1,0)=1),0,IF(OR(AND(OR(Z1157="Yes",ISTEXT(VLOOKUP(AB1157,PatRsn,1,FALSE))),AA1157=E1157),AND(OR(AC1157="Yes",ISTEXT(VLOOKUP(AF1157,MedOtherRsn,1,FALSE))),ISNUMBER(AD1157),AD1157&lt;=E1157,OR(AND(AE1157&gt;=E1157,AE1157&gt;AD1157),ISBLANK(AE1157)))),1,0)))))</f>
        <v/>
      </c>
    </row>
    <row r="1158" spans="1:36" x14ac:dyDescent="0.25">
      <c r="A1158" s="11"/>
      <c r="B1158" s="11"/>
      <c r="C1158" s="114" t="str">
        <f>IF(OR(AND(ISTEXT(B1158),ISERROR(VLOOKUP(B1158,Demographics,1,FALSE))),ISBLANK(B1158)),"",IF(COUNTIF($B$5:B1158,B1158)&gt;1,"Duplicate",IF(COUNTIF($B$5:$B$2504,B1158)=1,"","Original")))</f>
        <v/>
      </c>
      <c r="D1158" s="9"/>
      <c r="E1158" s="15"/>
      <c r="F1158" s="11"/>
      <c r="G1158" s="92" t="str">
        <f t="shared" si="111"/>
        <v/>
      </c>
      <c r="H1158" s="9"/>
      <c r="I1158" s="10"/>
      <c r="J1158" s="10"/>
      <c r="K1158" s="11"/>
      <c r="L1158" s="9"/>
      <c r="M1158" s="10"/>
      <c r="N1158" s="10"/>
      <c r="O1158" s="11"/>
      <c r="P1158" s="9"/>
      <c r="Q1158" s="10"/>
      <c r="R1158" s="139"/>
      <c r="S1158" s="92" t="str">
        <f t="shared" ref="S1158:S1221" si="114">IF(AND(ISNUMBER(E1158),E1158&gt;=MPstart,E1158&lt;=MPend,OR(D1158="Yes",ISTEXT(VLOOKUP(F1158,DepEnc,1,FALSE))),ISNUMBER(Q1158),Q1158&gt;=MPstart,Q1158&lt;=MPend,OR(P1158="Yes",ISTEXT(VLOOKUP(R1158,DepScreening,1,FALSE)))),IF(ISERROR(DATEDIF(Q1158,E1158,"d")),"No",IF(DATEDIF(Q1158,E1158,"d")&gt;14,"No","Yes")),"")</f>
        <v/>
      </c>
      <c r="U1158" s="10"/>
      <c r="W1158" s="9"/>
      <c r="X1158" s="10"/>
      <c r="Y1158" s="11"/>
      <c r="Z1158" s="9"/>
      <c r="AA1158" s="10"/>
      <c r="AC1158" s="9"/>
      <c r="AD1158" s="10"/>
      <c r="AE1158" s="10"/>
      <c r="AG1158" s="12" t="str">
        <f t="shared" ref="AG1158:AG1221" si="115">IF(ISBLANK(B1158),"",IF(OR(C1158="Duplicate",ISBLANK(E1158),NOT(ISNUMBER(E1158)),ISERR(DATEDIF(VLOOKUP(B1158,Demographics,4,FALSE),E1158,"y")&gt;=18),ISBLANK(VLOOKUP(B1158,Demographics,4,FALSE)),ISNA(VLOOKUP(B1158,Demographics,4,FALSE)),AH1158=1,AJ1158=1),0,IF(VLOOKUP(B1158,Demographics,4,FALSE)&gt;E1158,0,IF(AND(DATEDIF(VLOOKUP(B1158,Demographics,4,FALSE),E1158,"y")&gt;=18,OR(D1158="Yes",ISTEXT(VLOOKUP(F1158,DepEnc,1,FALSE))),E1158&gt;=MPstart,E1158&lt;=MPend),1,0))))</f>
        <v/>
      </c>
      <c r="AH1158" s="12" t="str">
        <f t="shared" ref="AH1158:AH1221" si="116">IF(ISBLANK(B1158),"",IF(OR(C1158="Duplicate",ISBLANK(E1158),NOT(ISNUMBER(E1158)),ISERR(DATEDIF(VLOOKUP(B1158,Demographics,4,FALSE),E1158,"y")&gt;=18),ISBLANK(VLOOKUP(B1158,Demographics,4,FALSE)),ISNA(VLOOKUP(B1158,Demographics,4,FALSE))),0,IF(VLOOKUP(B1158,Demographics,4,FALSE)&gt;E1158,0,IF(AND(IF(AND(DATEDIF(VLOOKUP(B1158,Demographics,4,FALSE),E1158,"y")&gt;=18,OR(D1158="Yes",ISTEXT(VLOOKUP(F1158,DepEnc,1,FALSE))),E1158&gt;=MPstart,E1158&lt;=MPend),1,0)=1,OR(AND(OR(H1158="Yes",ISTEXT(VLOOKUP(K1158,Depression,1,FALSE))),ISNUMBER(I1158),I1158&lt;=E1158,OR(AND(J1158&gt;=E1158,J1158&gt;I1158),ISBLANK(J1158))),AND(OR(L1158="Yes",ISTEXT(VLOOKUP(O1158,Bipolar,1,FALSE))),ISNUMBER(M1158),M1158&lt;=E1158,OR(AND(N1158&gt;=E1158,N1158&gt;M1158),ISBLANK(N1158))))),1,0))))</f>
        <v/>
      </c>
      <c r="AI1158" s="12" t="str">
        <f t="shared" si="112"/>
        <v/>
      </c>
      <c r="AJ1158" s="12" t="str">
        <f t="shared" si="113"/>
        <v/>
      </c>
    </row>
    <row r="1159" spans="1:36" x14ac:dyDescent="0.25">
      <c r="A1159" s="11"/>
      <c r="B1159" s="11"/>
      <c r="C1159" s="114" t="str">
        <f>IF(OR(AND(ISTEXT(B1159),ISERROR(VLOOKUP(B1159,Demographics,1,FALSE))),ISBLANK(B1159)),"",IF(COUNTIF($B$5:B1159,B1159)&gt;1,"Duplicate",IF(COUNTIF($B$5:$B$2504,B1159)=1,"","Original")))</f>
        <v/>
      </c>
      <c r="D1159" s="9"/>
      <c r="E1159" s="15"/>
      <c r="F1159" s="11"/>
      <c r="G1159" s="92" t="str">
        <f t="shared" si="111"/>
        <v/>
      </c>
      <c r="H1159" s="9"/>
      <c r="I1159" s="10"/>
      <c r="J1159" s="10"/>
      <c r="K1159" s="11"/>
      <c r="L1159" s="9"/>
      <c r="M1159" s="10"/>
      <c r="N1159" s="10"/>
      <c r="O1159" s="11"/>
      <c r="P1159" s="9"/>
      <c r="Q1159" s="10"/>
      <c r="R1159" s="139"/>
      <c r="S1159" s="92" t="str">
        <f t="shared" si="114"/>
        <v/>
      </c>
      <c r="U1159" s="10"/>
      <c r="W1159" s="9"/>
      <c r="X1159" s="10"/>
      <c r="Y1159" s="11"/>
      <c r="Z1159" s="9"/>
      <c r="AA1159" s="10"/>
      <c r="AC1159" s="9"/>
      <c r="AD1159" s="10"/>
      <c r="AE1159" s="10"/>
      <c r="AG1159" s="12" t="str">
        <f t="shared" si="115"/>
        <v/>
      </c>
      <c r="AH1159" s="12" t="str">
        <f t="shared" si="116"/>
        <v/>
      </c>
      <c r="AI1159" s="12" t="str">
        <f t="shared" si="112"/>
        <v/>
      </c>
      <c r="AJ1159" s="12" t="str">
        <f t="shared" si="113"/>
        <v/>
      </c>
    </row>
    <row r="1160" spans="1:36" x14ac:dyDescent="0.25">
      <c r="A1160" s="11"/>
      <c r="B1160" s="11"/>
      <c r="C1160" s="114" t="str">
        <f>IF(OR(AND(ISTEXT(B1160),ISERROR(VLOOKUP(B1160,Demographics,1,FALSE))),ISBLANK(B1160)),"",IF(COUNTIF($B$5:B1160,B1160)&gt;1,"Duplicate",IF(COUNTIF($B$5:$B$2504,B1160)=1,"","Original")))</f>
        <v/>
      </c>
      <c r="D1160" s="9"/>
      <c r="E1160" s="15"/>
      <c r="F1160" s="11"/>
      <c r="G1160" s="92" t="str">
        <f t="shared" si="111"/>
        <v/>
      </c>
      <c r="H1160" s="9"/>
      <c r="I1160" s="10"/>
      <c r="J1160" s="10"/>
      <c r="K1160" s="11"/>
      <c r="L1160" s="9"/>
      <c r="M1160" s="10"/>
      <c r="N1160" s="10"/>
      <c r="O1160" s="11"/>
      <c r="P1160" s="9"/>
      <c r="Q1160" s="10"/>
      <c r="R1160" s="139"/>
      <c r="S1160" s="92" t="str">
        <f t="shared" si="114"/>
        <v/>
      </c>
      <c r="U1160" s="10"/>
      <c r="W1160" s="9"/>
      <c r="X1160" s="10"/>
      <c r="Y1160" s="11"/>
      <c r="Z1160" s="9"/>
      <c r="AA1160" s="10"/>
      <c r="AC1160" s="9"/>
      <c r="AD1160" s="10"/>
      <c r="AE1160" s="10"/>
      <c r="AG1160" s="12" t="str">
        <f t="shared" si="115"/>
        <v/>
      </c>
      <c r="AH1160" s="12" t="str">
        <f t="shared" si="116"/>
        <v/>
      </c>
      <c r="AI1160" s="12" t="str">
        <f t="shared" si="112"/>
        <v/>
      </c>
      <c r="AJ1160" s="12" t="str">
        <f t="shared" si="113"/>
        <v/>
      </c>
    </row>
    <row r="1161" spans="1:36" x14ac:dyDescent="0.25">
      <c r="A1161" s="11"/>
      <c r="B1161" s="11"/>
      <c r="C1161" s="114" t="str">
        <f>IF(OR(AND(ISTEXT(B1161),ISERROR(VLOOKUP(B1161,Demographics,1,FALSE))),ISBLANK(B1161)),"",IF(COUNTIF($B$5:B1161,B1161)&gt;1,"Duplicate",IF(COUNTIF($B$5:$B$2504,B1161)=1,"","Original")))</f>
        <v/>
      </c>
      <c r="D1161" s="9"/>
      <c r="E1161" s="15"/>
      <c r="F1161" s="11"/>
      <c r="G1161" s="92" t="str">
        <f t="shared" si="111"/>
        <v/>
      </c>
      <c r="H1161" s="9"/>
      <c r="I1161" s="10"/>
      <c r="J1161" s="10"/>
      <c r="K1161" s="11"/>
      <c r="L1161" s="9"/>
      <c r="M1161" s="10"/>
      <c r="N1161" s="10"/>
      <c r="O1161" s="11"/>
      <c r="P1161" s="9"/>
      <c r="Q1161" s="10"/>
      <c r="R1161" s="139"/>
      <c r="S1161" s="92" t="str">
        <f t="shared" si="114"/>
        <v/>
      </c>
      <c r="U1161" s="10"/>
      <c r="W1161" s="9"/>
      <c r="X1161" s="10"/>
      <c r="Y1161" s="11"/>
      <c r="Z1161" s="9"/>
      <c r="AA1161" s="10"/>
      <c r="AC1161" s="9"/>
      <c r="AD1161" s="10"/>
      <c r="AE1161" s="10"/>
      <c r="AG1161" s="12" t="str">
        <f t="shared" si="115"/>
        <v/>
      </c>
      <c r="AH1161" s="12" t="str">
        <f t="shared" si="116"/>
        <v/>
      </c>
      <c r="AI1161" s="12" t="str">
        <f t="shared" si="112"/>
        <v/>
      </c>
      <c r="AJ1161" s="12" t="str">
        <f t="shared" si="113"/>
        <v/>
      </c>
    </row>
    <row r="1162" spans="1:36" x14ac:dyDescent="0.25">
      <c r="A1162" s="11"/>
      <c r="B1162" s="11"/>
      <c r="C1162" s="114" t="str">
        <f>IF(OR(AND(ISTEXT(B1162),ISERROR(VLOOKUP(B1162,Demographics,1,FALSE))),ISBLANK(B1162)),"",IF(COUNTIF($B$5:B1162,B1162)&gt;1,"Duplicate",IF(COUNTIF($B$5:$B$2504,B1162)=1,"","Original")))</f>
        <v/>
      </c>
      <c r="D1162" s="9"/>
      <c r="E1162" s="15"/>
      <c r="F1162" s="11"/>
      <c r="G1162" s="92" t="str">
        <f t="shared" si="111"/>
        <v/>
      </c>
      <c r="H1162" s="9"/>
      <c r="I1162" s="10"/>
      <c r="J1162" s="10"/>
      <c r="K1162" s="11"/>
      <c r="L1162" s="9"/>
      <c r="M1162" s="10"/>
      <c r="N1162" s="10"/>
      <c r="O1162" s="11"/>
      <c r="P1162" s="9"/>
      <c r="Q1162" s="10"/>
      <c r="R1162" s="139"/>
      <c r="S1162" s="92" t="str">
        <f t="shared" si="114"/>
        <v/>
      </c>
      <c r="U1162" s="10"/>
      <c r="W1162" s="9"/>
      <c r="X1162" s="10"/>
      <c r="Y1162" s="11"/>
      <c r="Z1162" s="9"/>
      <c r="AA1162" s="10"/>
      <c r="AC1162" s="9"/>
      <c r="AD1162" s="10"/>
      <c r="AE1162" s="10"/>
      <c r="AG1162" s="12" t="str">
        <f t="shared" si="115"/>
        <v/>
      </c>
      <c r="AH1162" s="12" t="str">
        <f t="shared" si="116"/>
        <v/>
      </c>
      <c r="AI1162" s="12" t="str">
        <f t="shared" si="112"/>
        <v/>
      </c>
      <c r="AJ1162" s="12" t="str">
        <f t="shared" si="113"/>
        <v/>
      </c>
    </row>
    <row r="1163" spans="1:36" x14ac:dyDescent="0.25">
      <c r="A1163" s="11"/>
      <c r="B1163" s="11"/>
      <c r="C1163" s="114" t="str">
        <f>IF(OR(AND(ISTEXT(B1163),ISERROR(VLOOKUP(B1163,Demographics,1,FALSE))),ISBLANK(B1163)),"",IF(COUNTIF($B$5:B1163,B1163)&gt;1,"Duplicate",IF(COUNTIF($B$5:$B$2504,B1163)=1,"","Original")))</f>
        <v/>
      </c>
      <c r="D1163" s="9"/>
      <c r="E1163" s="15"/>
      <c r="F1163" s="11"/>
      <c r="G1163" s="92" t="str">
        <f t="shared" si="111"/>
        <v/>
      </c>
      <c r="H1163" s="9"/>
      <c r="I1163" s="10"/>
      <c r="J1163" s="10"/>
      <c r="K1163" s="11"/>
      <c r="L1163" s="9"/>
      <c r="M1163" s="10"/>
      <c r="N1163" s="10"/>
      <c r="O1163" s="11"/>
      <c r="P1163" s="9"/>
      <c r="Q1163" s="10"/>
      <c r="R1163" s="139"/>
      <c r="S1163" s="92" t="str">
        <f t="shared" si="114"/>
        <v/>
      </c>
      <c r="U1163" s="10"/>
      <c r="W1163" s="9"/>
      <c r="X1163" s="10"/>
      <c r="Y1163" s="11"/>
      <c r="Z1163" s="9"/>
      <c r="AA1163" s="10"/>
      <c r="AC1163" s="9"/>
      <c r="AD1163" s="10"/>
      <c r="AE1163" s="10"/>
      <c r="AG1163" s="12" t="str">
        <f t="shared" si="115"/>
        <v/>
      </c>
      <c r="AH1163" s="12" t="str">
        <f t="shared" si="116"/>
        <v/>
      </c>
      <c r="AI1163" s="12" t="str">
        <f t="shared" si="112"/>
        <v/>
      </c>
      <c r="AJ1163" s="12" t="str">
        <f t="shared" si="113"/>
        <v/>
      </c>
    </row>
    <row r="1164" spans="1:36" x14ac:dyDescent="0.25">
      <c r="A1164" s="11"/>
      <c r="B1164" s="11"/>
      <c r="C1164" s="114" t="str">
        <f>IF(OR(AND(ISTEXT(B1164),ISERROR(VLOOKUP(B1164,Demographics,1,FALSE))),ISBLANK(B1164)),"",IF(COUNTIF($B$5:B1164,B1164)&gt;1,"Duplicate",IF(COUNTIF($B$5:$B$2504,B1164)=1,"","Original")))</f>
        <v/>
      </c>
      <c r="D1164" s="9"/>
      <c r="E1164" s="15"/>
      <c r="F1164" s="11"/>
      <c r="G1164" s="92" t="str">
        <f t="shared" si="111"/>
        <v/>
      </c>
      <c r="H1164" s="9"/>
      <c r="I1164" s="10"/>
      <c r="J1164" s="10"/>
      <c r="K1164" s="11"/>
      <c r="L1164" s="9"/>
      <c r="M1164" s="10"/>
      <c r="N1164" s="10"/>
      <c r="O1164" s="11"/>
      <c r="P1164" s="9"/>
      <c r="Q1164" s="10"/>
      <c r="R1164" s="139"/>
      <c r="S1164" s="92" t="str">
        <f t="shared" si="114"/>
        <v/>
      </c>
      <c r="U1164" s="10"/>
      <c r="W1164" s="9"/>
      <c r="X1164" s="10"/>
      <c r="Y1164" s="11"/>
      <c r="Z1164" s="9"/>
      <c r="AA1164" s="10"/>
      <c r="AC1164" s="9"/>
      <c r="AD1164" s="10"/>
      <c r="AE1164" s="10"/>
      <c r="AG1164" s="12" t="str">
        <f t="shared" si="115"/>
        <v/>
      </c>
      <c r="AH1164" s="12" t="str">
        <f t="shared" si="116"/>
        <v/>
      </c>
      <c r="AI1164" s="12" t="str">
        <f t="shared" si="112"/>
        <v/>
      </c>
      <c r="AJ1164" s="12" t="str">
        <f t="shared" si="113"/>
        <v/>
      </c>
    </row>
    <row r="1165" spans="1:36" x14ac:dyDescent="0.25">
      <c r="A1165" s="11"/>
      <c r="B1165" s="11"/>
      <c r="C1165" s="114" t="str">
        <f>IF(OR(AND(ISTEXT(B1165),ISERROR(VLOOKUP(B1165,Demographics,1,FALSE))),ISBLANK(B1165)),"",IF(COUNTIF($B$5:B1165,B1165)&gt;1,"Duplicate",IF(COUNTIF($B$5:$B$2504,B1165)=1,"","Original")))</f>
        <v/>
      </c>
      <c r="D1165" s="9"/>
      <c r="E1165" s="15"/>
      <c r="F1165" s="11"/>
      <c r="G1165" s="92" t="str">
        <f t="shared" si="111"/>
        <v/>
      </c>
      <c r="H1165" s="9"/>
      <c r="I1165" s="10"/>
      <c r="J1165" s="10"/>
      <c r="K1165" s="11"/>
      <c r="L1165" s="9"/>
      <c r="M1165" s="10"/>
      <c r="N1165" s="10"/>
      <c r="O1165" s="11"/>
      <c r="P1165" s="9"/>
      <c r="Q1165" s="10"/>
      <c r="R1165" s="139"/>
      <c r="S1165" s="92" t="str">
        <f t="shared" si="114"/>
        <v/>
      </c>
      <c r="U1165" s="10"/>
      <c r="W1165" s="9"/>
      <c r="X1165" s="10"/>
      <c r="Y1165" s="11"/>
      <c r="Z1165" s="9"/>
      <c r="AA1165" s="10"/>
      <c r="AC1165" s="9"/>
      <c r="AD1165" s="10"/>
      <c r="AE1165" s="10"/>
      <c r="AG1165" s="12" t="str">
        <f t="shared" si="115"/>
        <v/>
      </c>
      <c r="AH1165" s="12" t="str">
        <f t="shared" si="116"/>
        <v/>
      </c>
      <c r="AI1165" s="12" t="str">
        <f t="shared" si="112"/>
        <v/>
      </c>
      <c r="AJ1165" s="12" t="str">
        <f t="shared" si="113"/>
        <v/>
      </c>
    </row>
    <row r="1166" spans="1:36" x14ac:dyDescent="0.25">
      <c r="A1166" s="11"/>
      <c r="B1166" s="11"/>
      <c r="C1166" s="114" t="str">
        <f>IF(OR(AND(ISTEXT(B1166),ISERROR(VLOOKUP(B1166,Demographics,1,FALSE))),ISBLANK(B1166)),"",IF(COUNTIF($B$5:B1166,B1166)&gt;1,"Duplicate",IF(COUNTIF($B$5:$B$2504,B1166)=1,"","Original")))</f>
        <v/>
      </c>
      <c r="D1166" s="9"/>
      <c r="E1166" s="15"/>
      <c r="F1166" s="11"/>
      <c r="G1166" s="92" t="str">
        <f t="shared" si="111"/>
        <v/>
      </c>
      <c r="H1166" s="9"/>
      <c r="I1166" s="10"/>
      <c r="J1166" s="10"/>
      <c r="K1166" s="11"/>
      <c r="L1166" s="9"/>
      <c r="M1166" s="10"/>
      <c r="N1166" s="10"/>
      <c r="O1166" s="11"/>
      <c r="P1166" s="9"/>
      <c r="Q1166" s="10"/>
      <c r="R1166" s="139"/>
      <c r="S1166" s="92" t="str">
        <f t="shared" si="114"/>
        <v/>
      </c>
      <c r="U1166" s="10"/>
      <c r="W1166" s="9"/>
      <c r="X1166" s="10"/>
      <c r="Y1166" s="11"/>
      <c r="Z1166" s="9"/>
      <c r="AA1166" s="10"/>
      <c r="AC1166" s="9"/>
      <c r="AD1166" s="10"/>
      <c r="AE1166" s="10"/>
      <c r="AG1166" s="12" t="str">
        <f t="shared" si="115"/>
        <v/>
      </c>
      <c r="AH1166" s="12" t="str">
        <f t="shared" si="116"/>
        <v/>
      </c>
      <c r="AI1166" s="12" t="str">
        <f t="shared" si="112"/>
        <v/>
      </c>
      <c r="AJ1166" s="12" t="str">
        <f t="shared" si="113"/>
        <v/>
      </c>
    </row>
    <row r="1167" spans="1:36" x14ac:dyDescent="0.25">
      <c r="A1167" s="11"/>
      <c r="B1167" s="11"/>
      <c r="C1167" s="114" t="str">
        <f>IF(OR(AND(ISTEXT(B1167),ISERROR(VLOOKUP(B1167,Demographics,1,FALSE))),ISBLANK(B1167)),"",IF(COUNTIF($B$5:B1167,B1167)&gt;1,"Duplicate",IF(COUNTIF($B$5:$B$2504,B1167)=1,"","Original")))</f>
        <v/>
      </c>
      <c r="D1167" s="9"/>
      <c r="E1167" s="15"/>
      <c r="F1167" s="11"/>
      <c r="G1167" s="92" t="str">
        <f t="shared" si="111"/>
        <v/>
      </c>
      <c r="H1167" s="9"/>
      <c r="I1167" s="10"/>
      <c r="J1167" s="10"/>
      <c r="K1167" s="11"/>
      <c r="L1167" s="9"/>
      <c r="M1167" s="10"/>
      <c r="N1167" s="10"/>
      <c r="O1167" s="11"/>
      <c r="P1167" s="9"/>
      <c r="Q1167" s="10"/>
      <c r="R1167" s="139"/>
      <c r="S1167" s="92" t="str">
        <f t="shared" si="114"/>
        <v/>
      </c>
      <c r="U1167" s="10"/>
      <c r="W1167" s="9"/>
      <c r="X1167" s="10"/>
      <c r="Y1167" s="11"/>
      <c r="Z1167" s="9"/>
      <c r="AA1167" s="10"/>
      <c r="AC1167" s="9"/>
      <c r="AD1167" s="10"/>
      <c r="AE1167" s="10"/>
      <c r="AG1167" s="12" t="str">
        <f t="shared" si="115"/>
        <v/>
      </c>
      <c r="AH1167" s="12" t="str">
        <f t="shared" si="116"/>
        <v/>
      </c>
      <c r="AI1167" s="12" t="str">
        <f t="shared" si="112"/>
        <v/>
      </c>
      <c r="AJ1167" s="12" t="str">
        <f t="shared" si="113"/>
        <v/>
      </c>
    </row>
    <row r="1168" spans="1:36" x14ac:dyDescent="0.25">
      <c r="A1168" s="11"/>
      <c r="B1168" s="11"/>
      <c r="C1168" s="114" t="str">
        <f>IF(OR(AND(ISTEXT(B1168),ISERROR(VLOOKUP(B1168,Demographics,1,FALSE))),ISBLANK(B1168)),"",IF(COUNTIF($B$5:B1168,B1168)&gt;1,"Duplicate",IF(COUNTIF($B$5:$B$2504,B1168)=1,"","Original")))</f>
        <v/>
      </c>
      <c r="D1168" s="9"/>
      <c r="E1168" s="15"/>
      <c r="F1168" s="11"/>
      <c r="G1168" s="92" t="str">
        <f t="shared" si="111"/>
        <v/>
      </c>
      <c r="H1168" s="9"/>
      <c r="I1168" s="10"/>
      <c r="J1168" s="10"/>
      <c r="K1168" s="11"/>
      <c r="L1168" s="9"/>
      <c r="M1168" s="10"/>
      <c r="N1168" s="10"/>
      <c r="O1168" s="11"/>
      <c r="P1168" s="9"/>
      <c r="Q1168" s="10"/>
      <c r="R1168" s="139"/>
      <c r="S1168" s="92" t="str">
        <f t="shared" si="114"/>
        <v/>
      </c>
      <c r="U1168" s="10"/>
      <c r="W1168" s="9"/>
      <c r="X1168" s="10"/>
      <c r="Y1168" s="11"/>
      <c r="Z1168" s="9"/>
      <c r="AA1168" s="10"/>
      <c r="AC1168" s="9"/>
      <c r="AD1168" s="10"/>
      <c r="AE1168" s="10"/>
      <c r="AG1168" s="12" t="str">
        <f t="shared" si="115"/>
        <v/>
      </c>
      <c r="AH1168" s="12" t="str">
        <f t="shared" si="116"/>
        <v/>
      </c>
      <c r="AI1168" s="12" t="str">
        <f t="shared" si="112"/>
        <v/>
      </c>
      <c r="AJ1168" s="12" t="str">
        <f t="shared" si="113"/>
        <v/>
      </c>
    </row>
    <row r="1169" spans="1:36" x14ac:dyDescent="0.25">
      <c r="A1169" s="11"/>
      <c r="B1169" s="11"/>
      <c r="C1169" s="114" t="str">
        <f>IF(OR(AND(ISTEXT(B1169),ISERROR(VLOOKUP(B1169,Demographics,1,FALSE))),ISBLANK(B1169)),"",IF(COUNTIF($B$5:B1169,B1169)&gt;1,"Duplicate",IF(COUNTIF($B$5:$B$2504,B1169)=1,"","Original")))</f>
        <v/>
      </c>
      <c r="D1169" s="9"/>
      <c r="E1169" s="15"/>
      <c r="F1169" s="11"/>
      <c r="G1169" s="92" t="str">
        <f t="shared" si="111"/>
        <v/>
      </c>
      <c r="H1169" s="9"/>
      <c r="I1169" s="10"/>
      <c r="J1169" s="10"/>
      <c r="K1169" s="11"/>
      <c r="L1169" s="9"/>
      <c r="M1169" s="10"/>
      <c r="N1169" s="10"/>
      <c r="O1169" s="11"/>
      <c r="P1169" s="9"/>
      <c r="Q1169" s="10"/>
      <c r="R1169" s="139"/>
      <c r="S1169" s="92" t="str">
        <f t="shared" si="114"/>
        <v/>
      </c>
      <c r="U1169" s="10"/>
      <c r="W1169" s="9"/>
      <c r="X1169" s="10"/>
      <c r="Y1169" s="11"/>
      <c r="Z1169" s="9"/>
      <c r="AA1169" s="10"/>
      <c r="AC1169" s="9"/>
      <c r="AD1169" s="10"/>
      <c r="AE1169" s="10"/>
      <c r="AG1169" s="12" t="str">
        <f t="shared" si="115"/>
        <v/>
      </c>
      <c r="AH1169" s="12" t="str">
        <f t="shared" si="116"/>
        <v/>
      </c>
      <c r="AI1169" s="12" t="str">
        <f t="shared" si="112"/>
        <v/>
      </c>
      <c r="AJ1169" s="12" t="str">
        <f t="shared" si="113"/>
        <v/>
      </c>
    </row>
    <row r="1170" spans="1:36" x14ac:dyDescent="0.25">
      <c r="A1170" s="11"/>
      <c r="B1170" s="11"/>
      <c r="C1170" s="114" t="str">
        <f>IF(OR(AND(ISTEXT(B1170),ISERROR(VLOOKUP(B1170,Demographics,1,FALSE))),ISBLANK(B1170)),"",IF(COUNTIF($B$5:B1170,B1170)&gt;1,"Duplicate",IF(COUNTIF($B$5:$B$2504,B1170)=1,"","Original")))</f>
        <v/>
      </c>
      <c r="D1170" s="9"/>
      <c r="E1170" s="15"/>
      <c r="F1170" s="11"/>
      <c r="G1170" s="92" t="str">
        <f t="shared" si="111"/>
        <v/>
      </c>
      <c r="H1170" s="9"/>
      <c r="I1170" s="10"/>
      <c r="J1170" s="10"/>
      <c r="K1170" s="11"/>
      <c r="L1170" s="9"/>
      <c r="M1170" s="10"/>
      <c r="N1170" s="10"/>
      <c r="O1170" s="11"/>
      <c r="P1170" s="9"/>
      <c r="Q1170" s="10"/>
      <c r="R1170" s="139"/>
      <c r="S1170" s="92" t="str">
        <f t="shared" si="114"/>
        <v/>
      </c>
      <c r="U1170" s="10"/>
      <c r="W1170" s="9"/>
      <c r="X1170" s="10"/>
      <c r="Y1170" s="11"/>
      <c r="Z1170" s="9"/>
      <c r="AA1170" s="10"/>
      <c r="AC1170" s="9"/>
      <c r="AD1170" s="10"/>
      <c r="AE1170" s="10"/>
      <c r="AG1170" s="12" t="str">
        <f t="shared" si="115"/>
        <v/>
      </c>
      <c r="AH1170" s="12" t="str">
        <f t="shared" si="116"/>
        <v/>
      </c>
      <c r="AI1170" s="12" t="str">
        <f t="shared" si="112"/>
        <v/>
      </c>
      <c r="AJ1170" s="12" t="str">
        <f t="shared" si="113"/>
        <v/>
      </c>
    </row>
    <row r="1171" spans="1:36" x14ac:dyDescent="0.25">
      <c r="A1171" s="11"/>
      <c r="B1171" s="11"/>
      <c r="C1171" s="114" t="str">
        <f>IF(OR(AND(ISTEXT(B1171),ISERROR(VLOOKUP(B1171,Demographics,1,FALSE))),ISBLANK(B1171)),"",IF(COUNTIF($B$5:B1171,B1171)&gt;1,"Duplicate",IF(COUNTIF($B$5:$B$2504,B1171)=1,"","Original")))</f>
        <v/>
      </c>
      <c r="D1171" s="9"/>
      <c r="E1171" s="15"/>
      <c r="F1171" s="11"/>
      <c r="G1171" s="92" t="str">
        <f t="shared" si="111"/>
        <v/>
      </c>
      <c r="H1171" s="9"/>
      <c r="I1171" s="10"/>
      <c r="J1171" s="10"/>
      <c r="K1171" s="11"/>
      <c r="L1171" s="9"/>
      <c r="M1171" s="10"/>
      <c r="N1171" s="10"/>
      <c r="O1171" s="11"/>
      <c r="P1171" s="9"/>
      <c r="Q1171" s="10"/>
      <c r="R1171" s="139"/>
      <c r="S1171" s="92" t="str">
        <f t="shared" si="114"/>
        <v/>
      </c>
      <c r="U1171" s="10"/>
      <c r="W1171" s="9"/>
      <c r="X1171" s="10"/>
      <c r="Y1171" s="11"/>
      <c r="Z1171" s="9"/>
      <c r="AA1171" s="10"/>
      <c r="AC1171" s="9"/>
      <c r="AD1171" s="10"/>
      <c r="AE1171" s="10"/>
      <c r="AG1171" s="12" t="str">
        <f t="shared" si="115"/>
        <v/>
      </c>
      <c r="AH1171" s="12" t="str">
        <f t="shared" si="116"/>
        <v/>
      </c>
      <c r="AI1171" s="12" t="str">
        <f t="shared" si="112"/>
        <v/>
      </c>
      <c r="AJ1171" s="12" t="str">
        <f t="shared" si="113"/>
        <v/>
      </c>
    </row>
    <row r="1172" spans="1:36" x14ac:dyDescent="0.25">
      <c r="A1172" s="11"/>
      <c r="B1172" s="11"/>
      <c r="C1172" s="114" t="str">
        <f>IF(OR(AND(ISTEXT(B1172),ISERROR(VLOOKUP(B1172,Demographics,1,FALSE))),ISBLANK(B1172)),"",IF(COUNTIF($B$5:B1172,B1172)&gt;1,"Duplicate",IF(COUNTIF($B$5:$B$2504,B1172)=1,"","Original")))</f>
        <v/>
      </c>
      <c r="D1172" s="9"/>
      <c r="E1172" s="15"/>
      <c r="F1172" s="11"/>
      <c r="G1172" s="92" t="str">
        <f t="shared" si="111"/>
        <v/>
      </c>
      <c r="H1172" s="9"/>
      <c r="I1172" s="10"/>
      <c r="J1172" s="10"/>
      <c r="K1172" s="11"/>
      <c r="L1172" s="9"/>
      <c r="M1172" s="10"/>
      <c r="N1172" s="10"/>
      <c r="O1172" s="11"/>
      <c r="P1172" s="9"/>
      <c r="Q1172" s="10"/>
      <c r="R1172" s="139"/>
      <c r="S1172" s="92" t="str">
        <f t="shared" si="114"/>
        <v/>
      </c>
      <c r="U1172" s="10"/>
      <c r="W1172" s="9"/>
      <c r="X1172" s="10"/>
      <c r="Y1172" s="11"/>
      <c r="Z1172" s="9"/>
      <c r="AA1172" s="10"/>
      <c r="AC1172" s="9"/>
      <c r="AD1172" s="10"/>
      <c r="AE1172" s="10"/>
      <c r="AG1172" s="12" t="str">
        <f t="shared" si="115"/>
        <v/>
      </c>
      <c r="AH1172" s="12" t="str">
        <f t="shared" si="116"/>
        <v/>
      </c>
      <c r="AI1172" s="12" t="str">
        <f t="shared" si="112"/>
        <v/>
      </c>
      <c r="AJ1172" s="12" t="str">
        <f t="shared" si="113"/>
        <v/>
      </c>
    </row>
    <row r="1173" spans="1:36" x14ac:dyDescent="0.25">
      <c r="A1173" s="11"/>
      <c r="B1173" s="11"/>
      <c r="C1173" s="114" t="str">
        <f>IF(OR(AND(ISTEXT(B1173),ISERROR(VLOOKUP(B1173,Demographics,1,FALSE))),ISBLANK(B1173)),"",IF(COUNTIF($B$5:B1173,B1173)&gt;1,"Duplicate",IF(COUNTIF($B$5:$B$2504,B1173)=1,"","Original")))</f>
        <v/>
      </c>
      <c r="D1173" s="9"/>
      <c r="E1173" s="15"/>
      <c r="F1173" s="11"/>
      <c r="G1173" s="92" t="str">
        <f t="shared" si="111"/>
        <v/>
      </c>
      <c r="H1173" s="9"/>
      <c r="I1173" s="10"/>
      <c r="J1173" s="10"/>
      <c r="K1173" s="11"/>
      <c r="L1173" s="9"/>
      <c r="M1173" s="10"/>
      <c r="N1173" s="10"/>
      <c r="O1173" s="11"/>
      <c r="P1173" s="9"/>
      <c r="Q1173" s="10"/>
      <c r="R1173" s="139"/>
      <c r="S1173" s="92" t="str">
        <f t="shared" si="114"/>
        <v/>
      </c>
      <c r="U1173" s="10"/>
      <c r="W1173" s="9"/>
      <c r="X1173" s="10"/>
      <c r="Y1173" s="11"/>
      <c r="Z1173" s="9"/>
      <c r="AA1173" s="10"/>
      <c r="AC1173" s="9"/>
      <c r="AD1173" s="10"/>
      <c r="AE1173" s="10"/>
      <c r="AG1173" s="12" t="str">
        <f t="shared" si="115"/>
        <v/>
      </c>
      <c r="AH1173" s="12" t="str">
        <f t="shared" si="116"/>
        <v/>
      </c>
      <c r="AI1173" s="12" t="str">
        <f t="shared" si="112"/>
        <v/>
      </c>
      <c r="AJ1173" s="12" t="str">
        <f t="shared" si="113"/>
        <v/>
      </c>
    </row>
    <row r="1174" spans="1:36" x14ac:dyDescent="0.25">
      <c r="A1174" s="11"/>
      <c r="B1174" s="11"/>
      <c r="C1174" s="114" t="str">
        <f>IF(OR(AND(ISTEXT(B1174),ISERROR(VLOOKUP(B1174,Demographics,1,FALSE))),ISBLANK(B1174)),"",IF(COUNTIF($B$5:B1174,B1174)&gt;1,"Duplicate",IF(COUNTIF($B$5:$B$2504,B1174)=1,"","Original")))</f>
        <v/>
      </c>
      <c r="D1174" s="9"/>
      <c r="E1174" s="15"/>
      <c r="F1174" s="11"/>
      <c r="G1174" s="92" t="str">
        <f t="shared" si="111"/>
        <v/>
      </c>
      <c r="H1174" s="9"/>
      <c r="I1174" s="10"/>
      <c r="J1174" s="10"/>
      <c r="K1174" s="11"/>
      <c r="L1174" s="9"/>
      <c r="M1174" s="10"/>
      <c r="N1174" s="10"/>
      <c r="O1174" s="11"/>
      <c r="P1174" s="9"/>
      <c r="Q1174" s="10"/>
      <c r="R1174" s="139"/>
      <c r="S1174" s="92" t="str">
        <f t="shared" si="114"/>
        <v/>
      </c>
      <c r="U1174" s="10"/>
      <c r="W1174" s="9"/>
      <c r="X1174" s="10"/>
      <c r="Y1174" s="11"/>
      <c r="Z1174" s="9"/>
      <c r="AA1174" s="10"/>
      <c r="AC1174" s="9"/>
      <c r="AD1174" s="10"/>
      <c r="AE1174" s="10"/>
      <c r="AG1174" s="12" t="str">
        <f t="shared" si="115"/>
        <v/>
      </c>
      <c r="AH1174" s="12" t="str">
        <f t="shared" si="116"/>
        <v/>
      </c>
      <c r="AI1174" s="12" t="str">
        <f t="shared" si="112"/>
        <v/>
      </c>
      <c r="AJ1174" s="12" t="str">
        <f t="shared" si="113"/>
        <v/>
      </c>
    </row>
    <row r="1175" spans="1:36" x14ac:dyDescent="0.25">
      <c r="A1175" s="11"/>
      <c r="B1175" s="11"/>
      <c r="C1175" s="114" t="str">
        <f>IF(OR(AND(ISTEXT(B1175),ISERROR(VLOOKUP(B1175,Demographics,1,FALSE))),ISBLANK(B1175)),"",IF(COUNTIF($B$5:B1175,B1175)&gt;1,"Duplicate",IF(COUNTIF($B$5:$B$2504,B1175)=1,"","Original")))</f>
        <v/>
      </c>
      <c r="D1175" s="9"/>
      <c r="E1175" s="15"/>
      <c r="F1175" s="11"/>
      <c r="G1175" s="92" t="str">
        <f t="shared" si="111"/>
        <v/>
      </c>
      <c r="H1175" s="9"/>
      <c r="I1175" s="10"/>
      <c r="J1175" s="10"/>
      <c r="K1175" s="11"/>
      <c r="L1175" s="9"/>
      <c r="M1175" s="10"/>
      <c r="N1175" s="10"/>
      <c r="O1175" s="11"/>
      <c r="P1175" s="9"/>
      <c r="Q1175" s="10"/>
      <c r="R1175" s="139"/>
      <c r="S1175" s="92" t="str">
        <f t="shared" si="114"/>
        <v/>
      </c>
      <c r="U1175" s="10"/>
      <c r="W1175" s="9"/>
      <c r="X1175" s="10"/>
      <c r="Y1175" s="11"/>
      <c r="Z1175" s="9"/>
      <c r="AA1175" s="10"/>
      <c r="AC1175" s="9"/>
      <c r="AD1175" s="10"/>
      <c r="AE1175" s="10"/>
      <c r="AG1175" s="12" t="str">
        <f t="shared" si="115"/>
        <v/>
      </c>
      <c r="AH1175" s="12" t="str">
        <f t="shared" si="116"/>
        <v/>
      </c>
      <c r="AI1175" s="12" t="str">
        <f t="shared" si="112"/>
        <v/>
      </c>
      <c r="AJ1175" s="12" t="str">
        <f t="shared" si="113"/>
        <v/>
      </c>
    </row>
    <row r="1176" spans="1:36" x14ac:dyDescent="0.25">
      <c r="A1176" s="11"/>
      <c r="B1176" s="11"/>
      <c r="C1176" s="114" t="str">
        <f>IF(OR(AND(ISTEXT(B1176),ISERROR(VLOOKUP(B1176,Demographics,1,FALSE))),ISBLANK(B1176)),"",IF(COUNTIF($B$5:B1176,B1176)&gt;1,"Duplicate",IF(COUNTIF($B$5:$B$2504,B1176)=1,"","Original")))</f>
        <v/>
      </c>
      <c r="D1176" s="9"/>
      <c r="E1176" s="15"/>
      <c r="F1176" s="11"/>
      <c r="G1176" s="92" t="str">
        <f t="shared" si="111"/>
        <v/>
      </c>
      <c r="H1176" s="9"/>
      <c r="I1176" s="10"/>
      <c r="J1176" s="10"/>
      <c r="K1176" s="11"/>
      <c r="L1176" s="9"/>
      <c r="M1176" s="10"/>
      <c r="N1176" s="10"/>
      <c r="O1176" s="11"/>
      <c r="P1176" s="9"/>
      <c r="Q1176" s="10"/>
      <c r="R1176" s="139"/>
      <c r="S1176" s="92" t="str">
        <f t="shared" si="114"/>
        <v/>
      </c>
      <c r="U1176" s="10"/>
      <c r="W1176" s="9"/>
      <c r="X1176" s="10"/>
      <c r="Y1176" s="11"/>
      <c r="Z1176" s="9"/>
      <c r="AA1176" s="10"/>
      <c r="AC1176" s="9"/>
      <c r="AD1176" s="10"/>
      <c r="AE1176" s="10"/>
      <c r="AG1176" s="12" t="str">
        <f t="shared" si="115"/>
        <v/>
      </c>
      <c r="AH1176" s="12" t="str">
        <f t="shared" si="116"/>
        <v/>
      </c>
      <c r="AI1176" s="12" t="str">
        <f t="shared" si="112"/>
        <v/>
      </c>
      <c r="AJ1176" s="12" t="str">
        <f t="shared" si="113"/>
        <v/>
      </c>
    </row>
    <row r="1177" spans="1:36" x14ac:dyDescent="0.25">
      <c r="A1177" s="11"/>
      <c r="B1177" s="11"/>
      <c r="C1177" s="114" t="str">
        <f>IF(OR(AND(ISTEXT(B1177),ISERROR(VLOOKUP(B1177,Demographics,1,FALSE))),ISBLANK(B1177)),"",IF(COUNTIF($B$5:B1177,B1177)&gt;1,"Duplicate",IF(COUNTIF($B$5:$B$2504,B1177)=1,"","Original")))</f>
        <v/>
      </c>
      <c r="D1177" s="9"/>
      <c r="E1177" s="15"/>
      <c r="F1177" s="11"/>
      <c r="G1177" s="92" t="str">
        <f t="shared" si="111"/>
        <v/>
      </c>
      <c r="H1177" s="9"/>
      <c r="I1177" s="10"/>
      <c r="J1177" s="10"/>
      <c r="K1177" s="11"/>
      <c r="L1177" s="9"/>
      <c r="M1177" s="10"/>
      <c r="N1177" s="10"/>
      <c r="O1177" s="11"/>
      <c r="P1177" s="9"/>
      <c r="Q1177" s="10"/>
      <c r="R1177" s="139"/>
      <c r="S1177" s="92" t="str">
        <f t="shared" si="114"/>
        <v/>
      </c>
      <c r="U1177" s="10"/>
      <c r="W1177" s="9"/>
      <c r="X1177" s="10"/>
      <c r="Y1177" s="11"/>
      <c r="Z1177" s="9"/>
      <c r="AA1177" s="10"/>
      <c r="AC1177" s="9"/>
      <c r="AD1177" s="10"/>
      <c r="AE1177" s="10"/>
      <c r="AG1177" s="12" t="str">
        <f t="shared" si="115"/>
        <v/>
      </c>
      <c r="AH1177" s="12" t="str">
        <f t="shared" si="116"/>
        <v/>
      </c>
      <c r="AI1177" s="12" t="str">
        <f t="shared" si="112"/>
        <v/>
      </c>
      <c r="AJ1177" s="12" t="str">
        <f t="shared" si="113"/>
        <v/>
      </c>
    </row>
    <row r="1178" spans="1:36" x14ac:dyDescent="0.25">
      <c r="A1178" s="11"/>
      <c r="B1178" s="11"/>
      <c r="C1178" s="114" t="str">
        <f>IF(OR(AND(ISTEXT(B1178),ISERROR(VLOOKUP(B1178,Demographics,1,FALSE))),ISBLANK(B1178)),"",IF(COUNTIF($B$5:B1178,B1178)&gt;1,"Duplicate",IF(COUNTIF($B$5:$B$2504,B1178)=1,"","Original")))</f>
        <v/>
      </c>
      <c r="D1178" s="9"/>
      <c r="E1178" s="15"/>
      <c r="F1178" s="11"/>
      <c r="G1178" s="92" t="str">
        <f t="shared" si="111"/>
        <v/>
      </c>
      <c r="H1178" s="9"/>
      <c r="I1178" s="10"/>
      <c r="J1178" s="10"/>
      <c r="K1178" s="11"/>
      <c r="L1178" s="9"/>
      <c r="M1178" s="10"/>
      <c r="N1178" s="10"/>
      <c r="O1178" s="11"/>
      <c r="P1178" s="9"/>
      <c r="Q1178" s="10"/>
      <c r="R1178" s="139"/>
      <c r="S1178" s="92" t="str">
        <f t="shared" si="114"/>
        <v/>
      </c>
      <c r="U1178" s="10"/>
      <c r="W1178" s="9"/>
      <c r="X1178" s="10"/>
      <c r="Y1178" s="11"/>
      <c r="Z1178" s="9"/>
      <c r="AA1178" s="10"/>
      <c r="AC1178" s="9"/>
      <c r="AD1178" s="10"/>
      <c r="AE1178" s="10"/>
      <c r="AG1178" s="12" t="str">
        <f t="shared" si="115"/>
        <v/>
      </c>
      <c r="AH1178" s="12" t="str">
        <f t="shared" si="116"/>
        <v/>
      </c>
      <c r="AI1178" s="12" t="str">
        <f t="shared" si="112"/>
        <v/>
      </c>
      <c r="AJ1178" s="12" t="str">
        <f t="shared" si="113"/>
        <v/>
      </c>
    </row>
    <row r="1179" spans="1:36" x14ac:dyDescent="0.25">
      <c r="A1179" s="11"/>
      <c r="B1179" s="11"/>
      <c r="C1179" s="114" t="str">
        <f>IF(OR(AND(ISTEXT(B1179),ISERROR(VLOOKUP(B1179,Demographics,1,FALSE))),ISBLANK(B1179)),"",IF(COUNTIF($B$5:B1179,B1179)&gt;1,"Duplicate",IF(COUNTIF($B$5:$B$2504,B1179)=1,"","Original")))</f>
        <v/>
      </c>
      <c r="D1179" s="9"/>
      <c r="E1179" s="15"/>
      <c r="F1179" s="11"/>
      <c r="G1179" s="92" t="str">
        <f t="shared" si="111"/>
        <v/>
      </c>
      <c r="H1179" s="9"/>
      <c r="I1179" s="10"/>
      <c r="J1179" s="10"/>
      <c r="K1179" s="11"/>
      <c r="L1179" s="9"/>
      <c r="M1179" s="10"/>
      <c r="N1179" s="10"/>
      <c r="O1179" s="11"/>
      <c r="P1179" s="9"/>
      <c r="Q1179" s="10"/>
      <c r="R1179" s="139"/>
      <c r="S1179" s="92" t="str">
        <f t="shared" si="114"/>
        <v/>
      </c>
      <c r="U1179" s="10"/>
      <c r="W1179" s="9"/>
      <c r="X1179" s="10"/>
      <c r="Y1179" s="11"/>
      <c r="Z1179" s="9"/>
      <c r="AA1179" s="10"/>
      <c r="AC1179" s="9"/>
      <c r="AD1179" s="10"/>
      <c r="AE1179" s="10"/>
      <c r="AG1179" s="12" t="str">
        <f t="shared" si="115"/>
        <v/>
      </c>
      <c r="AH1179" s="12" t="str">
        <f t="shared" si="116"/>
        <v/>
      </c>
      <c r="AI1179" s="12" t="str">
        <f t="shared" si="112"/>
        <v/>
      </c>
      <c r="AJ1179" s="12" t="str">
        <f t="shared" si="113"/>
        <v/>
      </c>
    </row>
    <row r="1180" spans="1:36" x14ac:dyDescent="0.25">
      <c r="A1180" s="11"/>
      <c r="B1180" s="11"/>
      <c r="C1180" s="114" t="str">
        <f>IF(OR(AND(ISTEXT(B1180),ISERROR(VLOOKUP(B1180,Demographics,1,FALSE))),ISBLANK(B1180)),"",IF(COUNTIF($B$5:B1180,B1180)&gt;1,"Duplicate",IF(COUNTIF($B$5:$B$2504,B1180)=1,"","Original")))</f>
        <v/>
      </c>
      <c r="D1180" s="9"/>
      <c r="E1180" s="15"/>
      <c r="F1180" s="11"/>
      <c r="G1180" s="92" t="str">
        <f t="shared" si="111"/>
        <v/>
      </c>
      <c r="H1180" s="9"/>
      <c r="I1180" s="10"/>
      <c r="J1180" s="10"/>
      <c r="K1180" s="11"/>
      <c r="L1180" s="9"/>
      <c r="M1180" s="10"/>
      <c r="N1180" s="10"/>
      <c r="O1180" s="11"/>
      <c r="P1180" s="9"/>
      <c r="Q1180" s="10"/>
      <c r="R1180" s="139"/>
      <c r="S1180" s="92" t="str">
        <f t="shared" si="114"/>
        <v/>
      </c>
      <c r="U1180" s="10"/>
      <c r="W1180" s="9"/>
      <c r="X1180" s="10"/>
      <c r="Y1180" s="11"/>
      <c r="Z1180" s="9"/>
      <c r="AA1180" s="10"/>
      <c r="AC1180" s="9"/>
      <c r="AD1180" s="10"/>
      <c r="AE1180" s="10"/>
      <c r="AG1180" s="12" t="str">
        <f t="shared" si="115"/>
        <v/>
      </c>
      <c r="AH1180" s="12" t="str">
        <f t="shared" si="116"/>
        <v/>
      </c>
      <c r="AI1180" s="12" t="str">
        <f t="shared" si="112"/>
        <v/>
      </c>
      <c r="AJ1180" s="12" t="str">
        <f t="shared" si="113"/>
        <v/>
      </c>
    </row>
    <row r="1181" spans="1:36" x14ac:dyDescent="0.25">
      <c r="A1181" s="11"/>
      <c r="B1181" s="11"/>
      <c r="C1181" s="114" t="str">
        <f>IF(OR(AND(ISTEXT(B1181),ISERROR(VLOOKUP(B1181,Demographics,1,FALSE))),ISBLANK(B1181)),"",IF(COUNTIF($B$5:B1181,B1181)&gt;1,"Duplicate",IF(COUNTIF($B$5:$B$2504,B1181)=1,"","Original")))</f>
        <v/>
      </c>
      <c r="D1181" s="9"/>
      <c r="E1181" s="15"/>
      <c r="F1181" s="11"/>
      <c r="G1181" s="92" t="str">
        <f t="shared" si="111"/>
        <v/>
      </c>
      <c r="H1181" s="9"/>
      <c r="I1181" s="10"/>
      <c r="J1181" s="10"/>
      <c r="K1181" s="11"/>
      <c r="L1181" s="9"/>
      <c r="M1181" s="10"/>
      <c r="N1181" s="10"/>
      <c r="O1181" s="11"/>
      <c r="P1181" s="9"/>
      <c r="Q1181" s="10"/>
      <c r="R1181" s="139"/>
      <c r="S1181" s="92" t="str">
        <f t="shared" si="114"/>
        <v/>
      </c>
      <c r="U1181" s="10"/>
      <c r="W1181" s="9"/>
      <c r="X1181" s="10"/>
      <c r="Y1181" s="11"/>
      <c r="Z1181" s="9"/>
      <c r="AA1181" s="10"/>
      <c r="AC1181" s="9"/>
      <c r="AD1181" s="10"/>
      <c r="AE1181" s="10"/>
      <c r="AG1181" s="12" t="str">
        <f t="shared" si="115"/>
        <v/>
      </c>
      <c r="AH1181" s="12" t="str">
        <f t="shared" si="116"/>
        <v/>
      </c>
      <c r="AI1181" s="12" t="str">
        <f t="shared" si="112"/>
        <v/>
      </c>
      <c r="AJ1181" s="12" t="str">
        <f t="shared" si="113"/>
        <v/>
      </c>
    </row>
    <row r="1182" spans="1:36" x14ac:dyDescent="0.25">
      <c r="A1182" s="11"/>
      <c r="B1182" s="11"/>
      <c r="C1182" s="114" t="str">
        <f>IF(OR(AND(ISTEXT(B1182),ISERROR(VLOOKUP(B1182,Demographics,1,FALSE))),ISBLANK(B1182)),"",IF(COUNTIF($B$5:B1182,B1182)&gt;1,"Duplicate",IF(COUNTIF($B$5:$B$2504,B1182)=1,"","Original")))</f>
        <v/>
      </c>
      <c r="D1182" s="9"/>
      <c r="E1182" s="15"/>
      <c r="F1182" s="11"/>
      <c r="G1182" s="92" t="str">
        <f t="shared" si="111"/>
        <v/>
      </c>
      <c r="H1182" s="9"/>
      <c r="I1182" s="10"/>
      <c r="J1182" s="10"/>
      <c r="K1182" s="11"/>
      <c r="L1182" s="9"/>
      <c r="M1182" s="10"/>
      <c r="N1182" s="10"/>
      <c r="O1182" s="11"/>
      <c r="P1182" s="9"/>
      <c r="Q1182" s="10"/>
      <c r="R1182" s="139"/>
      <c r="S1182" s="92" t="str">
        <f t="shared" si="114"/>
        <v/>
      </c>
      <c r="U1182" s="10"/>
      <c r="W1182" s="9"/>
      <c r="X1182" s="10"/>
      <c r="Y1182" s="11"/>
      <c r="Z1182" s="9"/>
      <c r="AA1182" s="10"/>
      <c r="AC1182" s="9"/>
      <c r="AD1182" s="10"/>
      <c r="AE1182" s="10"/>
      <c r="AG1182" s="12" t="str">
        <f t="shared" si="115"/>
        <v/>
      </c>
      <c r="AH1182" s="12" t="str">
        <f t="shared" si="116"/>
        <v/>
      </c>
      <c r="AI1182" s="12" t="str">
        <f t="shared" si="112"/>
        <v/>
      </c>
      <c r="AJ1182" s="12" t="str">
        <f t="shared" si="113"/>
        <v/>
      </c>
    </row>
    <row r="1183" spans="1:36" x14ac:dyDescent="0.25">
      <c r="A1183" s="11"/>
      <c r="B1183" s="11"/>
      <c r="C1183" s="114" t="str">
        <f>IF(OR(AND(ISTEXT(B1183),ISERROR(VLOOKUP(B1183,Demographics,1,FALSE))),ISBLANK(B1183)),"",IF(COUNTIF($B$5:B1183,B1183)&gt;1,"Duplicate",IF(COUNTIF($B$5:$B$2504,B1183)=1,"","Original")))</f>
        <v/>
      </c>
      <c r="D1183" s="9"/>
      <c r="E1183" s="15"/>
      <c r="F1183" s="11"/>
      <c r="G1183" s="92" t="str">
        <f t="shared" si="111"/>
        <v/>
      </c>
      <c r="H1183" s="9"/>
      <c r="I1183" s="10"/>
      <c r="J1183" s="10"/>
      <c r="K1183" s="11"/>
      <c r="L1183" s="9"/>
      <c r="M1183" s="10"/>
      <c r="N1183" s="10"/>
      <c r="O1183" s="11"/>
      <c r="P1183" s="9"/>
      <c r="Q1183" s="10"/>
      <c r="R1183" s="139"/>
      <c r="S1183" s="92" t="str">
        <f t="shared" si="114"/>
        <v/>
      </c>
      <c r="U1183" s="10"/>
      <c r="W1183" s="9"/>
      <c r="X1183" s="10"/>
      <c r="Y1183" s="11"/>
      <c r="Z1183" s="9"/>
      <c r="AA1183" s="10"/>
      <c r="AC1183" s="9"/>
      <c r="AD1183" s="10"/>
      <c r="AE1183" s="10"/>
      <c r="AG1183" s="12" t="str">
        <f t="shared" si="115"/>
        <v/>
      </c>
      <c r="AH1183" s="12" t="str">
        <f t="shared" si="116"/>
        <v/>
      </c>
      <c r="AI1183" s="12" t="str">
        <f t="shared" si="112"/>
        <v/>
      </c>
      <c r="AJ1183" s="12" t="str">
        <f t="shared" si="113"/>
        <v/>
      </c>
    </row>
    <row r="1184" spans="1:36" x14ac:dyDescent="0.25">
      <c r="A1184" s="11"/>
      <c r="B1184" s="11"/>
      <c r="C1184" s="114" t="str">
        <f>IF(OR(AND(ISTEXT(B1184),ISERROR(VLOOKUP(B1184,Demographics,1,FALSE))),ISBLANK(B1184)),"",IF(COUNTIF($B$5:B1184,B1184)&gt;1,"Duplicate",IF(COUNTIF($B$5:$B$2504,B1184)=1,"","Original")))</f>
        <v/>
      </c>
      <c r="D1184" s="9"/>
      <c r="E1184" s="15"/>
      <c r="F1184" s="11"/>
      <c r="G1184" s="92" t="str">
        <f t="shared" si="111"/>
        <v/>
      </c>
      <c r="H1184" s="9"/>
      <c r="I1184" s="10"/>
      <c r="J1184" s="10"/>
      <c r="K1184" s="11"/>
      <c r="L1184" s="9"/>
      <c r="M1184" s="10"/>
      <c r="N1184" s="10"/>
      <c r="O1184" s="11"/>
      <c r="P1184" s="9"/>
      <c r="Q1184" s="10"/>
      <c r="R1184" s="139"/>
      <c r="S1184" s="92" t="str">
        <f t="shared" si="114"/>
        <v/>
      </c>
      <c r="U1184" s="10"/>
      <c r="W1184" s="9"/>
      <c r="X1184" s="10"/>
      <c r="Y1184" s="11"/>
      <c r="Z1184" s="9"/>
      <c r="AA1184" s="10"/>
      <c r="AC1184" s="9"/>
      <c r="AD1184" s="10"/>
      <c r="AE1184" s="10"/>
      <c r="AG1184" s="12" t="str">
        <f t="shared" si="115"/>
        <v/>
      </c>
      <c r="AH1184" s="12" t="str">
        <f t="shared" si="116"/>
        <v/>
      </c>
      <c r="AI1184" s="12" t="str">
        <f t="shared" si="112"/>
        <v/>
      </c>
      <c r="AJ1184" s="12" t="str">
        <f t="shared" si="113"/>
        <v/>
      </c>
    </row>
    <row r="1185" spans="1:36" x14ac:dyDescent="0.25">
      <c r="A1185" s="11"/>
      <c r="B1185" s="11"/>
      <c r="C1185" s="114" t="str">
        <f>IF(OR(AND(ISTEXT(B1185),ISERROR(VLOOKUP(B1185,Demographics,1,FALSE))),ISBLANK(B1185)),"",IF(COUNTIF($B$5:B1185,B1185)&gt;1,"Duplicate",IF(COUNTIF($B$5:$B$2504,B1185)=1,"","Original")))</f>
        <v/>
      </c>
      <c r="D1185" s="9"/>
      <c r="E1185" s="15"/>
      <c r="F1185" s="11"/>
      <c r="G1185" s="92" t="str">
        <f t="shared" si="111"/>
        <v/>
      </c>
      <c r="H1185" s="9"/>
      <c r="I1185" s="10"/>
      <c r="J1185" s="10"/>
      <c r="K1185" s="11"/>
      <c r="L1185" s="9"/>
      <c r="M1185" s="10"/>
      <c r="N1185" s="10"/>
      <c r="O1185" s="11"/>
      <c r="P1185" s="9"/>
      <c r="Q1185" s="10"/>
      <c r="R1185" s="139"/>
      <c r="S1185" s="92" t="str">
        <f t="shared" si="114"/>
        <v/>
      </c>
      <c r="U1185" s="10"/>
      <c r="W1185" s="9"/>
      <c r="X1185" s="10"/>
      <c r="Y1185" s="11"/>
      <c r="Z1185" s="9"/>
      <c r="AA1185" s="10"/>
      <c r="AC1185" s="9"/>
      <c r="AD1185" s="10"/>
      <c r="AE1185" s="10"/>
      <c r="AG1185" s="12" t="str">
        <f t="shared" si="115"/>
        <v/>
      </c>
      <c r="AH1185" s="12" t="str">
        <f t="shared" si="116"/>
        <v/>
      </c>
      <c r="AI1185" s="12" t="str">
        <f t="shared" si="112"/>
        <v/>
      </c>
      <c r="AJ1185" s="12" t="str">
        <f t="shared" si="113"/>
        <v/>
      </c>
    </row>
    <row r="1186" spans="1:36" x14ac:dyDescent="0.25">
      <c r="A1186" s="11"/>
      <c r="B1186" s="11"/>
      <c r="C1186" s="114" t="str">
        <f>IF(OR(AND(ISTEXT(B1186),ISERROR(VLOOKUP(B1186,Demographics,1,FALSE))),ISBLANK(B1186)),"",IF(COUNTIF($B$5:B1186,B1186)&gt;1,"Duplicate",IF(COUNTIF($B$5:$B$2504,B1186)=1,"","Original")))</f>
        <v/>
      </c>
      <c r="D1186" s="9"/>
      <c r="E1186" s="15"/>
      <c r="F1186" s="11"/>
      <c r="G1186" s="92" t="str">
        <f t="shared" si="111"/>
        <v/>
      </c>
      <c r="H1186" s="9"/>
      <c r="I1186" s="10"/>
      <c r="J1186" s="10"/>
      <c r="K1186" s="11"/>
      <c r="L1186" s="9"/>
      <c r="M1186" s="10"/>
      <c r="N1186" s="10"/>
      <c r="O1186" s="11"/>
      <c r="P1186" s="9"/>
      <c r="Q1186" s="10"/>
      <c r="R1186" s="139"/>
      <c r="S1186" s="92" t="str">
        <f t="shared" si="114"/>
        <v/>
      </c>
      <c r="U1186" s="10"/>
      <c r="W1186" s="9"/>
      <c r="X1186" s="10"/>
      <c r="Y1186" s="11"/>
      <c r="Z1186" s="9"/>
      <c r="AA1186" s="10"/>
      <c r="AC1186" s="9"/>
      <c r="AD1186" s="10"/>
      <c r="AE1186" s="10"/>
      <c r="AG1186" s="12" t="str">
        <f t="shared" si="115"/>
        <v/>
      </c>
      <c r="AH1186" s="12" t="str">
        <f t="shared" si="116"/>
        <v/>
      </c>
      <c r="AI1186" s="12" t="str">
        <f t="shared" si="112"/>
        <v/>
      </c>
      <c r="AJ1186" s="12" t="str">
        <f t="shared" si="113"/>
        <v/>
      </c>
    </row>
    <row r="1187" spans="1:36" x14ac:dyDescent="0.25">
      <c r="A1187" s="11"/>
      <c r="B1187" s="11"/>
      <c r="C1187" s="114" t="str">
        <f>IF(OR(AND(ISTEXT(B1187),ISERROR(VLOOKUP(B1187,Demographics,1,FALSE))),ISBLANK(B1187)),"",IF(COUNTIF($B$5:B1187,B1187)&gt;1,"Duplicate",IF(COUNTIF($B$5:$B$2504,B1187)=1,"","Original")))</f>
        <v/>
      </c>
      <c r="D1187" s="9"/>
      <c r="E1187" s="15"/>
      <c r="F1187" s="11"/>
      <c r="G1187" s="92" t="str">
        <f t="shared" si="111"/>
        <v/>
      </c>
      <c r="H1187" s="9"/>
      <c r="I1187" s="10"/>
      <c r="J1187" s="10"/>
      <c r="K1187" s="11"/>
      <c r="L1187" s="9"/>
      <c r="M1187" s="10"/>
      <c r="N1187" s="10"/>
      <c r="O1187" s="11"/>
      <c r="P1187" s="9"/>
      <c r="Q1187" s="10"/>
      <c r="R1187" s="139"/>
      <c r="S1187" s="92" t="str">
        <f t="shared" si="114"/>
        <v/>
      </c>
      <c r="U1187" s="10"/>
      <c r="W1187" s="9"/>
      <c r="X1187" s="10"/>
      <c r="Y1187" s="11"/>
      <c r="Z1187" s="9"/>
      <c r="AA1187" s="10"/>
      <c r="AC1187" s="9"/>
      <c r="AD1187" s="10"/>
      <c r="AE1187" s="10"/>
      <c r="AG1187" s="12" t="str">
        <f t="shared" si="115"/>
        <v/>
      </c>
      <c r="AH1187" s="12" t="str">
        <f t="shared" si="116"/>
        <v/>
      </c>
      <c r="AI1187" s="12" t="str">
        <f t="shared" si="112"/>
        <v/>
      </c>
      <c r="AJ1187" s="12" t="str">
        <f t="shared" si="113"/>
        <v/>
      </c>
    </row>
    <row r="1188" spans="1:36" x14ac:dyDescent="0.25">
      <c r="A1188" s="11"/>
      <c r="B1188" s="11"/>
      <c r="C1188" s="114" t="str">
        <f>IF(OR(AND(ISTEXT(B1188),ISERROR(VLOOKUP(B1188,Demographics,1,FALSE))),ISBLANK(B1188)),"",IF(COUNTIF($B$5:B1188,B1188)&gt;1,"Duplicate",IF(COUNTIF($B$5:$B$2504,B1188)=1,"","Original")))</f>
        <v/>
      </c>
      <c r="D1188" s="9"/>
      <c r="E1188" s="15"/>
      <c r="F1188" s="11"/>
      <c r="G1188" s="92" t="str">
        <f t="shared" si="111"/>
        <v/>
      </c>
      <c r="H1188" s="9"/>
      <c r="I1188" s="10"/>
      <c r="J1188" s="10"/>
      <c r="K1188" s="11"/>
      <c r="L1188" s="9"/>
      <c r="M1188" s="10"/>
      <c r="N1188" s="10"/>
      <c r="O1188" s="11"/>
      <c r="P1188" s="9"/>
      <c r="Q1188" s="10"/>
      <c r="R1188" s="139"/>
      <c r="S1188" s="92" t="str">
        <f t="shared" si="114"/>
        <v/>
      </c>
      <c r="U1188" s="10"/>
      <c r="W1188" s="9"/>
      <c r="X1188" s="10"/>
      <c r="Y1188" s="11"/>
      <c r="Z1188" s="9"/>
      <c r="AA1188" s="10"/>
      <c r="AC1188" s="9"/>
      <c r="AD1188" s="10"/>
      <c r="AE1188" s="10"/>
      <c r="AG1188" s="12" t="str">
        <f t="shared" si="115"/>
        <v/>
      </c>
      <c r="AH1188" s="12" t="str">
        <f t="shared" si="116"/>
        <v/>
      </c>
      <c r="AI1188" s="12" t="str">
        <f t="shared" si="112"/>
        <v/>
      </c>
      <c r="AJ1188" s="12" t="str">
        <f t="shared" si="113"/>
        <v/>
      </c>
    </row>
    <row r="1189" spans="1:36" x14ac:dyDescent="0.25">
      <c r="A1189" s="11"/>
      <c r="B1189" s="11"/>
      <c r="C1189" s="114" t="str">
        <f>IF(OR(AND(ISTEXT(B1189),ISERROR(VLOOKUP(B1189,Demographics,1,FALSE))),ISBLANK(B1189)),"",IF(COUNTIF($B$5:B1189,B1189)&gt;1,"Duplicate",IF(COUNTIF($B$5:$B$2504,B1189)=1,"","Original")))</f>
        <v/>
      </c>
      <c r="D1189" s="9"/>
      <c r="E1189" s="15"/>
      <c r="F1189" s="11"/>
      <c r="G1189" s="92" t="str">
        <f t="shared" si="111"/>
        <v/>
      </c>
      <c r="H1189" s="9"/>
      <c r="I1189" s="10"/>
      <c r="J1189" s="10"/>
      <c r="K1189" s="11"/>
      <c r="L1189" s="9"/>
      <c r="M1189" s="10"/>
      <c r="N1189" s="10"/>
      <c r="O1189" s="11"/>
      <c r="P1189" s="9"/>
      <c r="Q1189" s="10"/>
      <c r="R1189" s="139"/>
      <c r="S1189" s="92" t="str">
        <f t="shared" si="114"/>
        <v/>
      </c>
      <c r="U1189" s="10"/>
      <c r="W1189" s="9"/>
      <c r="X1189" s="10"/>
      <c r="Y1189" s="11"/>
      <c r="Z1189" s="9"/>
      <c r="AA1189" s="10"/>
      <c r="AC1189" s="9"/>
      <c r="AD1189" s="10"/>
      <c r="AE1189" s="10"/>
      <c r="AG1189" s="12" t="str">
        <f t="shared" si="115"/>
        <v/>
      </c>
      <c r="AH1189" s="12" t="str">
        <f t="shared" si="116"/>
        <v/>
      </c>
      <c r="AI1189" s="12" t="str">
        <f t="shared" si="112"/>
        <v/>
      </c>
      <c r="AJ1189" s="12" t="str">
        <f t="shared" si="113"/>
        <v/>
      </c>
    </row>
    <row r="1190" spans="1:36" x14ac:dyDescent="0.25">
      <c r="A1190" s="11"/>
      <c r="B1190" s="11"/>
      <c r="C1190" s="114" t="str">
        <f>IF(OR(AND(ISTEXT(B1190),ISERROR(VLOOKUP(B1190,Demographics,1,FALSE))),ISBLANK(B1190)),"",IF(COUNTIF($B$5:B1190,B1190)&gt;1,"Duplicate",IF(COUNTIF($B$5:$B$2504,B1190)=1,"","Original")))</f>
        <v/>
      </c>
      <c r="D1190" s="9"/>
      <c r="E1190" s="15"/>
      <c r="F1190" s="11"/>
      <c r="G1190" s="92" t="str">
        <f t="shared" si="111"/>
        <v/>
      </c>
      <c r="H1190" s="9"/>
      <c r="I1190" s="10"/>
      <c r="J1190" s="10"/>
      <c r="K1190" s="11"/>
      <c r="L1190" s="9"/>
      <c r="M1190" s="10"/>
      <c r="N1190" s="10"/>
      <c r="O1190" s="11"/>
      <c r="P1190" s="9"/>
      <c r="Q1190" s="10"/>
      <c r="R1190" s="139"/>
      <c r="S1190" s="92" t="str">
        <f t="shared" si="114"/>
        <v/>
      </c>
      <c r="U1190" s="10"/>
      <c r="W1190" s="9"/>
      <c r="X1190" s="10"/>
      <c r="Y1190" s="11"/>
      <c r="Z1190" s="9"/>
      <c r="AA1190" s="10"/>
      <c r="AC1190" s="9"/>
      <c r="AD1190" s="10"/>
      <c r="AE1190" s="10"/>
      <c r="AG1190" s="12" t="str">
        <f t="shared" si="115"/>
        <v/>
      </c>
      <c r="AH1190" s="12" t="str">
        <f t="shared" si="116"/>
        <v/>
      </c>
      <c r="AI1190" s="12" t="str">
        <f t="shared" si="112"/>
        <v/>
      </c>
      <c r="AJ1190" s="12" t="str">
        <f t="shared" si="113"/>
        <v/>
      </c>
    </row>
    <row r="1191" spans="1:36" x14ac:dyDescent="0.25">
      <c r="A1191" s="11"/>
      <c r="B1191" s="11"/>
      <c r="C1191" s="114" t="str">
        <f>IF(OR(AND(ISTEXT(B1191),ISERROR(VLOOKUP(B1191,Demographics,1,FALSE))),ISBLANK(B1191)),"",IF(COUNTIF($B$5:B1191,B1191)&gt;1,"Duplicate",IF(COUNTIF($B$5:$B$2504,B1191)=1,"","Original")))</f>
        <v/>
      </c>
      <c r="D1191" s="9"/>
      <c r="E1191" s="15"/>
      <c r="F1191" s="11"/>
      <c r="G1191" s="92" t="str">
        <f t="shared" si="111"/>
        <v/>
      </c>
      <c r="H1191" s="9"/>
      <c r="I1191" s="10"/>
      <c r="J1191" s="10"/>
      <c r="K1191" s="11"/>
      <c r="L1191" s="9"/>
      <c r="M1191" s="10"/>
      <c r="N1191" s="10"/>
      <c r="O1191" s="11"/>
      <c r="P1191" s="9"/>
      <c r="Q1191" s="10"/>
      <c r="R1191" s="139"/>
      <c r="S1191" s="92" t="str">
        <f t="shared" si="114"/>
        <v/>
      </c>
      <c r="U1191" s="10"/>
      <c r="W1191" s="9"/>
      <c r="X1191" s="10"/>
      <c r="Y1191" s="11"/>
      <c r="Z1191" s="9"/>
      <c r="AA1191" s="10"/>
      <c r="AC1191" s="9"/>
      <c r="AD1191" s="10"/>
      <c r="AE1191" s="10"/>
      <c r="AG1191" s="12" t="str">
        <f t="shared" si="115"/>
        <v/>
      </c>
      <c r="AH1191" s="12" t="str">
        <f t="shared" si="116"/>
        <v/>
      </c>
      <c r="AI1191" s="12" t="str">
        <f t="shared" si="112"/>
        <v/>
      </c>
      <c r="AJ1191" s="12" t="str">
        <f t="shared" si="113"/>
        <v/>
      </c>
    </row>
    <row r="1192" spans="1:36" x14ac:dyDescent="0.25">
      <c r="A1192" s="11"/>
      <c r="B1192" s="11"/>
      <c r="C1192" s="114" t="str">
        <f>IF(OR(AND(ISTEXT(B1192),ISERROR(VLOOKUP(B1192,Demographics,1,FALSE))),ISBLANK(B1192)),"",IF(COUNTIF($B$5:B1192,B1192)&gt;1,"Duplicate",IF(COUNTIF($B$5:$B$2504,B1192)=1,"","Original")))</f>
        <v/>
      </c>
      <c r="D1192" s="9"/>
      <c r="E1192" s="15"/>
      <c r="F1192" s="11"/>
      <c r="G1192" s="92" t="str">
        <f t="shared" si="111"/>
        <v/>
      </c>
      <c r="H1192" s="9"/>
      <c r="I1192" s="10"/>
      <c r="J1192" s="10"/>
      <c r="K1192" s="11"/>
      <c r="L1192" s="9"/>
      <c r="M1192" s="10"/>
      <c r="N1192" s="10"/>
      <c r="O1192" s="11"/>
      <c r="P1192" s="9"/>
      <c r="Q1192" s="10"/>
      <c r="R1192" s="139"/>
      <c r="S1192" s="92" t="str">
        <f t="shared" si="114"/>
        <v/>
      </c>
      <c r="U1192" s="10"/>
      <c r="W1192" s="9"/>
      <c r="X1192" s="10"/>
      <c r="Y1192" s="11"/>
      <c r="Z1192" s="9"/>
      <c r="AA1192" s="10"/>
      <c r="AC1192" s="9"/>
      <c r="AD1192" s="10"/>
      <c r="AE1192" s="10"/>
      <c r="AG1192" s="12" t="str">
        <f t="shared" si="115"/>
        <v/>
      </c>
      <c r="AH1192" s="12" t="str">
        <f t="shared" si="116"/>
        <v/>
      </c>
      <c r="AI1192" s="12" t="str">
        <f t="shared" si="112"/>
        <v/>
      </c>
      <c r="AJ1192" s="12" t="str">
        <f t="shared" si="113"/>
        <v/>
      </c>
    </row>
    <row r="1193" spans="1:36" x14ac:dyDescent="0.25">
      <c r="A1193" s="11"/>
      <c r="B1193" s="11"/>
      <c r="C1193" s="114" t="str">
        <f>IF(OR(AND(ISTEXT(B1193),ISERROR(VLOOKUP(B1193,Demographics,1,FALSE))),ISBLANK(B1193)),"",IF(COUNTIF($B$5:B1193,B1193)&gt;1,"Duplicate",IF(COUNTIF($B$5:$B$2504,B1193)=1,"","Original")))</f>
        <v/>
      </c>
      <c r="D1193" s="9"/>
      <c r="E1193" s="15"/>
      <c r="F1193" s="11"/>
      <c r="G1193" s="92" t="str">
        <f t="shared" si="111"/>
        <v/>
      </c>
      <c r="H1193" s="9"/>
      <c r="I1193" s="10"/>
      <c r="J1193" s="10"/>
      <c r="K1193" s="11"/>
      <c r="L1193" s="9"/>
      <c r="M1193" s="10"/>
      <c r="N1193" s="10"/>
      <c r="O1193" s="11"/>
      <c r="P1193" s="9"/>
      <c r="Q1193" s="10"/>
      <c r="R1193" s="139"/>
      <c r="S1193" s="92" t="str">
        <f t="shared" si="114"/>
        <v/>
      </c>
      <c r="U1193" s="10"/>
      <c r="W1193" s="9"/>
      <c r="X1193" s="10"/>
      <c r="Y1193" s="11"/>
      <c r="Z1193" s="9"/>
      <c r="AA1193" s="10"/>
      <c r="AC1193" s="9"/>
      <c r="AD1193" s="10"/>
      <c r="AE1193" s="10"/>
      <c r="AG1193" s="12" t="str">
        <f t="shared" si="115"/>
        <v/>
      </c>
      <c r="AH1193" s="12" t="str">
        <f t="shared" si="116"/>
        <v/>
      </c>
      <c r="AI1193" s="12" t="str">
        <f t="shared" si="112"/>
        <v/>
      </c>
      <c r="AJ1193" s="12" t="str">
        <f t="shared" si="113"/>
        <v/>
      </c>
    </row>
    <row r="1194" spans="1:36" x14ac:dyDescent="0.25">
      <c r="A1194" s="11"/>
      <c r="B1194" s="11"/>
      <c r="C1194" s="114" t="str">
        <f>IF(OR(AND(ISTEXT(B1194),ISERROR(VLOOKUP(B1194,Demographics,1,FALSE))),ISBLANK(B1194)),"",IF(COUNTIF($B$5:B1194,B1194)&gt;1,"Duplicate",IF(COUNTIF($B$5:$B$2504,B1194)=1,"","Original")))</f>
        <v/>
      </c>
      <c r="D1194" s="9"/>
      <c r="E1194" s="15"/>
      <c r="F1194" s="11"/>
      <c r="G1194" s="92" t="str">
        <f t="shared" si="111"/>
        <v/>
      </c>
      <c r="H1194" s="9"/>
      <c r="I1194" s="10"/>
      <c r="J1194" s="10"/>
      <c r="K1194" s="11"/>
      <c r="L1194" s="9"/>
      <c r="M1194" s="10"/>
      <c r="N1194" s="10"/>
      <c r="O1194" s="11"/>
      <c r="P1194" s="9"/>
      <c r="Q1194" s="10"/>
      <c r="R1194" s="139"/>
      <c r="S1194" s="92" t="str">
        <f t="shared" si="114"/>
        <v/>
      </c>
      <c r="U1194" s="10"/>
      <c r="W1194" s="9"/>
      <c r="X1194" s="10"/>
      <c r="Y1194" s="11"/>
      <c r="Z1194" s="9"/>
      <c r="AA1194" s="10"/>
      <c r="AC1194" s="9"/>
      <c r="AD1194" s="10"/>
      <c r="AE1194" s="10"/>
      <c r="AG1194" s="12" t="str">
        <f t="shared" si="115"/>
        <v/>
      </c>
      <c r="AH1194" s="12" t="str">
        <f t="shared" si="116"/>
        <v/>
      </c>
      <c r="AI1194" s="12" t="str">
        <f t="shared" si="112"/>
        <v/>
      </c>
      <c r="AJ1194" s="12" t="str">
        <f t="shared" si="113"/>
        <v/>
      </c>
    </row>
    <row r="1195" spans="1:36" x14ac:dyDescent="0.25">
      <c r="A1195" s="11"/>
      <c r="B1195" s="11"/>
      <c r="C1195" s="114" t="str">
        <f>IF(OR(AND(ISTEXT(B1195),ISERROR(VLOOKUP(B1195,Demographics,1,FALSE))),ISBLANK(B1195)),"",IF(COUNTIF($B$5:B1195,B1195)&gt;1,"Duplicate",IF(COUNTIF($B$5:$B$2504,B1195)=1,"","Original")))</f>
        <v/>
      </c>
      <c r="D1195" s="9"/>
      <c r="E1195" s="15"/>
      <c r="F1195" s="11"/>
      <c r="G1195" s="92" t="str">
        <f t="shared" si="111"/>
        <v/>
      </c>
      <c r="H1195" s="9"/>
      <c r="I1195" s="10"/>
      <c r="J1195" s="10"/>
      <c r="K1195" s="11"/>
      <c r="L1195" s="9"/>
      <c r="M1195" s="10"/>
      <c r="N1195" s="10"/>
      <c r="O1195" s="11"/>
      <c r="P1195" s="9"/>
      <c r="Q1195" s="10"/>
      <c r="R1195" s="139"/>
      <c r="S1195" s="92" t="str">
        <f t="shared" si="114"/>
        <v/>
      </c>
      <c r="U1195" s="10"/>
      <c r="W1195" s="9"/>
      <c r="X1195" s="10"/>
      <c r="Y1195" s="11"/>
      <c r="Z1195" s="9"/>
      <c r="AA1195" s="10"/>
      <c r="AC1195" s="9"/>
      <c r="AD1195" s="10"/>
      <c r="AE1195" s="10"/>
      <c r="AG1195" s="12" t="str">
        <f t="shared" si="115"/>
        <v/>
      </c>
      <c r="AH1195" s="12" t="str">
        <f t="shared" si="116"/>
        <v/>
      </c>
      <c r="AI1195" s="12" t="str">
        <f t="shared" si="112"/>
        <v/>
      </c>
      <c r="AJ1195" s="12" t="str">
        <f t="shared" si="113"/>
        <v/>
      </c>
    </row>
    <row r="1196" spans="1:36" x14ac:dyDescent="0.25">
      <c r="A1196" s="11"/>
      <c r="B1196" s="11"/>
      <c r="C1196" s="114" t="str">
        <f>IF(OR(AND(ISTEXT(B1196),ISERROR(VLOOKUP(B1196,Demographics,1,FALSE))),ISBLANK(B1196)),"",IF(COUNTIF($B$5:B1196,B1196)&gt;1,"Duplicate",IF(COUNTIF($B$5:$B$2504,B1196)=1,"","Original")))</f>
        <v/>
      </c>
      <c r="D1196" s="9"/>
      <c r="E1196" s="15"/>
      <c r="F1196" s="11"/>
      <c r="G1196" s="92" t="str">
        <f t="shared" si="111"/>
        <v/>
      </c>
      <c r="H1196" s="9"/>
      <c r="I1196" s="10"/>
      <c r="J1196" s="10"/>
      <c r="K1196" s="11"/>
      <c r="L1196" s="9"/>
      <c r="M1196" s="10"/>
      <c r="N1196" s="10"/>
      <c r="O1196" s="11"/>
      <c r="P1196" s="9"/>
      <c r="Q1196" s="10"/>
      <c r="R1196" s="139"/>
      <c r="S1196" s="92" t="str">
        <f t="shared" si="114"/>
        <v/>
      </c>
      <c r="U1196" s="10"/>
      <c r="W1196" s="9"/>
      <c r="X1196" s="10"/>
      <c r="Y1196" s="11"/>
      <c r="Z1196" s="9"/>
      <c r="AA1196" s="10"/>
      <c r="AC1196" s="9"/>
      <c r="AD1196" s="10"/>
      <c r="AE1196" s="10"/>
      <c r="AG1196" s="12" t="str">
        <f t="shared" si="115"/>
        <v/>
      </c>
      <c r="AH1196" s="12" t="str">
        <f t="shared" si="116"/>
        <v/>
      </c>
      <c r="AI1196" s="12" t="str">
        <f t="shared" si="112"/>
        <v/>
      </c>
      <c r="AJ1196" s="12" t="str">
        <f t="shared" si="113"/>
        <v/>
      </c>
    </row>
    <row r="1197" spans="1:36" x14ac:dyDescent="0.25">
      <c r="A1197" s="11"/>
      <c r="B1197" s="11"/>
      <c r="C1197" s="114" t="str">
        <f>IF(OR(AND(ISTEXT(B1197),ISERROR(VLOOKUP(B1197,Demographics,1,FALSE))),ISBLANK(B1197)),"",IF(COUNTIF($B$5:B1197,B1197)&gt;1,"Duplicate",IF(COUNTIF($B$5:$B$2504,B1197)=1,"","Original")))</f>
        <v/>
      </c>
      <c r="D1197" s="9"/>
      <c r="E1197" s="15"/>
      <c r="F1197" s="11"/>
      <c r="G1197" s="92" t="str">
        <f t="shared" si="111"/>
        <v/>
      </c>
      <c r="H1197" s="9"/>
      <c r="I1197" s="10"/>
      <c r="J1197" s="10"/>
      <c r="K1197" s="11"/>
      <c r="L1197" s="9"/>
      <c r="M1197" s="10"/>
      <c r="N1197" s="10"/>
      <c r="O1197" s="11"/>
      <c r="P1197" s="9"/>
      <c r="Q1197" s="10"/>
      <c r="R1197" s="139"/>
      <c r="S1197" s="92" t="str">
        <f t="shared" si="114"/>
        <v/>
      </c>
      <c r="U1197" s="10"/>
      <c r="W1197" s="9"/>
      <c r="X1197" s="10"/>
      <c r="Y1197" s="11"/>
      <c r="Z1197" s="9"/>
      <c r="AA1197" s="10"/>
      <c r="AC1197" s="9"/>
      <c r="AD1197" s="10"/>
      <c r="AE1197" s="10"/>
      <c r="AG1197" s="12" t="str">
        <f t="shared" si="115"/>
        <v/>
      </c>
      <c r="AH1197" s="12" t="str">
        <f t="shared" si="116"/>
        <v/>
      </c>
      <c r="AI1197" s="12" t="str">
        <f t="shared" si="112"/>
        <v/>
      </c>
      <c r="AJ1197" s="12" t="str">
        <f t="shared" si="113"/>
        <v/>
      </c>
    </row>
    <row r="1198" spans="1:36" x14ac:dyDescent="0.25">
      <c r="A1198" s="11"/>
      <c r="B1198" s="11"/>
      <c r="C1198" s="114" t="str">
        <f>IF(OR(AND(ISTEXT(B1198),ISERROR(VLOOKUP(B1198,Demographics,1,FALSE))),ISBLANK(B1198)),"",IF(COUNTIF($B$5:B1198,B1198)&gt;1,"Duplicate",IF(COUNTIF($B$5:$B$2504,B1198)=1,"","Original")))</f>
        <v/>
      </c>
      <c r="D1198" s="9"/>
      <c r="E1198" s="15"/>
      <c r="F1198" s="11"/>
      <c r="G1198" s="92" t="str">
        <f t="shared" si="111"/>
        <v/>
      </c>
      <c r="H1198" s="9"/>
      <c r="I1198" s="10"/>
      <c r="J1198" s="10"/>
      <c r="K1198" s="11"/>
      <c r="L1198" s="9"/>
      <c r="M1198" s="10"/>
      <c r="N1198" s="10"/>
      <c r="O1198" s="11"/>
      <c r="P1198" s="9"/>
      <c r="Q1198" s="10"/>
      <c r="R1198" s="139"/>
      <c r="S1198" s="92" t="str">
        <f t="shared" si="114"/>
        <v/>
      </c>
      <c r="U1198" s="10"/>
      <c r="W1198" s="9"/>
      <c r="X1198" s="10"/>
      <c r="Y1198" s="11"/>
      <c r="Z1198" s="9"/>
      <c r="AA1198" s="10"/>
      <c r="AC1198" s="9"/>
      <c r="AD1198" s="10"/>
      <c r="AE1198" s="10"/>
      <c r="AG1198" s="12" t="str">
        <f t="shared" si="115"/>
        <v/>
      </c>
      <c r="AH1198" s="12" t="str">
        <f t="shared" si="116"/>
        <v/>
      </c>
      <c r="AI1198" s="12" t="str">
        <f t="shared" si="112"/>
        <v/>
      </c>
      <c r="AJ1198" s="12" t="str">
        <f t="shared" si="113"/>
        <v/>
      </c>
    </row>
    <row r="1199" spans="1:36" x14ac:dyDescent="0.25">
      <c r="A1199" s="11"/>
      <c r="B1199" s="11"/>
      <c r="C1199" s="114" t="str">
        <f>IF(OR(AND(ISTEXT(B1199),ISERROR(VLOOKUP(B1199,Demographics,1,FALSE))),ISBLANK(B1199)),"",IF(COUNTIF($B$5:B1199,B1199)&gt;1,"Duplicate",IF(COUNTIF($B$5:$B$2504,B1199)=1,"","Original")))</f>
        <v/>
      </c>
      <c r="D1199" s="9"/>
      <c r="E1199" s="15"/>
      <c r="F1199" s="11"/>
      <c r="G1199" s="92" t="str">
        <f t="shared" si="111"/>
        <v/>
      </c>
      <c r="H1199" s="9"/>
      <c r="I1199" s="10"/>
      <c r="J1199" s="10"/>
      <c r="K1199" s="11"/>
      <c r="L1199" s="9"/>
      <c r="M1199" s="10"/>
      <c r="N1199" s="10"/>
      <c r="O1199" s="11"/>
      <c r="P1199" s="9"/>
      <c r="Q1199" s="10"/>
      <c r="R1199" s="139"/>
      <c r="S1199" s="92" t="str">
        <f t="shared" si="114"/>
        <v/>
      </c>
      <c r="U1199" s="10"/>
      <c r="W1199" s="9"/>
      <c r="X1199" s="10"/>
      <c r="Y1199" s="11"/>
      <c r="Z1199" s="9"/>
      <c r="AA1199" s="10"/>
      <c r="AC1199" s="9"/>
      <c r="AD1199" s="10"/>
      <c r="AE1199" s="10"/>
      <c r="AG1199" s="12" t="str">
        <f t="shared" si="115"/>
        <v/>
      </c>
      <c r="AH1199" s="12" t="str">
        <f t="shared" si="116"/>
        <v/>
      </c>
      <c r="AI1199" s="12" t="str">
        <f t="shared" si="112"/>
        <v/>
      </c>
      <c r="AJ1199" s="12" t="str">
        <f t="shared" si="113"/>
        <v/>
      </c>
    </row>
    <row r="1200" spans="1:36" x14ac:dyDescent="0.25">
      <c r="A1200" s="11"/>
      <c r="B1200" s="11"/>
      <c r="C1200" s="114" t="str">
        <f>IF(OR(AND(ISTEXT(B1200),ISERROR(VLOOKUP(B1200,Demographics,1,FALSE))),ISBLANK(B1200)),"",IF(COUNTIF($B$5:B1200,B1200)&gt;1,"Duplicate",IF(COUNTIF($B$5:$B$2504,B1200)=1,"","Original")))</f>
        <v/>
      </c>
      <c r="D1200" s="9"/>
      <c r="E1200" s="15"/>
      <c r="F1200" s="11"/>
      <c r="G1200" s="92" t="str">
        <f t="shared" si="111"/>
        <v/>
      </c>
      <c r="H1200" s="9"/>
      <c r="I1200" s="10"/>
      <c r="J1200" s="10"/>
      <c r="K1200" s="11"/>
      <c r="L1200" s="9"/>
      <c r="M1200" s="10"/>
      <c r="N1200" s="10"/>
      <c r="O1200" s="11"/>
      <c r="P1200" s="9"/>
      <c r="Q1200" s="10"/>
      <c r="R1200" s="139"/>
      <c r="S1200" s="92" t="str">
        <f t="shared" si="114"/>
        <v/>
      </c>
      <c r="U1200" s="10"/>
      <c r="W1200" s="9"/>
      <c r="X1200" s="10"/>
      <c r="Y1200" s="11"/>
      <c r="Z1200" s="9"/>
      <c r="AA1200" s="10"/>
      <c r="AC1200" s="9"/>
      <c r="AD1200" s="10"/>
      <c r="AE1200" s="10"/>
      <c r="AG1200" s="12" t="str">
        <f t="shared" si="115"/>
        <v/>
      </c>
      <c r="AH1200" s="12" t="str">
        <f t="shared" si="116"/>
        <v/>
      </c>
      <c r="AI1200" s="12" t="str">
        <f t="shared" si="112"/>
        <v/>
      </c>
      <c r="AJ1200" s="12" t="str">
        <f t="shared" si="113"/>
        <v/>
      </c>
    </row>
    <row r="1201" spans="1:36" x14ac:dyDescent="0.25">
      <c r="A1201" s="11"/>
      <c r="B1201" s="11"/>
      <c r="C1201" s="114" t="str">
        <f>IF(OR(AND(ISTEXT(B1201),ISERROR(VLOOKUP(B1201,Demographics,1,FALSE))),ISBLANK(B1201)),"",IF(COUNTIF($B$5:B1201,B1201)&gt;1,"Duplicate",IF(COUNTIF($B$5:$B$2504,B1201)=1,"","Original")))</f>
        <v/>
      </c>
      <c r="D1201" s="9"/>
      <c r="E1201" s="15"/>
      <c r="F1201" s="11"/>
      <c r="G1201" s="92" t="str">
        <f t="shared" si="111"/>
        <v/>
      </c>
      <c r="H1201" s="9"/>
      <c r="I1201" s="10"/>
      <c r="J1201" s="10"/>
      <c r="K1201" s="11"/>
      <c r="L1201" s="9"/>
      <c r="M1201" s="10"/>
      <c r="N1201" s="10"/>
      <c r="O1201" s="11"/>
      <c r="P1201" s="9"/>
      <c r="Q1201" s="10"/>
      <c r="R1201" s="139"/>
      <c r="S1201" s="92" t="str">
        <f t="shared" si="114"/>
        <v/>
      </c>
      <c r="U1201" s="10"/>
      <c r="W1201" s="9"/>
      <c r="X1201" s="10"/>
      <c r="Y1201" s="11"/>
      <c r="Z1201" s="9"/>
      <c r="AA1201" s="10"/>
      <c r="AC1201" s="9"/>
      <c r="AD1201" s="10"/>
      <c r="AE1201" s="10"/>
      <c r="AG1201" s="12" t="str">
        <f t="shared" si="115"/>
        <v/>
      </c>
      <c r="AH1201" s="12" t="str">
        <f t="shared" si="116"/>
        <v/>
      </c>
      <c r="AI1201" s="12" t="str">
        <f t="shared" si="112"/>
        <v/>
      </c>
      <c r="AJ1201" s="12" t="str">
        <f t="shared" si="113"/>
        <v/>
      </c>
    </row>
    <row r="1202" spans="1:36" x14ac:dyDescent="0.25">
      <c r="A1202" s="11"/>
      <c r="B1202" s="11"/>
      <c r="C1202" s="114" t="str">
        <f>IF(OR(AND(ISTEXT(B1202),ISERROR(VLOOKUP(B1202,Demographics,1,FALSE))),ISBLANK(B1202)),"",IF(COUNTIF($B$5:B1202,B1202)&gt;1,"Duplicate",IF(COUNTIF($B$5:$B$2504,B1202)=1,"","Original")))</f>
        <v/>
      </c>
      <c r="D1202" s="9"/>
      <c r="E1202" s="15"/>
      <c r="F1202" s="11"/>
      <c r="G1202" s="92" t="str">
        <f t="shared" si="111"/>
        <v/>
      </c>
      <c r="H1202" s="9"/>
      <c r="I1202" s="10"/>
      <c r="J1202" s="10"/>
      <c r="K1202" s="11"/>
      <c r="L1202" s="9"/>
      <c r="M1202" s="10"/>
      <c r="N1202" s="10"/>
      <c r="O1202" s="11"/>
      <c r="P1202" s="9"/>
      <c r="Q1202" s="10"/>
      <c r="R1202" s="139"/>
      <c r="S1202" s="92" t="str">
        <f t="shared" si="114"/>
        <v/>
      </c>
      <c r="U1202" s="10"/>
      <c r="W1202" s="9"/>
      <c r="X1202" s="10"/>
      <c r="Y1202" s="11"/>
      <c r="Z1202" s="9"/>
      <c r="AA1202" s="10"/>
      <c r="AC1202" s="9"/>
      <c r="AD1202" s="10"/>
      <c r="AE1202" s="10"/>
      <c r="AG1202" s="12" t="str">
        <f t="shared" si="115"/>
        <v/>
      </c>
      <c r="AH1202" s="12" t="str">
        <f t="shared" si="116"/>
        <v/>
      </c>
      <c r="AI1202" s="12" t="str">
        <f t="shared" si="112"/>
        <v/>
      </c>
      <c r="AJ1202" s="12" t="str">
        <f t="shared" si="113"/>
        <v/>
      </c>
    </row>
    <row r="1203" spans="1:36" x14ac:dyDescent="0.25">
      <c r="A1203" s="11"/>
      <c r="B1203" s="11"/>
      <c r="C1203" s="114" t="str">
        <f>IF(OR(AND(ISTEXT(B1203),ISERROR(VLOOKUP(B1203,Demographics,1,FALSE))),ISBLANK(B1203)),"",IF(COUNTIF($B$5:B1203,B1203)&gt;1,"Duplicate",IF(COUNTIF($B$5:$B$2504,B1203)=1,"","Original")))</f>
        <v/>
      </c>
      <c r="D1203" s="9"/>
      <c r="E1203" s="15"/>
      <c r="F1203" s="11"/>
      <c r="G1203" s="92" t="str">
        <f t="shared" si="111"/>
        <v/>
      </c>
      <c r="H1203" s="9"/>
      <c r="I1203" s="10"/>
      <c r="J1203" s="10"/>
      <c r="K1203" s="11"/>
      <c r="L1203" s="9"/>
      <c r="M1203" s="10"/>
      <c r="N1203" s="10"/>
      <c r="O1203" s="11"/>
      <c r="P1203" s="9"/>
      <c r="Q1203" s="10"/>
      <c r="R1203" s="139"/>
      <c r="S1203" s="92" t="str">
        <f t="shared" si="114"/>
        <v/>
      </c>
      <c r="U1203" s="10"/>
      <c r="W1203" s="9"/>
      <c r="X1203" s="10"/>
      <c r="Y1203" s="11"/>
      <c r="Z1203" s="9"/>
      <c r="AA1203" s="10"/>
      <c r="AC1203" s="9"/>
      <c r="AD1203" s="10"/>
      <c r="AE1203" s="10"/>
      <c r="AG1203" s="12" t="str">
        <f t="shared" si="115"/>
        <v/>
      </c>
      <c r="AH1203" s="12" t="str">
        <f t="shared" si="116"/>
        <v/>
      </c>
      <c r="AI1203" s="12" t="str">
        <f t="shared" si="112"/>
        <v/>
      </c>
      <c r="AJ1203" s="12" t="str">
        <f t="shared" si="113"/>
        <v/>
      </c>
    </row>
    <row r="1204" spans="1:36" x14ac:dyDescent="0.25">
      <c r="A1204" s="11"/>
      <c r="B1204" s="11"/>
      <c r="C1204" s="114" t="str">
        <f>IF(OR(AND(ISTEXT(B1204),ISERROR(VLOOKUP(B1204,Demographics,1,FALSE))),ISBLANK(B1204)),"",IF(COUNTIF($B$5:B1204,B1204)&gt;1,"Duplicate",IF(COUNTIF($B$5:$B$2504,B1204)=1,"","Original")))</f>
        <v/>
      </c>
      <c r="D1204" s="9"/>
      <c r="E1204" s="15"/>
      <c r="F1204" s="11"/>
      <c r="G1204" s="92" t="str">
        <f t="shared" si="111"/>
        <v/>
      </c>
      <c r="H1204" s="9"/>
      <c r="I1204" s="10"/>
      <c r="J1204" s="10"/>
      <c r="K1204" s="11"/>
      <c r="L1204" s="9"/>
      <c r="M1204" s="10"/>
      <c r="N1204" s="10"/>
      <c r="O1204" s="11"/>
      <c r="P1204" s="9"/>
      <c r="Q1204" s="10"/>
      <c r="R1204" s="139"/>
      <c r="S1204" s="92" t="str">
        <f t="shared" si="114"/>
        <v/>
      </c>
      <c r="U1204" s="10"/>
      <c r="W1204" s="9"/>
      <c r="X1204" s="10"/>
      <c r="Y1204" s="11"/>
      <c r="Z1204" s="9"/>
      <c r="AA1204" s="10"/>
      <c r="AC1204" s="9"/>
      <c r="AD1204" s="10"/>
      <c r="AE1204" s="10"/>
      <c r="AG1204" s="12" t="str">
        <f t="shared" si="115"/>
        <v/>
      </c>
      <c r="AH1204" s="12" t="str">
        <f t="shared" si="116"/>
        <v/>
      </c>
      <c r="AI1204" s="12" t="str">
        <f t="shared" si="112"/>
        <v/>
      </c>
      <c r="AJ1204" s="12" t="str">
        <f t="shared" si="113"/>
        <v/>
      </c>
    </row>
    <row r="1205" spans="1:36" x14ac:dyDescent="0.25">
      <c r="A1205" s="11"/>
      <c r="B1205" s="11"/>
      <c r="C1205" s="114" t="str">
        <f>IF(OR(AND(ISTEXT(B1205),ISERROR(VLOOKUP(B1205,Demographics,1,FALSE))),ISBLANK(B1205)),"",IF(COUNTIF($B$5:B1205,B1205)&gt;1,"Duplicate",IF(COUNTIF($B$5:$B$2504,B1205)=1,"","Original")))</f>
        <v/>
      </c>
      <c r="D1205" s="9"/>
      <c r="E1205" s="15"/>
      <c r="F1205" s="11"/>
      <c r="G1205" s="92" t="str">
        <f t="shared" si="111"/>
        <v/>
      </c>
      <c r="H1205" s="9"/>
      <c r="I1205" s="10"/>
      <c r="J1205" s="10"/>
      <c r="K1205" s="11"/>
      <c r="L1205" s="9"/>
      <c r="M1205" s="10"/>
      <c r="N1205" s="10"/>
      <c r="O1205" s="11"/>
      <c r="P1205" s="9"/>
      <c r="Q1205" s="10"/>
      <c r="R1205" s="139"/>
      <c r="S1205" s="92" t="str">
        <f t="shared" si="114"/>
        <v/>
      </c>
      <c r="U1205" s="10"/>
      <c r="W1205" s="9"/>
      <c r="X1205" s="10"/>
      <c r="Y1205" s="11"/>
      <c r="Z1205" s="9"/>
      <c r="AA1205" s="10"/>
      <c r="AC1205" s="9"/>
      <c r="AD1205" s="10"/>
      <c r="AE1205" s="10"/>
      <c r="AG1205" s="12" t="str">
        <f t="shared" si="115"/>
        <v/>
      </c>
      <c r="AH1205" s="12" t="str">
        <f t="shared" si="116"/>
        <v/>
      </c>
      <c r="AI1205" s="12" t="str">
        <f t="shared" si="112"/>
        <v/>
      </c>
      <c r="AJ1205" s="12" t="str">
        <f t="shared" si="113"/>
        <v/>
      </c>
    </row>
    <row r="1206" spans="1:36" x14ac:dyDescent="0.25">
      <c r="A1206" s="11"/>
      <c r="B1206" s="11"/>
      <c r="C1206" s="114" t="str">
        <f>IF(OR(AND(ISTEXT(B1206),ISERROR(VLOOKUP(B1206,Demographics,1,FALSE))),ISBLANK(B1206)),"",IF(COUNTIF($B$5:B1206,B1206)&gt;1,"Duplicate",IF(COUNTIF($B$5:$B$2504,B1206)=1,"","Original")))</f>
        <v/>
      </c>
      <c r="D1206" s="9"/>
      <c r="E1206" s="15"/>
      <c r="F1206" s="11"/>
      <c r="G1206" s="92" t="str">
        <f t="shared" si="111"/>
        <v/>
      </c>
      <c r="H1206" s="9"/>
      <c r="I1206" s="10"/>
      <c r="J1206" s="10"/>
      <c r="K1206" s="11"/>
      <c r="L1206" s="9"/>
      <c r="M1206" s="10"/>
      <c r="N1206" s="10"/>
      <c r="O1206" s="11"/>
      <c r="P1206" s="9"/>
      <c r="Q1206" s="10"/>
      <c r="R1206" s="139"/>
      <c r="S1206" s="92" t="str">
        <f t="shared" si="114"/>
        <v/>
      </c>
      <c r="U1206" s="10"/>
      <c r="W1206" s="9"/>
      <c r="X1206" s="10"/>
      <c r="Y1206" s="11"/>
      <c r="Z1206" s="9"/>
      <c r="AA1206" s="10"/>
      <c r="AC1206" s="9"/>
      <c r="AD1206" s="10"/>
      <c r="AE1206" s="10"/>
      <c r="AG1206" s="12" t="str">
        <f t="shared" si="115"/>
        <v/>
      </c>
      <c r="AH1206" s="12" t="str">
        <f t="shared" si="116"/>
        <v/>
      </c>
      <c r="AI1206" s="12" t="str">
        <f t="shared" si="112"/>
        <v/>
      </c>
      <c r="AJ1206" s="12" t="str">
        <f t="shared" si="113"/>
        <v/>
      </c>
    </row>
    <row r="1207" spans="1:36" x14ac:dyDescent="0.25">
      <c r="A1207" s="11"/>
      <c r="B1207" s="11"/>
      <c r="C1207" s="114" t="str">
        <f>IF(OR(AND(ISTEXT(B1207),ISERROR(VLOOKUP(B1207,Demographics,1,FALSE))),ISBLANK(B1207)),"",IF(COUNTIF($B$5:B1207,B1207)&gt;1,"Duplicate",IF(COUNTIF($B$5:$B$2504,B1207)=1,"","Original")))</f>
        <v/>
      </c>
      <c r="D1207" s="9"/>
      <c r="E1207" s="15"/>
      <c r="F1207" s="11"/>
      <c r="G1207" s="92" t="str">
        <f t="shared" si="111"/>
        <v/>
      </c>
      <c r="H1207" s="9"/>
      <c r="I1207" s="10"/>
      <c r="J1207" s="10"/>
      <c r="K1207" s="11"/>
      <c r="L1207" s="9"/>
      <c r="M1207" s="10"/>
      <c r="N1207" s="10"/>
      <c r="O1207" s="11"/>
      <c r="P1207" s="9"/>
      <c r="Q1207" s="10"/>
      <c r="R1207" s="139"/>
      <c r="S1207" s="92" t="str">
        <f t="shared" si="114"/>
        <v/>
      </c>
      <c r="U1207" s="10"/>
      <c r="W1207" s="9"/>
      <c r="X1207" s="10"/>
      <c r="Y1207" s="11"/>
      <c r="Z1207" s="9"/>
      <c r="AA1207" s="10"/>
      <c r="AC1207" s="9"/>
      <c r="AD1207" s="10"/>
      <c r="AE1207" s="10"/>
      <c r="AG1207" s="12" t="str">
        <f t="shared" si="115"/>
        <v/>
      </c>
      <c r="AH1207" s="12" t="str">
        <f t="shared" si="116"/>
        <v/>
      </c>
      <c r="AI1207" s="12" t="str">
        <f t="shared" si="112"/>
        <v/>
      </c>
      <c r="AJ1207" s="12" t="str">
        <f t="shared" si="113"/>
        <v/>
      </c>
    </row>
    <row r="1208" spans="1:36" x14ac:dyDescent="0.25">
      <c r="A1208" s="11"/>
      <c r="B1208" s="11"/>
      <c r="C1208" s="114" t="str">
        <f>IF(OR(AND(ISTEXT(B1208),ISERROR(VLOOKUP(B1208,Demographics,1,FALSE))),ISBLANK(B1208)),"",IF(COUNTIF($B$5:B1208,B1208)&gt;1,"Duplicate",IF(COUNTIF($B$5:$B$2504,B1208)=1,"","Original")))</f>
        <v/>
      </c>
      <c r="D1208" s="9"/>
      <c r="E1208" s="15"/>
      <c r="F1208" s="11"/>
      <c r="G1208" s="92" t="str">
        <f t="shared" si="111"/>
        <v/>
      </c>
      <c r="H1208" s="9"/>
      <c r="I1208" s="10"/>
      <c r="J1208" s="10"/>
      <c r="K1208" s="11"/>
      <c r="L1208" s="9"/>
      <c r="M1208" s="10"/>
      <c r="N1208" s="10"/>
      <c r="O1208" s="11"/>
      <c r="P1208" s="9"/>
      <c r="Q1208" s="10"/>
      <c r="R1208" s="139"/>
      <c r="S1208" s="92" t="str">
        <f t="shared" si="114"/>
        <v/>
      </c>
      <c r="U1208" s="10"/>
      <c r="W1208" s="9"/>
      <c r="X1208" s="10"/>
      <c r="Y1208" s="11"/>
      <c r="Z1208" s="9"/>
      <c r="AA1208" s="10"/>
      <c r="AC1208" s="9"/>
      <c r="AD1208" s="10"/>
      <c r="AE1208" s="10"/>
      <c r="AG1208" s="12" t="str">
        <f t="shared" si="115"/>
        <v/>
      </c>
      <c r="AH1208" s="12" t="str">
        <f t="shared" si="116"/>
        <v/>
      </c>
      <c r="AI1208" s="12" t="str">
        <f t="shared" si="112"/>
        <v/>
      </c>
      <c r="AJ1208" s="12" t="str">
        <f t="shared" si="113"/>
        <v/>
      </c>
    </row>
    <row r="1209" spans="1:36" x14ac:dyDescent="0.25">
      <c r="A1209" s="11"/>
      <c r="B1209" s="11"/>
      <c r="C1209" s="114" t="str">
        <f>IF(OR(AND(ISTEXT(B1209),ISERROR(VLOOKUP(B1209,Demographics,1,FALSE))),ISBLANK(B1209)),"",IF(COUNTIF($B$5:B1209,B1209)&gt;1,"Duplicate",IF(COUNTIF($B$5:$B$2504,B1209)=1,"","Original")))</f>
        <v/>
      </c>
      <c r="D1209" s="9"/>
      <c r="E1209" s="15"/>
      <c r="F1209" s="11"/>
      <c r="G1209" s="92" t="str">
        <f t="shared" si="111"/>
        <v/>
      </c>
      <c r="H1209" s="9"/>
      <c r="I1209" s="10"/>
      <c r="J1209" s="10"/>
      <c r="K1209" s="11"/>
      <c r="L1209" s="9"/>
      <c r="M1209" s="10"/>
      <c r="N1209" s="10"/>
      <c r="O1209" s="11"/>
      <c r="P1209" s="9"/>
      <c r="Q1209" s="10"/>
      <c r="R1209" s="139"/>
      <c r="S1209" s="92" t="str">
        <f t="shared" si="114"/>
        <v/>
      </c>
      <c r="U1209" s="10"/>
      <c r="W1209" s="9"/>
      <c r="X1209" s="10"/>
      <c r="Y1209" s="11"/>
      <c r="Z1209" s="9"/>
      <c r="AA1209" s="10"/>
      <c r="AC1209" s="9"/>
      <c r="AD1209" s="10"/>
      <c r="AE1209" s="10"/>
      <c r="AG1209" s="12" t="str">
        <f t="shared" si="115"/>
        <v/>
      </c>
      <c r="AH1209" s="12" t="str">
        <f t="shared" si="116"/>
        <v/>
      </c>
      <c r="AI1209" s="12" t="str">
        <f t="shared" si="112"/>
        <v/>
      </c>
      <c r="AJ1209" s="12" t="str">
        <f t="shared" si="113"/>
        <v/>
      </c>
    </row>
    <row r="1210" spans="1:36" x14ac:dyDescent="0.25">
      <c r="A1210" s="11"/>
      <c r="B1210" s="11"/>
      <c r="C1210" s="114" t="str">
        <f>IF(OR(AND(ISTEXT(B1210),ISERROR(VLOOKUP(B1210,Demographics,1,FALSE))),ISBLANK(B1210)),"",IF(COUNTIF($B$5:B1210,B1210)&gt;1,"Duplicate",IF(COUNTIF($B$5:$B$2504,B1210)=1,"","Original")))</f>
        <v/>
      </c>
      <c r="D1210" s="9"/>
      <c r="E1210" s="15"/>
      <c r="F1210" s="11"/>
      <c r="G1210" s="92" t="str">
        <f t="shared" si="111"/>
        <v/>
      </c>
      <c r="H1210" s="9"/>
      <c r="I1210" s="10"/>
      <c r="J1210" s="10"/>
      <c r="K1210" s="11"/>
      <c r="L1210" s="9"/>
      <c r="M1210" s="10"/>
      <c r="N1210" s="10"/>
      <c r="O1210" s="11"/>
      <c r="P1210" s="9"/>
      <c r="Q1210" s="10"/>
      <c r="R1210" s="139"/>
      <c r="S1210" s="92" t="str">
        <f t="shared" si="114"/>
        <v/>
      </c>
      <c r="U1210" s="10"/>
      <c r="W1210" s="9"/>
      <c r="X1210" s="10"/>
      <c r="Y1210" s="11"/>
      <c r="Z1210" s="9"/>
      <c r="AA1210" s="10"/>
      <c r="AC1210" s="9"/>
      <c r="AD1210" s="10"/>
      <c r="AE1210" s="10"/>
      <c r="AG1210" s="12" t="str">
        <f t="shared" si="115"/>
        <v/>
      </c>
      <c r="AH1210" s="12" t="str">
        <f t="shared" si="116"/>
        <v/>
      </c>
      <c r="AI1210" s="12" t="str">
        <f t="shared" si="112"/>
        <v/>
      </c>
      <c r="AJ1210" s="12" t="str">
        <f t="shared" si="113"/>
        <v/>
      </c>
    </row>
    <row r="1211" spans="1:36" x14ac:dyDescent="0.25">
      <c r="A1211" s="11"/>
      <c r="B1211" s="11"/>
      <c r="C1211" s="114" t="str">
        <f>IF(OR(AND(ISTEXT(B1211),ISERROR(VLOOKUP(B1211,Demographics,1,FALSE))),ISBLANK(B1211)),"",IF(COUNTIF($B$5:B1211,B1211)&gt;1,"Duplicate",IF(COUNTIF($B$5:$B$2504,B1211)=1,"","Original")))</f>
        <v/>
      </c>
      <c r="D1211" s="9"/>
      <c r="E1211" s="15"/>
      <c r="F1211" s="11"/>
      <c r="G1211" s="92" t="str">
        <f t="shared" si="111"/>
        <v/>
      </c>
      <c r="H1211" s="9"/>
      <c r="I1211" s="10"/>
      <c r="J1211" s="10"/>
      <c r="K1211" s="11"/>
      <c r="L1211" s="9"/>
      <c r="M1211" s="10"/>
      <c r="N1211" s="10"/>
      <c r="O1211" s="11"/>
      <c r="P1211" s="9"/>
      <c r="Q1211" s="10"/>
      <c r="R1211" s="139"/>
      <c r="S1211" s="92" t="str">
        <f t="shared" si="114"/>
        <v/>
      </c>
      <c r="U1211" s="10"/>
      <c r="W1211" s="9"/>
      <c r="X1211" s="10"/>
      <c r="Y1211" s="11"/>
      <c r="Z1211" s="9"/>
      <c r="AA1211" s="10"/>
      <c r="AC1211" s="9"/>
      <c r="AD1211" s="10"/>
      <c r="AE1211" s="10"/>
      <c r="AG1211" s="12" t="str">
        <f t="shared" si="115"/>
        <v/>
      </c>
      <c r="AH1211" s="12" t="str">
        <f t="shared" si="116"/>
        <v/>
      </c>
      <c r="AI1211" s="12" t="str">
        <f t="shared" si="112"/>
        <v/>
      </c>
      <c r="AJ1211" s="12" t="str">
        <f t="shared" si="113"/>
        <v/>
      </c>
    </row>
    <row r="1212" spans="1:36" x14ac:dyDescent="0.25">
      <c r="A1212" s="11"/>
      <c r="B1212" s="11"/>
      <c r="C1212" s="114" t="str">
        <f>IF(OR(AND(ISTEXT(B1212),ISERROR(VLOOKUP(B1212,Demographics,1,FALSE))),ISBLANK(B1212)),"",IF(COUNTIF($B$5:B1212,B1212)&gt;1,"Duplicate",IF(COUNTIF($B$5:$B$2504,B1212)=1,"","Original")))</f>
        <v/>
      </c>
      <c r="D1212" s="9"/>
      <c r="E1212" s="15"/>
      <c r="F1212" s="11"/>
      <c r="G1212" s="92" t="str">
        <f t="shared" si="111"/>
        <v/>
      </c>
      <c r="H1212" s="9"/>
      <c r="I1212" s="10"/>
      <c r="J1212" s="10"/>
      <c r="K1212" s="11"/>
      <c r="L1212" s="9"/>
      <c r="M1212" s="10"/>
      <c r="N1212" s="10"/>
      <c r="O1212" s="11"/>
      <c r="P1212" s="9"/>
      <c r="Q1212" s="10"/>
      <c r="R1212" s="139"/>
      <c r="S1212" s="92" t="str">
        <f t="shared" si="114"/>
        <v/>
      </c>
      <c r="U1212" s="10"/>
      <c r="W1212" s="9"/>
      <c r="X1212" s="10"/>
      <c r="Y1212" s="11"/>
      <c r="Z1212" s="9"/>
      <c r="AA1212" s="10"/>
      <c r="AC1212" s="9"/>
      <c r="AD1212" s="10"/>
      <c r="AE1212" s="10"/>
      <c r="AG1212" s="12" t="str">
        <f t="shared" si="115"/>
        <v/>
      </c>
      <c r="AH1212" s="12" t="str">
        <f t="shared" si="116"/>
        <v/>
      </c>
      <c r="AI1212" s="12" t="str">
        <f t="shared" si="112"/>
        <v/>
      </c>
      <c r="AJ1212" s="12" t="str">
        <f t="shared" si="113"/>
        <v/>
      </c>
    </row>
    <row r="1213" spans="1:36" x14ac:dyDescent="0.25">
      <c r="A1213" s="11"/>
      <c r="B1213" s="11"/>
      <c r="C1213" s="114" t="str">
        <f>IF(OR(AND(ISTEXT(B1213),ISERROR(VLOOKUP(B1213,Demographics,1,FALSE))),ISBLANK(B1213)),"",IF(COUNTIF($B$5:B1213,B1213)&gt;1,"Duplicate",IF(COUNTIF($B$5:$B$2504,B1213)=1,"","Original")))</f>
        <v/>
      </c>
      <c r="D1213" s="9"/>
      <c r="E1213" s="15"/>
      <c r="F1213" s="11"/>
      <c r="G1213" s="92" t="str">
        <f t="shared" si="111"/>
        <v/>
      </c>
      <c r="H1213" s="9"/>
      <c r="I1213" s="10"/>
      <c r="J1213" s="10"/>
      <c r="K1213" s="11"/>
      <c r="L1213" s="9"/>
      <c r="M1213" s="10"/>
      <c r="N1213" s="10"/>
      <c r="O1213" s="11"/>
      <c r="P1213" s="9"/>
      <c r="Q1213" s="10"/>
      <c r="R1213" s="139"/>
      <c r="S1213" s="92" t="str">
        <f t="shared" si="114"/>
        <v/>
      </c>
      <c r="U1213" s="10"/>
      <c r="W1213" s="9"/>
      <c r="X1213" s="10"/>
      <c r="Y1213" s="11"/>
      <c r="Z1213" s="9"/>
      <c r="AA1213" s="10"/>
      <c r="AC1213" s="9"/>
      <c r="AD1213" s="10"/>
      <c r="AE1213" s="10"/>
      <c r="AG1213" s="12" t="str">
        <f t="shared" si="115"/>
        <v/>
      </c>
      <c r="AH1213" s="12" t="str">
        <f t="shared" si="116"/>
        <v/>
      </c>
      <c r="AI1213" s="12" t="str">
        <f t="shared" si="112"/>
        <v/>
      </c>
      <c r="AJ1213" s="12" t="str">
        <f t="shared" si="113"/>
        <v/>
      </c>
    </row>
    <row r="1214" spans="1:36" x14ac:dyDescent="0.25">
      <c r="A1214" s="11"/>
      <c r="B1214" s="11"/>
      <c r="C1214" s="114" t="str">
        <f>IF(OR(AND(ISTEXT(B1214),ISERROR(VLOOKUP(B1214,Demographics,1,FALSE))),ISBLANK(B1214)),"",IF(COUNTIF($B$5:B1214,B1214)&gt;1,"Duplicate",IF(COUNTIF($B$5:$B$2504,B1214)=1,"","Original")))</f>
        <v/>
      </c>
      <c r="D1214" s="9"/>
      <c r="E1214" s="15"/>
      <c r="F1214" s="11"/>
      <c r="G1214" s="92" t="str">
        <f t="shared" si="111"/>
        <v/>
      </c>
      <c r="H1214" s="9"/>
      <c r="I1214" s="10"/>
      <c r="J1214" s="10"/>
      <c r="K1214" s="11"/>
      <c r="L1214" s="9"/>
      <c r="M1214" s="10"/>
      <c r="N1214" s="10"/>
      <c r="O1214" s="11"/>
      <c r="P1214" s="9"/>
      <c r="Q1214" s="10"/>
      <c r="R1214" s="139"/>
      <c r="S1214" s="92" t="str">
        <f t="shared" si="114"/>
        <v/>
      </c>
      <c r="U1214" s="10"/>
      <c r="W1214" s="9"/>
      <c r="X1214" s="10"/>
      <c r="Y1214" s="11"/>
      <c r="Z1214" s="9"/>
      <c r="AA1214" s="10"/>
      <c r="AC1214" s="9"/>
      <c r="AD1214" s="10"/>
      <c r="AE1214" s="10"/>
      <c r="AG1214" s="12" t="str">
        <f t="shared" si="115"/>
        <v/>
      </c>
      <c r="AH1214" s="12" t="str">
        <f t="shared" si="116"/>
        <v/>
      </c>
      <c r="AI1214" s="12" t="str">
        <f t="shared" si="112"/>
        <v/>
      </c>
      <c r="AJ1214" s="12" t="str">
        <f t="shared" si="113"/>
        <v/>
      </c>
    </row>
    <row r="1215" spans="1:36" x14ac:dyDescent="0.25">
      <c r="A1215" s="11"/>
      <c r="B1215" s="11"/>
      <c r="C1215" s="114" t="str">
        <f>IF(OR(AND(ISTEXT(B1215),ISERROR(VLOOKUP(B1215,Demographics,1,FALSE))),ISBLANK(B1215)),"",IF(COUNTIF($B$5:B1215,B1215)&gt;1,"Duplicate",IF(COUNTIF($B$5:$B$2504,B1215)=1,"","Original")))</f>
        <v/>
      </c>
      <c r="D1215" s="9"/>
      <c r="E1215" s="15"/>
      <c r="F1215" s="11"/>
      <c r="G1215" s="92" t="str">
        <f t="shared" si="111"/>
        <v/>
      </c>
      <c r="H1215" s="9"/>
      <c r="I1215" s="10"/>
      <c r="J1215" s="10"/>
      <c r="K1215" s="11"/>
      <c r="L1215" s="9"/>
      <c r="M1215" s="10"/>
      <c r="N1215" s="10"/>
      <c r="O1215" s="11"/>
      <c r="P1215" s="9"/>
      <c r="Q1215" s="10"/>
      <c r="R1215" s="139"/>
      <c r="S1215" s="92" t="str">
        <f t="shared" si="114"/>
        <v/>
      </c>
      <c r="U1215" s="10"/>
      <c r="W1215" s="9"/>
      <c r="X1215" s="10"/>
      <c r="Y1215" s="11"/>
      <c r="Z1215" s="9"/>
      <c r="AA1215" s="10"/>
      <c r="AC1215" s="9"/>
      <c r="AD1215" s="10"/>
      <c r="AE1215" s="10"/>
      <c r="AG1215" s="12" t="str">
        <f t="shared" si="115"/>
        <v/>
      </c>
      <c r="AH1215" s="12" t="str">
        <f t="shared" si="116"/>
        <v/>
      </c>
      <c r="AI1215" s="12" t="str">
        <f t="shared" si="112"/>
        <v/>
      </c>
      <c r="AJ1215" s="12" t="str">
        <f t="shared" si="113"/>
        <v/>
      </c>
    </row>
    <row r="1216" spans="1:36" x14ac:dyDescent="0.25">
      <c r="A1216" s="11"/>
      <c r="B1216" s="11"/>
      <c r="C1216" s="114" t="str">
        <f>IF(OR(AND(ISTEXT(B1216),ISERROR(VLOOKUP(B1216,Demographics,1,FALSE))),ISBLANK(B1216)),"",IF(COUNTIF($B$5:B1216,B1216)&gt;1,"Duplicate",IF(COUNTIF($B$5:$B$2504,B1216)=1,"","Original")))</f>
        <v/>
      </c>
      <c r="D1216" s="9"/>
      <c r="E1216" s="15"/>
      <c r="F1216" s="11"/>
      <c r="G1216" s="92" t="str">
        <f t="shared" si="111"/>
        <v/>
      </c>
      <c r="H1216" s="9"/>
      <c r="I1216" s="10"/>
      <c r="J1216" s="10"/>
      <c r="K1216" s="11"/>
      <c r="L1216" s="9"/>
      <c r="M1216" s="10"/>
      <c r="N1216" s="10"/>
      <c r="O1216" s="11"/>
      <c r="P1216" s="9"/>
      <c r="Q1216" s="10"/>
      <c r="R1216" s="139"/>
      <c r="S1216" s="92" t="str">
        <f t="shared" si="114"/>
        <v/>
      </c>
      <c r="U1216" s="10"/>
      <c r="W1216" s="9"/>
      <c r="X1216" s="10"/>
      <c r="Y1216" s="11"/>
      <c r="Z1216" s="9"/>
      <c r="AA1216" s="10"/>
      <c r="AC1216" s="9"/>
      <c r="AD1216" s="10"/>
      <c r="AE1216" s="10"/>
      <c r="AG1216" s="12" t="str">
        <f t="shared" si="115"/>
        <v/>
      </c>
      <c r="AH1216" s="12" t="str">
        <f t="shared" si="116"/>
        <v/>
      </c>
      <c r="AI1216" s="12" t="str">
        <f t="shared" si="112"/>
        <v/>
      </c>
      <c r="AJ1216" s="12" t="str">
        <f t="shared" si="113"/>
        <v/>
      </c>
    </row>
    <row r="1217" spans="1:36" x14ac:dyDescent="0.25">
      <c r="A1217" s="11"/>
      <c r="B1217" s="11"/>
      <c r="C1217" s="114" t="str">
        <f>IF(OR(AND(ISTEXT(B1217),ISERROR(VLOOKUP(B1217,Demographics,1,FALSE))),ISBLANK(B1217)),"",IF(COUNTIF($B$5:B1217,B1217)&gt;1,"Duplicate",IF(COUNTIF($B$5:$B$2504,B1217)=1,"","Original")))</f>
        <v/>
      </c>
      <c r="D1217" s="9"/>
      <c r="E1217" s="15"/>
      <c r="F1217" s="11"/>
      <c r="G1217" s="92" t="str">
        <f t="shared" si="111"/>
        <v/>
      </c>
      <c r="H1217" s="9"/>
      <c r="I1217" s="10"/>
      <c r="J1217" s="10"/>
      <c r="K1217" s="11"/>
      <c r="L1217" s="9"/>
      <c r="M1217" s="10"/>
      <c r="N1217" s="10"/>
      <c r="O1217" s="11"/>
      <c r="P1217" s="9"/>
      <c r="Q1217" s="10"/>
      <c r="R1217" s="139"/>
      <c r="S1217" s="92" t="str">
        <f t="shared" si="114"/>
        <v/>
      </c>
      <c r="U1217" s="10"/>
      <c r="W1217" s="9"/>
      <c r="X1217" s="10"/>
      <c r="Y1217" s="11"/>
      <c r="Z1217" s="9"/>
      <c r="AA1217" s="10"/>
      <c r="AC1217" s="9"/>
      <c r="AD1217" s="10"/>
      <c r="AE1217" s="10"/>
      <c r="AG1217" s="12" t="str">
        <f t="shared" si="115"/>
        <v/>
      </c>
      <c r="AH1217" s="12" t="str">
        <f t="shared" si="116"/>
        <v/>
      </c>
      <c r="AI1217" s="12" t="str">
        <f t="shared" si="112"/>
        <v/>
      </c>
      <c r="AJ1217" s="12" t="str">
        <f t="shared" si="113"/>
        <v/>
      </c>
    </row>
    <row r="1218" spans="1:36" x14ac:dyDescent="0.25">
      <c r="A1218" s="11"/>
      <c r="B1218" s="11"/>
      <c r="C1218" s="114" t="str">
        <f>IF(OR(AND(ISTEXT(B1218),ISERROR(VLOOKUP(B1218,Demographics,1,FALSE))),ISBLANK(B1218)),"",IF(COUNTIF($B$5:B1218,B1218)&gt;1,"Duplicate",IF(COUNTIF($B$5:$B$2504,B1218)=1,"","Original")))</f>
        <v/>
      </c>
      <c r="D1218" s="9"/>
      <c r="E1218" s="15"/>
      <c r="F1218" s="11"/>
      <c r="G1218" s="92" t="str">
        <f t="shared" si="111"/>
        <v/>
      </c>
      <c r="H1218" s="9"/>
      <c r="I1218" s="10"/>
      <c r="J1218" s="10"/>
      <c r="K1218" s="11"/>
      <c r="L1218" s="9"/>
      <c r="M1218" s="10"/>
      <c r="N1218" s="10"/>
      <c r="O1218" s="11"/>
      <c r="P1218" s="9"/>
      <c r="Q1218" s="10"/>
      <c r="R1218" s="139"/>
      <c r="S1218" s="92" t="str">
        <f t="shared" si="114"/>
        <v/>
      </c>
      <c r="U1218" s="10"/>
      <c r="W1218" s="9"/>
      <c r="X1218" s="10"/>
      <c r="Y1218" s="11"/>
      <c r="Z1218" s="9"/>
      <c r="AA1218" s="10"/>
      <c r="AC1218" s="9"/>
      <c r="AD1218" s="10"/>
      <c r="AE1218" s="10"/>
      <c r="AG1218" s="12" t="str">
        <f t="shared" si="115"/>
        <v/>
      </c>
      <c r="AH1218" s="12" t="str">
        <f t="shared" si="116"/>
        <v/>
      </c>
      <c r="AI1218" s="12" t="str">
        <f t="shared" si="112"/>
        <v/>
      </c>
      <c r="AJ1218" s="12" t="str">
        <f t="shared" si="113"/>
        <v/>
      </c>
    </row>
    <row r="1219" spans="1:36" x14ac:dyDescent="0.25">
      <c r="A1219" s="11"/>
      <c r="B1219" s="11"/>
      <c r="C1219" s="114" t="str">
        <f>IF(OR(AND(ISTEXT(B1219),ISERROR(VLOOKUP(B1219,Demographics,1,FALSE))),ISBLANK(B1219)),"",IF(COUNTIF($B$5:B1219,B1219)&gt;1,"Duplicate",IF(COUNTIF($B$5:$B$2504,B1219)=1,"","Original")))</f>
        <v/>
      </c>
      <c r="D1219" s="9"/>
      <c r="E1219" s="15"/>
      <c r="F1219" s="11"/>
      <c r="G1219" s="92" t="str">
        <f t="shared" si="111"/>
        <v/>
      </c>
      <c r="H1219" s="9"/>
      <c r="I1219" s="10"/>
      <c r="J1219" s="10"/>
      <c r="K1219" s="11"/>
      <c r="L1219" s="9"/>
      <c r="M1219" s="10"/>
      <c r="N1219" s="10"/>
      <c r="O1219" s="11"/>
      <c r="P1219" s="9"/>
      <c r="Q1219" s="10"/>
      <c r="R1219" s="139"/>
      <c r="S1219" s="92" t="str">
        <f t="shared" si="114"/>
        <v/>
      </c>
      <c r="U1219" s="10"/>
      <c r="W1219" s="9"/>
      <c r="X1219" s="10"/>
      <c r="Y1219" s="11"/>
      <c r="Z1219" s="9"/>
      <c r="AA1219" s="10"/>
      <c r="AC1219" s="9"/>
      <c r="AD1219" s="10"/>
      <c r="AE1219" s="10"/>
      <c r="AG1219" s="12" t="str">
        <f t="shared" si="115"/>
        <v/>
      </c>
      <c r="AH1219" s="12" t="str">
        <f t="shared" si="116"/>
        <v/>
      </c>
      <c r="AI1219" s="12" t="str">
        <f t="shared" si="112"/>
        <v/>
      </c>
      <c r="AJ1219" s="12" t="str">
        <f t="shared" si="113"/>
        <v/>
      </c>
    </row>
    <row r="1220" spans="1:36" x14ac:dyDescent="0.25">
      <c r="A1220" s="11"/>
      <c r="B1220" s="11"/>
      <c r="C1220" s="114" t="str">
        <f>IF(OR(AND(ISTEXT(B1220),ISERROR(VLOOKUP(B1220,Demographics,1,FALSE))),ISBLANK(B1220)),"",IF(COUNTIF($B$5:B1220,B1220)&gt;1,"Duplicate",IF(COUNTIF($B$5:$B$2504,B1220)=1,"","Original")))</f>
        <v/>
      </c>
      <c r="D1220" s="9"/>
      <c r="E1220" s="15"/>
      <c r="F1220" s="11"/>
      <c r="G1220" s="92" t="str">
        <f t="shared" si="111"/>
        <v/>
      </c>
      <c r="H1220" s="9"/>
      <c r="I1220" s="10"/>
      <c r="J1220" s="10"/>
      <c r="K1220" s="11"/>
      <c r="L1220" s="9"/>
      <c r="M1220" s="10"/>
      <c r="N1220" s="10"/>
      <c r="O1220" s="11"/>
      <c r="P1220" s="9"/>
      <c r="Q1220" s="10"/>
      <c r="R1220" s="139"/>
      <c r="S1220" s="92" t="str">
        <f t="shared" si="114"/>
        <v/>
      </c>
      <c r="U1220" s="10"/>
      <c r="W1220" s="9"/>
      <c r="X1220" s="10"/>
      <c r="Y1220" s="11"/>
      <c r="Z1220" s="9"/>
      <c r="AA1220" s="10"/>
      <c r="AC1220" s="9"/>
      <c r="AD1220" s="10"/>
      <c r="AE1220" s="10"/>
      <c r="AG1220" s="12" t="str">
        <f t="shared" si="115"/>
        <v/>
      </c>
      <c r="AH1220" s="12" t="str">
        <f t="shared" si="116"/>
        <v/>
      </c>
      <c r="AI1220" s="12" t="str">
        <f t="shared" si="112"/>
        <v/>
      </c>
      <c r="AJ1220" s="12" t="str">
        <f t="shared" si="113"/>
        <v/>
      </c>
    </row>
    <row r="1221" spans="1:36" x14ac:dyDescent="0.25">
      <c r="A1221" s="11"/>
      <c r="B1221" s="11"/>
      <c r="C1221" s="114" t="str">
        <f>IF(OR(AND(ISTEXT(B1221),ISERROR(VLOOKUP(B1221,Demographics,1,FALSE))),ISBLANK(B1221)),"",IF(COUNTIF($B$5:B1221,B1221)&gt;1,"Duplicate",IF(COUNTIF($B$5:$B$2504,B1221)=1,"","Original")))</f>
        <v/>
      </c>
      <c r="D1221" s="9"/>
      <c r="E1221" s="15"/>
      <c r="F1221" s="11"/>
      <c r="G1221" s="92" t="str">
        <f t="shared" ref="G1221:G1284" si="117">IF(AND(ISNUMBER(E1221),E1221&gt;=MPstart,E1221&lt;=MPend,OR(D1221="Yes",ISTEXT(VLOOKUP(F1221,DepEnc,1,FALSE)))),IF(ISERROR(DATEDIF(VLOOKUP(B1221,Demographics,4,FALSE),E1221,"y")&gt;=18),"No",IF(OR(DATEDIF(VLOOKUP(B1221,Demographics,4,FALSE),E1221,"y")&lt;18, ISBLANK(VLOOKUP(B1221,Demographics,4,FALSE))),"No","Yes")),"")</f>
        <v/>
      </c>
      <c r="H1221" s="9"/>
      <c r="I1221" s="10"/>
      <c r="J1221" s="10"/>
      <c r="K1221" s="11"/>
      <c r="L1221" s="9"/>
      <c r="M1221" s="10"/>
      <c r="N1221" s="10"/>
      <c r="O1221" s="11"/>
      <c r="P1221" s="9"/>
      <c r="Q1221" s="10"/>
      <c r="R1221" s="139"/>
      <c r="S1221" s="92" t="str">
        <f t="shared" si="114"/>
        <v/>
      </c>
      <c r="U1221" s="10"/>
      <c r="W1221" s="9"/>
      <c r="X1221" s="10"/>
      <c r="Y1221" s="11"/>
      <c r="Z1221" s="9"/>
      <c r="AA1221" s="10"/>
      <c r="AC1221" s="9"/>
      <c r="AD1221" s="10"/>
      <c r="AE1221" s="10"/>
      <c r="AG1221" s="12" t="str">
        <f t="shared" si="115"/>
        <v/>
      </c>
      <c r="AH1221" s="12" t="str">
        <f t="shared" si="116"/>
        <v/>
      </c>
      <c r="AI1221" s="12" t="str">
        <f t="shared" ref="AI1221:AI1284" si="118">IF(ISBLANK(B1221),"",IF(OR(C1221="Duplicate",ISBLANK(E1221),NOT(ISNUMBER(E1221)),ISERR(DATEDIF(Q1221,E1221,"d")&lt;=14),AG1221=0),0,IF(VLOOKUP(B1221,Demographics,4,FALSE)&gt;E1221,0,IF(AND(OR(P1221="Yes",ISTEXT(VLOOKUP(R1221,DepScreening,1,FALSE))),Q1221&gt;=MPstart,Q1221&lt;=MPend,DATEDIF(Q1221,E1221,"d")&lt;=14,OR(AND(OR(T1221="Negative",V1221=DepNegative),U1221=E1221),AND(OR(T1221="Positive",V1221=DepPositive),U1221=E1221,OR(W1221="Yes",ISTEXT(VLOOKUP(Y1221,DepFU,1,FALSE))),X1221=E1221))),1,0))))</f>
        <v/>
      </c>
      <c r="AJ1221" s="12" t="str">
        <f t="shared" ref="AJ1221:AJ1284" si="119">IF(ISBLANK(B1221),"",IF(OR(C1221="Duplicate",AH1221=1,ISBLANK(E1221),NOT(ISNUMBER(E1221)),ISERR(DATEDIF(VLOOKUP(B1221,Demographics,4,FALSE),E1221,"y")&gt;=18),ISERR(DATEDIF(Q1221,E1221,"d")&lt;=14),ISBLANK(VLOOKUP(B1221,Demographics,4,FALSE)),ISNA(VLOOKUP(B1221,Demographics,4,FALSE))),0,IF(VLOOKUP(B1221,Demographics,4,FALSE)&gt;E1221,0,IF(OR(IF(AND(DATEDIF(VLOOKUP(B1221,Demographics,4,FALSE),E1221,"y")&gt;=18,(AND(OR(D1221="Yes",ISTEXT(VLOOKUP(F1221,DepEnc,1,FALSE))),E1221&gt;=MPstart,E1221&lt;=MPend))),1,0)=0,IF(AND(OR(P1221="Yes",ISTEXT(VLOOKUP(R1221,DepScreening,1,FALSE))),Q1221&gt;=MPstart,Q1221&lt;=MPend,DATEDIF(Q1221,E1221,"d")&lt;=14,OR(AND(OR(T1221="Negative",V1221=DepNegative),U1221=E1221),AND(OR(T1221="Positive",V1221=DepPositive),U1221=E1221,OR(W1221="Yes",ISTEXT(VLOOKUP(Y1221,DepFU,1,FALSE))),X1221=E1221))),1,0)=1),0,IF(OR(AND(OR(Z1221="Yes",ISTEXT(VLOOKUP(AB1221,PatRsn,1,FALSE))),AA1221=E1221),AND(OR(AC1221="Yes",ISTEXT(VLOOKUP(AF1221,MedOtherRsn,1,FALSE))),ISNUMBER(AD1221),AD1221&lt;=E1221,OR(AND(AE1221&gt;=E1221,AE1221&gt;AD1221),ISBLANK(AE1221)))),1,0)))))</f>
        <v/>
      </c>
    </row>
    <row r="1222" spans="1:36" x14ac:dyDescent="0.25">
      <c r="A1222" s="11"/>
      <c r="B1222" s="11"/>
      <c r="C1222" s="114" t="str">
        <f>IF(OR(AND(ISTEXT(B1222),ISERROR(VLOOKUP(B1222,Demographics,1,FALSE))),ISBLANK(B1222)),"",IF(COUNTIF($B$5:B1222,B1222)&gt;1,"Duplicate",IF(COUNTIF($B$5:$B$2504,B1222)=1,"","Original")))</f>
        <v/>
      </c>
      <c r="D1222" s="9"/>
      <c r="E1222" s="15"/>
      <c r="F1222" s="11"/>
      <c r="G1222" s="92" t="str">
        <f t="shared" si="117"/>
        <v/>
      </c>
      <c r="H1222" s="9"/>
      <c r="I1222" s="10"/>
      <c r="J1222" s="10"/>
      <c r="K1222" s="11"/>
      <c r="L1222" s="9"/>
      <c r="M1222" s="10"/>
      <c r="N1222" s="10"/>
      <c r="O1222" s="11"/>
      <c r="P1222" s="9"/>
      <c r="Q1222" s="10"/>
      <c r="R1222" s="139"/>
      <c r="S1222" s="92" t="str">
        <f t="shared" ref="S1222:S1285" si="120">IF(AND(ISNUMBER(E1222),E1222&gt;=MPstart,E1222&lt;=MPend,OR(D1222="Yes",ISTEXT(VLOOKUP(F1222,DepEnc,1,FALSE))),ISNUMBER(Q1222),Q1222&gt;=MPstart,Q1222&lt;=MPend,OR(P1222="Yes",ISTEXT(VLOOKUP(R1222,DepScreening,1,FALSE)))),IF(ISERROR(DATEDIF(Q1222,E1222,"d")),"No",IF(DATEDIF(Q1222,E1222,"d")&gt;14,"No","Yes")),"")</f>
        <v/>
      </c>
      <c r="U1222" s="10"/>
      <c r="W1222" s="9"/>
      <c r="X1222" s="10"/>
      <c r="Y1222" s="11"/>
      <c r="Z1222" s="9"/>
      <c r="AA1222" s="10"/>
      <c r="AC1222" s="9"/>
      <c r="AD1222" s="10"/>
      <c r="AE1222" s="10"/>
      <c r="AG1222" s="12" t="str">
        <f t="shared" ref="AG1222:AG1285" si="121">IF(ISBLANK(B1222),"",IF(OR(C1222="Duplicate",ISBLANK(E1222),NOT(ISNUMBER(E1222)),ISERR(DATEDIF(VLOOKUP(B1222,Demographics,4,FALSE),E1222,"y")&gt;=18),ISBLANK(VLOOKUP(B1222,Demographics,4,FALSE)),ISNA(VLOOKUP(B1222,Demographics,4,FALSE)),AH1222=1,AJ1222=1),0,IF(VLOOKUP(B1222,Demographics,4,FALSE)&gt;E1222,0,IF(AND(DATEDIF(VLOOKUP(B1222,Demographics,4,FALSE),E1222,"y")&gt;=18,OR(D1222="Yes",ISTEXT(VLOOKUP(F1222,DepEnc,1,FALSE))),E1222&gt;=MPstart,E1222&lt;=MPend),1,0))))</f>
        <v/>
      </c>
      <c r="AH1222" s="12" t="str">
        <f t="shared" ref="AH1222:AH1285" si="122">IF(ISBLANK(B1222),"",IF(OR(C1222="Duplicate",ISBLANK(E1222),NOT(ISNUMBER(E1222)),ISERR(DATEDIF(VLOOKUP(B1222,Demographics,4,FALSE),E1222,"y")&gt;=18),ISBLANK(VLOOKUP(B1222,Demographics,4,FALSE)),ISNA(VLOOKUP(B1222,Demographics,4,FALSE))),0,IF(VLOOKUP(B1222,Demographics,4,FALSE)&gt;E1222,0,IF(AND(IF(AND(DATEDIF(VLOOKUP(B1222,Demographics,4,FALSE),E1222,"y")&gt;=18,OR(D1222="Yes",ISTEXT(VLOOKUP(F1222,DepEnc,1,FALSE))),E1222&gt;=MPstart,E1222&lt;=MPend),1,0)=1,OR(AND(OR(H1222="Yes",ISTEXT(VLOOKUP(K1222,Depression,1,FALSE))),ISNUMBER(I1222),I1222&lt;=E1222,OR(AND(J1222&gt;=E1222,J1222&gt;I1222),ISBLANK(J1222))),AND(OR(L1222="Yes",ISTEXT(VLOOKUP(O1222,Bipolar,1,FALSE))),ISNUMBER(M1222),M1222&lt;=E1222,OR(AND(N1222&gt;=E1222,N1222&gt;M1222),ISBLANK(N1222))))),1,0))))</f>
        <v/>
      </c>
      <c r="AI1222" s="12" t="str">
        <f t="shared" si="118"/>
        <v/>
      </c>
      <c r="AJ1222" s="12" t="str">
        <f t="shared" si="119"/>
        <v/>
      </c>
    </row>
    <row r="1223" spans="1:36" x14ac:dyDescent="0.25">
      <c r="A1223" s="11"/>
      <c r="B1223" s="11"/>
      <c r="C1223" s="114" t="str">
        <f>IF(OR(AND(ISTEXT(B1223),ISERROR(VLOOKUP(B1223,Demographics,1,FALSE))),ISBLANK(B1223)),"",IF(COUNTIF($B$5:B1223,B1223)&gt;1,"Duplicate",IF(COUNTIF($B$5:$B$2504,B1223)=1,"","Original")))</f>
        <v/>
      </c>
      <c r="D1223" s="9"/>
      <c r="E1223" s="15"/>
      <c r="F1223" s="11"/>
      <c r="G1223" s="92" t="str">
        <f t="shared" si="117"/>
        <v/>
      </c>
      <c r="H1223" s="9"/>
      <c r="I1223" s="10"/>
      <c r="J1223" s="10"/>
      <c r="K1223" s="11"/>
      <c r="L1223" s="9"/>
      <c r="M1223" s="10"/>
      <c r="N1223" s="10"/>
      <c r="O1223" s="11"/>
      <c r="P1223" s="9"/>
      <c r="Q1223" s="10"/>
      <c r="R1223" s="139"/>
      <c r="S1223" s="92" t="str">
        <f t="shared" si="120"/>
        <v/>
      </c>
      <c r="U1223" s="10"/>
      <c r="W1223" s="9"/>
      <c r="X1223" s="10"/>
      <c r="Y1223" s="11"/>
      <c r="Z1223" s="9"/>
      <c r="AA1223" s="10"/>
      <c r="AC1223" s="9"/>
      <c r="AD1223" s="10"/>
      <c r="AE1223" s="10"/>
      <c r="AG1223" s="12" t="str">
        <f t="shared" si="121"/>
        <v/>
      </c>
      <c r="AH1223" s="12" t="str">
        <f t="shared" si="122"/>
        <v/>
      </c>
      <c r="AI1223" s="12" t="str">
        <f t="shared" si="118"/>
        <v/>
      </c>
      <c r="AJ1223" s="12" t="str">
        <f t="shared" si="119"/>
        <v/>
      </c>
    </row>
    <row r="1224" spans="1:36" x14ac:dyDescent="0.25">
      <c r="A1224" s="11"/>
      <c r="B1224" s="11"/>
      <c r="C1224" s="114" t="str">
        <f>IF(OR(AND(ISTEXT(B1224),ISERROR(VLOOKUP(B1224,Demographics,1,FALSE))),ISBLANK(B1224)),"",IF(COUNTIF($B$5:B1224,B1224)&gt;1,"Duplicate",IF(COUNTIF($B$5:$B$2504,B1224)=1,"","Original")))</f>
        <v/>
      </c>
      <c r="D1224" s="9"/>
      <c r="E1224" s="15"/>
      <c r="F1224" s="11"/>
      <c r="G1224" s="92" t="str">
        <f t="shared" si="117"/>
        <v/>
      </c>
      <c r="H1224" s="9"/>
      <c r="I1224" s="10"/>
      <c r="J1224" s="10"/>
      <c r="K1224" s="11"/>
      <c r="L1224" s="9"/>
      <c r="M1224" s="10"/>
      <c r="N1224" s="10"/>
      <c r="O1224" s="11"/>
      <c r="P1224" s="9"/>
      <c r="Q1224" s="10"/>
      <c r="R1224" s="139"/>
      <c r="S1224" s="92" t="str">
        <f t="shared" si="120"/>
        <v/>
      </c>
      <c r="U1224" s="10"/>
      <c r="W1224" s="9"/>
      <c r="X1224" s="10"/>
      <c r="Y1224" s="11"/>
      <c r="Z1224" s="9"/>
      <c r="AA1224" s="10"/>
      <c r="AC1224" s="9"/>
      <c r="AD1224" s="10"/>
      <c r="AE1224" s="10"/>
      <c r="AG1224" s="12" t="str">
        <f t="shared" si="121"/>
        <v/>
      </c>
      <c r="AH1224" s="12" t="str">
        <f t="shared" si="122"/>
        <v/>
      </c>
      <c r="AI1224" s="12" t="str">
        <f t="shared" si="118"/>
        <v/>
      </c>
      <c r="AJ1224" s="12" t="str">
        <f t="shared" si="119"/>
        <v/>
      </c>
    </row>
    <row r="1225" spans="1:36" x14ac:dyDescent="0.25">
      <c r="A1225" s="11"/>
      <c r="B1225" s="11"/>
      <c r="C1225" s="114" t="str">
        <f>IF(OR(AND(ISTEXT(B1225),ISERROR(VLOOKUP(B1225,Demographics,1,FALSE))),ISBLANK(B1225)),"",IF(COUNTIF($B$5:B1225,B1225)&gt;1,"Duplicate",IF(COUNTIF($B$5:$B$2504,B1225)=1,"","Original")))</f>
        <v/>
      </c>
      <c r="D1225" s="9"/>
      <c r="E1225" s="15"/>
      <c r="F1225" s="11"/>
      <c r="G1225" s="92" t="str">
        <f t="shared" si="117"/>
        <v/>
      </c>
      <c r="H1225" s="9"/>
      <c r="I1225" s="10"/>
      <c r="J1225" s="10"/>
      <c r="K1225" s="11"/>
      <c r="L1225" s="9"/>
      <c r="M1225" s="10"/>
      <c r="N1225" s="10"/>
      <c r="O1225" s="11"/>
      <c r="P1225" s="9"/>
      <c r="Q1225" s="10"/>
      <c r="R1225" s="139"/>
      <c r="S1225" s="92" t="str">
        <f t="shared" si="120"/>
        <v/>
      </c>
      <c r="U1225" s="10"/>
      <c r="W1225" s="9"/>
      <c r="X1225" s="10"/>
      <c r="Y1225" s="11"/>
      <c r="Z1225" s="9"/>
      <c r="AA1225" s="10"/>
      <c r="AC1225" s="9"/>
      <c r="AD1225" s="10"/>
      <c r="AE1225" s="10"/>
      <c r="AG1225" s="12" t="str">
        <f t="shared" si="121"/>
        <v/>
      </c>
      <c r="AH1225" s="12" t="str">
        <f t="shared" si="122"/>
        <v/>
      </c>
      <c r="AI1225" s="12" t="str">
        <f t="shared" si="118"/>
        <v/>
      </c>
      <c r="AJ1225" s="12" t="str">
        <f t="shared" si="119"/>
        <v/>
      </c>
    </row>
    <row r="1226" spans="1:36" x14ac:dyDescent="0.25">
      <c r="A1226" s="11"/>
      <c r="B1226" s="11"/>
      <c r="C1226" s="114" t="str">
        <f>IF(OR(AND(ISTEXT(B1226),ISERROR(VLOOKUP(B1226,Demographics,1,FALSE))),ISBLANK(B1226)),"",IF(COUNTIF($B$5:B1226,B1226)&gt;1,"Duplicate",IF(COUNTIF($B$5:$B$2504,B1226)=1,"","Original")))</f>
        <v/>
      </c>
      <c r="D1226" s="9"/>
      <c r="E1226" s="15"/>
      <c r="F1226" s="11"/>
      <c r="G1226" s="92" t="str">
        <f t="shared" si="117"/>
        <v/>
      </c>
      <c r="H1226" s="9"/>
      <c r="I1226" s="10"/>
      <c r="J1226" s="10"/>
      <c r="K1226" s="11"/>
      <c r="L1226" s="9"/>
      <c r="M1226" s="10"/>
      <c r="N1226" s="10"/>
      <c r="O1226" s="11"/>
      <c r="P1226" s="9"/>
      <c r="Q1226" s="10"/>
      <c r="R1226" s="139"/>
      <c r="S1226" s="92" t="str">
        <f t="shared" si="120"/>
        <v/>
      </c>
      <c r="U1226" s="10"/>
      <c r="W1226" s="9"/>
      <c r="X1226" s="10"/>
      <c r="Y1226" s="11"/>
      <c r="Z1226" s="9"/>
      <c r="AA1226" s="10"/>
      <c r="AC1226" s="9"/>
      <c r="AD1226" s="10"/>
      <c r="AE1226" s="10"/>
      <c r="AG1226" s="12" t="str">
        <f t="shared" si="121"/>
        <v/>
      </c>
      <c r="AH1226" s="12" t="str">
        <f t="shared" si="122"/>
        <v/>
      </c>
      <c r="AI1226" s="12" t="str">
        <f t="shared" si="118"/>
        <v/>
      </c>
      <c r="AJ1226" s="12" t="str">
        <f t="shared" si="119"/>
        <v/>
      </c>
    </row>
    <row r="1227" spans="1:36" x14ac:dyDescent="0.25">
      <c r="A1227" s="11"/>
      <c r="B1227" s="11"/>
      <c r="C1227" s="114" t="str">
        <f>IF(OR(AND(ISTEXT(B1227),ISERROR(VLOOKUP(B1227,Demographics,1,FALSE))),ISBLANK(B1227)),"",IF(COUNTIF($B$5:B1227,B1227)&gt;1,"Duplicate",IF(COUNTIF($B$5:$B$2504,B1227)=1,"","Original")))</f>
        <v/>
      </c>
      <c r="D1227" s="9"/>
      <c r="E1227" s="15"/>
      <c r="F1227" s="11"/>
      <c r="G1227" s="92" t="str">
        <f t="shared" si="117"/>
        <v/>
      </c>
      <c r="H1227" s="9"/>
      <c r="I1227" s="10"/>
      <c r="J1227" s="10"/>
      <c r="K1227" s="11"/>
      <c r="L1227" s="9"/>
      <c r="M1227" s="10"/>
      <c r="N1227" s="10"/>
      <c r="O1227" s="11"/>
      <c r="P1227" s="9"/>
      <c r="Q1227" s="10"/>
      <c r="R1227" s="139"/>
      <c r="S1227" s="92" t="str">
        <f t="shared" si="120"/>
        <v/>
      </c>
      <c r="U1227" s="10"/>
      <c r="W1227" s="9"/>
      <c r="X1227" s="10"/>
      <c r="Y1227" s="11"/>
      <c r="Z1227" s="9"/>
      <c r="AA1227" s="10"/>
      <c r="AC1227" s="9"/>
      <c r="AD1227" s="10"/>
      <c r="AE1227" s="10"/>
      <c r="AG1227" s="12" t="str">
        <f t="shared" si="121"/>
        <v/>
      </c>
      <c r="AH1227" s="12" t="str">
        <f t="shared" si="122"/>
        <v/>
      </c>
      <c r="AI1227" s="12" t="str">
        <f t="shared" si="118"/>
        <v/>
      </c>
      <c r="AJ1227" s="12" t="str">
        <f t="shared" si="119"/>
        <v/>
      </c>
    </row>
    <row r="1228" spans="1:36" x14ac:dyDescent="0.25">
      <c r="A1228" s="11"/>
      <c r="B1228" s="11"/>
      <c r="C1228" s="114" t="str">
        <f>IF(OR(AND(ISTEXT(B1228),ISERROR(VLOOKUP(B1228,Demographics,1,FALSE))),ISBLANK(B1228)),"",IF(COUNTIF($B$5:B1228,B1228)&gt;1,"Duplicate",IF(COUNTIF($B$5:$B$2504,B1228)=1,"","Original")))</f>
        <v/>
      </c>
      <c r="D1228" s="9"/>
      <c r="E1228" s="15"/>
      <c r="F1228" s="11"/>
      <c r="G1228" s="92" t="str">
        <f t="shared" si="117"/>
        <v/>
      </c>
      <c r="H1228" s="9"/>
      <c r="I1228" s="10"/>
      <c r="J1228" s="10"/>
      <c r="K1228" s="11"/>
      <c r="L1228" s="9"/>
      <c r="M1228" s="10"/>
      <c r="N1228" s="10"/>
      <c r="O1228" s="11"/>
      <c r="P1228" s="9"/>
      <c r="Q1228" s="10"/>
      <c r="R1228" s="139"/>
      <c r="S1228" s="92" t="str">
        <f t="shared" si="120"/>
        <v/>
      </c>
      <c r="U1228" s="10"/>
      <c r="W1228" s="9"/>
      <c r="X1228" s="10"/>
      <c r="Y1228" s="11"/>
      <c r="Z1228" s="9"/>
      <c r="AA1228" s="10"/>
      <c r="AC1228" s="9"/>
      <c r="AD1228" s="10"/>
      <c r="AE1228" s="10"/>
      <c r="AG1228" s="12" t="str">
        <f t="shared" si="121"/>
        <v/>
      </c>
      <c r="AH1228" s="12" t="str">
        <f t="shared" si="122"/>
        <v/>
      </c>
      <c r="AI1228" s="12" t="str">
        <f t="shared" si="118"/>
        <v/>
      </c>
      <c r="AJ1228" s="12" t="str">
        <f t="shared" si="119"/>
        <v/>
      </c>
    </row>
    <row r="1229" spans="1:36" x14ac:dyDescent="0.25">
      <c r="A1229" s="11"/>
      <c r="B1229" s="11"/>
      <c r="C1229" s="114" t="str">
        <f>IF(OR(AND(ISTEXT(B1229),ISERROR(VLOOKUP(B1229,Demographics,1,FALSE))),ISBLANK(B1229)),"",IF(COUNTIF($B$5:B1229,B1229)&gt;1,"Duplicate",IF(COUNTIF($B$5:$B$2504,B1229)=1,"","Original")))</f>
        <v/>
      </c>
      <c r="D1229" s="9"/>
      <c r="E1229" s="15"/>
      <c r="F1229" s="11"/>
      <c r="G1229" s="92" t="str">
        <f t="shared" si="117"/>
        <v/>
      </c>
      <c r="H1229" s="9"/>
      <c r="I1229" s="10"/>
      <c r="J1229" s="10"/>
      <c r="K1229" s="11"/>
      <c r="L1229" s="9"/>
      <c r="M1229" s="10"/>
      <c r="N1229" s="10"/>
      <c r="O1229" s="11"/>
      <c r="P1229" s="9"/>
      <c r="Q1229" s="10"/>
      <c r="R1229" s="139"/>
      <c r="S1229" s="92" t="str">
        <f t="shared" si="120"/>
        <v/>
      </c>
      <c r="U1229" s="10"/>
      <c r="W1229" s="9"/>
      <c r="X1229" s="10"/>
      <c r="Y1229" s="11"/>
      <c r="Z1229" s="9"/>
      <c r="AA1229" s="10"/>
      <c r="AC1229" s="9"/>
      <c r="AD1229" s="10"/>
      <c r="AE1229" s="10"/>
      <c r="AG1229" s="12" t="str">
        <f t="shared" si="121"/>
        <v/>
      </c>
      <c r="AH1229" s="12" t="str">
        <f t="shared" si="122"/>
        <v/>
      </c>
      <c r="AI1229" s="12" t="str">
        <f t="shared" si="118"/>
        <v/>
      </c>
      <c r="AJ1229" s="12" t="str">
        <f t="shared" si="119"/>
        <v/>
      </c>
    </row>
    <row r="1230" spans="1:36" x14ac:dyDescent="0.25">
      <c r="A1230" s="11"/>
      <c r="B1230" s="11"/>
      <c r="C1230" s="114" t="str">
        <f>IF(OR(AND(ISTEXT(B1230),ISERROR(VLOOKUP(B1230,Demographics,1,FALSE))),ISBLANK(B1230)),"",IF(COUNTIF($B$5:B1230,B1230)&gt;1,"Duplicate",IF(COUNTIF($B$5:$B$2504,B1230)=1,"","Original")))</f>
        <v/>
      </c>
      <c r="D1230" s="9"/>
      <c r="E1230" s="15"/>
      <c r="F1230" s="11"/>
      <c r="G1230" s="92" t="str">
        <f t="shared" si="117"/>
        <v/>
      </c>
      <c r="H1230" s="9"/>
      <c r="I1230" s="10"/>
      <c r="J1230" s="10"/>
      <c r="K1230" s="11"/>
      <c r="L1230" s="9"/>
      <c r="M1230" s="10"/>
      <c r="N1230" s="10"/>
      <c r="O1230" s="11"/>
      <c r="P1230" s="9"/>
      <c r="Q1230" s="10"/>
      <c r="R1230" s="139"/>
      <c r="S1230" s="92" t="str">
        <f t="shared" si="120"/>
        <v/>
      </c>
      <c r="U1230" s="10"/>
      <c r="W1230" s="9"/>
      <c r="X1230" s="10"/>
      <c r="Y1230" s="11"/>
      <c r="Z1230" s="9"/>
      <c r="AA1230" s="10"/>
      <c r="AC1230" s="9"/>
      <c r="AD1230" s="10"/>
      <c r="AE1230" s="10"/>
      <c r="AG1230" s="12" t="str">
        <f t="shared" si="121"/>
        <v/>
      </c>
      <c r="AH1230" s="12" t="str">
        <f t="shared" si="122"/>
        <v/>
      </c>
      <c r="AI1230" s="12" t="str">
        <f t="shared" si="118"/>
        <v/>
      </c>
      <c r="AJ1230" s="12" t="str">
        <f t="shared" si="119"/>
        <v/>
      </c>
    </row>
    <row r="1231" spans="1:36" x14ac:dyDescent="0.25">
      <c r="A1231" s="11"/>
      <c r="B1231" s="11"/>
      <c r="C1231" s="114" t="str">
        <f>IF(OR(AND(ISTEXT(B1231),ISERROR(VLOOKUP(B1231,Demographics,1,FALSE))),ISBLANK(B1231)),"",IF(COUNTIF($B$5:B1231,B1231)&gt;1,"Duplicate",IF(COUNTIF($B$5:$B$2504,B1231)=1,"","Original")))</f>
        <v/>
      </c>
      <c r="D1231" s="9"/>
      <c r="E1231" s="15"/>
      <c r="F1231" s="11"/>
      <c r="G1231" s="92" t="str">
        <f t="shared" si="117"/>
        <v/>
      </c>
      <c r="H1231" s="9"/>
      <c r="I1231" s="10"/>
      <c r="J1231" s="10"/>
      <c r="K1231" s="11"/>
      <c r="L1231" s="9"/>
      <c r="M1231" s="10"/>
      <c r="N1231" s="10"/>
      <c r="O1231" s="11"/>
      <c r="P1231" s="9"/>
      <c r="Q1231" s="10"/>
      <c r="R1231" s="139"/>
      <c r="S1231" s="92" t="str">
        <f t="shared" si="120"/>
        <v/>
      </c>
      <c r="U1231" s="10"/>
      <c r="W1231" s="9"/>
      <c r="X1231" s="10"/>
      <c r="Y1231" s="11"/>
      <c r="Z1231" s="9"/>
      <c r="AA1231" s="10"/>
      <c r="AC1231" s="9"/>
      <c r="AD1231" s="10"/>
      <c r="AE1231" s="10"/>
      <c r="AG1231" s="12" t="str">
        <f t="shared" si="121"/>
        <v/>
      </c>
      <c r="AH1231" s="12" t="str">
        <f t="shared" si="122"/>
        <v/>
      </c>
      <c r="AI1231" s="12" t="str">
        <f t="shared" si="118"/>
        <v/>
      </c>
      <c r="AJ1231" s="12" t="str">
        <f t="shared" si="119"/>
        <v/>
      </c>
    </row>
    <row r="1232" spans="1:36" x14ac:dyDescent="0.25">
      <c r="A1232" s="11"/>
      <c r="B1232" s="11"/>
      <c r="C1232" s="114" t="str">
        <f>IF(OR(AND(ISTEXT(B1232),ISERROR(VLOOKUP(B1232,Demographics,1,FALSE))),ISBLANK(B1232)),"",IF(COUNTIF($B$5:B1232,B1232)&gt;1,"Duplicate",IF(COUNTIF($B$5:$B$2504,B1232)=1,"","Original")))</f>
        <v/>
      </c>
      <c r="D1232" s="9"/>
      <c r="E1232" s="15"/>
      <c r="F1232" s="11"/>
      <c r="G1232" s="92" t="str">
        <f t="shared" si="117"/>
        <v/>
      </c>
      <c r="H1232" s="9"/>
      <c r="I1232" s="10"/>
      <c r="J1232" s="10"/>
      <c r="K1232" s="11"/>
      <c r="L1232" s="9"/>
      <c r="M1232" s="10"/>
      <c r="N1232" s="10"/>
      <c r="O1232" s="11"/>
      <c r="P1232" s="9"/>
      <c r="Q1232" s="10"/>
      <c r="R1232" s="139"/>
      <c r="S1232" s="92" t="str">
        <f t="shared" si="120"/>
        <v/>
      </c>
      <c r="U1232" s="10"/>
      <c r="W1232" s="9"/>
      <c r="X1232" s="10"/>
      <c r="Y1232" s="11"/>
      <c r="Z1232" s="9"/>
      <c r="AA1232" s="10"/>
      <c r="AC1232" s="9"/>
      <c r="AD1232" s="10"/>
      <c r="AE1232" s="10"/>
      <c r="AG1232" s="12" t="str">
        <f t="shared" si="121"/>
        <v/>
      </c>
      <c r="AH1232" s="12" t="str">
        <f t="shared" si="122"/>
        <v/>
      </c>
      <c r="AI1232" s="12" t="str">
        <f t="shared" si="118"/>
        <v/>
      </c>
      <c r="AJ1232" s="12" t="str">
        <f t="shared" si="119"/>
        <v/>
      </c>
    </row>
    <row r="1233" spans="1:36" x14ac:dyDescent="0.25">
      <c r="A1233" s="11"/>
      <c r="B1233" s="11"/>
      <c r="C1233" s="114" t="str">
        <f>IF(OR(AND(ISTEXT(B1233),ISERROR(VLOOKUP(B1233,Demographics,1,FALSE))),ISBLANK(B1233)),"",IF(COUNTIF($B$5:B1233,B1233)&gt;1,"Duplicate",IF(COUNTIF($B$5:$B$2504,B1233)=1,"","Original")))</f>
        <v/>
      </c>
      <c r="D1233" s="9"/>
      <c r="E1233" s="15"/>
      <c r="F1233" s="11"/>
      <c r="G1233" s="92" t="str">
        <f t="shared" si="117"/>
        <v/>
      </c>
      <c r="H1233" s="9"/>
      <c r="I1233" s="10"/>
      <c r="J1233" s="10"/>
      <c r="K1233" s="11"/>
      <c r="L1233" s="9"/>
      <c r="M1233" s="10"/>
      <c r="N1233" s="10"/>
      <c r="O1233" s="11"/>
      <c r="P1233" s="9"/>
      <c r="Q1233" s="10"/>
      <c r="R1233" s="139"/>
      <c r="S1233" s="92" t="str">
        <f t="shared" si="120"/>
        <v/>
      </c>
      <c r="U1233" s="10"/>
      <c r="W1233" s="9"/>
      <c r="X1233" s="10"/>
      <c r="Y1233" s="11"/>
      <c r="Z1233" s="9"/>
      <c r="AA1233" s="10"/>
      <c r="AC1233" s="9"/>
      <c r="AD1233" s="10"/>
      <c r="AE1233" s="10"/>
      <c r="AG1233" s="12" t="str">
        <f t="shared" si="121"/>
        <v/>
      </c>
      <c r="AH1233" s="12" t="str">
        <f t="shared" si="122"/>
        <v/>
      </c>
      <c r="AI1233" s="12" t="str">
        <f t="shared" si="118"/>
        <v/>
      </c>
      <c r="AJ1233" s="12" t="str">
        <f t="shared" si="119"/>
        <v/>
      </c>
    </row>
    <row r="1234" spans="1:36" x14ac:dyDescent="0.25">
      <c r="A1234" s="11"/>
      <c r="B1234" s="11"/>
      <c r="C1234" s="114" t="str">
        <f>IF(OR(AND(ISTEXT(B1234),ISERROR(VLOOKUP(B1234,Demographics,1,FALSE))),ISBLANK(B1234)),"",IF(COUNTIF($B$5:B1234,B1234)&gt;1,"Duplicate",IF(COUNTIF($B$5:$B$2504,B1234)=1,"","Original")))</f>
        <v/>
      </c>
      <c r="D1234" s="9"/>
      <c r="E1234" s="15"/>
      <c r="F1234" s="11"/>
      <c r="G1234" s="92" t="str">
        <f t="shared" si="117"/>
        <v/>
      </c>
      <c r="H1234" s="9"/>
      <c r="I1234" s="10"/>
      <c r="J1234" s="10"/>
      <c r="K1234" s="11"/>
      <c r="L1234" s="9"/>
      <c r="M1234" s="10"/>
      <c r="N1234" s="10"/>
      <c r="O1234" s="11"/>
      <c r="P1234" s="9"/>
      <c r="Q1234" s="10"/>
      <c r="R1234" s="139"/>
      <c r="S1234" s="92" t="str">
        <f t="shared" si="120"/>
        <v/>
      </c>
      <c r="U1234" s="10"/>
      <c r="W1234" s="9"/>
      <c r="X1234" s="10"/>
      <c r="Y1234" s="11"/>
      <c r="Z1234" s="9"/>
      <c r="AA1234" s="10"/>
      <c r="AC1234" s="9"/>
      <c r="AD1234" s="10"/>
      <c r="AE1234" s="10"/>
      <c r="AG1234" s="12" t="str">
        <f t="shared" si="121"/>
        <v/>
      </c>
      <c r="AH1234" s="12" t="str">
        <f t="shared" si="122"/>
        <v/>
      </c>
      <c r="AI1234" s="12" t="str">
        <f t="shared" si="118"/>
        <v/>
      </c>
      <c r="AJ1234" s="12" t="str">
        <f t="shared" si="119"/>
        <v/>
      </c>
    </row>
    <row r="1235" spans="1:36" x14ac:dyDescent="0.25">
      <c r="A1235" s="11"/>
      <c r="B1235" s="11"/>
      <c r="C1235" s="114" t="str">
        <f>IF(OR(AND(ISTEXT(B1235),ISERROR(VLOOKUP(B1235,Demographics,1,FALSE))),ISBLANK(B1235)),"",IF(COUNTIF($B$5:B1235,B1235)&gt;1,"Duplicate",IF(COUNTIF($B$5:$B$2504,B1235)=1,"","Original")))</f>
        <v/>
      </c>
      <c r="D1235" s="9"/>
      <c r="E1235" s="15"/>
      <c r="F1235" s="11"/>
      <c r="G1235" s="92" t="str">
        <f t="shared" si="117"/>
        <v/>
      </c>
      <c r="H1235" s="9"/>
      <c r="I1235" s="10"/>
      <c r="J1235" s="10"/>
      <c r="K1235" s="11"/>
      <c r="L1235" s="9"/>
      <c r="M1235" s="10"/>
      <c r="N1235" s="10"/>
      <c r="O1235" s="11"/>
      <c r="P1235" s="9"/>
      <c r="Q1235" s="10"/>
      <c r="R1235" s="139"/>
      <c r="S1235" s="92" t="str">
        <f t="shared" si="120"/>
        <v/>
      </c>
      <c r="U1235" s="10"/>
      <c r="W1235" s="9"/>
      <c r="X1235" s="10"/>
      <c r="Y1235" s="11"/>
      <c r="Z1235" s="9"/>
      <c r="AA1235" s="10"/>
      <c r="AC1235" s="9"/>
      <c r="AD1235" s="10"/>
      <c r="AE1235" s="10"/>
      <c r="AG1235" s="12" t="str">
        <f t="shared" si="121"/>
        <v/>
      </c>
      <c r="AH1235" s="12" t="str">
        <f t="shared" si="122"/>
        <v/>
      </c>
      <c r="AI1235" s="12" t="str">
        <f t="shared" si="118"/>
        <v/>
      </c>
      <c r="AJ1235" s="12" t="str">
        <f t="shared" si="119"/>
        <v/>
      </c>
    </row>
    <row r="1236" spans="1:36" x14ac:dyDescent="0.25">
      <c r="A1236" s="11"/>
      <c r="B1236" s="11"/>
      <c r="C1236" s="114" t="str">
        <f>IF(OR(AND(ISTEXT(B1236),ISERROR(VLOOKUP(B1236,Demographics,1,FALSE))),ISBLANK(B1236)),"",IF(COUNTIF($B$5:B1236,B1236)&gt;1,"Duplicate",IF(COUNTIF($B$5:$B$2504,B1236)=1,"","Original")))</f>
        <v/>
      </c>
      <c r="D1236" s="9"/>
      <c r="E1236" s="15"/>
      <c r="F1236" s="11"/>
      <c r="G1236" s="92" t="str">
        <f t="shared" si="117"/>
        <v/>
      </c>
      <c r="H1236" s="9"/>
      <c r="I1236" s="10"/>
      <c r="J1236" s="10"/>
      <c r="K1236" s="11"/>
      <c r="L1236" s="9"/>
      <c r="M1236" s="10"/>
      <c r="N1236" s="10"/>
      <c r="O1236" s="11"/>
      <c r="P1236" s="9"/>
      <c r="Q1236" s="10"/>
      <c r="R1236" s="139"/>
      <c r="S1236" s="92" t="str">
        <f t="shared" si="120"/>
        <v/>
      </c>
      <c r="U1236" s="10"/>
      <c r="W1236" s="9"/>
      <c r="X1236" s="10"/>
      <c r="Y1236" s="11"/>
      <c r="Z1236" s="9"/>
      <c r="AA1236" s="10"/>
      <c r="AC1236" s="9"/>
      <c r="AD1236" s="10"/>
      <c r="AE1236" s="10"/>
      <c r="AG1236" s="12" t="str">
        <f t="shared" si="121"/>
        <v/>
      </c>
      <c r="AH1236" s="12" t="str">
        <f t="shared" si="122"/>
        <v/>
      </c>
      <c r="AI1236" s="12" t="str">
        <f t="shared" si="118"/>
        <v/>
      </c>
      <c r="AJ1236" s="12" t="str">
        <f t="shared" si="119"/>
        <v/>
      </c>
    </row>
    <row r="1237" spans="1:36" x14ac:dyDescent="0.25">
      <c r="A1237" s="11"/>
      <c r="B1237" s="11"/>
      <c r="C1237" s="114" t="str">
        <f>IF(OR(AND(ISTEXT(B1237),ISERROR(VLOOKUP(B1237,Demographics,1,FALSE))),ISBLANK(B1237)),"",IF(COUNTIF($B$5:B1237,B1237)&gt;1,"Duplicate",IF(COUNTIF($B$5:$B$2504,B1237)=1,"","Original")))</f>
        <v/>
      </c>
      <c r="D1237" s="9"/>
      <c r="E1237" s="15"/>
      <c r="F1237" s="11"/>
      <c r="G1237" s="92" t="str">
        <f t="shared" si="117"/>
        <v/>
      </c>
      <c r="H1237" s="9"/>
      <c r="I1237" s="10"/>
      <c r="J1237" s="10"/>
      <c r="K1237" s="11"/>
      <c r="L1237" s="9"/>
      <c r="M1237" s="10"/>
      <c r="N1237" s="10"/>
      <c r="O1237" s="11"/>
      <c r="P1237" s="9"/>
      <c r="Q1237" s="10"/>
      <c r="R1237" s="139"/>
      <c r="S1237" s="92" t="str">
        <f t="shared" si="120"/>
        <v/>
      </c>
      <c r="U1237" s="10"/>
      <c r="W1237" s="9"/>
      <c r="X1237" s="10"/>
      <c r="Y1237" s="11"/>
      <c r="Z1237" s="9"/>
      <c r="AA1237" s="10"/>
      <c r="AC1237" s="9"/>
      <c r="AD1237" s="10"/>
      <c r="AE1237" s="10"/>
      <c r="AG1237" s="12" t="str">
        <f t="shared" si="121"/>
        <v/>
      </c>
      <c r="AH1237" s="12" t="str">
        <f t="shared" si="122"/>
        <v/>
      </c>
      <c r="AI1237" s="12" t="str">
        <f t="shared" si="118"/>
        <v/>
      </c>
      <c r="AJ1237" s="12" t="str">
        <f t="shared" si="119"/>
        <v/>
      </c>
    </row>
    <row r="1238" spans="1:36" x14ac:dyDescent="0.25">
      <c r="A1238" s="11"/>
      <c r="B1238" s="11"/>
      <c r="C1238" s="114" t="str">
        <f>IF(OR(AND(ISTEXT(B1238),ISERROR(VLOOKUP(B1238,Demographics,1,FALSE))),ISBLANK(B1238)),"",IF(COUNTIF($B$5:B1238,B1238)&gt;1,"Duplicate",IF(COUNTIF($B$5:$B$2504,B1238)=1,"","Original")))</f>
        <v/>
      </c>
      <c r="D1238" s="9"/>
      <c r="E1238" s="15"/>
      <c r="F1238" s="11"/>
      <c r="G1238" s="92" t="str">
        <f t="shared" si="117"/>
        <v/>
      </c>
      <c r="H1238" s="9"/>
      <c r="I1238" s="10"/>
      <c r="J1238" s="10"/>
      <c r="K1238" s="11"/>
      <c r="L1238" s="9"/>
      <c r="M1238" s="10"/>
      <c r="N1238" s="10"/>
      <c r="O1238" s="11"/>
      <c r="P1238" s="9"/>
      <c r="Q1238" s="10"/>
      <c r="R1238" s="139"/>
      <c r="S1238" s="92" t="str">
        <f t="shared" si="120"/>
        <v/>
      </c>
      <c r="U1238" s="10"/>
      <c r="W1238" s="9"/>
      <c r="X1238" s="10"/>
      <c r="Y1238" s="11"/>
      <c r="Z1238" s="9"/>
      <c r="AA1238" s="10"/>
      <c r="AC1238" s="9"/>
      <c r="AD1238" s="10"/>
      <c r="AE1238" s="10"/>
      <c r="AG1238" s="12" t="str">
        <f t="shared" si="121"/>
        <v/>
      </c>
      <c r="AH1238" s="12" t="str">
        <f t="shared" si="122"/>
        <v/>
      </c>
      <c r="AI1238" s="12" t="str">
        <f t="shared" si="118"/>
        <v/>
      </c>
      <c r="AJ1238" s="12" t="str">
        <f t="shared" si="119"/>
        <v/>
      </c>
    </row>
    <row r="1239" spans="1:36" x14ac:dyDescent="0.25">
      <c r="A1239" s="11"/>
      <c r="B1239" s="11"/>
      <c r="C1239" s="114" t="str">
        <f>IF(OR(AND(ISTEXT(B1239),ISERROR(VLOOKUP(B1239,Demographics,1,FALSE))),ISBLANK(B1239)),"",IF(COUNTIF($B$5:B1239,B1239)&gt;1,"Duplicate",IF(COUNTIF($B$5:$B$2504,B1239)=1,"","Original")))</f>
        <v/>
      </c>
      <c r="D1239" s="9"/>
      <c r="E1239" s="15"/>
      <c r="F1239" s="11"/>
      <c r="G1239" s="92" t="str">
        <f t="shared" si="117"/>
        <v/>
      </c>
      <c r="H1239" s="9"/>
      <c r="I1239" s="10"/>
      <c r="J1239" s="10"/>
      <c r="K1239" s="11"/>
      <c r="L1239" s="9"/>
      <c r="M1239" s="10"/>
      <c r="N1239" s="10"/>
      <c r="O1239" s="11"/>
      <c r="P1239" s="9"/>
      <c r="Q1239" s="10"/>
      <c r="R1239" s="139"/>
      <c r="S1239" s="92" t="str">
        <f t="shared" si="120"/>
        <v/>
      </c>
      <c r="U1239" s="10"/>
      <c r="W1239" s="9"/>
      <c r="X1239" s="10"/>
      <c r="Y1239" s="11"/>
      <c r="Z1239" s="9"/>
      <c r="AA1239" s="10"/>
      <c r="AC1239" s="9"/>
      <c r="AD1239" s="10"/>
      <c r="AE1239" s="10"/>
      <c r="AG1239" s="12" t="str">
        <f t="shared" si="121"/>
        <v/>
      </c>
      <c r="AH1239" s="12" t="str">
        <f t="shared" si="122"/>
        <v/>
      </c>
      <c r="AI1239" s="12" t="str">
        <f t="shared" si="118"/>
        <v/>
      </c>
      <c r="AJ1239" s="12" t="str">
        <f t="shared" si="119"/>
        <v/>
      </c>
    </row>
    <row r="1240" spans="1:36" x14ac:dyDescent="0.25">
      <c r="A1240" s="11"/>
      <c r="B1240" s="11"/>
      <c r="C1240" s="114" t="str">
        <f>IF(OR(AND(ISTEXT(B1240),ISERROR(VLOOKUP(B1240,Demographics,1,FALSE))),ISBLANK(B1240)),"",IF(COUNTIF($B$5:B1240,B1240)&gt;1,"Duplicate",IF(COUNTIF($B$5:$B$2504,B1240)=1,"","Original")))</f>
        <v/>
      </c>
      <c r="D1240" s="9"/>
      <c r="E1240" s="15"/>
      <c r="F1240" s="11"/>
      <c r="G1240" s="92" t="str">
        <f t="shared" si="117"/>
        <v/>
      </c>
      <c r="H1240" s="9"/>
      <c r="I1240" s="10"/>
      <c r="J1240" s="10"/>
      <c r="K1240" s="11"/>
      <c r="L1240" s="9"/>
      <c r="M1240" s="10"/>
      <c r="N1240" s="10"/>
      <c r="O1240" s="11"/>
      <c r="P1240" s="9"/>
      <c r="Q1240" s="10"/>
      <c r="R1240" s="139"/>
      <c r="S1240" s="92" t="str">
        <f t="shared" si="120"/>
        <v/>
      </c>
      <c r="U1240" s="10"/>
      <c r="W1240" s="9"/>
      <c r="X1240" s="10"/>
      <c r="Y1240" s="11"/>
      <c r="Z1240" s="9"/>
      <c r="AA1240" s="10"/>
      <c r="AC1240" s="9"/>
      <c r="AD1240" s="10"/>
      <c r="AE1240" s="10"/>
      <c r="AG1240" s="12" t="str">
        <f t="shared" si="121"/>
        <v/>
      </c>
      <c r="AH1240" s="12" t="str">
        <f t="shared" si="122"/>
        <v/>
      </c>
      <c r="AI1240" s="12" t="str">
        <f t="shared" si="118"/>
        <v/>
      </c>
      <c r="AJ1240" s="12" t="str">
        <f t="shared" si="119"/>
        <v/>
      </c>
    </row>
    <row r="1241" spans="1:36" x14ac:dyDescent="0.25">
      <c r="A1241" s="11"/>
      <c r="B1241" s="11"/>
      <c r="C1241" s="114" t="str">
        <f>IF(OR(AND(ISTEXT(B1241),ISERROR(VLOOKUP(B1241,Demographics,1,FALSE))),ISBLANK(B1241)),"",IF(COUNTIF($B$5:B1241,B1241)&gt;1,"Duplicate",IF(COUNTIF($B$5:$B$2504,B1241)=1,"","Original")))</f>
        <v/>
      </c>
      <c r="D1241" s="9"/>
      <c r="E1241" s="15"/>
      <c r="F1241" s="11"/>
      <c r="G1241" s="92" t="str">
        <f t="shared" si="117"/>
        <v/>
      </c>
      <c r="H1241" s="9"/>
      <c r="I1241" s="10"/>
      <c r="J1241" s="10"/>
      <c r="K1241" s="11"/>
      <c r="L1241" s="9"/>
      <c r="M1241" s="10"/>
      <c r="N1241" s="10"/>
      <c r="O1241" s="11"/>
      <c r="P1241" s="9"/>
      <c r="Q1241" s="10"/>
      <c r="R1241" s="139"/>
      <c r="S1241" s="92" t="str">
        <f t="shared" si="120"/>
        <v/>
      </c>
      <c r="U1241" s="10"/>
      <c r="W1241" s="9"/>
      <c r="X1241" s="10"/>
      <c r="Y1241" s="11"/>
      <c r="Z1241" s="9"/>
      <c r="AA1241" s="10"/>
      <c r="AC1241" s="9"/>
      <c r="AD1241" s="10"/>
      <c r="AE1241" s="10"/>
      <c r="AG1241" s="12" t="str">
        <f t="shared" si="121"/>
        <v/>
      </c>
      <c r="AH1241" s="12" t="str">
        <f t="shared" si="122"/>
        <v/>
      </c>
      <c r="AI1241" s="12" t="str">
        <f t="shared" si="118"/>
        <v/>
      </c>
      <c r="AJ1241" s="12" t="str">
        <f t="shared" si="119"/>
        <v/>
      </c>
    </row>
    <row r="1242" spans="1:36" x14ac:dyDescent="0.25">
      <c r="A1242" s="11"/>
      <c r="B1242" s="11"/>
      <c r="C1242" s="114" t="str">
        <f>IF(OR(AND(ISTEXT(B1242),ISERROR(VLOOKUP(B1242,Demographics,1,FALSE))),ISBLANK(B1242)),"",IF(COUNTIF($B$5:B1242,B1242)&gt;1,"Duplicate",IF(COUNTIF($B$5:$B$2504,B1242)=1,"","Original")))</f>
        <v/>
      </c>
      <c r="D1242" s="9"/>
      <c r="E1242" s="15"/>
      <c r="F1242" s="11"/>
      <c r="G1242" s="92" t="str">
        <f t="shared" si="117"/>
        <v/>
      </c>
      <c r="H1242" s="9"/>
      <c r="I1242" s="10"/>
      <c r="J1242" s="10"/>
      <c r="K1242" s="11"/>
      <c r="L1242" s="9"/>
      <c r="M1242" s="10"/>
      <c r="N1242" s="10"/>
      <c r="O1242" s="11"/>
      <c r="P1242" s="9"/>
      <c r="Q1242" s="10"/>
      <c r="R1242" s="139"/>
      <c r="S1242" s="92" t="str">
        <f t="shared" si="120"/>
        <v/>
      </c>
      <c r="U1242" s="10"/>
      <c r="W1242" s="9"/>
      <c r="X1242" s="10"/>
      <c r="Y1242" s="11"/>
      <c r="Z1242" s="9"/>
      <c r="AA1242" s="10"/>
      <c r="AC1242" s="9"/>
      <c r="AD1242" s="10"/>
      <c r="AE1242" s="10"/>
      <c r="AG1242" s="12" t="str">
        <f t="shared" si="121"/>
        <v/>
      </c>
      <c r="AH1242" s="12" t="str">
        <f t="shared" si="122"/>
        <v/>
      </c>
      <c r="AI1242" s="12" t="str">
        <f t="shared" si="118"/>
        <v/>
      </c>
      <c r="AJ1242" s="12" t="str">
        <f t="shared" si="119"/>
        <v/>
      </c>
    </row>
    <row r="1243" spans="1:36" x14ac:dyDescent="0.25">
      <c r="A1243" s="11"/>
      <c r="B1243" s="11"/>
      <c r="C1243" s="114" t="str">
        <f>IF(OR(AND(ISTEXT(B1243),ISERROR(VLOOKUP(B1243,Demographics,1,FALSE))),ISBLANK(B1243)),"",IF(COUNTIF($B$5:B1243,B1243)&gt;1,"Duplicate",IF(COUNTIF($B$5:$B$2504,B1243)=1,"","Original")))</f>
        <v/>
      </c>
      <c r="D1243" s="9"/>
      <c r="E1243" s="15"/>
      <c r="F1243" s="11"/>
      <c r="G1243" s="92" t="str">
        <f t="shared" si="117"/>
        <v/>
      </c>
      <c r="H1243" s="9"/>
      <c r="I1243" s="10"/>
      <c r="J1243" s="10"/>
      <c r="K1243" s="11"/>
      <c r="L1243" s="9"/>
      <c r="M1243" s="10"/>
      <c r="N1243" s="10"/>
      <c r="O1243" s="11"/>
      <c r="P1243" s="9"/>
      <c r="Q1243" s="10"/>
      <c r="R1243" s="139"/>
      <c r="S1243" s="92" t="str">
        <f t="shared" si="120"/>
        <v/>
      </c>
      <c r="U1243" s="10"/>
      <c r="W1243" s="9"/>
      <c r="X1243" s="10"/>
      <c r="Y1243" s="11"/>
      <c r="Z1243" s="9"/>
      <c r="AA1243" s="10"/>
      <c r="AC1243" s="9"/>
      <c r="AD1243" s="10"/>
      <c r="AE1243" s="10"/>
      <c r="AG1243" s="12" t="str">
        <f t="shared" si="121"/>
        <v/>
      </c>
      <c r="AH1243" s="12" t="str">
        <f t="shared" si="122"/>
        <v/>
      </c>
      <c r="AI1243" s="12" t="str">
        <f t="shared" si="118"/>
        <v/>
      </c>
      <c r="AJ1243" s="12" t="str">
        <f t="shared" si="119"/>
        <v/>
      </c>
    </row>
    <row r="1244" spans="1:36" x14ac:dyDescent="0.25">
      <c r="A1244" s="11"/>
      <c r="B1244" s="11"/>
      <c r="C1244" s="114" t="str">
        <f>IF(OR(AND(ISTEXT(B1244),ISERROR(VLOOKUP(B1244,Demographics,1,FALSE))),ISBLANK(B1244)),"",IF(COUNTIF($B$5:B1244,B1244)&gt;1,"Duplicate",IF(COUNTIF($B$5:$B$2504,B1244)=1,"","Original")))</f>
        <v/>
      </c>
      <c r="D1244" s="9"/>
      <c r="E1244" s="15"/>
      <c r="F1244" s="11"/>
      <c r="G1244" s="92" t="str">
        <f t="shared" si="117"/>
        <v/>
      </c>
      <c r="H1244" s="9"/>
      <c r="I1244" s="10"/>
      <c r="J1244" s="10"/>
      <c r="K1244" s="11"/>
      <c r="L1244" s="9"/>
      <c r="M1244" s="10"/>
      <c r="N1244" s="10"/>
      <c r="O1244" s="11"/>
      <c r="P1244" s="9"/>
      <c r="Q1244" s="10"/>
      <c r="R1244" s="139"/>
      <c r="S1244" s="92" t="str">
        <f t="shared" si="120"/>
        <v/>
      </c>
      <c r="U1244" s="10"/>
      <c r="W1244" s="9"/>
      <c r="X1244" s="10"/>
      <c r="Y1244" s="11"/>
      <c r="Z1244" s="9"/>
      <c r="AA1244" s="10"/>
      <c r="AC1244" s="9"/>
      <c r="AD1244" s="10"/>
      <c r="AE1244" s="10"/>
      <c r="AG1244" s="12" t="str">
        <f t="shared" si="121"/>
        <v/>
      </c>
      <c r="AH1244" s="12" t="str">
        <f t="shared" si="122"/>
        <v/>
      </c>
      <c r="AI1244" s="12" t="str">
        <f t="shared" si="118"/>
        <v/>
      </c>
      <c r="AJ1244" s="12" t="str">
        <f t="shared" si="119"/>
        <v/>
      </c>
    </row>
    <row r="1245" spans="1:36" x14ac:dyDescent="0.25">
      <c r="A1245" s="11"/>
      <c r="B1245" s="11"/>
      <c r="C1245" s="114" t="str">
        <f>IF(OR(AND(ISTEXT(B1245),ISERROR(VLOOKUP(B1245,Demographics,1,FALSE))),ISBLANK(B1245)),"",IF(COUNTIF($B$5:B1245,B1245)&gt;1,"Duplicate",IF(COUNTIF($B$5:$B$2504,B1245)=1,"","Original")))</f>
        <v/>
      </c>
      <c r="D1245" s="9"/>
      <c r="E1245" s="15"/>
      <c r="F1245" s="11"/>
      <c r="G1245" s="92" t="str">
        <f t="shared" si="117"/>
        <v/>
      </c>
      <c r="H1245" s="9"/>
      <c r="I1245" s="10"/>
      <c r="J1245" s="10"/>
      <c r="K1245" s="11"/>
      <c r="L1245" s="9"/>
      <c r="M1245" s="10"/>
      <c r="N1245" s="10"/>
      <c r="O1245" s="11"/>
      <c r="P1245" s="9"/>
      <c r="Q1245" s="10"/>
      <c r="R1245" s="139"/>
      <c r="S1245" s="92" t="str">
        <f t="shared" si="120"/>
        <v/>
      </c>
      <c r="U1245" s="10"/>
      <c r="W1245" s="9"/>
      <c r="X1245" s="10"/>
      <c r="Y1245" s="11"/>
      <c r="Z1245" s="9"/>
      <c r="AA1245" s="10"/>
      <c r="AC1245" s="9"/>
      <c r="AD1245" s="10"/>
      <c r="AE1245" s="10"/>
      <c r="AG1245" s="12" t="str">
        <f t="shared" si="121"/>
        <v/>
      </c>
      <c r="AH1245" s="12" t="str">
        <f t="shared" si="122"/>
        <v/>
      </c>
      <c r="AI1245" s="12" t="str">
        <f t="shared" si="118"/>
        <v/>
      </c>
      <c r="AJ1245" s="12" t="str">
        <f t="shared" si="119"/>
        <v/>
      </c>
    </row>
    <row r="1246" spans="1:36" x14ac:dyDescent="0.25">
      <c r="A1246" s="11"/>
      <c r="B1246" s="11"/>
      <c r="C1246" s="114" t="str">
        <f>IF(OR(AND(ISTEXT(B1246),ISERROR(VLOOKUP(B1246,Demographics,1,FALSE))),ISBLANK(B1246)),"",IF(COUNTIF($B$5:B1246,B1246)&gt;1,"Duplicate",IF(COUNTIF($B$5:$B$2504,B1246)=1,"","Original")))</f>
        <v/>
      </c>
      <c r="D1246" s="9"/>
      <c r="E1246" s="15"/>
      <c r="F1246" s="11"/>
      <c r="G1246" s="92" t="str">
        <f t="shared" si="117"/>
        <v/>
      </c>
      <c r="H1246" s="9"/>
      <c r="I1246" s="10"/>
      <c r="J1246" s="10"/>
      <c r="K1246" s="11"/>
      <c r="L1246" s="9"/>
      <c r="M1246" s="10"/>
      <c r="N1246" s="10"/>
      <c r="O1246" s="11"/>
      <c r="P1246" s="9"/>
      <c r="Q1246" s="10"/>
      <c r="R1246" s="139"/>
      <c r="S1246" s="92" t="str">
        <f t="shared" si="120"/>
        <v/>
      </c>
      <c r="U1246" s="10"/>
      <c r="W1246" s="9"/>
      <c r="X1246" s="10"/>
      <c r="Y1246" s="11"/>
      <c r="Z1246" s="9"/>
      <c r="AA1246" s="10"/>
      <c r="AC1246" s="9"/>
      <c r="AD1246" s="10"/>
      <c r="AE1246" s="10"/>
      <c r="AG1246" s="12" t="str">
        <f t="shared" si="121"/>
        <v/>
      </c>
      <c r="AH1246" s="12" t="str">
        <f t="shared" si="122"/>
        <v/>
      </c>
      <c r="AI1246" s="12" t="str">
        <f t="shared" si="118"/>
        <v/>
      </c>
      <c r="AJ1246" s="12" t="str">
        <f t="shared" si="119"/>
        <v/>
      </c>
    </row>
    <row r="1247" spans="1:36" x14ac:dyDescent="0.25">
      <c r="A1247" s="11"/>
      <c r="B1247" s="11"/>
      <c r="C1247" s="114" t="str">
        <f>IF(OR(AND(ISTEXT(B1247),ISERROR(VLOOKUP(B1247,Demographics,1,FALSE))),ISBLANK(B1247)),"",IF(COUNTIF($B$5:B1247,B1247)&gt;1,"Duplicate",IF(COUNTIF($B$5:$B$2504,B1247)=1,"","Original")))</f>
        <v/>
      </c>
      <c r="D1247" s="9"/>
      <c r="E1247" s="15"/>
      <c r="F1247" s="11"/>
      <c r="G1247" s="92" t="str">
        <f t="shared" si="117"/>
        <v/>
      </c>
      <c r="H1247" s="9"/>
      <c r="I1247" s="10"/>
      <c r="J1247" s="10"/>
      <c r="K1247" s="11"/>
      <c r="L1247" s="9"/>
      <c r="M1247" s="10"/>
      <c r="N1247" s="10"/>
      <c r="O1247" s="11"/>
      <c r="P1247" s="9"/>
      <c r="Q1247" s="10"/>
      <c r="R1247" s="139"/>
      <c r="S1247" s="92" t="str">
        <f t="shared" si="120"/>
        <v/>
      </c>
      <c r="U1247" s="10"/>
      <c r="W1247" s="9"/>
      <c r="X1247" s="10"/>
      <c r="Y1247" s="11"/>
      <c r="Z1247" s="9"/>
      <c r="AA1247" s="10"/>
      <c r="AC1247" s="9"/>
      <c r="AD1247" s="10"/>
      <c r="AE1247" s="10"/>
      <c r="AG1247" s="12" t="str">
        <f t="shared" si="121"/>
        <v/>
      </c>
      <c r="AH1247" s="12" t="str">
        <f t="shared" si="122"/>
        <v/>
      </c>
      <c r="AI1247" s="12" t="str">
        <f t="shared" si="118"/>
        <v/>
      </c>
      <c r="AJ1247" s="12" t="str">
        <f t="shared" si="119"/>
        <v/>
      </c>
    </row>
    <row r="1248" spans="1:36" x14ac:dyDescent="0.25">
      <c r="A1248" s="11"/>
      <c r="B1248" s="11"/>
      <c r="C1248" s="114" t="str">
        <f>IF(OR(AND(ISTEXT(B1248),ISERROR(VLOOKUP(B1248,Demographics,1,FALSE))),ISBLANK(B1248)),"",IF(COUNTIF($B$5:B1248,B1248)&gt;1,"Duplicate",IF(COUNTIF($B$5:$B$2504,B1248)=1,"","Original")))</f>
        <v/>
      </c>
      <c r="D1248" s="9"/>
      <c r="E1248" s="15"/>
      <c r="F1248" s="11"/>
      <c r="G1248" s="92" t="str">
        <f t="shared" si="117"/>
        <v/>
      </c>
      <c r="H1248" s="9"/>
      <c r="I1248" s="10"/>
      <c r="J1248" s="10"/>
      <c r="K1248" s="11"/>
      <c r="L1248" s="9"/>
      <c r="M1248" s="10"/>
      <c r="N1248" s="10"/>
      <c r="O1248" s="11"/>
      <c r="P1248" s="9"/>
      <c r="Q1248" s="10"/>
      <c r="R1248" s="139"/>
      <c r="S1248" s="92" t="str">
        <f t="shared" si="120"/>
        <v/>
      </c>
      <c r="U1248" s="10"/>
      <c r="W1248" s="9"/>
      <c r="X1248" s="10"/>
      <c r="Y1248" s="11"/>
      <c r="Z1248" s="9"/>
      <c r="AA1248" s="10"/>
      <c r="AC1248" s="9"/>
      <c r="AD1248" s="10"/>
      <c r="AE1248" s="10"/>
      <c r="AG1248" s="12" t="str">
        <f t="shared" si="121"/>
        <v/>
      </c>
      <c r="AH1248" s="12" t="str">
        <f t="shared" si="122"/>
        <v/>
      </c>
      <c r="AI1248" s="12" t="str">
        <f t="shared" si="118"/>
        <v/>
      </c>
      <c r="AJ1248" s="12" t="str">
        <f t="shared" si="119"/>
        <v/>
      </c>
    </row>
    <row r="1249" spans="1:36" x14ac:dyDescent="0.25">
      <c r="A1249" s="11"/>
      <c r="B1249" s="11"/>
      <c r="C1249" s="114" t="str">
        <f>IF(OR(AND(ISTEXT(B1249),ISERROR(VLOOKUP(B1249,Demographics,1,FALSE))),ISBLANK(B1249)),"",IF(COUNTIF($B$5:B1249,B1249)&gt;1,"Duplicate",IF(COUNTIF($B$5:$B$2504,B1249)=1,"","Original")))</f>
        <v/>
      </c>
      <c r="D1249" s="9"/>
      <c r="E1249" s="15"/>
      <c r="F1249" s="11"/>
      <c r="G1249" s="92" t="str">
        <f t="shared" si="117"/>
        <v/>
      </c>
      <c r="H1249" s="9"/>
      <c r="I1249" s="10"/>
      <c r="J1249" s="10"/>
      <c r="K1249" s="11"/>
      <c r="L1249" s="9"/>
      <c r="M1249" s="10"/>
      <c r="N1249" s="10"/>
      <c r="O1249" s="11"/>
      <c r="P1249" s="9"/>
      <c r="Q1249" s="10"/>
      <c r="R1249" s="139"/>
      <c r="S1249" s="92" t="str">
        <f t="shared" si="120"/>
        <v/>
      </c>
      <c r="U1249" s="10"/>
      <c r="W1249" s="9"/>
      <c r="X1249" s="10"/>
      <c r="Y1249" s="11"/>
      <c r="Z1249" s="9"/>
      <c r="AA1249" s="10"/>
      <c r="AC1249" s="9"/>
      <c r="AD1249" s="10"/>
      <c r="AE1249" s="10"/>
      <c r="AG1249" s="12" t="str">
        <f t="shared" si="121"/>
        <v/>
      </c>
      <c r="AH1249" s="12" t="str">
        <f t="shared" si="122"/>
        <v/>
      </c>
      <c r="AI1249" s="12" t="str">
        <f t="shared" si="118"/>
        <v/>
      </c>
      <c r="AJ1249" s="12" t="str">
        <f t="shared" si="119"/>
        <v/>
      </c>
    </row>
    <row r="1250" spans="1:36" x14ac:dyDescent="0.25">
      <c r="A1250" s="11"/>
      <c r="B1250" s="11"/>
      <c r="C1250" s="114" t="str">
        <f>IF(OR(AND(ISTEXT(B1250),ISERROR(VLOOKUP(B1250,Demographics,1,FALSE))),ISBLANK(B1250)),"",IF(COUNTIF($B$5:B1250,B1250)&gt;1,"Duplicate",IF(COUNTIF($B$5:$B$2504,B1250)=1,"","Original")))</f>
        <v/>
      </c>
      <c r="D1250" s="9"/>
      <c r="E1250" s="15"/>
      <c r="F1250" s="11"/>
      <c r="G1250" s="92" t="str">
        <f t="shared" si="117"/>
        <v/>
      </c>
      <c r="H1250" s="9"/>
      <c r="I1250" s="10"/>
      <c r="J1250" s="10"/>
      <c r="K1250" s="11"/>
      <c r="L1250" s="9"/>
      <c r="M1250" s="10"/>
      <c r="N1250" s="10"/>
      <c r="O1250" s="11"/>
      <c r="P1250" s="9"/>
      <c r="Q1250" s="10"/>
      <c r="R1250" s="139"/>
      <c r="S1250" s="92" t="str">
        <f t="shared" si="120"/>
        <v/>
      </c>
      <c r="U1250" s="10"/>
      <c r="W1250" s="9"/>
      <c r="X1250" s="10"/>
      <c r="Y1250" s="11"/>
      <c r="Z1250" s="9"/>
      <c r="AA1250" s="10"/>
      <c r="AC1250" s="9"/>
      <c r="AD1250" s="10"/>
      <c r="AE1250" s="10"/>
      <c r="AG1250" s="12" t="str">
        <f t="shared" si="121"/>
        <v/>
      </c>
      <c r="AH1250" s="12" t="str">
        <f t="shared" si="122"/>
        <v/>
      </c>
      <c r="AI1250" s="12" t="str">
        <f t="shared" si="118"/>
        <v/>
      </c>
      <c r="AJ1250" s="12" t="str">
        <f t="shared" si="119"/>
        <v/>
      </c>
    </row>
    <row r="1251" spans="1:36" x14ac:dyDescent="0.25">
      <c r="A1251" s="11"/>
      <c r="B1251" s="11"/>
      <c r="C1251" s="114" t="str">
        <f>IF(OR(AND(ISTEXT(B1251),ISERROR(VLOOKUP(B1251,Demographics,1,FALSE))),ISBLANK(B1251)),"",IF(COUNTIF($B$5:B1251,B1251)&gt;1,"Duplicate",IF(COUNTIF($B$5:$B$2504,B1251)=1,"","Original")))</f>
        <v/>
      </c>
      <c r="D1251" s="9"/>
      <c r="E1251" s="15"/>
      <c r="F1251" s="11"/>
      <c r="G1251" s="92" t="str">
        <f t="shared" si="117"/>
        <v/>
      </c>
      <c r="H1251" s="9"/>
      <c r="I1251" s="10"/>
      <c r="J1251" s="10"/>
      <c r="K1251" s="11"/>
      <c r="L1251" s="9"/>
      <c r="M1251" s="10"/>
      <c r="N1251" s="10"/>
      <c r="O1251" s="11"/>
      <c r="P1251" s="9"/>
      <c r="Q1251" s="10"/>
      <c r="R1251" s="139"/>
      <c r="S1251" s="92" t="str">
        <f t="shared" si="120"/>
        <v/>
      </c>
      <c r="U1251" s="10"/>
      <c r="W1251" s="9"/>
      <c r="X1251" s="10"/>
      <c r="Y1251" s="11"/>
      <c r="Z1251" s="9"/>
      <c r="AA1251" s="10"/>
      <c r="AC1251" s="9"/>
      <c r="AD1251" s="10"/>
      <c r="AE1251" s="10"/>
      <c r="AG1251" s="12" t="str">
        <f t="shared" si="121"/>
        <v/>
      </c>
      <c r="AH1251" s="12" t="str">
        <f t="shared" si="122"/>
        <v/>
      </c>
      <c r="AI1251" s="12" t="str">
        <f t="shared" si="118"/>
        <v/>
      </c>
      <c r="AJ1251" s="12" t="str">
        <f t="shared" si="119"/>
        <v/>
      </c>
    </row>
    <row r="1252" spans="1:36" x14ac:dyDescent="0.25">
      <c r="A1252" s="11"/>
      <c r="B1252" s="11"/>
      <c r="C1252" s="114" t="str">
        <f>IF(OR(AND(ISTEXT(B1252),ISERROR(VLOOKUP(B1252,Demographics,1,FALSE))),ISBLANK(B1252)),"",IF(COUNTIF($B$5:B1252,B1252)&gt;1,"Duplicate",IF(COUNTIF($B$5:$B$2504,B1252)=1,"","Original")))</f>
        <v/>
      </c>
      <c r="D1252" s="9"/>
      <c r="E1252" s="15"/>
      <c r="F1252" s="11"/>
      <c r="G1252" s="92" t="str">
        <f t="shared" si="117"/>
        <v/>
      </c>
      <c r="H1252" s="9"/>
      <c r="I1252" s="10"/>
      <c r="J1252" s="10"/>
      <c r="K1252" s="11"/>
      <c r="L1252" s="9"/>
      <c r="M1252" s="10"/>
      <c r="N1252" s="10"/>
      <c r="O1252" s="11"/>
      <c r="P1252" s="9"/>
      <c r="Q1252" s="10"/>
      <c r="R1252" s="139"/>
      <c r="S1252" s="92" t="str">
        <f t="shared" si="120"/>
        <v/>
      </c>
      <c r="U1252" s="10"/>
      <c r="W1252" s="9"/>
      <c r="X1252" s="10"/>
      <c r="Y1252" s="11"/>
      <c r="Z1252" s="9"/>
      <c r="AA1252" s="10"/>
      <c r="AC1252" s="9"/>
      <c r="AD1252" s="10"/>
      <c r="AE1252" s="10"/>
      <c r="AG1252" s="12" t="str">
        <f t="shared" si="121"/>
        <v/>
      </c>
      <c r="AH1252" s="12" t="str">
        <f t="shared" si="122"/>
        <v/>
      </c>
      <c r="AI1252" s="12" t="str">
        <f t="shared" si="118"/>
        <v/>
      </c>
      <c r="AJ1252" s="12" t="str">
        <f t="shared" si="119"/>
        <v/>
      </c>
    </row>
    <row r="1253" spans="1:36" x14ac:dyDescent="0.25">
      <c r="A1253" s="11"/>
      <c r="B1253" s="11"/>
      <c r="C1253" s="114" t="str">
        <f>IF(OR(AND(ISTEXT(B1253),ISERROR(VLOOKUP(B1253,Demographics,1,FALSE))),ISBLANK(B1253)),"",IF(COUNTIF($B$5:B1253,B1253)&gt;1,"Duplicate",IF(COUNTIF($B$5:$B$2504,B1253)=1,"","Original")))</f>
        <v/>
      </c>
      <c r="D1253" s="9"/>
      <c r="E1253" s="15"/>
      <c r="F1253" s="11"/>
      <c r="G1253" s="92" t="str">
        <f t="shared" si="117"/>
        <v/>
      </c>
      <c r="H1253" s="9"/>
      <c r="I1253" s="10"/>
      <c r="J1253" s="10"/>
      <c r="K1253" s="11"/>
      <c r="L1253" s="9"/>
      <c r="M1253" s="10"/>
      <c r="N1253" s="10"/>
      <c r="O1253" s="11"/>
      <c r="P1253" s="9"/>
      <c r="Q1253" s="10"/>
      <c r="R1253" s="139"/>
      <c r="S1253" s="92" t="str">
        <f t="shared" si="120"/>
        <v/>
      </c>
      <c r="U1253" s="10"/>
      <c r="W1253" s="9"/>
      <c r="X1253" s="10"/>
      <c r="Y1253" s="11"/>
      <c r="Z1253" s="9"/>
      <c r="AA1253" s="10"/>
      <c r="AC1253" s="9"/>
      <c r="AD1253" s="10"/>
      <c r="AE1253" s="10"/>
      <c r="AG1253" s="12" t="str">
        <f t="shared" si="121"/>
        <v/>
      </c>
      <c r="AH1253" s="12" t="str">
        <f t="shared" si="122"/>
        <v/>
      </c>
      <c r="AI1253" s="12" t="str">
        <f t="shared" si="118"/>
        <v/>
      </c>
      <c r="AJ1253" s="12" t="str">
        <f t="shared" si="119"/>
        <v/>
      </c>
    </row>
    <row r="1254" spans="1:36" x14ac:dyDescent="0.25">
      <c r="A1254" s="11"/>
      <c r="B1254" s="11"/>
      <c r="C1254" s="114" t="str">
        <f>IF(OR(AND(ISTEXT(B1254),ISERROR(VLOOKUP(B1254,Demographics,1,FALSE))),ISBLANK(B1254)),"",IF(COUNTIF($B$5:B1254,B1254)&gt;1,"Duplicate",IF(COUNTIF($B$5:$B$2504,B1254)=1,"","Original")))</f>
        <v/>
      </c>
      <c r="D1254" s="9"/>
      <c r="E1254" s="15"/>
      <c r="F1254" s="11"/>
      <c r="G1254" s="92" t="str">
        <f t="shared" si="117"/>
        <v/>
      </c>
      <c r="H1254" s="9"/>
      <c r="I1254" s="10"/>
      <c r="J1254" s="10"/>
      <c r="K1254" s="11"/>
      <c r="L1254" s="9"/>
      <c r="M1254" s="10"/>
      <c r="N1254" s="10"/>
      <c r="O1254" s="11"/>
      <c r="P1254" s="9"/>
      <c r="Q1254" s="10"/>
      <c r="R1254" s="139"/>
      <c r="S1254" s="92" t="str">
        <f t="shared" si="120"/>
        <v/>
      </c>
      <c r="U1254" s="10"/>
      <c r="W1254" s="9"/>
      <c r="X1254" s="10"/>
      <c r="Y1254" s="11"/>
      <c r="Z1254" s="9"/>
      <c r="AA1254" s="10"/>
      <c r="AC1254" s="9"/>
      <c r="AD1254" s="10"/>
      <c r="AE1254" s="10"/>
      <c r="AG1254" s="12" t="str">
        <f t="shared" si="121"/>
        <v/>
      </c>
      <c r="AH1254" s="12" t="str">
        <f t="shared" si="122"/>
        <v/>
      </c>
      <c r="AI1254" s="12" t="str">
        <f t="shared" si="118"/>
        <v/>
      </c>
      <c r="AJ1254" s="12" t="str">
        <f t="shared" si="119"/>
        <v/>
      </c>
    </row>
    <row r="1255" spans="1:36" x14ac:dyDescent="0.25">
      <c r="A1255" s="11"/>
      <c r="B1255" s="11"/>
      <c r="C1255" s="114" t="str">
        <f>IF(OR(AND(ISTEXT(B1255),ISERROR(VLOOKUP(B1255,Demographics,1,FALSE))),ISBLANK(B1255)),"",IF(COUNTIF($B$5:B1255,B1255)&gt;1,"Duplicate",IF(COUNTIF($B$5:$B$2504,B1255)=1,"","Original")))</f>
        <v/>
      </c>
      <c r="D1255" s="9"/>
      <c r="E1255" s="15"/>
      <c r="F1255" s="11"/>
      <c r="G1255" s="92" t="str">
        <f t="shared" si="117"/>
        <v/>
      </c>
      <c r="H1255" s="9"/>
      <c r="I1255" s="10"/>
      <c r="J1255" s="10"/>
      <c r="K1255" s="11"/>
      <c r="L1255" s="9"/>
      <c r="M1255" s="10"/>
      <c r="N1255" s="10"/>
      <c r="O1255" s="11"/>
      <c r="P1255" s="9"/>
      <c r="Q1255" s="10"/>
      <c r="R1255" s="139"/>
      <c r="S1255" s="92" t="str">
        <f t="shared" si="120"/>
        <v/>
      </c>
      <c r="U1255" s="10"/>
      <c r="W1255" s="9"/>
      <c r="X1255" s="10"/>
      <c r="Y1255" s="11"/>
      <c r="Z1255" s="9"/>
      <c r="AA1255" s="10"/>
      <c r="AC1255" s="9"/>
      <c r="AD1255" s="10"/>
      <c r="AE1255" s="10"/>
      <c r="AG1255" s="12" t="str">
        <f t="shared" si="121"/>
        <v/>
      </c>
      <c r="AH1255" s="12" t="str">
        <f t="shared" si="122"/>
        <v/>
      </c>
      <c r="AI1255" s="12" t="str">
        <f t="shared" si="118"/>
        <v/>
      </c>
      <c r="AJ1255" s="12" t="str">
        <f t="shared" si="119"/>
        <v/>
      </c>
    </row>
    <row r="1256" spans="1:36" x14ac:dyDescent="0.25">
      <c r="A1256" s="11"/>
      <c r="B1256" s="11"/>
      <c r="C1256" s="114" t="str">
        <f>IF(OR(AND(ISTEXT(B1256),ISERROR(VLOOKUP(B1256,Demographics,1,FALSE))),ISBLANK(B1256)),"",IF(COUNTIF($B$5:B1256,B1256)&gt;1,"Duplicate",IF(COUNTIF($B$5:$B$2504,B1256)=1,"","Original")))</f>
        <v/>
      </c>
      <c r="D1256" s="9"/>
      <c r="E1256" s="15"/>
      <c r="F1256" s="11"/>
      <c r="G1256" s="92" t="str">
        <f t="shared" si="117"/>
        <v/>
      </c>
      <c r="H1256" s="9"/>
      <c r="I1256" s="10"/>
      <c r="J1256" s="10"/>
      <c r="K1256" s="11"/>
      <c r="L1256" s="9"/>
      <c r="M1256" s="10"/>
      <c r="N1256" s="10"/>
      <c r="O1256" s="11"/>
      <c r="P1256" s="9"/>
      <c r="Q1256" s="10"/>
      <c r="R1256" s="139"/>
      <c r="S1256" s="92" t="str">
        <f t="shared" si="120"/>
        <v/>
      </c>
      <c r="U1256" s="10"/>
      <c r="W1256" s="9"/>
      <c r="X1256" s="10"/>
      <c r="Y1256" s="11"/>
      <c r="Z1256" s="9"/>
      <c r="AA1256" s="10"/>
      <c r="AC1256" s="9"/>
      <c r="AD1256" s="10"/>
      <c r="AE1256" s="10"/>
      <c r="AG1256" s="12" t="str">
        <f t="shared" si="121"/>
        <v/>
      </c>
      <c r="AH1256" s="12" t="str">
        <f t="shared" si="122"/>
        <v/>
      </c>
      <c r="AI1256" s="12" t="str">
        <f t="shared" si="118"/>
        <v/>
      </c>
      <c r="AJ1256" s="12" t="str">
        <f t="shared" si="119"/>
        <v/>
      </c>
    </row>
    <row r="1257" spans="1:36" x14ac:dyDescent="0.25">
      <c r="A1257" s="11"/>
      <c r="B1257" s="11"/>
      <c r="C1257" s="114" t="str">
        <f>IF(OR(AND(ISTEXT(B1257),ISERROR(VLOOKUP(B1257,Demographics,1,FALSE))),ISBLANK(B1257)),"",IF(COUNTIF($B$5:B1257,B1257)&gt;1,"Duplicate",IF(COUNTIF($B$5:$B$2504,B1257)=1,"","Original")))</f>
        <v/>
      </c>
      <c r="D1257" s="9"/>
      <c r="E1257" s="15"/>
      <c r="F1257" s="11"/>
      <c r="G1257" s="92" t="str">
        <f t="shared" si="117"/>
        <v/>
      </c>
      <c r="H1257" s="9"/>
      <c r="I1257" s="10"/>
      <c r="J1257" s="10"/>
      <c r="K1257" s="11"/>
      <c r="L1257" s="9"/>
      <c r="M1257" s="10"/>
      <c r="N1257" s="10"/>
      <c r="O1257" s="11"/>
      <c r="P1257" s="9"/>
      <c r="Q1257" s="10"/>
      <c r="R1257" s="139"/>
      <c r="S1257" s="92" t="str">
        <f t="shared" si="120"/>
        <v/>
      </c>
      <c r="U1257" s="10"/>
      <c r="W1257" s="9"/>
      <c r="X1257" s="10"/>
      <c r="Y1257" s="11"/>
      <c r="Z1257" s="9"/>
      <c r="AA1257" s="10"/>
      <c r="AC1257" s="9"/>
      <c r="AD1257" s="10"/>
      <c r="AE1257" s="10"/>
      <c r="AG1257" s="12" t="str">
        <f t="shared" si="121"/>
        <v/>
      </c>
      <c r="AH1257" s="12" t="str">
        <f t="shared" si="122"/>
        <v/>
      </c>
      <c r="AI1257" s="12" t="str">
        <f t="shared" si="118"/>
        <v/>
      </c>
      <c r="AJ1257" s="12" t="str">
        <f t="shared" si="119"/>
        <v/>
      </c>
    </row>
    <row r="1258" spans="1:36" x14ac:dyDescent="0.25">
      <c r="A1258" s="11"/>
      <c r="B1258" s="11"/>
      <c r="C1258" s="114" t="str">
        <f>IF(OR(AND(ISTEXT(B1258),ISERROR(VLOOKUP(B1258,Demographics,1,FALSE))),ISBLANK(B1258)),"",IF(COUNTIF($B$5:B1258,B1258)&gt;1,"Duplicate",IF(COUNTIF($B$5:$B$2504,B1258)=1,"","Original")))</f>
        <v/>
      </c>
      <c r="D1258" s="9"/>
      <c r="E1258" s="15"/>
      <c r="F1258" s="11"/>
      <c r="G1258" s="92" t="str">
        <f t="shared" si="117"/>
        <v/>
      </c>
      <c r="H1258" s="9"/>
      <c r="I1258" s="10"/>
      <c r="J1258" s="10"/>
      <c r="K1258" s="11"/>
      <c r="L1258" s="9"/>
      <c r="M1258" s="10"/>
      <c r="N1258" s="10"/>
      <c r="O1258" s="11"/>
      <c r="P1258" s="9"/>
      <c r="Q1258" s="10"/>
      <c r="R1258" s="139"/>
      <c r="S1258" s="92" t="str">
        <f t="shared" si="120"/>
        <v/>
      </c>
      <c r="U1258" s="10"/>
      <c r="W1258" s="9"/>
      <c r="X1258" s="10"/>
      <c r="Y1258" s="11"/>
      <c r="Z1258" s="9"/>
      <c r="AA1258" s="10"/>
      <c r="AC1258" s="9"/>
      <c r="AD1258" s="10"/>
      <c r="AE1258" s="10"/>
      <c r="AG1258" s="12" t="str">
        <f t="shared" si="121"/>
        <v/>
      </c>
      <c r="AH1258" s="12" t="str">
        <f t="shared" si="122"/>
        <v/>
      </c>
      <c r="AI1258" s="12" t="str">
        <f t="shared" si="118"/>
        <v/>
      </c>
      <c r="AJ1258" s="12" t="str">
        <f t="shared" si="119"/>
        <v/>
      </c>
    </row>
    <row r="1259" spans="1:36" x14ac:dyDescent="0.25">
      <c r="A1259" s="11"/>
      <c r="B1259" s="11"/>
      <c r="C1259" s="114" t="str">
        <f>IF(OR(AND(ISTEXT(B1259),ISERROR(VLOOKUP(B1259,Demographics,1,FALSE))),ISBLANK(B1259)),"",IF(COUNTIF($B$5:B1259,B1259)&gt;1,"Duplicate",IF(COUNTIF($B$5:$B$2504,B1259)=1,"","Original")))</f>
        <v/>
      </c>
      <c r="D1259" s="9"/>
      <c r="E1259" s="15"/>
      <c r="F1259" s="11"/>
      <c r="G1259" s="92" t="str">
        <f t="shared" si="117"/>
        <v/>
      </c>
      <c r="H1259" s="9"/>
      <c r="I1259" s="10"/>
      <c r="J1259" s="10"/>
      <c r="K1259" s="11"/>
      <c r="L1259" s="9"/>
      <c r="M1259" s="10"/>
      <c r="N1259" s="10"/>
      <c r="O1259" s="11"/>
      <c r="P1259" s="9"/>
      <c r="Q1259" s="10"/>
      <c r="R1259" s="139"/>
      <c r="S1259" s="92" t="str">
        <f t="shared" si="120"/>
        <v/>
      </c>
      <c r="U1259" s="10"/>
      <c r="W1259" s="9"/>
      <c r="X1259" s="10"/>
      <c r="Y1259" s="11"/>
      <c r="Z1259" s="9"/>
      <c r="AA1259" s="10"/>
      <c r="AC1259" s="9"/>
      <c r="AD1259" s="10"/>
      <c r="AE1259" s="10"/>
      <c r="AG1259" s="12" t="str">
        <f t="shared" si="121"/>
        <v/>
      </c>
      <c r="AH1259" s="12" t="str">
        <f t="shared" si="122"/>
        <v/>
      </c>
      <c r="AI1259" s="12" t="str">
        <f t="shared" si="118"/>
        <v/>
      </c>
      <c r="AJ1259" s="12" t="str">
        <f t="shared" si="119"/>
        <v/>
      </c>
    </row>
    <row r="1260" spans="1:36" x14ac:dyDescent="0.25">
      <c r="A1260" s="11"/>
      <c r="B1260" s="11"/>
      <c r="C1260" s="114" t="str">
        <f>IF(OR(AND(ISTEXT(B1260),ISERROR(VLOOKUP(B1260,Demographics,1,FALSE))),ISBLANK(B1260)),"",IF(COUNTIF($B$5:B1260,B1260)&gt;1,"Duplicate",IF(COUNTIF($B$5:$B$2504,B1260)=1,"","Original")))</f>
        <v/>
      </c>
      <c r="D1260" s="9"/>
      <c r="E1260" s="15"/>
      <c r="F1260" s="11"/>
      <c r="G1260" s="92" t="str">
        <f t="shared" si="117"/>
        <v/>
      </c>
      <c r="H1260" s="9"/>
      <c r="I1260" s="10"/>
      <c r="J1260" s="10"/>
      <c r="K1260" s="11"/>
      <c r="L1260" s="9"/>
      <c r="M1260" s="10"/>
      <c r="N1260" s="10"/>
      <c r="O1260" s="11"/>
      <c r="P1260" s="9"/>
      <c r="Q1260" s="10"/>
      <c r="R1260" s="139"/>
      <c r="S1260" s="92" t="str">
        <f t="shared" si="120"/>
        <v/>
      </c>
      <c r="U1260" s="10"/>
      <c r="W1260" s="9"/>
      <c r="X1260" s="10"/>
      <c r="Y1260" s="11"/>
      <c r="Z1260" s="9"/>
      <c r="AA1260" s="10"/>
      <c r="AC1260" s="9"/>
      <c r="AD1260" s="10"/>
      <c r="AE1260" s="10"/>
      <c r="AG1260" s="12" t="str">
        <f t="shared" si="121"/>
        <v/>
      </c>
      <c r="AH1260" s="12" t="str">
        <f t="shared" si="122"/>
        <v/>
      </c>
      <c r="AI1260" s="12" t="str">
        <f t="shared" si="118"/>
        <v/>
      </c>
      <c r="AJ1260" s="12" t="str">
        <f t="shared" si="119"/>
        <v/>
      </c>
    </row>
    <row r="1261" spans="1:36" x14ac:dyDescent="0.25">
      <c r="A1261" s="11"/>
      <c r="B1261" s="11"/>
      <c r="C1261" s="114" t="str">
        <f>IF(OR(AND(ISTEXT(B1261),ISERROR(VLOOKUP(B1261,Demographics,1,FALSE))),ISBLANK(B1261)),"",IF(COUNTIF($B$5:B1261,B1261)&gt;1,"Duplicate",IF(COUNTIF($B$5:$B$2504,B1261)=1,"","Original")))</f>
        <v/>
      </c>
      <c r="D1261" s="9"/>
      <c r="E1261" s="15"/>
      <c r="F1261" s="11"/>
      <c r="G1261" s="92" t="str">
        <f t="shared" si="117"/>
        <v/>
      </c>
      <c r="H1261" s="9"/>
      <c r="I1261" s="10"/>
      <c r="J1261" s="10"/>
      <c r="K1261" s="11"/>
      <c r="L1261" s="9"/>
      <c r="M1261" s="10"/>
      <c r="N1261" s="10"/>
      <c r="O1261" s="11"/>
      <c r="P1261" s="9"/>
      <c r="Q1261" s="10"/>
      <c r="R1261" s="139"/>
      <c r="S1261" s="92" t="str">
        <f t="shared" si="120"/>
        <v/>
      </c>
      <c r="U1261" s="10"/>
      <c r="W1261" s="9"/>
      <c r="X1261" s="10"/>
      <c r="Y1261" s="11"/>
      <c r="Z1261" s="9"/>
      <c r="AA1261" s="10"/>
      <c r="AC1261" s="9"/>
      <c r="AD1261" s="10"/>
      <c r="AE1261" s="10"/>
      <c r="AG1261" s="12" t="str">
        <f t="shared" si="121"/>
        <v/>
      </c>
      <c r="AH1261" s="12" t="str">
        <f t="shared" si="122"/>
        <v/>
      </c>
      <c r="AI1261" s="12" t="str">
        <f t="shared" si="118"/>
        <v/>
      </c>
      <c r="AJ1261" s="12" t="str">
        <f t="shared" si="119"/>
        <v/>
      </c>
    </row>
    <row r="1262" spans="1:36" x14ac:dyDescent="0.25">
      <c r="A1262" s="11"/>
      <c r="B1262" s="11"/>
      <c r="C1262" s="114" t="str">
        <f>IF(OR(AND(ISTEXT(B1262),ISERROR(VLOOKUP(B1262,Demographics,1,FALSE))),ISBLANK(B1262)),"",IF(COUNTIF($B$5:B1262,B1262)&gt;1,"Duplicate",IF(COUNTIF($B$5:$B$2504,B1262)=1,"","Original")))</f>
        <v/>
      </c>
      <c r="D1262" s="9"/>
      <c r="E1262" s="15"/>
      <c r="F1262" s="11"/>
      <c r="G1262" s="92" t="str">
        <f t="shared" si="117"/>
        <v/>
      </c>
      <c r="H1262" s="9"/>
      <c r="I1262" s="10"/>
      <c r="J1262" s="10"/>
      <c r="K1262" s="11"/>
      <c r="L1262" s="9"/>
      <c r="M1262" s="10"/>
      <c r="N1262" s="10"/>
      <c r="O1262" s="11"/>
      <c r="P1262" s="9"/>
      <c r="Q1262" s="10"/>
      <c r="R1262" s="139"/>
      <c r="S1262" s="92" t="str">
        <f t="shared" si="120"/>
        <v/>
      </c>
      <c r="U1262" s="10"/>
      <c r="W1262" s="9"/>
      <c r="X1262" s="10"/>
      <c r="Y1262" s="11"/>
      <c r="Z1262" s="9"/>
      <c r="AA1262" s="10"/>
      <c r="AC1262" s="9"/>
      <c r="AD1262" s="10"/>
      <c r="AE1262" s="10"/>
      <c r="AG1262" s="12" t="str">
        <f t="shared" si="121"/>
        <v/>
      </c>
      <c r="AH1262" s="12" t="str">
        <f t="shared" si="122"/>
        <v/>
      </c>
      <c r="AI1262" s="12" t="str">
        <f t="shared" si="118"/>
        <v/>
      </c>
      <c r="AJ1262" s="12" t="str">
        <f t="shared" si="119"/>
        <v/>
      </c>
    </row>
    <row r="1263" spans="1:36" x14ac:dyDescent="0.25">
      <c r="A1263" s="11"/>
      <c r="B1263" s="11"/>
      <c r="C1263" s="114" t="str">
        <f>IF(OR(AND(ISTEXT(B1263),ISERROR(VLOOKUP(B1263,Demographics,1,FALSE))),ISBLANK(B1263)),"",IF(COUNTIF($B$5:B1263,B1263)&gt;1,"Duplicate",IF(COUNTIF($B$5:$B$2504,B1263)=1,"","Original")))</f>
        <v/>
      </c>
      <c r="D1263" s="9"/>
      <c r="E1263" s="15"/>
      <c r="F1263" s="11"/>
      <c r="G1263" s="92" t="str">
        <f t="shared" si="117"/>
        <v/>
      </c>
      <c r="H1263" s="9"/>
      <c r="I1263" s="10"/>
      <c r="J1263" s="10"/>
      <c r="K1263" s="11"/>
      <c r="L1263" s="9"/>
      <c r="M1263" s="10"/>
      <c r="N1263" s="10"/>
      <c r="O1263" s="11"/>
      <c r="P1263" s="9"/>
      <c r="Q1263" s="10"/>
      <c r="R1263" s="139"/>
      <c r="S1263" s="92" t="str">
        <f t="shared" si="120"/>
        <v/>
      </c>
      <c r="U1263" s="10"/>
      <c r="W1263" s="9"/>
      <c r="X1263" s="10"/>
      <c r="Y1263" s="11"/>
      <c r="Z1263" s="9"/>
      <c r="AA1263" s="10"/>
      <c r="AC1263" s="9"/>
      <c r="AD1263" s="10"/>
      <c r="AE1263" s="10"/>
      <c r="AG1263" s="12" t="str">
        <f t="shared" si="121"/>
        <v/>
      </c>
      <c r="AH1263" s="12" t="str">
        <f t="shared" si="122"/>
        <v/>
      </c>
      <c r="AI1263" s="12" t="str">
        <f t="shared" si="118"/>
        <v/>
      </c>
      <c r="AJ1263" s="12" t="str">
        <f t="shared" si="119"/>
        <v/>
      </c>
    </row>
    <row r="1264" spans="1:36" x14ac:dyDescent="0.25">
      <c r="A1264" s="11"/>
      <c r="B1264" s="11"/>
      <c r="C1264" s="114" t="str">
        <f>IF(OR(AND(ISTEXT(B1264),ISERROR(VLOOKUP(B1264,Demographics,1,FALSE))),ISBLANK(B1264)),"",IF(COUNTIF($B$5:B1264,B1264)&gt;1,"Duplicate",IF(COUNTIF($B$5:$B$2504,B1264)=1,"","Original")))</f>
        <v/>
      </c>
      <c r="D1264" s="9"/>
      <c r="E1264" s="15"/>
      <c r="F1264" s="11"/>
      <c r="G1264" s="92" t="str">
        <f t="shared" si="117"/>
        <v/>
      </c>
      <c r="H1264" s="9"/>
      <c r="I1264" s="10"/>
      <c r="J1264" s="10"/>
      <c r="K1264" s="11"/>
      <c r="L1264" s="9"/>
      <c r="M1264" s="10"/>
      <c r="N1264" s="10"/>
      <c r="O1264" s="11"/>
      <c r="P1264" s="9"/>
      <c r="Q1264" s="10"/>
      <c r="R1264" s="139"/>
      <c r="S1264" s="92" t="str">
        <f t="shared" si="120"/>
        <v/>
      </c>
      <c r="U1264" s="10"/>
      <c r="W1264" s="9"/>
      <c r="X1264" s="10"/>
      <c r="Y1264" s="11"/>
      <c r="Z1264" s="9"/>
      <c r="AA1264" s="10"/>
      <c r="AC1264" s="9"/>
      <c r="AD1264" s="10"/>
      <c r="AE1264" s="10"/>
      <c r="AG1264" s="12" t="str">
        <f t="shared" si="121"/>
        <v/>
      </c>
      <c r="AH1264" s="12" t="str">
        <f t="shared" si="122"/>
        <v/>
      </c>
      <c r="AI1264" s="12" t="str">
        <f t="shared" si="118"/>
        <v/>
      </c>
      <c r="AJ1264" s="12" t="str">
        <f t="shared" si="119"/>
        <v/>
      </c>
    </row>
    <row r="1265" spans="1:36" x14ac:dyDescent="0.25">
      <c r="A1265" s="11"/>
      <c r="B1265" s="11"/>
      <c r="C1265" s="114" t="str">
        <f>IF(OR(AND(ISTEXT(B1265),ISERROR(VLOOKUP(B1265,Demographics,1,FALSE))),ISBLANK(B1265)),"",IF(COUNTIF($B$5:B1265,B1265)&gt;1,"Duplicate",IF(COUNTIF($B$5:$B$2504,B1265)=1,"","Original")))</f>
        <v/>
      </c>
      <c r="D1265" s="9"/>
      <c r="E1265" s="15"/>
      <c r="F1265" s="11"/>
      <c r="G1265" s="92" t="str">
        <f t="shared" si="117"/>
        <v/>
      </c>
      <c r="H1265" s="9"/>
      <c r="I1265" s="10"/>
      <c r="J1265" s="10"/>
      <c r="K1265" s="11"/>
      <c r="L1265" s="9"/>
      <c r="M1265" s="10"/>
      <c r="N1265" s="10"/>
      <c r="O1265" s="11"/>
      <c r="P1265" s="9"/>
      <c r="Q1265" s="10"/>
      <c r="R1265" s="139"/>
      <c r="S1265" s="92" t="str">
        <f t="shared" si="120"/>
        <v/>
      </c>
      <c r="U1265" s="10"/>
      <c r="W1265" s="9"/>
      <c r="X1265" s="10"/>
      <c r="Y1265" s="11"/>
      <c r="Z1265" s="9"/>
      <c r="AA1265" s="10"/>
      <c r="AC1265" s="9"/>
      <c r="AD1265" s="10"/>
      <c r="AE1265" s="10"/>
      <c r="AG1265" s="12" t="str">
        <f t="shared" si="121"/>
        <v/>
      </c>
      <c r="AH1265" s="12" t="str">
        <f t="shared" si="122"/>
        <v/>
      </c>
      <c r="AI1265" s="12" t="str">
        <f t="shared" si="118"/>
        <v/>
      </c>
      <c r="AJ1265" s="12" t="str">
        <f t="shared" si="119"/>
        <v/>
      </c>
    </row>
    <row r="1266" spans="1:36" x14ac:dyDescent="0.25">
      <c r="A1266" s="11"/>
      <c r="B1266" s="11"/>
      <c r="C1266" s="114" t="str">
        <f>IF(OR(AND(ISTEXT(B1266),ISERROR(VLOOKUP(B1266,Demographics,1,FALSE))),ISBLANK(B1266)),"",IF(COUNTIF($B$5:B1266,B1266)&gt;1,"Duplicate",IF(COUNTIF($B$5:$B$2504,B1266)=1,"","Original")))</f>
        <v/>
      </c>
      <c r="D1266" s="9"/>
      <c r="E1266" s="15"/>
      <c r="F1266" s="11"/>
      <c r="G1266" s="92" t="str">
        <f t="shared" si="117"/>
        <v/>
      </c>
      <c r="H1266" s="9"/>
      <c r="I1266" s="10"/>
      <c r="J1266" s="10"/>
      <c r="K1266" s="11"/>
      <c r="L1266" s="9"/>
      <c r="M1266" s="10"/>
      <c r="N1266" s="10"/>
      <c r="O1266" s="11"/>
      <c r="P1266" s="9"/>
      <c r="Q1266" s="10"/>
      <c r="R1266" s="139"/>
      <c r="S1266" s="92" t="str">
        <f t="shared" si="120"/>
        <v/>
      </c>
      <c r="U1266" s="10"/>
      <c r="W1266" s="9"/>
      <c r="X1266" s="10"/>
      <c r="Y1266" s="11"/>
      <c r="Z1266" s="9"/>
      <c r="AA1266" s="10"/>
      <c r="AC1266" s="9"/>
      <c r="AD1266" s="10"/>
      <c r="AE1266" s="10"/>
      <c r="AG1266" s="12" t="str">
        <f t="shared" si="121"/>
        <v/>
      </c>
      <c r="AH1266" s="12" t="str">
        <f t="shared" si="122"/>
        <v/>
      </c>
      <c r="AI1266" s="12" t="str">
        <f t="shared" si="118"/>
        <v/>
      </c>
      <c r="AJ1266" s="12" t="str">
        <f t="shared" si="119"/>
        <v/>
      </c>
    </row>
    <row r="1267" spans="1:36" x14ac:dyDescent="0.25">
      <c r="A1267" s="11"/>
      <c r="B1267" s="11"/>
      <c r="C1267" s="114" t="str">
        <f>IF(OR(AND(ISTEXT(B1267),ISERROR(VLOOKUP(B1267,Demographics,1,FALSE))),ISBLANK(B1267)),"",IF(COUNTIF($B$5:B1267,B1267)&gt;1,"Duplicate",IF(COUNTIF($B$5:$B$2504,B1267)=1,"","Original")))</f>
        <v/>
      </c>
      <c r="D1267" s="9"/>
      <c r="E1267" s="15"/>
      <c r="F1267" s="11"/>
      <c r="G1267" s="92" t="str">
        <f t="shared" si="117"/>
        <v/>
      </c>
      <c r="H1267" s="9"/>
      <c r="I1267" s="10"/>
      <c r="J1267" s="10"/>
      <c r="K1267" s="11"/>
      <c r="L1267" s="9"/>
      <c r="M1267" s="10"/>
      <c r="N1267" s="10"/>
      <c r="O1267" s="11"/>
      <c r="P1267" s="9"/>
      <c r="Q1267" s="10"/>
      <c r="R1267" s="139"/>
      <c r="S1267" s="92" t="str">
        <f t="shared" si="120"/>
        <v/>
      </c>
      <c r="U1267" s="10"/>
      <c r="W1267" s="9"/>
      <c r="X1267" s="10"/>
      <c r="Y1267" s="11"/>
      <c r="Z1267" s="9"/>
      <c r="AA1267" s="10"/>
      <c r="AC1267" s="9"/>
      <c r="AD1267" s="10"/>
      <c r="AE1267" s="10"/>
      <c r="AG1267" s="12" t="str">
        <f t="shared" si="121"/>
        <v/>
      </c>
      <c r="AH1267" s="12" t="str">
        <f t="shared" si="122"/>
        <v/>
      </c>
      <c r="AI1267" s="12" t="str">
        <f t="shared" si="118"/>
        <v/>
      </c>
      <c r="AJ1267" s="12" t="str">
        <f t="shared" si="119"/>
        <v/>
      </c>
    </row>
    <row r="1268" spans="1:36" x14ac:dyDescent="0.25">
      <c r="A1268" s="11"/>
      <c r="B1268" s="11"/>
      <c r="C1268" s="114" t="str">
        <f>IF(OR(AND(ISTEXT(B1268),ISERROR(VLOOKUP(B1268,Demographics,1,FALSE))),ISBLANK(B1268)),"",IF(COUNTIF($B$5:B1268,B1268)&gt;1,"Duplicate",IF(COUNTIF($B$5:$B$2504,B1268)=1,"","Original")))</f>
        <v/>
      </c>
      <c r="D1268" s="9"/>
      <c r="E1268" s="15"/>
      <c r="F1268" s="11"/>
      <c r="G1268" s="92" t="str">
        <f t="shared" si="117"/>
        <v/>
      </c>
      <c r="H1268" s="9"/>
      <c r="I1268" s="10"/>
      <c r="J1268" s="10"/>
      <c r="K1268" s="11"/>
      <c r="L1268" s="9"/>
      <c r="M1268" s="10"/>
      <c r="N1268" s="10"/>
      <c r="O1268" s="11"/>
      <c r="P1268" s="9"/>
      <c r="Q1268" s="10"/>
      <c r="R1268" s="139"/>
      <c r="S1268" s="92" t="str">
        <f t="shared" si="120"/>
        <v/>
      </c>
      <c r="U1268" s="10"/>
      <c r="W1268" s="9"/>
      <c r="X1268" s="10"/>
      <c r="Y1268" s="11"/>
      <c r="Z1268" s="9"/>
      <c r="AA1268" s="10"/>
      <c r="AC1268" s="9"/>
      <c r="AD1268" s="10"/>
      <c r="AE1268" s="10"/>
      <c r="AG1268" s="12" t="str">
        <f t="shared" si="121"/>
        <v/>
      </c>
      <c r="AH1268" s="12" t="str">
        <f t="shared" si="122"/>
        <v/>
      </c>
      <c r="AI1268" s="12" t="str">
        <f t="shared" si="118"/>
        <v/>
      </c>
      <c r="AJ1268" s="12" t="str">
        <f t="shared" si="119"/>
        <v/>
      </c>
    </row>
    <row r="1269" spans="1:36" x14ac:dyDescent="0.25">
      <c r="A1269" s="11"/>
      <c r="B1269" s="11"/>
      <c r="C1269" s="114" t="str">
        <f>IF(OR(AND(ISTEXT(B1269),ISERROR(VLOOKUP(B1269,Demographics,1,FALSE))),ISBLANK(B1269)),"",IF(COUNTIF($B$5:B1269,B1269)&gt;1,"Duplicate",IF(COUNTIF($B$5:$B$2504,B1269)=1,"","Original")))</f>
        <v/>
      </c>
      <c r="D1269" s="9"/>
      <c r="E1269" s="15"/>
      <c r="F1269" s="11"/>
      <c r="G1269" s="92" t="str">
        <f t="shared" si="117"/>
        <v/>
      </c>
      <c r="H1269" s="9"/>
      <c r="I1269" s="10"/>
      <c r="J1269" s="10"/>
      <c r="K1269" s="11"/>
      <c r="L1269" s="9"/>
      <c r="M1269" s="10"/>
      <c r="N1269" s="10"/>
      <c r="O1269" s="11"/>
      <c r="P1269" s="9"/>
      <c r="Q1269" s="10"/>
      <c r="R1269" s="139"/>
      <c r="S1269" s="92" t="str">
        <f t="shared" si="120"/>
        <v/>
      </c>
      <c r="U1269" s="10"/>
      <c r="W1269" s="9"/>
      <c r="X1269" s="10"/>
      <c r="Y1269" s="11"/>
      <c r="Z1269" s="9"/>
      <c r="AA1269" s="10"/>
      <c r="AC1269" s="9"/>
      <c r="AD1269" s="10"/>
      <c r="AE1269" s="10"/>
      <c r="AG1269" s="12" t="str">
        <f t="shared" si="121"/>
        <v/>
      </c>
      <c r="AH1269" s="12" t="str">
        <f t="shared" si="122"/>
        <v/>
      </c>
      <c r="AI1269" s="12" t="str">
        <f t="shared" si="118"/>
        <v/>
      </c>
      <c r="AJ1269" s="12" t="str">
        <f t="shared" si="119"/>
        <v/>
      </c>
    </row>
    <row r="1270" spans="1:36" x14ac:dyDescent="0.25">
      <c r="A1270" s="11"/>
      <c r="B1270" s="11"/>
      <c r="C1270" s="114" t="str">
        <f>IF(OR(AND(ISTEXT(B1270),ISERROR(VLOOKUP(B1270,Demographics,1,FALSE))),ISBLANK(B1270)),"",IF(COUNTIF($B$5:B1270,B1270)&gt;1,"Duplicate",IF(COUNTIF($B$5:$B$2504,B1270)=1,"","Original")))</f>
        <v/>
      </c>
      <c r="D1270" s="9"/>
      <c r="E1270" s="15"/>
      <c r="F1270" s="11"/>
      <c r="G1270" s="92" t="str">
        <f t="shared" si="117"/>
        <v/>
      </c>
      <c r="H1270" s="9"/>
      <c r="I1270" s="10"/>
      <c r="J1270" s="10"/>
      <c r="K1270" s="11"/>
      <c r="L1270" s="9"/>
      <c r="M1270" s="10"/>
      <c r="N1270" s="10"/>
      <c r="O1270" s="11"/>
      <c r="P1270" s="9"/>
      <c r="Q1270" s="10"/>
      <c r="R1270" s="139"/>
      <c r="S1270" s="92" t="str">
        <f t="shared" si="120"/>
        <v/>
      </c>
      <c r="U1270" s="10"/>
      <c r="W1270" s="9"/>
      <c r="X1270" s="10"/>
      <c r="Y1270" s="11"/>
      <c r="Z1270" s="9"/>
      <c r="AA1270" s="10"/>
      <c r="AC1270" s="9"/>
      <c r="AD1270" s="10"/>
      <c r="AE1270" s="10"/>
      <c r="AG1270" s="12" t="str">
        <f t="shared" si="121"/>
        <v/>
      </c>
      <c r="AH1270" s="12" t="str">
        <f t="shared" si="122"/>
        <v/>
      </c>
      <c r="AI1270" s="12" t="str">
        <f t="shared" si="118"/>
        <v/>
      </c>
      <c r="AJ1270" s="12" t="str">
        <f t="shared" si="119"/>
        <v/>
      </c>
    </row>
    <row r="1271" spans="1:36" x14ac:dyDescent="0.25">
      <c r="A1271" s="11"/>
      <c r="B1271" s="11"/>
      <c r="C1271" s="114" t="str">
        <f>IF(OR(AND(ISTEXT(B1271),ISERROR(VLOOKUP(B1271,Demographics,1,FALSE))),ISBLANK(B1271)),"",IF(COUNTIF($B$5:B1271,B1271)&gt;1,"Duplicate",IF(COUNTIF($B$5:$B$2504,B1271)=1,"","Original")))</f>
        <v/>
      </c>
      <c r="D1271" s="9"/>
      <c r="E1271" s="15"/>
      <c r="F1271" s="11"/>
      <c r="G1271" s="92" t="str">
        <f t="shared" si="117"/>
        <v/>
      </c>
      <c r="H1271" s="9"/>
      <c r="I1271" s="10"/>
      <c r="J1271" s="10"/>
      <c r="K1271" s="11"/>
      <c r="L1271" s="9"/>
      <c r="M1271" s="10"/>
      <c r="N1271" s="10"/>
      <c r="O1271" s="11"/>
      <c r="P1271" s="9"/>
      <c r="Q1271" s="10"/>
      <c r="R1271" s="139"/>
      <c r="S1271" s="92" t="str">
        <f t="shared" si="120"/>
        <v/>
      </c>
      <c r="U1271" s="10"/>
      <c r="W1271" s="9"/>
      <c r="X1271" s="10"/>
      <c r="Y1271" s="11"/>
      <c r="Z1271" s="9"/>
      <c r="AA1271" s="10"/>
      <c r="AC1271" s="9"/>
      <c r="AD1271" s="10"/>
      <c r="AE1271" s="10"/>
      <c r="AG1271" s="12" t="str">
        <f t="shared" si="121"/>
        <v/>
      </c>
      <c r="AH1271" s="12" t="str">
        <f t="shared" si="122"/>
        <v/>
      </c>
      <c r="AI1271" s="12" t="str">
        <f t="shared" si="118"/>
        <v/>
      </c>
      <c r="AJ1271" s="12" t="str">
        <f t="shared" si="119"/>
        <v/>
      </c>
    </row>
    <row r="1272" spans="1:36" x14ac:dyDescent="0.25">
      <c r="A1272" s="11"/>
      <c r="B1272" s="11"/>
      <c r="C1272" s="114" t="str">
        <f>IF(OR(AND(ISTEXT(B1272),ISERROR(VLOOKUP(B1272,Demographics,1,FALSE))),ISBLANK(B1272)),"",IF(COUNTIF($B$5:B1272,B1272)&gt;1,"Duplicate",IF(COUNTIF($B$5:$B$2504,B1272)=1,"","Original")))</f>
        <v/>
      </c>
      <c r="D1272" s="9"/>
      <c r="E1272" s="15"/>
      <c r="F1272" s="11"/>
      <c r="G1272" s="92" t="str">
        <f t="shared" si="117"/>
        <v/>
      </c>
      <c r="H1272" s="9"/>
      <c r="I1272" s="10"/>
      <c r="J1272" s="10"/>
      <c r="K1272" s="11"/>
      <c r="L1272" s="9"/>
      <c r="M1272" s="10"/>
      <c r="N1272" s="10"/>
      <c r="O1272" s="11"/>
      <c r="P1272" s="9"/>
      <c r="Q1272" s="10"/>
      <c r="R1272" s="139"/>
      <c r="S1272" s="92" t="str">
        <f t="shared" si="120"/>
        <v/>
      </c>
      <c r="U1272" s="10"/>
      <c r="W1272" s="9"/>
      <c r="X1272" s="10"/>
      <c r="Y1272" s="11"/>
      <c r="Z1272" s="9"/>
      <c r="AA1272" s="10"/>
      <c r="AC1272" s="9"/>
      <c r="AD1272" s="10"/>
      <c r="AE1272" s="10"/>
      <c r="AG1272" s="12" t="str">
        <f t="shared" si="121"/>
        <v/>
      </c>
      <c r="AH1272" s="12" t="str">
        <f t="shared" si="122"/>
        <v/>
      </c>
      <c r="AI1272" s="12" t="str">
        <f t="shared" si="118"/>
        <v/>
      </c>
      <c r="AJ1272" s="12" t="str">
        <f t="shared" si="119"/>
        <v/>
      </c>
    </row>
    <row r="1273" spans="1:36" x14ac:dyDescent="0.25">
      <c r="A1273" s="11"/>
      <c r="B1273" s="11"/>
      <c r="C1273" s="114" t="str">
        <f>IF(OR(AND(ISTEXT(B1273),ISERROR(VLOOKUP(B1273,Demographics,1,FALSE))),ISBLANK(B1273)),"",IF(COUNTIF($B$5:B1273,B1273)&gt;1,"Duplicate",IF(COUNTIF($B$5:$B$2504,B1273)=1,"","Original")))</f>
        <v/>
      </c>
      <c r="D1273" s="9"/>
      <c r="E1273" s="15"/>
      <c r="F1273" s="11"/>
      <c r="G1273" s="92" t="str">
        <f t="shared" si="117"/>
        <v/>
      </c>
      <c r="H1273" s="9"/>
      <c r="I1273" s="10"/>
      <c r="J1273" s="10"/>
      <c r="K1273" s="11"/>
      <c r="L1273" s="9"/>
      <c r="M1273" s="10"/>
      <c r="N1273" s="10"/>
      <c r="O1273" s="11"/>
      <c r="P1273" s="9"/>
      <c r="Q1273" s="10"/>
      <c r="R1273" s="139"/>
      <c r="S1273" s="92" t="str">
        <f t="shared" si="120"/>
        <v/>
      </c>
      <c r="U1273" s="10"/>
      <c r="W1273" s="9"/>
      <c r="X1273" s="10"/>
      <c r="Y1273" s="11"/>
      <c r="Z1273" s="9"/>
      <c r="AA1273" s="10"/>
      <c r="AC1273" s="9"/>
      <c r="AD1273" s="10"/>
      <c r="AE1273" s="10"/>
      <c r="AG1273" s="12" t="str">
        <f t="shared" si="121"/>
        <v/>
      </c>
      <c r="AH1273" s="12" t="str">
        <f t="shared" si="122"/>
        <v/>
      </c>
      <c r="AI1273" s="12" t="str">
        <f t="shared" si="118"/>
        <v/>
      </c>
      <c r="AJ1273" s="12" t="str">
        <f t="shared" si="119"/>
        <v/>
      </c>
    </row>
    <row r="1274" spans="1:36" x14ac:dyDescent="0.25">
      <c r="A1274" s="11"/>
      <c r="B1274" s="11"/>
      <c r="C1274" s="114" t="str">
        <f>IF(OR(AND(ISTEXT(B1274),ISERROR(VLOOKUP(B1274,Demographics,1,FALSE))),ISBLANK(B1274)),"",IF(COUNTIF($B$5:B1274,B1274)&gt;1,"Duplicate",IF(COUNTIF($B$5:$B$2504,B1274)=1,"","Original")))</f>
        <v/>
      </c>
      <c r="D1274" s="9"/>
      <c r="E1274" s="15"/>
      <c r="F1274" s="11"/>
      <c r="G1274" s="92" t="str">
        <f t="shared" si="117"/>
        <v/>
      </c>
      <c r="H1274" s="9"/>
      <c r="I1274" s="10"/>
      <c r="J1274" s="10"/>
      <c r="K1274" s="11"/>
      <c r="L1274" s="9"/>
      <c r="M1274" s="10"/>
      <c r="N1274" s="10"/>
      <c r="O1274" s="11"/>
      <c r="P1274" s="9"/>
      <c r="Q1274" s="10"/>
      <c r="R1274" s="139"/>
      <c r="S1274" s="92" t="str">
        <f t="shared" si="120"/>
        <v/>
      </c>
      <c r="U1274" s="10"/>
      <c r="W1274" s="9"/>
      <c r="X1274" s="10"/>
      <c r="Y1274" s="11"/>
      <c r="Z1274" s="9"/>
      <c r="AA1274" s="10"/>
      <c r="AC1274" s="9"/>
      <c r="AD1274" s="10"/>
      <c r="AE1274" s="10"/>
      <c r="AG1274" s="12" t="str">
        <f t="shared" si="121"/>
        <v/>
      </c>
      <c r="AH1274" s="12" t="str">
        <f t="shared" si="122"/>
        <v/>
      </c>
      <c r="AI1274" s="12" t="str">
        <f t="shared" si="118"/>
        <v/>
      </c>
      <c r="AJ1274" s="12" t="str">
        <f t="shared" si="119"/>
        <v/>
      </c>
    </row>
    <row r="1275" spans="1:36" x14ac:dyDescent="0.25">
      <c r="A1275" s="11"/>
      <c r="B1275" s="11"/>
      <c r="C1275" s="114" t="str">
        <f>IF(OR(AND(ISTEXT(B1275),ISERROR(VLOOKUP(B1275,Demographics,1,FALSE))),ISBLANK(B1275)),"",IF(COUNTIF($B$5:B1275,B1275)&gt;1,"Duplicate",IF(COUNTIF($B$5:$B$2504,B1275)=1,"","Original")))</f>
        <v/>
      </c>
      <c r="D1275" s="9"/>
      <c r="E1275" s="15"/>
      <c r="F1275" s="11"/>
      <c r="G1275" s="92" t="str">
        <f t="shared" si="117"/>
        <v/>
      </c>
      <c r="H1275" s="9"/>
      <c r="I1275" s="10"/>
      <c r="J1275" s="10"/>
      <c r="K1275" s="11"/>
      <c r="L1275" s="9"/>
      <c r="M1275" s="10"/>
      <c r="N1275" s="10"/>
      <c r="O1275" s="11"/>
      <c r="P1275" s="9"/>
      <c r="Q1275" s="10"/>
      <c r="R1275" s="139"/>
      <c r="S1275" s="92" t="str">
        <f t="shared" si="120"/>
        <v/>
      </c>
      <c r="U1275" s="10"/>
      <c r="W1275" s="9"/>
      <c r="X1275" s="10"/>
      <c r="Y1275" s="11"/>
      <c r="Z1275" s="9"/>
      <c r="AA1275" s="10"/>
      <c r="AC1275" s="9"/>
      <c r="AD1275" s="10"/>
      <c r="AE1275" s="10"/>
      <c r="AG1275" s="12" t="str">
        <f t="shared" si="121"/>
        <v/>
      </c>
      <c r="AH1275" s="12" t="str">
        <f t="shared" si="122"/>
        <v/>
      </c>
      <c r="AI1275" s="12" t="str">
        <f t="shared" si="118"/>
        <v/>
      </c>
      <c r="AJ1275" s="12" t="str">
        <f t="shared" si="119"/>
        <v/>
      </c>
    </row>
    <row r="1276" spans="1:36" x14ac:dyDescent="0.25">
      <c r="A1276" s="11"/>
      <c r="B1276" s="11"/>
      <c r="C1276" s="114" t="str">
        <f>IF(OR(AND(ISTEXT(B1276),ISERROR(VLOOKUP(B1276,Demographics,1,FALSE))),ISBLANK(B1276)),"",IF(COUNTIF($B$5:B1276,B1276)&gt;1,"Duplicate",IF(COUNTIF($B$5:$B$2504,B1276)=1,"","Original")))</f>
        <v/>
      </c>
      <c r="D1276" s="9"/>
      <c r="E1276" s="15"/>
      <c r="F1276" s="11"/>
      <c r="G1276" s="92" t="str">
        <f t="shared" si="117"/>
        <v/>
      </c>
      <c r="H1276" s="9"/>
      <c r="I1276" s="10"/>
      <c r="J1276" s="10"/>
      <c r="K1276" s="11"/>
      <c r="L1276" s="9"/>
      <c r="M1276" s="10"/>
      <c r="N1276" s="10"/>
      <c r="O1276" s="11"/>
      <c r="P1276" s="9"/>
      <c r="Q1276" s="10"/>
      <c r="R1276" s="139"/>
      <c r="S1276" s="92" t="str">
        <f t="shared" si="120"/>
        <v/>
      </c>
      <c r="U1276" s="10"/>
      <c r="W1276" s="9"/>
      <c r="X1276" s="10"/>
      <c r="Y1276" s="11"/>
      <c r="Z1276" s="9"/>
      <c r="AA1276" s="10"/>
      <c r="AC1276" s="9"/>
      <c r="AD1276" s="10"/>
      <c r="AE1276" s="10"/>
      <c r="AG1276" s="12" t="str">
        <f t="shared" si="121"/>
        <v/>
      </c>
      <c r="AH1276" s="12" t="str">
        <f t="shared" si="122"/>
        <v/>
      </c>
      <c r="AI1276" s="12" t="str">
        <f t="shared" si="118"/>
        <v/>
      </c>
      <c r="AJ1276" s="12" t="str">
        <f t="shared" si="119"/>
        <v/>
      </c>
    </row>
    <row r="1277" spans="1:36" x14ac:dyDescent="0.25">
      <c r="A1277" s="11"/>
      <c r="B1277" s="11"/>
      <c r="C1277" s="114" t="str">
        <f>IF(OR(AND(ISTEXT(B1277),ISERROR(VLOOKUP(B1277,Demographics,1,FALSE))),ISBLANK(B1277)),"",IF(COUNTIF($B$5:B1277,B1277)&gt;1,"Duplicate",IF(COUNTIF($B$5:$B$2504,B1277)=1,"","Original")))</f>
        <v/>
      </c>
      <c r="D1277" s="9"/>
      <c r="E1277" s="15"/>
      <c r="F1277" s="11"/>
      <c r="G1277" s="92" t="str">
        <f t="shared" si="117"/>
        <v/>
      </c>
      <c r="H1277" s="9"/>
      <c r="I1277" s="10"/>
      <c r="J1277" s="10"/>
      <c r="K1277" s="11"/>
      <c r="L1277" s="9"/>
      <c r="M1277" s="10"/>
      <c r="N1277" s="10"/>
      <c r="O1277" s="11"/>
      <c r="P1277" s="9"/>
      <c r="Q1277" s="10"/>
      <c r="R1277" s="139"/>
      <c r="S1277" s="92" t="str">
        <f t="shared" si="120"/>
        <v/>
      </c>
      <c r="U1277" s="10"/>
      <c r="W1277" s="9"/>
      <c r="X1277" s="10"/>
      <c r="Y1277" s="11"/>
      <c r="Z1277" s="9"/>
      <c r="AA1277" s="10"/>
      <c r="AC1277" s="9"/>
      <c r="AD1277" s="10"/>
      <c r="AE1277" s="10"/>
      <c r="AG1277" s="12" t="str">
        <f t="shared" si="121"/>
        <v/>
      </c>
      <c r="AH1277" s="12" t="str">
        <f t="shared" si="122"/>
        <v/>
      </c>
      <c r="AI1277" s="12" t="str">
        <f t="shared" si="118"/>
        <v/>
      </c>
      <c r="AJ1277" s="12" t="str">
        <f t="shared" si="119"/>
        <v/>
      </c>
    </row>
    <row r="1278" spans="1:36" x14ac:dyDescent="0.25">
      <c r="A1278" s="11"/>
      <c r="B1278" s="11"/>
      <c r="C1278" s="114" t="str">
        <f>IF(OR(AND(ISTEXT(B1278),ISERROR(VLOOKUP(B1278,Demographics,1,FALSE))),ISBLANK(B1278)),"",IF(COUNTIF($B$5:B1278,B1278)&gt;1,"Duplicate",IF(COUNTIF($B$5:$B$2504,B1278)=1,"","Original")))</f>
        <v/>
      </c>
      <c r="D1278" s="9"/>
      <c r="E1278" s="15"/>
      <c r="F1278" s="11"/>
      <c r="G1278" s="92" t="str">
        <f t="shared" si="117"/>
        <v/>
      </c>
      <c r="H1278" s="9"/>
      <c r="I1278" s="10"/>
      <c r="J1278" s="10"/>
      <c r="K1278" s="11"/>
      <c r="L1278" s="9"/>
      <c r="M1278" s="10"/>
      <c r="N1278" s="10"/>
      <c r="O1278" s="11"/>
      <c r="P1278" s="9"/>
      <c r="Q1278" s="10"/>
      <c r="R1278" s="139"/>
      <c r="S1278" s="92" t="str">
        <f t="shared" si="120"/>
        <v/>
      </c>
      <c r="U1278" s="10"/>
      <c r="W1278" s="9"/>
      <c r="X1278" s="10"/>
      <c r="Y1278" s="11"/>
      <c r="Z1278" s="9"/>
      <c r="AA1278" s="10"/>
      <c r="AC1278" s="9"/>
      <c r="AD1278" s="10"/>
      <c r="AE1278" s="10"/>
      <c r="AG1278" s="12" t="str">
        <f t="shared" si="121"/>
        <v/>
      </c>
      <c r="AH1278" s="12" t="str">
        <f t="shared" si="122"/>
        <v/>
      </c>
      <c r="AI1278" s="12" t="str">
        <f t="shared" si="118"/>
        <v/>
      </c>
      <c r="AJ1278" s="12" t="str">
        <f t="shared" si="119"/>
        <v/>
      </c>
    </row>
    <row r="1279" spans="1:36" x14ac:dyDescent="0.25">
      <c r="A1279" s="11"/>
      <c r="B1279" s="11"/>
      <c r="C1279" s="114" t="str">
        <f>IF(OR(AND(ISTEXT(B1279),ISERROR(VLOOKUP(B1279,Demographics,1,FALSE))),ISBLANK(B1279)),"",IF(COUNTIF($B$5:B1279,B1279)&gt;1,"Duplicate",IF(COUNTIF($B$5:$B$2504,B1279)=1,"","Original")))</f>
        <v/>
      </c>
      <c r="D1279" s="9"/>
      <c r="E1279" s="15"/>
      <c r="F1279" s="11"/>
      <c r="G1279" s="92" t="str">
        <f t="shared" si="117"/>
        <v/>
      </c>
      <c r="H1279" s="9"/>
      <c r="I1279" s="10"/>
      <c r="J1279" s="10"/>
      <c r="K1279" s="11"/>
      <c r="L1279" s="9"/>
      <c r="M1279" s="10"/>
      <c r="N1279" s="10"/>
      <c r="O1279" s="11"/>
      <c r="P1279" s="9"/>
      <c r="Q1279" s="10"/>
      <c r="R1279" s="139"/>
      <c r="S1279" s="92" t="str">
        <f t="shared" si="120"/>
        <v/>
      </c>
      <c r="U1279" s="10"/>
      <c r="W1279" s="9"/>
      <c r="X1279" s="10"/>
      <c r="Y1279" s="11"/>
      <c r="Z1279" s="9"/>
      <c r="AA1279" s="10"/>
      <c r="AC1279" s="9"/>
      <c r="AD1279" s="10"/>
      <c r="AE1279" s="10"/>
      <c r="AG1279" s="12" t="str">
        <f t="shared" si="121"/>
        <v/>
      </c>
      <c r="AH1279" s="12" t="str">
        <f t="shared" si="122"/>
        <v/>
      </c>
      <c r="AI1279" s="12" t="str">
        <f t="shared" si="118"/>
        <v/>
      </c>
      <c r="AJ1279" s="12" t="str">
        <f t="shared" si="119"/>
        <v/>
      </c>
    </row>
    <row r="1280" spans="1:36" x14ac:dyDescent="0.25">
      <c r="A1280" s="11"/>
      <c r="B1280" s="11"/>
      <c r="C1280" s="114" t="str">
        <f>IF(OR(AND(ISTEXT(B1280),ISERROR(VLOOKUP(B1280,Demographics,1,FALSE))),ISBLANK(B1280)),"",IF(COUNTIF($B$5:B1280,B1280)&gt;1,"Duplicate",IF(COUNTIF($B$5:$B$2504,B1280)=1,"","Original")))</f>
        <v/>
      </c>
      <c r="D1280" s="9"/>
      <c r="E1280" s="15"/>
      <c r="F1280" s="11"/>
      <c r="G1280" s="92" t="str">
        <f t="shared" si="117"/>
        <v/>
      </c>
      <c r="H1280" s="9"/>
      <c r="I1280" s="10"/>
      <c r="J1280" s="10"/>
      <c r="K1280" s="11"/>
      <c r="L1280" s="9"/>
      <c r="M1280" s="10"/>
      <c r="N1280" s="10"/>
      <c r="O1280" s="11"/>
      <c r="P1280" s="9"/>
      <c r="Q1280" s="10"/>
      <c r="R1280" s="139"/>
      <c r="S1280" s="92" t="str">
        <f t="shared" si="120"/>
        <v/>
      </c>
      <c r="U1280" s="10"/>
      <c r="W1280" s="9"/>
      <c r="X1280" s="10"/>
      <c r="Y1280" s="11"/>
      <c r="Z1280" s="9"/>
      <c r="AA1280" s="10"/>
      <c r="AC1280" s="9"/>
      <c r="AD1280" s="10"/>
      <c r="AE1280" s="10"/>
      <c r="AG1280" s="12" t="str">
        <f t="shared" si="121"/>
        <v/>
      </c>
      <c r="AH1280" s="12" t="str">
        <f t="shared" si="122"/>
        <v/>
      </c>
      <c r="AI1280" s="12" t="str">
        <f t="shared" si="118"/>
        <v/>
      </c>
      <c r="AJ1280" s="12" t="str">
        <f t="shared" si="119"/>
        <v/>
      </c>
    </row>
    <row r="1281" spans="1:36" x14ac:dyDescent="0.25">
      <c r="A1281" s="11"/>
      <c r="B1281" s="11"/>
      <c r="C1281" s="114" t="str">
        <f>IF(OR(AND(ISTEXT(B1281),ISERROR(VLOOKUP(B1281,Demographics,1,FALSE))),ISBLANK(B1281)),"",IF(COUNTIF($B$5:B1281,B1281)&gt;1,"Duplicate",IF(COUNTIF($B$5:$B$2504,B1281)=1,"","Original")))</f>
        <v/>
      </c>
      <c r="D1281" s="9"/>
      <c r="E1281" s="15"/>
      <c r="F1281" s="11"/>
      <c r="G1281" s="92" t="str">
        <f t="shared" si="117"/>
        <v/>
      </c>
      <c r="H1281" s="9"/>
      <c r="I1281" s="10"/>
      <c r="J1281" s="10"/>
      <c r="K1281" s="11"/>
      <c r="L1281" s="9"/>
      <c r="M1281" s="10"/>
      <c r="N1281" s="10"/>
      <c r="O1281" s="11"/>
      <c r="P1281" s="9"/>
      <c r="Q1281" s="10"/>
      <c r="R1281" s="139"/>
      <c r="S1281" s="92" t="str">
        <f t="shared" si="120"/>
        <v/>
      </c>
      <c r="U1281" s="10"/>
      <c r="W1281" s="9"/>
      <c r="X1281" s="10"/>
      <c r="Y1281" s="11"/>
      <c r="Z1281" s="9"/>
      <c r="AA1281" s="10"/>
      <c r="AC1281" s="9"/>
      <c r="AD1281" s="10"/>
      <c r="AE1281" s="10"/>
      <c r="AG1281" s="12" t="str">
        <f t="shared" si="121"/>
        <v/>
      </c>
      <c r="AH1281" s="12" t="str">
        <f t="shared" si="122"/>
        <v/>
      </c>
      <c r="AI1281" s="12" t="str">
        <f t="shared" si="118"/>
        <v/>
      </c>
      <c r="AJ1281" s="12" t="str">
        <f t="shared" si="119"/>
        <v/>
      </c>
    </row>
    <row r="1282" spans="1:36" x14ac:dyDescent="0.25">
      <c r="A1282" s="11"/>
      <c r="B1282" s="11"/>
      <c r="C1282" s="114" t="str">
        <f>IF(OR(AND(ISTEXT(B1282),ISERROR(VLOOKUP(B1282,Demographics,1,FALSE))),ISBLANK(B1282)),"",IF(COUNTIF($B$5:B1282,B1282)&gt;1,"Duplicate",IF(COUNTIF($B$5:$B$2504,B1282)=1,"","Original")))</f>
        <v/>
      </c>
      <c r="D1282" s="9"/>
      <c r="E1282" s="15"/>
      <c r="F1282" s="11"/>
      <c r="G1282" s="92" t="str">
        <f t="shared" si="117"/>
        <v/>
      </c>
      <c r="H1282" s="9"/>
      <c r="I1282" s="10"/>
      <c r="J1282" s="10"/>
      <c r="K1282" s="11"/>
      <c r="L1282" s="9"/>
      <c r="M1282" s="10"/>
      <c r="N1282" s="10"/>
      <c r="O1282" s="11"/>
      <c r="P1282" s="9"/>
      <c r="Q1282" s="10"/>
      <c r="R1282" s="139"/>
      <c r="S1282" s="92" t="str">
        <f t="shared" si="120"/>
        <v/>
      </c>
      <c r="U1282" s="10"/>
      <c r="W1282" s="9"/>
      <c r="X1282" s="10"/>
      <c r="Y1282" s="11"/>
      <c r="Z1282" s="9"/>
      <c r="AA1282" s="10"/>
      <c r="AC1282" s="9"/>
      <c r="AD1282" s="10"/>
      <c r="AE1282" s="10"/>
      <c r="AG1282" s="12" t="str">
        <f t="shared" si="121"/>
        <v/>
      </c>
      <c r="AH1282" s="12" t="str">
        <f t="shared" si="122"/>
        <v/>
      </c>
      <c r="AI1282" s="12" t="str">
        <f t="shared" si="118"/>
        <v/>
      </c>
      <c r="AJ1282" s="12" t="str">
        <f t="shared" si="119"/>
        <v/>
      </c>
    </row>
    <row r="1283" spans="1:36" x14ac:dyDescent="0.25">
      <c r="A1283" s="11"/>
      <c r="B1283" s="11"/>
      <c r="C1283" s="114" t="str">
        <f>IF(OR(AND(ISTEXT(B1283),ISERROR(VLOOKUP(B1283,Demographics,1,FALSE))),ISBLANK(B1283)),"",IF(COUNTIF($B$5:B1283,B1283)&gt;1,"Duplicate",IF(COUNTIF($B$5:$B$2504,B1283)=1,"","Original")))</f>
        <v/>
      </c>
      <c r="D1283" s="9"/>
      <c r="E1283" s="15"/>
      <c r="F1283" s="11"/>
      <c r="G1283" s="92" t="str">
        <f t="shared" si="117"/>
        <v/>
      </c>
      <c r="H1283" s="9"/>
      <c r="I1283" s="10"/>
      <c r="J1283" s="10"/>
      <c r="K1283" s="11"/>
      <c r="L1283" s="9"/>
      <c r="M1283" s="10"/>
      <c r="N1283" s="10"/>
      <c r="O1283" s="11"/>
      <c r="P1283" s="9"/>
      <c r="Q1283" s="10"/>
      <c r="R1283" s="139"/>
      <c r="S1283" s="92" t="str">
        <f t="shared" si="120"/>
        <v/>
      </c>
      <c r="U1283" s="10"/>
      <c r="W1283" s="9"/>
      <c r="X1283" s="10"/>
      <c r="Y1283" s="11"/>
      <c r="Z1283" s="9"/>
      <c r="AA1283" s="10"/>
      <c r="AC1283" s="9"/>
      <c r="AD1283" s="10"/>
      <c r="AE1283" s="10"/>
      <c r="AG1283" s="12" t="str">
        <f t="shared" si="121"/>
        <v/>
      </c>
      <c r="AH1283" s="12" t="str">
        <f t="shared" si="122"/>
        <v/>
      </c>
      <c r="AI1283" s="12" t="str">
        <f t="shared" si="118"/>
        <v/>
      </c>
      <c r="AJ1283" s="12" t="str">
        <f t="shared" si="119"/>
        <v/>
      </c>
    </row>
    <row r="1284" spans="1:36" x14ac:dyDescent="0.25">
      <c r="A1284" s="11"/>
      <c r="B1284" s="11"/>
      <c r="C1284" s="114" t="str">
        <f>IF(OR(AND(ISTEXT(B1284),ISERROR(VLOOKUP(B1284,Demographics,1,FALSE))),ISBLANK(B1284)),"",IF(COUNTIF($B$5:B1284,B1284)&gt;1,"Duplicate",IF(COUNTIF($B$5:$B$2504,B1284)=1,"","Original")))</f>
        <v/>
      </c>
      <c r="D1284" s="9"/>
      <c r="E1284" s="15"/>
      <c r="F1284" s="11"/>
      <c r="G1284" s="92" t="str">
        <f t="shared" si="117"/>
        <v/>
      </c>
      <c r="H1284" s="9"/>
      <c r="I1284" s="10"/>
      <c r="J1284" s="10"/>
      <c r="K1284" s="11"/>
      <c r="L1284" s="9"/>
      <c r="M1284" s="10"/>
      <c r="N1284" s="10"/>
      <c r="O1284" s="11"/>
      <c r="P1284" s="9"/>
      <c r="Q1284" s="10"/>
      <c r="R1284" s="139"/>
      <c r="S1284" s="92" t="str">
        <f t="shared" si="120"/>
        <v/>
      </c>
      <c r="U1284" s="10"/>
      <c r="W1284" s="9"/>
      <c r="X1284" s="10"/>
      <c r="Y1284" s="11"/>
      <c r="Z1284" s="9"/>
      <c r="AA1284" s="10"/>
      <c r="AC1284" s="9"/>
      <c r="AD1284" s="10"/>
      <c r="AE1284" s="10"/>
      <c r="AG1284" s="12" t="str">
        <f t="shared" si="121"/>
        <v/>
      </c>
      <c r="AH1284" s="12" t="str">
        <f t="shared" si="122"/>
        <v/>
      </c>
      <c r="AI1284" s="12" t="str">
        <f t="shared" si="118"/>
        <v/>
      </c>
      <c r="AJ1284" s="12" t="str">
        <f t="shared" si="119"/>
        <v/>
      </c>
    </row>
    <row r="1285" spans="1:36" x14ac:dyDescent="0.25">
      <c r="A1285" s="11"/>
      <c r="B1285" s="11"/>
      <c r="C1285" s="114" t="str">
        <f>IF(OR(AND(ISTEXT(B1285),ISERROR(VLOOKUP(B1285,Demographics,1,FALSE))),ISBLANK(B1285)),"",IF(COUNTIF($B$5:B1285,B1285)&gt;1,"Duplicate",IF(COUNTIF($B$5:$B$2504,B1285)=1,"","Original")))</f>
        <v/>
      </c>
      <c r="D1285" s="9"/>
      <c r="E1285" s="15"/>
      <c r="F1285" s="11"/>
      <c r="G1285" s="92" t="str">
        <f t="shared" ref="G1285:G1348" si="123">IF(AND(ISNUMBER(E1285),E1285&gt;=MPstart,E1285&lt;=MPend,OR(D1285="Yes",ISTEXT(VLOOKUP(F1285,DepEnc,1,FALSE)))),IF(ISERROR(DATEDIF(VLOOKUP(B1285,Demographics,4,FALSE),E1285,"y")&gt;=18),"No",IF(OR(DATEDIF(VLOOKUP(B1285,Demographics,4,FALSE),E1285,"y")&lt;18, ISBLANK(VLOOKUP(B1285,Demographics,4,FALSE))),"No","Yes")),"")</f>
        <v/>
      </c>
      <c r="H1285" s="9"/>
      <c r="I1285" s="10"/>
      <c r="J1285" s="10"/>
      <c r="K1285" s="11"/>
      <c r="L1285" s="9"/>
      <c r="M1285" s="10"/>
      <c r="N1285" s="10"/>
      <c r="O1285" s="11"/>
      <c r="P1285" s="9"/>
      <c r="Q1285" s="10"/>
      <c r="R1285" s="139"/>
      <c r="S1285" s="92" t="str">
        <f t="shared" si="120"/>
        <v/>
      </c>
      <c r="U1285" s="10"/>
      <c r="W1285" s="9"/>
      <c r="X1285" s="10"/>
      <c r="Y1285" s="11"/>
      <c r="Z1285" s="9"/>
      <c r="AA1285" s="10"/>
      <c r="AC1285" s="9"/>
      <c r="AD1285" s="10"/>
      <c r="AE1285" s="10"/>
      <c r="AG1285" s="12" t="str">
        <f t="shared" si="121"/>
        <v/>
      </c>
      <c r="AH1285" s="12" t="str">
        <f t="shared" si="122"/>
        <v/>
      </c>
      <c r="AI1285" s="12" t="str">
        <f t="shared" ref="AI1285:AI1348" si="124">IF(ISBLANK(B1285),"",IF(OR(C1285="Duplicate",ISBLANK(E1285),NOT(ISNUMBER(E1285)),ISERR(DATEDIF(Q1285,E1285,"d")&lt;=14),AG1285=0),0,IF(VLOOKUP(B1285,Demographics,4,FALSE)&gt;E1285,0,IF(AND(OR(P1285="Yes",ISTEXT(VLOOKUP(R1285,DepScreening,1,FALSE))),Q1285&gt;=MPstart,Q1285&lt;=MPend,DATEDIF(Q1285,E1285,"d")&lt;=14,OR(AND(OR(T1285="Negative",V1285=DepNegative),U1285=E1285),AND(OR(T1285="Positive",V1285=DepPositive),U1285=E1285,OR(W1285="Yes",ISTEXT(VLOOKUP(Y1285,DepFU,1,FALSE))),X1285=E1285))),1,0))))</f>
        <v/>
      </c>
      <c r="AJ1285" s="12" t="str">
        <f t="shared" ref="AJ1285:AJ1348" si="125">IF(ISBLANK(B1285),"",IF(OR(C1285="Duplicate",AH1285=1,ISBLANK(E1285),NOT(ISNUMBER(E1285)),ISERR(DATEDIF(VLOOKUP(B1285,Demographics,4,FALSE),E1285,"y")&gt;=18),ISERR(DATEDIF(Q1285,E1285,"d")&lt;=14),ISBLANK(VLOOKUP(B1285,Demographics,4,FALSE)),ISNA(VLOOKUP(B1285,Demographics,4,FALSE))),0,IF(VLOOKUP(B1285,Demographics,4,FALSE)&gt;E1285,0,IF(OR(IF(AND(DATEDIF(VLOOKUP(B1285,Demographics,4,FALSE),E1285,"y")&gt;=18,(AND(OR(D1285="Yes",ISTEXT(VLOOKUP(F1285,DepEnc,1,FALSE))),E1285&gt;=MPstart,E1285&lt;=MPend))),1,0)=0,IF(AND(OR(P1285="Yes",ISTEXT(VLOOKUP(R1285,DepScreening,1,FALSE))),Q1285&gt;=MPstart,Q1285&lt;=MPend,DATEDIF(Q1285,E1285,"d")&lt;=14,OR(AND(OR(T1285="Negative",V1285=DepNegative),U1285=E1285),AND(OR(T1285="Positive",V1285=DepPositive),U1285=E1285,OR(W1285="Yes",ISTEXT(VLOOKUP(Y1285,DepFU,1,FALSE))),X1285=E1285))),1,0)=1),0,IF(OR(AND(OR(Z1285="Yes",ISTEXT(VLOOKUP(AB1285,PatRsn,1,FALSE))),AA1285=E1285),AND(OR(AC1285="Yes",ISTEXT(VLOOKUP(AF1285,MedOtherRsn,1,FALSE))),ISNUMBER(AD1285),AD1285&lt;=E1285,OR(AND(AE1285&gt;=E1285,AE1285&gt;AD1285),ISBLANK(AE1285)))),1,0)))))</f>
        <v/>
      </c>
    </row>
    <row r="1286" spans="1:36" x14ac:dyDescent="0.25">
      <c r="A1286" s="11"/>
      <c r="B1286" s="11"/>
      <c r="C1286" s="114" t="str">
        <f>IF(OR(AND(ISTEXT(B1286),ISERROR(VLOOKUP(B1286,Demographics,1,FALSE))),ISBLANK(B1286)),"",IF(COUNTIF($B$5:B1286,B1286)&gt;1,"Duplicate",IF(COUNTIF($B$5:$B$2504,B1286)=1,"","Original")))</f>
        <v/>
      </c>
      <c r="D1286" s="9"/>
      <c r="E1286" s="15"/>
      <c r="F1286" s="11"/>
      <c r="G1286" s="92" t="str">
        <f t="shared" si="123"/>
        <v/>
      </c>
      <c r="H1286" s="9"/>
      <c r="I1286" s="10"/>
      <c r="J1286" s="10"/>
      <c r="K1286" s="11"/>
      <c r="L1286" s="9"/>
      <c r="M1286" s="10"/>
      <c r="N1286" s="10"/>
      <c r="O1286" s="11"/>
      <c r="P1286" s="9"/>
      <c r="Q1286" s="10"/>
      <c r="R1286" s="139"/>
      <c r="S1286" s="92" t="str">
        <f t="shared" ref="S1286:S1349" si="126">IF(AND(ISNUMBER(E1286),E1286&gt;=MPstart,E1286&lt;=MPend,OR(D1286="Yes",ISTEXT(VLOOKUP(F1286,DepEnc,1,FALSE))),ISNUMBER(Q1286),Q1286&gt;=MPstart,Q1286&lt;=MPend,OR(P1286="Yes",ISTEXT(VLOOKUP(R1286,DepScreening,1,FALSE)))),IF(ISERROR(DATEDIF(Q1286,E1286,"d")),"No",IF(DATEDIF(Q1286,E1286,"d")&gt;14,"No","Yes")),"")</f>
        <v/>
      </c>
      <c r="U1286" s="10"/>
      <c r="W1286" s="9"/>
      <c r="X1286" s="10"/>
      <c r="Y1286" s="11"/>
      <c r="Z1286" s="9"/>
      <c r="AA1286" s="10"/>
      <c r="AC1286" s="9"/>
      <c r="AD1286" s="10"/>
      <c r="AE1286" s="10"/>
      <c r="AG1286" s="12" t="str">
        <f t="shared" ref="AG1286:AG1349" si="127">IF(ISBLANK(B1286),"",IF(OR(C1286="Duplicate",ISBLANK(E1286),NOT(ISNUMBER(E1286)),ISERR(DATEDIF(VLOOKUP(B1286,Demographics,4,FALSE),E1286,"y")&gt;=18),ISBLANK(VLOOKUP(B1286,Demographics,4,FALSE)),ISNA(VLOOKUP(B1286,Demographics,4,FALSE)),AH1286=1,AJ1286=1),0,IF(VLOOKUP(B1286,Demographics,4,FALSE)&gt;E1286,0,IF(AND(DATEDIF(VLOOKUP(B1286,Demographics,4,FALSE),E1286,"y")&gt;=18,OR(D1286="Yes",ISTEXT(VLOOKUP(F1286,DepEnc,1,FALSE))),E1286&gt;=MPstart,E1286&lt;=MPend),1,0))))</f>
        <v/>
      </c>
      <c r="AH1286" s="12" t="str">
        <f t="shared" ref="AH1286:AH1349" si="128">IF(ISBLANK(B1286),"",IF(OR(C1286="Duplicate",ISBLANK(E1286),NOT(ISNUMBER(E1286)),ISERR(DATEDIF(VLOOKUP(B1286,Demographics,4,FALSE),E1286,"y")&gt;=18),ISBLANK(VLOOKUP(B1286,Demographics,4,FALSE)),ISNA(VLOOKUP(B1286,Demographics,4,FALSE))),0,IF(VLOOKUP(B1286,Demographics,4,FALSE)&gt;E1286,0,IF(AND(IF(AND(DATEDIF(VLOOKUP(B1286,Demographics,4,FALSE),E1286,"y")&gt;=18,OR(D1286="Yes",ISTEXT(VLOOKUP(F1286,DepEnc,1,FALSE))),E1286&gt;=MPstart,E1286&lt;=MPend),1,0)=1,OR(AND(OR(H1286="Yes",ISTEXT(VLOOKUP(K1286,Depression,1,FALSE))),ISNUMBER(I1286),I1286&lt;=E1286,OR(AND(J1286&gt;=E1286,J1286&gt;I1286),ISBLANK(J1286))),AND(OR(L1286="Yes",ISTEXT(VLOOKUP(O1286,Bipolar,1,FALSE))),ISNUMBER(M1286),M1286&lt;=E1286,OR(AND(N1286&gt;=E1286,N1286&gt;M1286),ISBLANK(N1286))))),1,0))))</f>
        <v/>
      </c>
      <c r="AI1286" s="12" t="str">
        <f t="shared" si="124"/>
        <v/>
      </c>
      <c r="AJ1286" s="12" t="str">
        <f t="shared" si="125"/>
        <v/>
      </c>
    </row>
    <row r="1287" spans="1:36" x14ac:dyDescent="0.25">
      <c r="A1287" s="11"/>
      <c r="B1287" s="11"/>
      <c r="C1287" s="114" t="str">
        <f>IF(OR(AND(ISTEXT(B1287),ISERROR(VLOOKUP(B1287,Demographics,1,FALSE))),ISBLANK(B1287)),"",IF(COUNTIF($B$5:B1287,B1287)&gt;1,"Duplicate",IF(COUNTIF($B$5:$B$2504,B1287)=1,"","Original")))</f>
        <v/>
      </c>
      <c r="D1287" s="9"/>
      <c r="E1287" s="15"/>
      <c r="F1287" s="11"/>
      <c r="G1287" s="92" t="str">
        <f t="shared" si="123"/>
        <v/>
      </c>
      <c r="H1287" s="9"/>
      <c r="I1287" s="10"/>
      <c r="J1287" s="10"/>
      <c r="K1287" s="11"/>
      <c r="L1287" s="9"/>
      <c r="M1287" s="10"/>
      <c r="N1287" s="10"/>
      <c r="O1287" s="11"/>
      <c r="P1287" s="9"/>
      <c r="Q1287" s="10"/>
      <c r="R1287" s="139"/>
      <c r="S1287" s="92" t="str">
        <f t="shared" si="126"/>
        <v/>
      </c>
      <c r="U1287" s="10"/>
      <c r="W1287" s="9"/>
      <c r="X1287" s="10"/>
      <c r="Y1287" s="11"/>
      <c r="Z1287" s="9"/>
      <c r="AA1287" s="10"/>
      <c r="AC1287" s="9"/>
      <c r="AD1287" s="10"/>
      <c r="AE1287" s="10"/>
      <c r="AG1287" s="12" t="str">
        <f t="shared" si="127"/>
        <v/>
      </c>
      <c r="AH1287" s="12" t="str">
        <f t="shared" si="128"/>
        <v/>
      </c>
      <c r="AI1287" s="12" t="str">
        <f t="shared" si="124"/>
        <v/>
      </c>
      <c r="AJ1287" s="12" t="str">
        <f t="shared" si="125"/>
        <v/>
      </c>
    </row>
    <row r="1288" spans="1:36" x14ac:dyDescent="0.25">
      <c r="A1288" s="11"/>
      <c r="B1288" s="11"/>
      <c r="C1288" s="114" t="str">
        <f>IF(OR(AND(ISTEXT(B1288),ISERROR(VLOOKUP(B1288,Demographics,1,FALSE))),ISBLANK(B1288)),"",IF(COUNTIF($B$5:B1288,B1288)&gt;1,"Duplicate",IF(COUNTIF($B$5:$B$2504,B1288)=1,"","Original")))</f>
        <v/>
      </c>
      <c r="D1288" s="9"/>
      <c r="E1288" s="15"/>
      <c r="F1288" s="11"/>
      <c r="G1288" s="92" t="str">
        <f t="shared" si="123"/>
        <v/>
      </c>
      <c r="H1288" s="9"/>
      <c r="I1288" s="10"/>
      <c r="J1288" s="10"/>
      <c r="K1288" s="11"/>
      <c r="L1288" s="9"/>
      <c r="M1288" s="10"/>
      <c r="N1288" s="10"/>
      <c r="O1288" s="11"/>
      <c r="P1288" s="9"/>
      <c r="Q1288" s="10"/>
      <c r="R1288" s="139"/>
      <c r="S1288" s="92" t="str">
        <f t="shared" si="126"/>
        <v/>
      </c>
      <c r="U1288" s="10"/>
      <c r="W1288" s="9"/>
      <c r="X1288" s="10"/>
      <c r="Y1288" s="11"/>
      <c r="Z1288" s="9"/>
      <c r="AA1288" s="10"/>
      <c r="AC1288" s="9"/>
      <c r="AD1288" s="10"/>
      <c r="AE1288" s="10"/>
      <c r="AG1288" s="12" t="str">
        <f t="shared" si="127"/>
        <v/>
      </c>
      <c r="AH1288" s="12" t="str">
        <f t="shared" si="128"/>
        <v/>
      </c>
      <c r="AI1288" s="12" t="str">
        <f t="shared" si="124"/>
        <v/>
      </c>
      <c r="AJ1288" s="12" t="str">
        <f t="shared" si="125"/>
        <v/>
      </c>
    </row>
    <row r="1289" spans="1:36" x14ac:dyDescent="0.25">
      <c r="A1289" s="11"/>
      <c r="B1289" s="11"/>
      <c r="C1289" s="114" t="str">
        <f>IF(OR(AND(ISTEXT(B1289),ISERROR(VLOOKUP(B1289,Demographics,1,FALSE))),ISBLANK(B1289)),"",IF(COUNTIF($B$5:B1289,B1289)&gt;1,"Duplicate",IF(COUNTIF($B$5:$B$2504,B1289)=1,"","Original")))</f>
        <v/>
      </c>
      <c r="D1289" s="9"/>
      <c r="E1289" s="15"/>
      <c r="F1289" s="11"/>
      <c r="G1289" s="92" t="str">
        <f t="shared" si="123"/>
        <v/>
      </c>
      <c r="H1289" s="9"/>
      <c r="I1289" s="10"/>
      <c r="J1289" s="10"/>
      <c r="K1289" s="11"/>
      <c r="L1289" s="9"/>
      <c r="M1289" s="10"/>
      <c r="N1289" s="10"/>
      <c r="O1289" s="11"/>
      <c r="P1289" s="9"/>
      <c r="Q1289" s="10"/>
      <c r="R1289" s="139"/>
      <c r="S1289" s="92" t="str">
        <f t="shared" si="126"/>
        <v/>
      </c>
      <c r="U1289" s="10"/>
      <c r="W1289" s="9"/>
      <c r="X1289" s="10"/>
      <c r="Y1289" s="11"/>
      <c r="Z1289" s="9"/>
      <c r="AA1289" s="10"/>
      <c r="AC1289" s="9"/>
      <c r="AD1289" s="10"/>
      <c r="AE1289" s="10"/>
      <c r="AG1289" s="12" t="str">
        <f t="shared" si="127"/>
        <v/>
      </c>
      <c r="AH1289" s="12" t="str">
        <f t="shared" si="128"/>
        <v/>
      </c>
      <c r="AI1289" s="12" t="str">
        <f t="shared" si="124"/>
        <v/>
      </c>
      <c r="AJ1289" s="12" t="str">
        <f t="shared" si="125"/>
        <v/>
      </c>
    </row>
    <row r="1290" spans="1:36" x14ac:dyDescent="0.25">
      <c r="A1290" s="11"/>
      <c r="B1290" s="11"/>
      <c r="C1290" s="114" t="str">
        <f>IF(OR(AND(ISTEXT(B1290),ISERROR(VLOOKUP(B1290,Demographics,1,FALSE))),ISBLANK(B1290)),"",IF(COUNTIF($B$5:B1290,B1290)&gt;1,"Duplicate",IF(COUNTIF($B$5:$B$2504,B1290)=1,"","Original")))</f>
        <v/>
      </c>
      <c r="D1290" s="9"/>
      <c r="E1290" s="15"/>
      <c r="F1290" s="11"/>
      <c r="G1290" s="92" t="str">
        <f t="shared" si="123"/>
        <v/>
      </c>
      <c r="H1290" s="9"/>
      <c r="I1290" s="10"/>
      <c r="J1290" s="10"/>
      <c r="K1290" s="11"/>
      <c r="L1290" s="9"/>
      <c r="M1290" s="10"/>
      <c r="N1290" s="10"/>
      <c r="O1290" s="11"/>
      <c r="P1290" s="9"/>
      <c r="Q1290" s="10"/>
      <c r="R1290" s="139"/>
      <c r="S1290" s="92" t="str">
        <f t="shared" si="126"/>
        <v/>
      </c>
      <c r="U1290" s="10"/>
      <c r="W1290" s="9"/>
      <c r="X1290" s="10"/>
      <c r="Y1290" s="11"/>
      <c r="Z1290" s="9"/>
      <c r="AA1290" s="10"/>
      <c r="AC1290" s="9"/>
      <c r="AD1290" s="10"/>
      <c r="AE1290" s="10"/>
      <c r="AG1290" s="12" t="str">
        <f t="shared" si="127"/>
        <v/>
      </c>
      <c r="AH1290" s="12" t="str">
        <f t="shared" si="128"/>
        <v/>
      </c>
      <c r="AI1290" s="12" t="str">
        <f t="shared" si="124"/>
        <v/>
      </c>
      <c r="AJ1290" s="12" t="str">
        <f t="shared" si="125"/>
        <v/>
      </c>
    </row>
    <row r="1291" spans="1:36" x14ac:dyDescent="0.25">
      <c r="A1291" s="11"/>
      <c r="B1291" s="11"/>
      <c r="C1291" s="114" t="str">
        <f>IF(OR(AND(ISTEXT(B1291),ISERROR(VLOOKUP(B1291,Demographics,1,FALSE))),ISBLANK(B1291)),"",IF(COUNTIF($B$5:B1291,B1291)&gt;1,"Duplicate",IF(COUNTIF($B$5:$B$2504,B1291)=1,"","Original")))</f>
        <v/>
      </c>
      <c r="D1291" s="9"/>
      <c r="E1291" s="15"/>
      <c r="F1291" s="11"/>
      <c r="G1291" s="92" t="str">
        <f t="shared" si="123"/>
        <v/>
      </c>
      <c r="H1291" s="9"/>
      <c r="I1291" s="10"/>
      <c r="J1291" s="10"/>
      <c r="K1291" s="11"/>
      <c r="L1291" s="9"/>
      <c r="M1291" s="10"/>
      <c r="N1291" s="10"/>
      <c r="O1291" s="11"/>
      <c r="P1291" s="9"/>
      <c r="Q1291" s="10"/>
      <c r="R1291" s="139"/>
      <c r="S1291" s="92" t="str">
        <f t="shared" si="126"/>
        <v/>
      </c>
      <c r="U1291" s="10"/>
      <c r="W1291" s="9"/>
      <c r="X1291" s="10"/>
      <c r="Y1291" s="11"/>
      <c r="Z1291" s="9"/>
      <c r="AA1291" s="10"/>
      <c r="AC1291" s="9"/>
      <c r="AD1291" s="10"/>
      <c r="AE1291" s="10"/>
      <c r="AG1291" s="12" t="str">
        <f t="shared" si="127"/>
        <v/>
      </c>
      <c r="AH1291" s="12" t="str">
        <f t="shared" si="128"/>
        <v/>
      </c>
      <c r="AI1291" s="12" t="str">
        <f t="shared" si="124"/>
        <v/>
      </c>
      <c r="AJ1291" s="12" t="str">
        <f t="shared" si="125"/>
        <v/>
      </c>
    </row>
    <row r="1292" spans="1:36" x14ac:dyDescent="0.25">
      <c r="A1292" s="11"/>
      <c r="B1292" s="11"/>
      <c r="C1292" s="114" t="str">
        <f>IF(OR(AND(ISTEXT(B1292),ISERROR(VLOOKUP(B1292,Demographics,1,FALSE))),ISBLANK(B1292)),"",IF(COUNTIF($B$5:B1292,B1292)&gt;1,"Duplicate",IF(COUNTIF($B$5:$B$2504,B1292)=1,"","Original")))</f>
        <v/>
      </c>
      <c r="D1292" s="9"/>
      <c r="E1292" s="15"/>
      <c r="F1292" s="11"/>
      <c r="G1292" s="92" t="str">
        <f t="shared" si="123"/>
        <v/>
      </c>
      <c r="H1292" s="9"/>
      <c r="I1292" s="10"/>
      <c r="J1292" s="10"/>
      <c r="K1292" s="11"/>
      <c r="L1292" s="9"/>
      <c r="M1292" s="10"/>
      <c r="N1292" s="10"/>
      <c r="O1292" s="11"/>
      <c r="P1292" s="9"/>
      <c r="Q1292" s="10"/>
      <c r="R1292" s="139"/>
      <c r="S1292" s="92" t="str">
        <f t="shared" si="126"/>
        <v/>
      </c>
      <c r="U1292" s="10"/>
      <c r="W1292" s="9"/>
      <c r="X1292" s="10"/>
      <c r="Y1292" s="11"/>
      <c r="Z1292" s="9"/>
      <c r="AA1292" s="10"/>
      <c r="AC1292" s="9"/>
      <c r="AD1292" s="10"/>
      <c r="AE1292" s="10"/>
      <c r="AG1292" s="12" t="str">
        <f t="shared" si="127"/>
        <v/>
      </c>
      <c r="AH1292" s="12" t="str">
        <f t="shared" si="128"/>
        <v/>
      </c>
      <c r="AI1292" s="12" t="str">
        <f t="shared" si="124"/>
        <v/>
      </c>
      <c r="AJ1292" s="12" t="str">
        <f t="shared" si="125"/>
        <v/>
      </c>
    </row>
    <row r="1293" spans="1:36" x14ac:dyDescent="0.25">
      <c r="A1293" s="11"/>
      <c r="B1293" s="11"/>
      <c r="C1293" s="114" t="str">
        <f>IF(OR(AND(ISTEXT(B1293),ISERROR(VLOOKUP(B1293,Demographics,1,FALSE))),ISBLANK(B1293)),"",IF(COUNTIF($B$5:B1293,B1293)&gt;1,"Duplicate",IF(COUNTIF($B$5:$B$2504,B1293)=1,"","Original")))</f>
        <v/>
      </c>
      <c r="D1293" s="9"/>
      <c r="E1293" s="15"/>
      <c r="F1293" s="11"/>
      <c r="G1293" s="92" t="str">
        <f t="shared" si="123"/>
        <v/>
      </c>
      <c r="H1293" s="9"/>
      <c r="I1293" s="10"/>
      <c r="J1293" s="10"/>
      <c r="K1293" s="11"/>
      <c r="L1293" s="9"/>
      <c r="M1293" s="10"/>
      <c r="N1293" s="10"/>
      <c r="O1293" s="11"/>
      <c r="P1293" s="9"/>
      <c r="Q1293" s="10"/>
      <c r="R1293" s="139"/>
      <c r="S1293" s="92" t="str">
        <f t="shared" si="126"/>
        <v/>
      </c>
      <c r="U1293" s="10"/>
      <c r="W1293" s="9"/>
      <c r="X1293" s="10"/>
      <c r="Y1293" s="11"/>
      <c r="Z1293" s="9"/>
      <c r="AA1293" s="10"/>
      <c r="AC1293" s="9"/>
      <c r="AD1293" s="10"/>
      <c r="AE1293" s="10"/>
      <c r="AG1293" s="12" t="str">
        <f t="shared" si="127"/>
        <v/>
      </c>
      <c r="AH1293" s="12" t="str">
        <f t="shared" si="128"/>
        <v/>
      </c>
      <c r="AI1293" s="12" t="str">
        <f t="shared" si="124"/>
        <v/>
      </c>
      <c r="AJ1293" s="12" t="str">
        <f t="shared" si="125"/>
        <v/>
      </c>
    </row>
    <row r="1294" spans="1:36" x14ac:dyDescent="0.25">
      <c r="A1294" s="11"/>
      <c r="B1294" s="11"/>
      <c r="C1294" s="114" t="str">
        <f>IF(OR(AND(ISTEXT(B1294),ISERROR(VLOOKUP(B1294,Demographics,1,FALSE))),ISBLANK(B1294)),"",IF(COUNTIF($B$5:B1294,B1294)&gt;1,"Duplicate",IF(COUNTIF($B$5:$B$2504,B1294)=1,"","Original")))</f>
        <v/>
      </c>
      <c r="D1294" s="9"/>
      <c r="E1294" s="15"/>
      <c r="F1294" s="11"/>
      <c r="G1294" s="92" t="str">
        <f t="shared" si="123"/>
        <v/>
      </c>
      <c r="H1294" s="9"/>
      <c r="I1294" s="10"/>
      <c r="J1294" s="10"/>
      <c r="K1294" s="11"/>
      <c r="L1294" s="9"/>
      <c r="M1294" s="10"/>
      <c r="N1294" s="10"/>
      <c r="O1294" s="11"/>
      <c r="P1294" s="9"/>
      <c r="Q1294" s="10"/>
      <c r="R1294" s="139"/>
      <c r="S1294" s="92" t="str">
        <f t="shared" si="126"/>
        <v/>
      </c>
      <c r="U1294" s="10"/>
      <c r="W1294" s="9"/>
      <c r="X1294" s="10"/>
      <c r="Y1294" s="11"/>
      <c r="Z1294" s="9"/>
      <c r="AA1294" s="10"/>
      <c r="AC1294" s="9"/>
      <c r="AD1294" s="10"/>
      <c r="AE1294" s="10"/>
      <c r="AG1294" s="12" t="str">
        <f t="shared" si="127"/>
        <v/>
      </c>
      <c r="AH1294" s="12" t="str">
        <f t="shared" si="128"/>
        <v/>
      </c>
      <c r="AI1294" s="12" t="str">
        <f t="shared" si="124"/>
        <v/>
      </c>
      <c r="AJ1294" s="12" t="str">
        <f t="shared" si="125"/>
        <v/>
      </c>
    </row>
    <row r="1295" spans="1:36" x14ac:dyDescent="0.25">
      <c r="A1295" s="11"/>
      <c r="B1295" s="11"/>
      <c r="C1295" s="114" t="str">
        <f>IF(OR(AND(ISTEXT(B1295),ISERROR(VLOOKUP(B1295,Demographics,1,FALSE))),ISBLANK(B1295)),"",IF(COUNTIF($B$5:B1295,B1295)&gt;1,"Duplicate",IF(COUNTIF($B$5:$B$2504,B1295)=1,"","Original")))</f>
        <v/>
      </c>
      <c r="D1295" s="9"/>
      <c r="E1295" s="15"/>
      <c r="F1295" s="11"/>
      <c r="G1295" s="92" t="str">
        <f t="shared" si="123"/>
        <v/>
      </c>
      <c r="H1295" s="9"/>
      <c r="I1295" s="10"/>
      <c r="J1295" s="10"/>
      <c r="K1295" s="11"/>
      <c r="L1295" s="9"/>
      <c r="M1295" s="10"/>
      <c r="N1295" s="10"/>
      <c r="O1295" s="11"/>
      <c r="P1295" s="9"/>
      <c r="Q1295" s="10"/>
      <c r="R1295" s="139"/>
      <c r="S1295" s="92" t="str">
        <f t="shared" si="126"/>
        <v/>
      </c>
      <c r="U1295" s="10"/>
      <c r="W1295" s="9"/>
      <c r="X1295" s="10"/>
      <c r="Y1295" s="11"/>
      <c r="Z1295" s="9"/>
      <c r="AA1295" s="10"/>
      <c r="AC1295" s="9"/>
      <c r="AD1295" s="10"/>
      <c r="AE1295" s="10"/>
      <c r="AG1295" s="12" t="str">
        <f t="shared" si="127"/>
        <v/>
      </c>
      <c r="AH1295" s="12" t="str">
        <f t="shared" si="128"/>
        <v/>
      </c>
      <c r="AI1295" s="12" t="str">
        <f t="shared" si="124"/>
        <v/>
      </c>
      <c r="AJ1295" s="12" t="str">
        <f t="shared" si="125"/>
        <v/>
      </c>
    </row>
    <row r="1296" spans="1:36" x14ac:dyDescent="0.25">
      <c r="A1296" s="11"/>
      <c r="B1296" s="11"/>
      <c r="C1296" s="114" t="str">
        <f>IF(OR(AND(ISTEXT(B1296),ISERROR(VLOOKUP(B1296,Demographics,1,FALSE))),ISBLANK(B1296)),"",IF(COUNTIF($B$5:B1296,B1296)&gt;1,"Duplicate",IF(COUNTIF($B$5:$B$2504,B1296)=1,"","Original")))</f>
        <v/>
      </c>
      <c r="D1296" s="9"/>
      <c r="E1296" s="15"/>
      <c r="F1296" s="11"/>
      <c r="G1296" s="92" t="str">
        <f t="shared" si="123"/>
        <v/>
      </c>
      <c r="H1296" s="9"/>
      <c r="I1296" s="10"/>
      <c r="J1296" s="10"/>
      <c r="K1296" s="11"/>
      <c r="L1296" s="9"/>
      <c r="M1296" s="10"/>
      <c r="N1296" s="10"/>
      <c r="O1296" s="11"/>
      <c r="P1296" s="9"/>
      <c r="Q1296" s="10"/>
      <c r="R1296" s="139"/>
      <c r="S1296" s="92" t="str">
        <f t="shared" si="126"/>
        <v/>
      </c>
      <c r="U1296" s="10"/>
      <c r="W1296" s="9"/>
      <c r="X1296" s="10"/>
      <c r="Y1296" s="11"/>
      <c r="Z1296" s="9"/>
      <c r="AA1296" s="10"/>
      <c r="AC1296" s="9"/>
      <c r="AD1296" s="10"/>
      <c r="AE1296" s="10"/>
      <c r="AG1296" s="12" t="str">
        <f t="shared" si="127"/>
        <v/>
      </c>
      <c r="AH1296" s="12" t="str">
        <f t="shared" si="128"/>
        <v/>
      </c>
      <c r="AI1296" s="12" t="str">
        <f t="shared" si="124"/>
        <v/>
      </c>
      <c r="AJ1296" s="12" t="str">
        <f t="shared" si="125"/>
        <v/>
      </c>
    </row>
    <row r="1297" spans="1:36" x14ac:dyDescent="0.25">
      <c r="A1297" s="11"/>
      <c r="B1297" s="11"/>
      <c r="C1297" s="114" t="str">
        <f>IF(OR(AND(ISTEXT(B1297),ISERROR(VLOOKUP(B1297,Demographics,1,FALSE))),ISBLANK(B1297)),"",IF(COUNTIF($B$5:B1297,B1297)&gt;1,"Duplicate",IF(COUNTIF($B$5:$B$2504,B1297)=1,"","Original")))</f>
        <v/>
      </c>
      <c r="D1297" s="9"/>
      <c r="E1297" s="15"/>
      <c r="F1297" s="11"/>
      <c r="G1297" s="92" t="str">
        <f t="shared" si="123"/>
        <v/>
      </c>
      <c r="H1297" s="9"/>
      <c r="I1297" s="10"/>
      <c r="J1297" s="10"/>
      <c r="K1297" s="11"/>
      <c r="L1297" s="9"/>
      <c r="M1297" s="10"/>
      <c r="N1297" s="10"/>
      <c r="O1297" s="11"/>
      <c r="P1297" s="9"/>
      <c r="Q1297" s="10"/>
      <c r="R1297" s="139"/>
      <c r="S1297" s="92" t="str">
        <f t="shared" si="126"/>
        <v/>
      </c>
      <c r="U1297" s="10"/>
      <c r="W1297" s="9"/>
      <c r="X1297" s="10"/>
      <c r="Y1297" s="11"/>
      <c r="Z1297" s="9"/>
      <c r="AA1297" s="10"/>
      <c r="AC1297" s="9"/>
      <c r="AD1297" s="10"/>
      <c r="AE1297" s="10"/>
      <c r="AG1297" s="12" t="str">
        <f t="shared" si="127"/>
        <v/>
      </c>
      <c r="AH1297" s="12" t="str">
        <f t="shared" si="128"/>
        <v/>
      </c>
      <c r="AI1297" s="12" t="str">
        <f t="shared" si="124"/>
        <v/>
      </c>
      <c r="AJ1297" s="12" t="str">
        <f t="shared" si="125"/>
        <v/>
      </c>
    </row>
    <row r="1298" spans="1:36" x14ac:dyDescent="0.25">
      <c r="A1298" s="11"/>
      <c r="B1298" s="11"/>
      <c r="C1298" s="114" t="str">
        <f>IF(OR(AND(ISTEXT(B1298),ISERROR(VLOOKUP(B1298,Demographics,1,FALSE))),ISBLANK(B1298)),"",IF(COUNTIF($B$5:B1298,B1298)&gt;1,"Duplicate",IF(COUNTIF($B$5:$B$2504,B1298)=1,"","Original")))</f>
        <v/>
      </c>
      <c r="D1298" s="9"/>
      <c r="E1298" s="15"/>
      <c r="F1298" s="11"/>
      <c r="G1298" s="92" t="str">
        <f t="shared" si="123"/>
        <v/>
      </c>
      <c r="H1298" s="9"/>
      <c r="I1298" s="10"/>
      <c r="J1298" s="10"/>
      <c r="K1298" s="11"/>
      <c r="L1298" s="9"/>
      <c r="M1298" s="10"/>
      <c r="N1298" s="10"/>
      <c r="O1298" s="11"/>
      <c r="P1298" s="9"/>
      <c r="Q1298" s="10"/>
      <c r="R1298" s="139"/>
      <c r="S1298" s="92" t="str">
        <f t="shared" si="126"/>
        <v/>
      </c>
      <c r="U1298" s="10"/>
      <c r="W1298" s="9"/>
      <c r="X1298" s="10"/>
      <c r="Y1298" s="11"/>
      <c r="Z1298" s="9"/>
      <c r="AA1298" s="10"/>
      <c r="AC1298" s="9"/>
      <c r="AD1298" s="10"/>
      <c r="AE1298" s="10"/>
      <c r="AG1298" s="12" t="str">
        <f t="shared" si="127"/>
        <v/>
      </c>
      <c r="AH1298" s="12" t="str">
        <f t="shared" si="128"/>
        <v/>
      </c>
      <c r="AI1298" s="12" t="str">
        <f t="shared" si="124"/>
        <v/>
      </c>
      <c r="AJ1298" s="12" t="str">
        <f t="shared" si="125"/>
        <v/>
      </c>
    </row>
    <row r="1299" spans="1:36" x14ac:dyDescent="0.25">
      <c r="A1299" s="11"/>
      <c r="B1299" s="11"/>
      <c r="C1299" s="114" t="str">
        <f>IF(OR(AND(ISTEXT(B1299),ISERROR(VLOOKUP(B1299,Demographics,1,FALSE))),ISBLANK(B1299)),"",IF(COUNTIF($B$5:B1299,B1299)&gt;1,"Duplicate",IF(COUNTIF($B$5:$B$2504,B1299)=1,"","Original")))</f>
        <v/>
      </c>
      <c r="D1299" s="9"/>
      <c r="E1299" s="15"/>
      <c r="F1299" s="11"/>
      <c r="G1299" s="92" t="str">
        <f t="shared" si="123"/>
        <v/>
      </c>
      <c r="H1299" s="9"/>
      <c r="I1299" s="10"/>
      <c r="J1299" s="10"/>
      <c r="K1299" s="11"/>
      <c r="L1299" s="9"/>
      <c r="M1299" s="10"/>
      <c r="N1299" s="10"/>
      <c r="O1299" s="11"/>
      <c r="P1299" s="9"/>
      <c r="Q1299" s="10"/>
      <c r="R1299" s="139"/>
      <c r="S1299" s="92" t="str">
        <f t="shared" si="126"/>
        <v/>
      </c>
      <c r="U1299" s="10"/>
      <c r="W1299" s="9"/>
      <c r="X1299" s="10"/>
      <c r="Y1299" s="11"/>
      <c r="Z1299" s="9"/>
      <c r="AA1299" s="10"/>
      <c r="AC1299" s="9"/>
      <c r="AD1299" s="10"/>
      <c r="AE1299" s="10"/>
      <c r="AG1299" s="12" t="str">
        <f t="shared" si="127"/>
        <v/>
      </c>
      <c r="AH1299" s="12" t="str">
        <f t="shared" si="128"/>
        <v/>
      </c>
      <c r="AI1299" s="12" t="str">
        <f t="shared" si="124"/>
        <v/>
      </c>
      <c r="AJ1299" s="12" t="str">
        <f t="shared" si="125"/>
        <v/>
      </c>
    </row>
    <row r="1300" spans="1:36" x14ac:dyDescent="0.25">
      <c r="A1300" s="11"/>
      <c r="B1300" s="11"/>
      <c r="C1300" s="114" t="str">
        <f>IF(OR(AND(ISTEXT(B1300),ISERROR(VLOOKUP(B1300,Demographics,1,FALSE))),ISBLANK(B1300)),"",IF(COUNTIF($B$5:B1300,B1300)&gt;1,"Duplicate",IF(COUNTIF($B$5:$B$2504,B1300)=1,"","Original")))</f>
        <v/>
      </c>
      <c r="D1300" s="9"/>
      <c r="E1300" s="15"/>
      <c r="F1300" s="11"/>
      <c r="G1300" s="92" t="str">
        <f t="shared" si="123"/>
        <v/>
      </c>
      <c r="H1300" s="9"/>
      <c r="I1300" s="10"/>
      <c r="J1300" s="10"/>
      <c r="K1300" s="11"/>
      <c r="L1300" s="9"/>
      <c r="M1300" s="10"/>
      <c r="N1300" s="10"/>
      <c r="O1300" s="11"/>
      <c r="P1300" s="9"/>
      <c r="Q1300" s="10"/>
      <c r="R1300" s="139"/>
      <c r="S1300" s="92" t="str">
        <f t="shared" si="126"/>
        <v/>
      </c>
      <c r="U1300" s="10"/>
      <c r="W1300" s="9"/>
      <c r="X1300" s="10"/>
      <c r="Y1300" s="11"/>
      <c r="Z1300" s="9"/>
      <c r="AA1300" s="10"/>
      <c r="AC1300" s="9"/>
      <c r="AD1300" s="10"/>
      <c r="AE1300" s="10"/>
      <c r="AG1300" s="12" t="str">
        <f t="shared" si="127"/>
        <v/>
      </c>
      <c r="AH1300" s="12" t="str">
        <f t="shared" si="128"/>
        <v/>
      </c>
      <c r="AI1300" s="12" t="str">
        <f t="shared" si="124"/>
        <v/>
      </c>
      <c r="AJ1300" s="12" t="str">
        <f t="shared" si="125"/>
        <v/>
      </c>
    </row>
    <row r="1301" spans="1:36" x14ac:dyDescent="0.25">
      <c r="A1301" s="11"/>
      <c r="B1301" s="11"/>
      <c r="C1301" s="114" t="str">
        <f>IF(OR(AND(ISTEXT(B1301),ISERROR(VLOOKUP(B1301,Demographics,1,FALSE))),ISBLANK(B1301)),"",IF(COUNTIF($B$5:B1301,B1301)&gt;1,"Duplicate",IF(COUNTIF($B$5:$B$2504,B1301)=1,"","Original")))</f>
        <v/>
      </c>
      <c r="D1301" s="9"/>
      <c r="E1301" s="15"/>
      <c r="F1301" s="11"/>
      <c r="G1301" s="92" t="str">
        <f t="shared" si="123"/>
        <v/>
      </c>
      <c r="H1301" s="9"/>
      <c r="I1301" s="10"/>
      <c r="J1301" s="10"/>
      <c r="K1301" s="11"/>
      <c r="L1301" s="9"/>
      <c r="M1301" s="10"/>
      <c r="N1301" s="10"/>
      <c r="O1301" s="11"/>
      <c r="P1301" s="9"/>
      <c r="Q1301" s="10"/>
      <c r="R1301" s="139"/>
      <c r="S1301" s="92" t="str">
        <f t="shared" si="126"/>
        <v/>
      </c>
      <c r="U1301" s="10"/>
      <c r="W1301" s="9"/>
      <c r="X1301" s="10"/>
      <c r="Y1301" s="11"/>
      <c r="Z1301" s="9"/>
      <c r="AA1301" s="10"/>
      <c r="AC1301" s="9"/>
      <c r="AD1301" s="10"/>
      <c r="AE1301" s="10"/>
      <c r="AG1301" s="12" t="str">
        <f t="shared" si="127"/>
        <v/>
      </c>
      <c r="AH1301" s="12" t="str">
        <f t="shared" si="128"/>
        <v/>
      </c>
      <c r="AI1301" s="12" t="str">
        <f t="shared" si="124"/>
        <v/>
      </c>
      <c r="AJ1301" s="12" t="str">
        <f t="shared" si="125"/>
        <v/>
      </c>
    </row>
    <row r="1302" spans="1:36" x14ac:dyDescent="0.25">
      <c r="A1302" s="11"/>
      <c r="B1302" s="11"/>
      <c r="C1302" s="114" t="str">
        <f>IF(OR(AND(ISTEXT(B1302),ISERROR(VLOOKUP(B1302,Demographics,1,FALSE))),ISBLANK(B1302)),"",IF(COUNTIF($B$5:B1302,B1302)&gt;1,"Duplicate",IF(COUNTIF($B$5:$B$2504,B1302)=1,"","Original")))</f>
        <v/>
      </c>
      <c r="D1302" s="9"/>
      <c r="E1302" s="15"/>
      <c r="F1302" s="11"/>
      <c r="G1302" s="92" t="str">
        <f t="shared" si="123"/>
        <v/>
      </c>
      <c r="H1302" s="9"/>
      <c r="I1302" s="10"/>
      <c r="J1302" s="10"/>
      <c r="K1302" s="11"/>
      <c r="L1302" s="9"/>
      <c r="M1302" s="10"/>
      <c r="N1302" s="10"/>
      <c r="O1302" s="11"/>
      <c r="P1302" s="9"/>
      <c r="Q1302" s="10"/>
      <c r="R1302" s="139"/>
      <c r="S1302" s="92" t="str">
        <f t="shared" si="126"/>
        <v/>
      </c>
      <c r="U1302" s="10"/>
      <c r="W1302" s="9"/>
      <c r="X1302" s="10"/>
      <c r="Y1302" s="11"/>
      <c r="Z1302" s="9"/>
      <c r="AA1302" s="10"/>
      <c r="AC1302" s="9"/>
      <c r="AD1302" s="10"/>
      <c r="AE1302" s="10"/>
      <c r="AG1302" s="12" t="str">
        <f t="shared" si="127"/>
        <v/>
      </c>
      <c r="AH1302" s="12" t="str">
        <f t="shared" si="128"/>
        <v/>
      </c>
      <c r="AI1302" s="12" t="str">
        <f t="shared" si="124"/>
        <v/>
      </c>
      <c r="AJ1302" s="12" t="str">
        <f t="shared" si="125"/>
        <v/>
      </c>
    </row>
    <row r="1303" spans="1:36" x14ac:dyDescent="0.25">
      <c r="A1303" s="11"/>
      <c r="B1303" s="11"/>
      <c r="C1303" s="114" t="str">
        <f>IF(OR(AND(ISTEXT(B1303),ISERROR(VLOOKUP(B1303,Demographics,1,FALSE))),ISBLANK(B1303)),"",IF(COUNTIF($B$5:B1303,B1303)&gt;1,"Duplicate",IF(COUNTIF($B$5:$B$2504,B1303)=1,"","Original")))</f>
        <v/>
      </c>
      <c r="D1303" s="9"/>
      <c r="E1303" s="15"/>
      <c r="F1303" s="11"/>
      <c r="G1303" s="92" t="str">
        <f t="shared" si="123"/>
        <v/>
      </c>
      <c r="H1303" s="9"/>
      <c r="I1303" s="10"/>
      <c r="J1303" s="10"/>
      <c r="K1303" s="11"/>
      <c r="L1303" s="9"/>
      <c r="M1303" s="10"/>
      <c r="N1303" s="10"/>
      <c r="O1303" s="11"/>
      <c r="P1303" s="9"/>
      <c r="Q1303" s="10"/>
      <c r="R1303" s="139"/>
      <c r="S1303" s="92" t="str">
        <f t="shared" si="126"/>
        <v/>
      </c>
      <c r="U1303" s="10"/>
      <c r="W1303" s="9"/>
      <c r="X1303" s="10"/>
      <c r="Y1303" s="11"/>
      <c r="Z1303" s="9"/>
      <c r="AA1303" s="10"/>
      <c r="AC1303" s="9"/>
      <c r="AD1303" s="10"/>
      <c r="AE1303" s="10"/>
      <c r="AG1303" s="12" t="str">
        <f t="shared" si="127"/>
        <v/>
      </c>
      <c r="AH1303" s="12" t="str">
        <f t="shared" si="128"/>
        <v/>
      </c>
      <c r="AI1303" s="12" t="str">
        <f t="shared" si="124"/>
        <v/>
      </c>
      <c r="AJ1303" s="12" t="str">
        <f t="shared" si="125"/>
        <v/>
      </c>
    </row>
    <row r="1304" spans="1:36" x14ac:dyDescent="0.25">
      <c r="A1304" s="11"/>
      <c r="B1304" s="11"/>
      <c r="C1304" s="114" t="str">
        <f>IF(OR(AND(ISTEXT(B1304),ISERROR(VLOOKUP(B1304,Demographics,1,FALSE))),ISBLANK(B1304)),"",IF(COUNTIF($B$5:B1304,B1304)&gt;1,"Duplicate",IF(COUNTIF($B$5:$B$2504,B1304)=1,"","Original")))</f>
        <v/>
      </c>
      <c r="D1304" s="9"/>
      <c r="E1304" s="15"/>
      <c r="F1304" s="11"/>
      <c r="G1304" s="92" t="str">
        <f t="shared" si="123"/>
        <v/>
      </c>
      <c r="H1304" s="9"/>
      <c r="I1304" s="10"/>
      <c r="J1304" s="10"/>
      <c r="K1304" s="11"/>
      <c r="L1304" s="9"/>
      <c r="M1304" s="10"/>
      <c r="N1304" s="10"/>
      <c r="O1304" s="11"/>
      <c r="P1304" s="9"/>
      <c r="Q1304" s="10"/>
      <c r="R1304" s="139"/>
      <c r="S1304" s="92" t="str">
        <f t="shared" si="126"/>
        <v/>
      </c>
      <c r="U1304" s="10"/>
      <c r="W1304" s="9"/>
      <c r="X1304" s="10"/>
      <c r="Y1304" s="11"/>
      <c r="Z1304" s="9"/>
      <c r="AA1304" s="10"/>
      <c r="AC1304" s="9"/>
      <c r="AD1304" s="10"/>
      <c r="AE1304" s="10"/>
      <c r="AG1304" s="12" t="str">
        <f t="shared" si="127"/>
        <v/>
      </c>
      <c r="AH1304" s="12" t="str">
        <f t="shared" si="128"/>
        <v/>
      </c>
      <c r="AI1304" s="12" t="str">
        <f t="shared" si="124"/>
        <v/>
      </c>
      <c r="AJ1304" s="12" t="str">
        <f t="shared" si="125"/>
        <v/>
      </c>
    </row>
    <row r="1305" spans="1:36" x14ac:dyDescent="0.25">
      <c r="A1305" s="11"/>
      <c r="B1305" s="11"/>
      <c r="C1305" s="114" t="str">
        <f>IF(OR(AND(ISTEXT(B1305),ISERROR(VLOOKUP(B1305,Demographics,1,FALSE))),ISBLANK(B1305)),"",IF(COUNTIF($B$5:B1305,B1305)&gt;1,"Duplicate",IF(COUNTIF($B$5:$B$2504,B1305)=1,"","Original")))</f>
        <v/>
      </c>
      <c r="D1305" s="9"/>
      <c r="E1305" s="15"/>
      <c r="F1305" s="11"/>
      <c r="G1305" s="92" t="str">
        <f t="shared" si="123"/>
        <v/>
      </c>
      <c r="H1305" s="9"/>
      <c r="I1305" s="10"/>
      <c r="J1305" s="10"/>
      <c r="K1305" s="11"/>
      <c r="L1305" s="9"/>
      <c r="M1305" s="10"/>
      <c r="N1305" s="10"/>
      <c r="O1305" s="11"/>
      <c r="P1305" s="9"/>
      <c r="Q1305" s="10"/>
      <c r="R1305" s="139"/>
      <c r="S1305" s="92" t="str">
        <f t="shared" si="126"/>
        <v/>
      </c>
      <c r="U1305" s="10"/>
      <c r="W1305" s="9"/>
      <c r="X1305" s="10"/>
      <c r="Y1305" s="11"/>
      <c r="Z1305" s="9"/>
      <c r="AA1305" s="10"/>
      <c r="AC1305" s="9"/>
      <c r="AD1305" s="10"/>
      <c r="AE1305" s="10"/>
      <c r="AG1305" s="12" t="str">
        <f t="shared" si="127"/>
        <v/>
      </c>
      <c r="AH1305" s="12" t="str">
        <f t="shared" si="128"/>
        <v/>
      </c>
      <c r="AI1305" s="12" t="str">
        <f t="shared" si="124"/>
        <v/>
      </c>
      <c r="AJ1305" s="12" t="str">
        <f t="shared" si="125"/>
        <v/>
      </c>
    </row>
    <row r="1306" spans="1:36" x14ac:dyDescent="0.25">
      <c r="A1306" s="11"/>
      <c r="B1306" s="11"/>
      <c r="C1306" s="114" t="str">
        <f>IF(OR(AND(ISTEXT(B1306),ISERROR(VLOOKUP(B1306,Demographics,1,FALSE))),ISBLANK(B1306)),"",IF(COUNTIF($B$5:B1306,B1306)&gt;1,"Duplicate",IF(COUNTIF($B$5:$B$2504,B1306)=1,"","Original")))</f>
        <v/>
      </c>
      <c r="D1306" s="9"/>
      <c r="E1306" s="15"/>
      <c r="F1306" s="11"/>
      <c r="G1306" s="92" t="str">
        <f t="shared" si="123"/>
        <v/>
      </c>
      <c r="H1306" s="9"/>
      <c r="I1306" s="10"/>
      <c r="J1306" s="10"/>
      <c r="K1306" s="11"/>
      <c r="L1306" s="9"/>
      <c r="M1306" s="10"/>
      <c r="N1306" s="10"/>
      <c r="O1306" s="11"/>
      <c r="P1306" s="9"/>
      <c r="Q1306" s="10"/>
      <c r="R1306" s="139"/>
      <c r="S1306" s="92" t="str">
        <f t="shared" si="126"/>
        <v/>
      </c>
      <c r="U1306" s="10"/>
      <c r="W1306" s="9"/>
      <c r="X1306" s="10"/>
      <c r="Y1306" s="11"/>
      <c r="Z1306" s="9"/>
      <c r="AA1306" s="10"/>
      <c r="AC1306" s="9"/>
      <c r="AD1306" s="10"/>
      <c r="AE1306" s="10"/>
      <c r="AG1306" s="12" t="str">
        <f t="shared" si="127"/>
        <v/>
      </c>
      <c r="AH1306" s="12" t="str">
        <f t="shared" si="128"/>
        <v/>
      </c>
      <c r="AI1306" s="12" t="str">
        <f t="shared" si="124"/>
        <v/>
      </c>
      <c r="AJ1306" s="12" t="str">
        <f t="shared" si="125"/>
        <v/>
      </c>
    </row>
    <row r="1307" spans="1:36" x14ac:dyDescent="0.25">
      <c r="A1307" s="11"/>
      <c r="B1307" s="11"/>
      <c r="C1307" s="114" t="str">
        <f>IF(OR(AND(ISTEXT(B1307),ISERROR(VLOOKUP(B1307,Demographics,1,FALSE))),ISBLANK(B1307)),"",IF(COUNTIF($B$5:B1307,B1307)&gt;1,"Duplicate",IF(COUNTIF($B$5:$B$2504,B1307)=1,"","Original")))</f>
        <v/>
      </c>
      <c r="D1307" s="9"/>
      <c r="E1307" s="15"/>
      <c r="F1307" s="11"/>
      <c r="G1307" s="92" t="str">
        <f t="shared" si="123"/>
        <v/>
      </c>
      <c r="H1307" s="9"/>
      <c r="I1307" s="10"/>
      <c r="J1307" s="10"/>
      <c r="K1307" s="11"/>
      <c r="L1307" s="9"/>
      <c r="M1307" s="10"/>
      <c r="N1307" s="10"/>
      <c r="O1307" s="11"/>
      <c r="P1307" s="9"/>
      <c r="Q1307" s="10"/>
      <c r="R1307" s="139"/>
      <c r="S1307" s="92" t="str">
        <f t="shared" si="126"/>
        <v/>
      </c>
      <c r="U1307" s="10"/>
      <c r="W1307" s="9"/>
      <c r="X1307" s="10"/>
      <c r="Y1307" s="11"/>
      <c r="Z1307" s="9"/>
      <c r="AA1307" s="10"/>
      <c r="AC1307" s="9"/>
      <c r="AD1307" s="10"/>
      <c r="AE1307" s="10"/>
      <c r="AG1307" s="12" t="str">
        <f t="shared" si="127"/>
        <v/>
      </c>
      <c r="AH1307" s="12" t="str">
        <f t="shared" si="128"/>
        <v/>
      </c>
      <c r="AI1307" s="12" t="str">
        <f t="shared" si="124"/>
        <v/>
      </c>
      <c r="AJ1307" s="12" t="str">
        <f t="shared" si="125"/>
        <v/>
      </c>
    </row>
    <row r="1308" spans="1:36" x14ac:dyDescent="0.25">
      <c r="A1308" s="11"/>
      <c r="B1308" s="11"/>
      <c r="C1308" s="114" t="str">
        <f>IF(OR(AND(ISTEXT(B1308),ISERROR(VLOOKUP(B1308,Demographics,1,FALSE))),ISBLANK(B1308)),"",IF(COUNTIF($B$5:B1308,B1308)&gt;1,"Duplicate",IF(COUNTIF($B$5:$B$2504,B1308)=1,"","Original")))</f>
        <v/>
      </c>
      <c r="D1308" s="9"/>
      <c r="E1308" s="15"/>
      <c r="F1308" s="11"/>
      <c r="G1308" s="92" t="str">
        <f t="shared" si="123"/>
        <v/>
      </c>
      <c r="H1308" s="9"/>
      <c r="I1308" s="10"/>
      <c r="J1308" s="10"/>
      <c r="K1308" s="11"/>
      <c r="L1308" s="9"/>
      <c r="M1308" s="10"/>
      <c r="N1308" s="10"/>
      <c r="O1308" s="11"/>
      <c r="P1308" s="9"/>
      <c r="Q1308" s="10"/>
      <c r="R1308" s="139"/>
      <c r="S1308" s="92" t="str">
        <f t="shared" si="126"/>
        <v/>
      </c>
      <c r="U1308" s="10"/>
      <c r="W1308" s="9"/>
      <c r="X1308" s="10"/>
      <c r="Y1308" s="11"/>
      <c r="Z1308" s="9"/>
      <c r="AA1308" s="10"/>
      <c r="AC1308" s="9"/>
      <c r="AD1308" s="10"/>
      <c r="AE1308" s="10"/>
      <c r="AG1308" s="12" t="str">
        <f t="shared" si="127"/>
        <v/>
      </c>
      <c r="AH1308" s="12" t="str">
        <f t="shared" si="128"/>
        <v/>
      </c>
      <c r="AI1308" s="12" t="str">
        <f t="shared" si="124"/>
        <v/>
      </c>
      <c r="AJ1308" s="12" t="str">
        <f t="shared" si="125"/>
        <v/>
      </c>
    </row>
    <row r="1309" spans="1:36" x14ac:dyDescent="0.25">
      <c r="A1309" s="11"/>
      <c r="B1309" s="11"/>
      <c r="C1309" s="114" t="str">
        <f>IF(OR(AND(ISTEXT(B1309),ISERROR(VLOOKUP(B1309,Demographics,1,FALSE))),ISBLANK(B1309)),"",IF(COUNTIF($B$5:B1309,B1309)&gt;1,"Duplicate",IF(COUNTIF($B$5:$B$2504,B1309)=1,"","Original")))</f>
        <v/>
      </c>
      <c r="D1309" s="9"/>
      <c r="E1309" s="15"/>
      <c r="F1309" s="11"/>
      <c r="G1309" s="92" t="str">
        <f t="shared" si="123"/>
        <v/>
      </c>
      <c r="H1309" s="9"/>
      <c r="I1309" s="10"/>
      <c r="J1309" s="10"/>
      <c r="K1309" s="11"/>
      <c r="L1309" s="9"/>
      <c r="M1309" s="10"/>
      <c r="N1309" s="10"/>
      <c r="O1309" s="11"/>
      <c r="P1309" s="9"/>
      <c r="Q1309" s="10"/>
      <c r="R1309" s="139"/>
      <c r="S1309" s="92" t="str">
        <f t="shared" si="126"/>
        <v/>
      </c>
      <c r="U1309" s="10"/>
      <c r="W1309" s="9"/>
      <c r="X1309" s="10"/>
      <c r="Y1309" s="11"/>
      <c r="Z1309" s="9"/>
      <c r="AA1309" s="10"/>
      <c r="AC1309" s="9"/>
      <c r="AD1309" s="10"/>
      <c r="AE1309" s="10"/>
      <c r="AG1309" s="12" t="str">
        <f t="shared" si="127"/>
        <v/>
      </c>
      <c r="AH1309" s="12" t="str">
        <f t="shared" si="128"/>
        <v/>
      </c>
      <c r="AI1309" s="12" t="str">
        <f t="shared" si="124"/>
        <v/>
      </c>
      <c r="AJ1309" s="12" t="str">
        <f t="shared" si="125"/>
        <v/>
      </c>
    </row>
    <row r="1310" spans="1:36" x14ac:dyDescent="0.25">
      <c r="A1310" s="11"/>
      <c r="B1310" s="11"/>
      <c r="C1310" s="114" t="str">
        <f>IF(OR(AND(ISTEXT(B1310),ISERROR(VLOOKUP(B1310,Demographics,1,FALSE))),ISBLANK(B1310)),"",IF(COUNTIF($B$5:B1310,B1310)&gt;1,"Duplicate",IF(COUNTIF($B$5:$B$2504,B1310)=1,"","Original")))</f>
        <v/>
      </c>
      <c r="D1310" s="9"/>
      <c r="E1310" s="15"/>
      <c r="F1310" s="11"/>
      <c r="G1310" s="92" t="str">
        <f t="shared" si="123"/>
        <v/>
      </c>
      <c r="H1310" s="9"/>
      <c r="I1310" s="10"/>
      <c r="J1310" s="10"/>
      <c r="K1310" s="11"/>
      <c r="L1310" s="9"/>
      <c r="M1310" s="10"/>
      <c r="N1310" s="10"/>
      <c r="O1310" s="11"/>
      <c r="P1310" s="9"/>
      <c r="Q1310" s="10"/>
      <c r="R1310" s="139"/>
      <c r="S1310" s="92" t="str">
        <f t="shared" si="126"/>
        <v/>
      </c>
      <c r="U1310" s="10"/>
      <c r="W1310" s="9"/>
      <c r="X1310" s="10"/>
      <c r="Y1310" s="11"/>
      <c r="Z1310" s="9"/>
      <c r="AA1310" s="10"/>
      <c r="AC1310" s="9"/>
      <c r="AD1310" s="10"/>
      <c r="AE1310" s="10"/>
      <c r="AG1310" s="12" t="str">
        <f t="shared" si="127"/>
        <v/>
      </c>
      <c r="AH1310" s="12" t="str">
        <f t="shared" si="128"/>
        <v/>
      </c>
      <c r="AI1310" s="12" t="str">
        <f t="shared" si="124"/>
        <v/>
      </c>
      <c r="AJ1310" s="12" t="str">
        <f t="shared" si="125"/>
        <v/>
      </c>
    </row>
    <row r="1311" spans="1:36" x14ac:dyDescent="0.25">
      <c r="A1311" s="11"/>
      <c r="B1311" s="11"/>
      <c r="C1311" s="114" t="str">
        <f>IF(OR(AND(ISTEXT(B1311),ISERROR(VLOOKUP(B1311,Demographics,1,FALSE))),ISBLANK(B1311)),"",IF(COUNTIF($B$5:B1311,B1311)&gt;1,"Duplicate",IF(COUNTIF($B$5:$B$2504,B1311)=1,"","Original")))</f>
        <v/>
      </c>
      <c r="D1311" s="9"/>
      <c r="E1311" s="15"/>
      <c r="F1311" s="11"/>
      <c r="G1311" s="92" t="str">
        <f t="shared" si="123"/>
        <v/>
      </c>
      <c r="H1311" s="9"/>
      <c r="I1311" s="10"/>
      <c r="J1311" s="10"/>
      <c r="K1311" s="11"/>
      <c r="L1311" s="9"/>
      <c r="M1311" s="10"/>
      <c r="N1311" s="10"/>
      <c r="O1311" s="11"/>
      <c r="P1311" s="9"/>
      <c r="Q1311" s="10"/>
      <c r="R1311" s="139"/>
      <c r="S1311" s="92" t="str">
        <f t="shared" si="126"/>
        <v/>
      </c>
      <c r="U1311" s="10"/>
      <c r="W1311" s="9"/>
      <c r="X1311" s="10"/>
      <c r="Y1311" s="11"/>
      <c r="Z1311" s="9"/>
      <c r="AA1311" s="10"/>
      <c r="AC1311" s="9"/>
      <c r="AD1311" s="10"/>
      <c r="AE1311" s="10"/>
      <c r="AG1311" s="12" t="str">
        <f t="shared" si="127"/>
        <v/>
      </c>
      <c r="AH1311" s="12" t="str">
        <f t="shared" si="128"/>
        <v/>
      </c>
      <c r="AI1311" s="12" t="str">
        <f t="shared" si="124"/>
        <v/>
      </c>
      <c r="AJ1311" s="12" t="str">
        <f t="shared" si="125"/>
        <v/>
      </c>
    </row>
    <row r="1312" spans="1:36" x14ac:dyDescent="0.25">
      <c r="A1312" s="11"/>
      <c r="B1312" s="11"/>
      <c r="C1312" s="114" t="str">
        <f>IF(OR(AND(ISTEXT(B1312),ISERROR(VLOOKUP(B1312,Demographics,1,FALSE))),ISBLANK(B1312)),"",IF(COUNTIF($B$5:B1312,B1312)&gt;1,"Duplicate",IF(COUNTIF($B$5:$B$2504,B1312)=1,"","Original")))</f>
        <v/>
      </c>
      <c r="D1312" s="9"/>
      <c r="E1312" s="15"/>
      <c r="F1312" s="11"/>
      <c r="G1312" s="92" t="str">
        <f t="shared" si="123"/>
        <v/>
      </c>
      <c r="H1312" s="9"/>
      <c r="I1312" s="10"/>
      <c r="J1312" s="10"/>
      <c r="K1312" s="11"/>
      <c r="L1312" s="9"/>
      <c r="M1312" s="10"/>
      <c r="N1312" s="10"/>
      <c r="O1312" s="11"/>
      <c r="P1312" s="9"/>
      <c r="Q1312" s="10"/>
      <c r="R1312" s="139"/>
      <c r="S1312" s="92" t="str">
        <f t="shared" si="126"/>
        <v/>
      </c>
      <c r="U1312" s="10"/>
      <c r="W1312" s="9"/>
      <c r="X1312" s="10"/>
      <c r="Y1312" s="11"/>
      <c r="Z1312" s="9"/>
      <c r="AA1312" s="10"/>
      <c r="AC1312" s="9"/>
      <c r="AD1312" s="10"/>
      <c r="AE1312" s="10"/>
      <c r="AG1312" s="12" t="str">
        <f t="shared" si="127"/>
        <v/>
      </c>
      <c r="AH1312" s="12" t="str">
        <f t="shared" si="128"/>
        <v/>
      </c>
      <c r="AI1312" s="12" t="str">
        <f t="shared" si="124"/>
        <v/>
      </c>
      <c r="AJ1312" s="12" t="str">
        <f t="shared" si="125"/>
        <v/>
      </c>
    </row>
    <row r="1313" spans="1:36" x14ac:dyDescent="0.25">
      <c r="A1313" s="11"/>
      <c r="B1313" s="11"/>
      <c r="C1313" s="114" t="str">
        <f>IF(OR(AND(ISTEXT(B1313),ISERROR(VLOOKUP(B1313,Demographics,1,FALSE))),ISBLANK(B1313)),"",IF(COUNTIF($B$5:B1313,B1313)&gt;1,"Duplicate",IF(COUNTIF($B$5:$B$2504,B1313)=1,"","Original")))</f>
        <v/>
      </c>
      <c r="D1313" s="9"/>
      <c r="E1313" s="15"/>
      <c r="F1313" s="11"/>
      <c r="G1313" s="92" t="str">
        <f t="shared" si="123"/>
        <v/>
      </c>
      <c r="H1313" s="9"/>
      <c r="I1313" s="10"/>
      <c r="J1313" s="10"/>
      <c r="K1313" s="11"/>
      <c r="L1313" s="9"/>
      <c r="M1313" s="10"/>
      <c r="N1313" s="10"/>
      <c r="O1313" s="11"/>
      <c r="P1313" s="9"/>
      <c r="Q1313" s="10"/>
      <c r="R1313" s="139"/>
      <c r="S1313" s="92" t="str">
        <f t="shared" si="126"/>
        <v/>
      </c>
      <c r="U1313" s="10"/>
      <c r="W1313" s="9"/>
      <c r="X1313" s="10"/>
      <c r="Y1313" s="11"/>
      <c r="Z1313" s="9"/>
      <c r="AA1313" s="10"/>
      <c r="AC1313" s="9"/>
      <c r="AD1313" s="10"/>
      <c r="AE1313" s="10"/>
      <c r="AG1313" s="12" t="str">
        <f t="shared" si="127"/>
        <v/>
      </c>
      <c r="AH1313" s="12" t="str">
        <f t="shared" si="128"/>
        <v/>
      </c>
      <c r="AI1313" s="12" t="str">
        <f t="shared" si="124"/>
        <v/>
      </c>
      <c r="AJ1313" s="12" t="str">
        <f t="shared" si="125"/>
        <v/>
      </c>
    </row>
    <row r="1314" spans="1:36" x14ac:dyDescent="0.25">
      <c r="A1314" s="11"/>
      <c r="B1314" s="11"/>
      <c r="C1314" s="114" t="str">
        <f>IF(OR(AND(ISTEXT(B1314),ISERROR(VLOOKUP(B1314,Demographics,1,FALSE))),ISBLANK(B1314)),"",IF(COUNTIF($B$5:B1314,B1314)&gt;1,"Duplicate",IF(COUNTIF($B$5:$B$2504,B1314)=1,"","Original")))</f>
        <v/>
      </c>
      <c r="D1314" s="9"/>
      <c r="E1314" s="15"/>
      <c r="F1314" s="11"/>
      <c r="G1314" s="92" t="str">
        <f t="shared" si="123"/>
        <v/>
      </c>
      <c r="H1314" s="9"/>
      <c r="I1314" s="10"/>
      <c r="J1314" s="10"/>
      <c r="K1314" s="11"/>
      <c r="L1314" s="9"/>
      <c r="M1314" s="10"/>
      <c r="N1314" s="10"/>
      <c r="O1314" s="11"/>
      <c r="P1314" s="9"/>
      <c r="Q1314" s="10"/>
      <c r="R1314" s="139"/>
      <c r="S1314" s="92" t="str">
        <f t="shared" si="126"/>
        <v/>
      </c>
      <c r="U1314" s="10"/>
      <c r="W1314" s="9"/>
      <c r="X1314" s="10"/>
      <c r="Y1314" s="11"/>
      <c r="Z1314" s="9"/>
      <c r="AA1314" s="10"/>
      <c r="AC1314" s="9"/>
      <c r="AD1314" s="10"/>
      <c r="AE1314" s="10"/>
      <c r="AG1314" s="12" t="str">
        <f t="shared" si="127"/>
        <v/>
      </c>
      <c r="AH1314" s="12" t="str">
        <f t="shared" si="128"/>
        <v/>
      </c>
      <c r="AI1314" s="12" t="str">
        <f t="shared" si="124"/>
        <v/>
      </c>
      <c r="AJ1314" s="12" t="str">
        <f t="shared" si="125"/>
        <v/>
      </c>
    </row>
    <row r="1315" spans="1:36" x14ac:dyDescent="0.25">
      <c r="A1315" s="11"/>
      <c r="B1315" s="11"/>
      <c r="C1315" s="114" t="str">
        <f>IF(OR(AND(ISTEXT(B1315),ISERROR(VLOOKUP(B1315,Demographics,1,FALSE))),ISBLANK(B1315)),"",IF(COUNTIF($B$5:B1315,B1315)&gt;1,"Duplicate",IF(COUNTIF($B$5:$B$2504,B1315)=1,"","Original")))</f>
        <v/>
      </c>
      <c r="D1315" s="9"/>
      <c r="E1315" s="15"/>
      <c r="F1315" s="11"/>
      <c r="G1315" s="92" t="str">
        <f t="shared" si="123"/>
        <v/>
      </c>
      <c r="H1315" s="9"/>
      <c r="I1315" s="10"/>
      <c r="J1315" s="10"/>
      <c r="K1315" s="11"/>
      <c r="L1315" s="9"/>
      <c r="M1315" s="10"/>
      <c r="N1315" s="10"/>
      <c r="O1315" s="11"/>
      <c r="P1315" s="9"/>
      <c r="Q1315" s="10"/>
      <c r="R1315" s="139"/>
      <c r="S1315" s="92" t="str">
        <f t="shared" si="126"/>
        <v/>
      </c>
      <c r="U1315" s="10"/>
      <c r="W1315" s="9"/>
      <c r="X1315" s="10"/>
      <c r="Y1315" s="11"/>
      <c r="Z1315" s="9"/>
      <c r="AA1315" s="10"/>
      <c r="AC1315" s="9"/>
      <c r="AD1315" s="10"/>
      <c r="AE1315" s="10"/>
      <c r="AG1315" s="12" t="str">
        <f t="shared" si="127"/>
        <v/>
      </c>
      <c r="AH1315" s="12" t="str">
        <f t="shared" si="128"/>
        <v/>
      </c>
      <c r="AI1315" s="12" t="str">
        <f t="shared" si="124"/>
        <v/>
      </c>
      <c r="AJ1315" s="12" t="str">
        <f t="shared" si="125"/>
        <v/>
      </c>
    </row>
    <row r="1316" spans="1:36" x14ac:dyDescent="0.25">
      <c r="A1316" s="11"/>
      <c r="B1316" s="11"/>
      <c r="C1316" s="114" t="str">
        <f>IF(OR(AND(ISTEXT(B1316),ISERROR(VLOOKUP(B1316,Demographics,1,FALSE))),ISBLANK(B1316)),"",IF(COUNTIF($B$5:B1316,B1316)&gt;1,"Duplicate",IF(COUNTIF($B$5:$B$2504,B1316)=1,"","Original")))</f>
        <v/>
      </c>
      <c r="D1316" s="9"/>
      <c r="E1316" s="15"/>
      <c r="F1316" s="11"/>
      <c r="G1316" s="92" t="str">
        <f t="shared" si="123"/>
        <v/>
      </c>
      <c r="H1316" s="9"/>
      <c r="I1316" s="10"/>
      <c r="J1316" s="10"/>
      <c r="K1316" s="11"/>
      <c r="L1316" s="9"/>
      <c r="M1316" s="10"/>
      <c r="N1316" s="10"/>
      <c r="O1316" s="11"/>
      <c r="P1316" s="9"/>
      <c r="Q1316" s="10"/>
      <c r="R1316" s="139"/>
      <c r="S1316" s="92" t="str">
        <f t="shared" si="126"/>
        <v/>
      </c>
      <c r="U1316" s="10"/>
      <c r="W1316" s="9"/>
      <c r="X1316" s="10"/>
      <c r="Y1316" s="11"/>
      <c r="Z1316" s="9"/>
      <c r="AA1316" s="10"/>
      <c r="AC1316" s="9"/>
      <c r="AD1316" s="10"/>
      <c r="AE1316" s="10"/>
      <c r="AG1316" s="12" t="str">
        <f t="shared" si="127"/>
        <v/>
      </c>
      <c r="AH1316" s="12" t="str">
        <f t="shared" si="128"/>
        <v/>
      </c>
      <c r="AI1316" s="12" t="str">
        <f t="shared" si="124"/>
        <v/>
      </c>
      <c r="AJ1316" s="12" t="str">
        <f t="shared" si="125"/>
        <v/>
      </c>
    </row>
    <row r="1317" spans="1:36" x14ac:dyDescent="0.25">
      <c r="A1317" s="11"/>
      <c r="B1317" s="11"/>
      <c r="C1317" s="114" t="str">
        <f>IF(OR(AND(ISTEXT(B1317),ISERROR(VLOOKUP(B1317,Demographics,1,FALSE))),ISBLANK(B1317)),"",IF(COUNTIF($B$5:B1317,B1317)&gt;1,"Duplicate",IF(COUNTIF($B$5:$B$2504,B1317)=1,"","Original")))</f>
        <v/>
      </c>
      <c r="D1317" s="9"/>
      <c r="E1317" s="15"/>
      <c r="F1317" s="11"/>
      <c r="G1317" s="92" t="str">
        <f t="shared" si="123"/>
        <v/>
      </c>
      <c r="H1317" s="9"/>
      <c r="I1317" s="10"/>
      <c r="J1317" s="10"/>
      <c r="K1317" s="11"/>
      <c r="L1317" s="9"/>
      <c r="M1317" s="10"/>
      <c r="N1317" s="10"/>
      <c r="O1317" s="11"/>
      <c r="P1317" s="9"/>
      <c r="Q1317" s="10"/>
      <c r="R1317" s="139"/>
      <c r="S1317" s="92" t="str">
        <f t="shared" si="126"/>
        <v/>
      </c>
      <c r="U1317" s="10"/>
      <c r="W1317" s="9"/>
      <c r="X1317" s="10"/>
      <c r="Y1317" s="11"/>
      <c r="Z1317" s="9"/>
      <c r="AA1317" s="10"/>
      <c r="AC1317" s="9"/>
      <c r="AD1317" s="10"/>
      <c r="AE1317" s="10"/>
      <c r="AG1317" s="12" t="str">
        <f t="shared" si="127"/>
        <v/>
      </c>
      <c r="AH1317" s="12" t="str">
        <f t="shared" si="128"/>
        <v/>
      </c>
      <c r="AI1317" s="12" t="str">
        <f t="shared" si="124"/>
        <v/>
      </c>
      <c r="AJ1317" s="12" t="str">
        <f t="shared" si="125"/>
        <v/>
      </c>
    </row>
    <row r="1318" spans="1:36" x14ac:dyDescent="0.25">
      <c r="A1318" s="11"/>
      <c r="B1318" s="11"/>
      <c r="C1318" s="114" t="str">
        <f>IF(OR(AND(ISTEXT(B1318),ISERROR(VLOOKUP(B1318,Demographics,1,FALSE))),ISBLANK(B1318)),"",IF(COUNTIF($B$5:B1318,B1318)&gt;1,"Duplicate",IF(COUNTIF($B$5:$B$2504,B1318)=1,"","Original")))</f>
        <v/>
      </c>
      <c r="D1318" s="9"/>
      <c r="E1318" s="15"/>
      <c r="F1318" s="11"/>
      <c r="G1318" s="92" t="str">
        <f t="shared" si="123"/>
        <v/>
      </c>
      <c r="H1318" s="9"/>
      <c r="I1318" s="10"/>
      <c r="J1318" s="10"/>
      <c r="K1318" s="11"/>
      <c r="L1318" s="9"/>
      <c r="M1318" s="10"/>
      <c r="N1318" s="10"/>
      <c r="O1318" s="11"/>
      <c r="P1318" s="9"/>
      <c r="Q1318" s="10"/>
      <c r="R1318" s="139"/>
      <c r="S1318" s="92" t="str">
        <f t="shared" si="126"/>
        <v/>
      </c>
      <c r="U1318" s="10"/>
      <c r="W1318" s="9"/>
      <c r="X1318" s="10"/>
      <c r="Y1318" s="11"/>
      <c r="Z1318" s="9"/>
      <c r="AA1318" s="10"/>
      <c r="AC1318" s="9"/>
      <c r="AD1318" s="10"/>
      <c r="AE1318" s="10"/>
      <c r="AG1318" s="12" t="str">
        <f t="shared" si="127"/>
        <v/>
      </c>
      <c r="AH1318" s="12" t="str">
        <f t="shared" si="128"/>
        <v/>
      </c>
      <c r="AI1318" s="12" t="str">
        <f t="shared" si="124"/>
        <v/>
      </c>
      <c r="AJ1318" s="12" t="str">
        <f t="shared" si="125"/>
        <v/>
      </c>
    </row>
    <row r="1319" spans="1:36" x14ac:dyDescent="0.25">
      <c r="A1319" s="11"/>
      <c r="B1319" s="11"/>
      <c r="C1319" s="114" t="str">
        <f>IF(OR(AND(ISTEXT(B1319),ISERROR(VLOOKUP(B1319,Demographics,1,FALSE))),ISBLANK(B1319)),"",IF(COUNTIF($B$5:B1319,B1319)&gt;1,"Duplicate",IF(COUNTIF($B$5:$B$2504,B1319)=1,"","Original")))</f>
        <v/>
      </c>
      <c r="D1319" s="9"/>
      <c r="E1319" s="15"/>
      <c r="F1319" s="11"/>
      <c r="G1319" s="92" t="str">
        <f t="shared" si="123"/>
        <v/>
      </c>
      <c r="H1319" s="9"/>
      <c r="I1319" s="10"/>
      <c r="J1319" s="10"/>
      <c r="K1319" s="11"/>
      <c r="L1319" s="9"/>
      <c r="M1319" s="10"/>
      <c r="N1319" s="10"/>
      <c r="O1319" s="11"/>
      <c r="P1319" s="9"/>
      <c r="Q1319" s="10"/>
      <c r="R1319" s="139"/>
      <c r="S1319" s="92" t="str">
        <f t="shared" si="126"/>
        <v/>
      </c>
      <c r="U1319" s="10"/>
      <c r="W1319" s="9"/>
      <c r="X1319" s="10"/>
      <c r="Y1319" s="11"/>
      <c r="Z1319" s="9"/>
      <c r="AA1319" s="10"/>
      <c r="AC1319" s="9"/>
      <c r="AD1319" s="10"/>
      <c r="AE1319" s="10"/>
      <c r="AG1319" s="12" t="str">
        <f t="shared" si="127"/>
        <v/>
      </c>
      <c r="AH1319" s="12" t="str">
        <f t="shared" si="128"/>
        <v/>
      </c>
      <c r="AI1319" s="12" t="str">
        <f t="shared" si="124"/>
        <v/>
      </c>
      <c r="AJ1319" s="12" t="str">
        <f t="shared" si="125"/>
        <v/>
      </c>
    </row>
    <row r="1320" spans="1:36" x14ac:dyDescent="0.25">
      <c r="A1320" s="11"/>
      <c r="B1320" s="11"/>
      <c r="C1320" s="114" t="str">
        <f>IF(OR(AND(ISTEXT(B1320),ISERROR(VLOOKUP(B1320,Demographics,1,FALSE))),ISBLANK(B1320)),"",IF(COUNTIF($B$5:B1320,B1320)&gt;1,"Duplicate",IF(COUNTIF($B$5:$B$2504,B1320)=1,"","Original")))</f>
        <v/>
      </c>
      <c r="D1320" s="9"/>
      <c r="E1320" s="15"/>
      <c r="F1320" s="11"/>
      <c r="G1320" s="92" t="str">
        <f t="shared" si="123"/>
        <v/>
      </c>
      <c r="H1320" s="9"/>
      <c r="I1320" s="10"/>
      <c r="J1320" s="10"/>
      <c r="K1320" s="11"/>
      <c r="L1320" s="9"/>
      <c r="M1320" s="10"/>
      <c r="N1320" s="10"/>
      <c r="O1320" s="11"/>
      <c r="P1320" s="9"/>
      <c r="Q1320" s="10"/>
      <c r="R1320" s="139"/>
      <c r="S1320" s="92" t="str">
        <f t="shared" si="126"/>
        <v/>
      </c>
      <c r="U1320" s="10"/>
      <c r="W1320" s="9"/>
      <c r="X1320" s="10"/>
      <c r="Y1320" s="11"/>
      <c r="Z1320" s="9"/>
      <c r="AA1320" s="10"/>
      <c r="AC1320" s="9"/>
      <c r="AD1320" s="10"/>
      <c r="AE1320" s="10"/>
      <c r="AG1320" s="12" t="str">
        <f t="shared" si="127"/>
        <v/>
      </c>
      <c r="AH1320" s="12" t="str">
        <f t="shared" si="128"/>
        <v/>
      </c>
      <c r="AI1320" s="12" t="str">
        <f t="shared" si="124"/>
        <v/>
      </c>
      <c r="AJ1320" s="12" t="str">
        <f t="shared" si="125"/>
        <v/>
      </c>
    </row>
    <row r="1321" spans="1:36" x14ac:dyDescent="0.25">
      <c r="A1321" s="11"/>
      <c r="B1321" s="11"/>
      <c r="C1321" s="114" t="str">
        <f>IF(OR(AND(ISTEXT(B1321),ISERROR(VLOOKUP(B1321,Demographics,1,FALSE))),ISBLANK(B1321)),"",IF(COUNTIF($B$5:B1321,B1321)&gt;1,"Duplicate",IF(COUNTIF($B$5:$B$2504,B1321)=1,"","Original")))</f>
        <v/>
      </c>
      <c r="D1321" s="9"/>
      <c r="E1321" s="15"/>
      <c r="F1321" s="11"/>
      <c r="G1321" s="92" t="str">
        <f t="shared" si="123"/>
        <v/>
      </c>
      <c r="H1321" s="9"/>
      <c r="I1321" s="10"/>
      <c r="J1321" s="10"/>
      <c r="K1321" s="11"/>
      <c r="L1321" s="9"/>
      <c r="M1321" s="10"/>
      <c r="N1321" s="10"/>
      <c r="O1321" s="11"/>
      <c r="P1321" s="9"/>
      <c r="Q1321" s="10"/>
      <c r="R1321" s="139"/>
      <c r="S1321" s="92" t="str">
        <f t="shared" si="126"/>
        <v/>
      </c>
      <c r="U1321" s="10"/>
      <c r="W1321" s="9"/>
      <c r="X1321" s="10"/>
      <c r="Y1321" s="11"/>
      <c r="Z1321" s="9"/>
      <c r="AA1321" s="10"/>
      <c r="AC1321" s="9"/>
      <c r="AD1321" s="10"/>
      <c r="AE1321" s="10"/>
      <c r="AG1321" s="12" t="str">
        <f t="shared" si="127"/>
        <v/>
      </c>
      <c r="AH1321" s="12" t="str">
        <f t="shared" si="128"/>
        <v/>
      </c>
      <c r="AI1321" s="12" t="str">
        <f t="shared" si="124"/>
        <v/>
      </c>
      <c r="AJ1321" s="12" t="str">
        <f t="shared" si="125"/>
        <v/>
      </c>
    </row>
    <row r="1322" spans="1:36" x14ac:dyDescent="0.25">
      <c r="A1322" s="11"/>
      <c r="B1322" s="11"/>
      <c r="C1322" s="114" t="str">
        <f>IF(OR(AND(ISTEXT(B1322),ISERROR(VLOOKUP(B1322,Demographics,1,FALSE))),ISBLANK(B1322)),"",IF(COUNTIF($B$5:B1322,B1322)&gt;1,"Duplicate",IF(COUNTIF($B$5:$B$2504,B1322)=1,"","Original")))</f>
        <v/>
      </c>
      <c r="D1322" s="9"/>
      <c r="E1322" s="15"/>
      <c r="F1322" s="11"/>
      <c r="G1322" s="92" t="str">
        <f t="shared" si="123"/>
        <v/>
      </c>
      <c r="H1322" s="9"/>
      <c r="I1322" s="10"/>
      <c r="J1322" s="10"/>
      <c r="K1322" s="11"/>
      <c r="L1322" s="9"/>
      <c r="M1322" s="10"/>
      <c r="N1322" s="10"/>
      <c r="O1322" s="11"/>
      <c r="P1322" s="9"/>
      <c r="Q1322" s="10"/>
      <c r="R1322" s="139"/>
      <c r="S1322" s="92" t="str">
        <f t="shared" si="126"/>
        <v/>
      </c>
      <c r="U1322" s="10"/>
      <c r="W1322" s="9"/>
      <c r="X1322" s="10"/>
      <c r="Y1322" s="11"/>
      <c r="Z1322" s="9"/>
      <c r="AA1322" s="10"/>
      <c r="AC1322" s="9"/>
      <c r="AD1322" s="10"/>
      <c r="AE1322" s="10"/>
      <c r="AG1322" s="12" t="str">
        <f t="shared" si="127"/>
        <v/>
      </c>
      <c r="AH1322" s="12" t="str">
        <f t="shared" si="128"/>
        <v/>
      </c>
      <c r="AI1322" s="12" t="str">
        <f t="shared" si="124"/>
        <v/>
      </c>
      <c r="AJ1322" s="12" t="str">
        <f t="shared" si="125"/>
        <v/>
      </c>
    </row>
    <row r="1323" spans="1:36" x14ac:dyDescent="0.25">
      <c r="A1323" s="11"/>
      <c r="B1323" s="11"/>
      <c r="C1323" s="114" t="str">
        <f>IF(OR(AND(ISTEXT(B1323),ISERROR(VLOOKUP(B1323,Demographics,1,FALSE))),ISBLANK(B1323)),"",IF(COUNTIF($B$5:B1323,B1323)&gt;1,"Duplicate",IF(COUNTIF($B$5:$B$2504,B1323)=1,"","Original")))</f>
        <v/>
      </c>
      <c r="D1323" s="9"/>
      <c r="E1323" s="15"/>
      <c r="F1323" s="11"/>
      <c r="G1323" s="92" t="str">
        <f t="shared" si="123"/>
        <v/>
      </c>
      <c r="H1323" s="9"/>
      <c r="I1323" s="10"/>
      <c r="J1323" s="10"/>
      <c r="K1323" s="11"/>
      <c r="L1323" s="9"/>
      <c r="M1323" s="10"/>
      <c r="N1323" s="10"/>
      <c r="O1323" s="11"/>
      <c r="P1323" s="9"/>
      <c r="Q1323" s="10"/>
      <c r="R1323" s="139"/>
      <c r="S1323" s="92" t="str">
        <f t="shared" si="126"/>
        <v/>
      </c>
      <c r="U1323" s="10"/>
      <c r="W1323" s="9"/>
      <c r="X1323" s="10"/>
      <c r="Y1323" s="11"/>
      <c r="Z1323" s="9"/>
      <c r="AA1323" s="10"/>
      <c r="AC1323" s="9"/>
      <c r="AD1323" s="10"/>
      <c r="AE1323" s="10"/>
      <c r="AG1323" s="12" t="str">
        <f t="shared" si="127"/>
        <v/>
      </c>
      <c r="AH1323" s="12" t="str">
        <f t="shared" si="128"/>
        <v/>
      </c>
      <c r="AI1323" s="12" t="str">
        <f t="shared" si="124"/>
        <v/>
      </c>
      <c r="AJ1323" s="12" t="str">
        <f t="shared" si="125"/>
        <v/>
      </c>
    </row>
    <row r="1324" spans="1:36" x14ac:dyDescent="0.25">
      <c r="A1324" s="11"/>
      <c r="B1324" s="11"/>
      <c r="C1324" s="114" t="str">
        <f>IF(OR(AND(ISTEXT(B1324),ISERROR(VLOOKUP(B1324,Demographics,1,FALSE))),ISBLANK(B1324)),"",IF(COUNTIF($B$5:B1324,B1324)&gt;1,"Duplicate",IF(COUNTIF($B$5:$B$2504,B1324)=1,"","Original")))</f>
        <v/>
      </c>
      <c r="D1324" s="9"/>
      <c r="E1324" s="15"/>
      <c r="F1324" s="11"/>
      <c r="G1324" s="92" t="str">
        <f t="shared" si="123"/>
        <v/>
      </c>
      <c r="H1324" s="9"/>
      <c r="I1324" s="10"/>
      <c r="J1324" s="10"/>
      <c r="K1324" s="11"/>
      <c r="L1324" s="9"/>
      <c r="M1324" s="10"/>
      <c r="N1324" s="10"/>
      <c r="O1324" s="11"/>
      <c r="P1324" s="9"/>
      <c r="Q1324" s="10"/>
      <c r="R1324" s="139"/>
      <c r="S1324" s="92" t="str">
        <f t="shared" si="126"/>
        <v/>
      </c>
      <c r="U1324" s="10"/>
      <c r="W1324" s="9"/>
      <c r="X1324" s="10"/>
      <c r="Y1324" s="11"/>
      <c r="Z1324" s="9"/>
      <c r="AA1324" s="10"/>
      <c r="AC1324" s="9"/>
      <c r="AD1324" s="10"/>
      <c r="AE1324" s="10"/>
      <c r="AG1324" s="12" t="str">
        <f t="shared" si="127"/>
        <v/>
      </c>
      <c r="AH1324" s="12" t="str">
        <f t="shared" si="128"/>
        <v/>
      </c>
      <c r="AI1324" s="12" t="str">
        <f t="shared" si="124"/>
        <v/>
      </c>
      <c r="AJ1324" s="12" t="str">
        <f t="shared" si="125"/>
        <v/>
      </c>
    </row>
    <row r="1325" spans="1:36" x14ac:dyDescent="0.25">
      <c r="A1325" s="11"/>
      <c r="B1325" s="11"/>
      <c r="C1325" s="114" t="str">
        <f>IF(OR(AND(ISTEXT(B1325),ISERROR(VLOOKUP(B1325,Demographics,1,FALSE))),ISBLANK(B1325)),"",IF(COUNTIF($B$5:B1325,B1325)&gt;1,"Duplicate",IF(COUNTIF($B$5:$B$2504,B1325)=1,"","Original")))</f>
        <v/>
      </c>
      <c r="D1325" s="9"/>
      <c r="E1325" s="15"/>
      <c r="F1325" s="11"/>
      <c r="G1325" s="92" t="str">
        <f t="shared" si="123"/>
        <v/>
      </c>
      <c r="H1325" s="9"/>
      <c r="I1325" s="10"/>
      <c r="J1325" s="10"/>
      <c r="K1325" s="11"/>
      <c r="L1325" s="9"/>
      <c r="M1325" s="10"/>
      <c r="N1325" s="10"/>
      <c r="O1325" s="11"/>
      <c r="P1325" s="9"/>
      <c r="Q1325" s="10"/>
      <c r="R1325" s="139"/>
      <c r="S1325" s="92" t="str">
        <f t="shared" si="126"/>
        <v/>
      </c>
      <c r="U1325" s="10"/>
      <c r="W1325" s="9"/>
      <c r="X1325" s="10"/>
      <c r="Y1325" s="11"/>
      <c r="Z1325" s="9"/>
      <c r="AA1325" s="10"/>
      <c r="AC1325" s="9"/>
      <c r="AD1325" s="10"/>
      <c r="AE1325" s="10"/>
      <c r="AG1325" s="12" t="str">
        <f t="shared" si="127"/>
        <v/>
      </c>
      <c r="AH1325" s="12" t="str">
        <f t="shared" si="128"/>
        <v/>
      </c>
      <c r="AI1325" s="12" t="str">
        <f t="shared" si="124"/>
        <v/>
      </c>
      <c r="AJ1325" s="12" t="str">
        <f t="shared" si="125"/>
        <v/>
      </c>
    </row>
    <row r="1326" spans="1:36" x14ac:dyDescent="0.25">
      <c r="A1326" s="11"/>
      <c r="B1326" s="11"/>
      <c r="C1326" s="114" t="str">
        <f>IF(OR(AND(ISTEXT(B1326),ISERROR(VLOOKUP(B1326,Demographics,1,FALSE))),ISBLANK(B1326)),"",IF(COUNTIF($B$5:B1326,B1326)&gt;1,"Duplicate",IF(COUNTIF($B$5:$B$2504,B1326)=1,"","Original")))</f>
        <v/>
      </c>
      <c r="D1326" s="9"/>
      <c r="E1326" s="15"/>
      <c r="F1326" s="11"/>
      <c r="G1326" s="92" t="str">
        <f t="shared" si="123"/>
        <v/>
      </c>
      <c r="H1326" s="9"/>
      <c r="I1326" s="10"/>
      <c r="J1326" s="10"/>
      <c r="K1326" s="11"/>
      <c r="L1326" s="9"/>
      <c r="M1326" s="10"/>
      <c r="N1326" s="10"/>
      <c r="O1326" s="11"/>
      <c r="P1326" s="9"/>
      <c r="Q1326" s="10"/>
      <c r="R1326" s="139"/>
      <c r="S1326" s="92" t="str">
        <f t="shared" si="126"/>
        <v/>
      </c>
      <c r="U1326" s="10"/>
      <c r="W1326" s="9"/>
      <c r="X1326" s="10"/>
      <c r="Y1326" s="11"/>
      <c r="Z1326" s="9"/>
      <c r="AA1326" s="10"/>
      <c r="AC1326" s="9"/>
      <c r="AD1326" s="10"/>
      <c r="AE1326" s="10"/>
      <c r="AG1326" s="12" t="str">
        <f t="shared" si="127"/>
        <v/>
      </c>
      <c r="AH1326" s="12" t="str">
        <f t="shared" si="128"/>
        <v/>
      </c>
      <c r="AI1326" s="12" t="str">
        <f t="shared" si="124"/>
        <v/>
      </c>
      <c r="AJ1326" s="12" t="str">
        <f t="shared" si="125"/>
        <v/>
      </c>
    </row>
    <row r="1327" spans="1:36" x14ac:dyDescent="0.25">
      <c r="A1327" s="11"/>
      <c r="B1327" s="11"/>
      <c r="C1327" s="114" t="str">
        <f>IF(OR(AND(ISTEXT(B1327),ISERROR(VLOOKUP(B1327,Demographics,1,FALSE))),ISBLANK(B1327)),"",IF(COUNTIF($B$5:B1327,B1327)&gt;1,"Duplicate",IF(COUNTIF($B$5:$B$2504,B1327)=1,"","Original")))</f>
        <v/>
      </c>
      <c r="D1327" s="9"/>
      <c r="E1327" s="15"/>
      <c r="F1327" s="11"/>
      <c r="G1327" s="92" t="str">
        <f t="shared" si="123"/>
        <v/>
      </c>
      <c r="H1327" s="9"/>
      <c r="I1327" s="10"/>
      <c r="J1327" s="10"/>
      <c r="K1327" s="11"/>
      <c r="L1327" s="9"/>
      <c r="M1327" s="10"/>
      <c r="N1327" s="10"/>
      <c r="O1327" s="11"/>
      <c r="P1327" s="9"/>
      <c r="Q1327" s="10"/>
      <c r="R1327" s="139"/>
      <c r="S1327" s="92" t="str">
        <f t="shared" si="126"/>
        <v/>
      </c>
      <c r="U1327" s="10"/>
      <c r="W1327" s="9"/>
      <c r="X1327" s="10"/>
      <c r="Y1327" s="11"/>
      <c r="Z1327" s="9"/>
      <c r="AA1327" s="10"/>
      <c r="AC1327" s="9"/>
      <c r="AD1327" s="10"/>
      <c r="AE1327" s="10"/>
      <c r="AG1327" s="12" t="str">
        <f t="shared" si="127"/>
        <v/>
      </c>
      <c r="AH1327" s="12" t="str">
        <f t="shared" si="128"/>
        <v/>
      </c>
      <c r="AI1327" s="12" t="str">
        <f t="shared" si="124"/>
        <v/>
      </c>
      <c r="AJ1327" s="12" t="str">
        <f t="shared" si="125"/>
        <v/>
      </c>
    </row>
    <row r="1328" spans="1:36" x14ac:dyDescent="0.25">
      <c r="A1328" s="11"/>
      <c r="B1328" s="11"/>
      <c r="C1328" s="114" t="str">
        <f>IF(OR(AND(ISTEXT(B1328),ISERROR(VLOOKUP(B1328,Demographics,1,FALSE))),ISBLANK(B1328)),"",IF(COUNTIF($B$5:B1328,B1328)&gt;1,"Duplicate",IF(COUNTIF($B$5:$B$2504,B1328)=1,"","Original")))</f>
        <v/>
      </c>
      <c r="D1328" s="9"/>
      <c r="E1328" s="15"/>
      <c r="F1328" s="11"/>
      <c r="G1328" s="92" t="str">
        <f t="shared" si="123"/>
        <v/>
      </c>
      <c r="H1328" s="9"/>
      <c r="I1328" s="10"/>
      <c r="J1328" s="10"/>
      <c r="K1328" s="11"/>
      <c r="L1328" s="9"/>
      <c r="M1328" s="10"/>
      <c r="N1328" s="10"/>
      <c r="O1328" s="11"/>
      <c r="P1328" s="9"/>
      <c r="Q1328" s="10"/>
      <c r="R1328" s="139"/>
      <c r="S1328" s="92" t="str">
        <f t="shared" si="126"/>
        <v/>
      </c>
      <c r="U1328" s="10"/>
      <c r="W1328" s="9"/>
      <c r="X1328" s="10"/>
      <c r="Y1328" s="11"/>
      <c r="Z1328" s="9"/>
      <c r="AA1328" s="10"/>
      <c r="AC1328" s="9"/>
      <c r="AD1328" s="10"/>
      <c r="AE1328" s="10"/>
      <c r="AG1328" s="12" t="str">
        <f t="shared" si="127"/>
        <v/>
      </c>
      <c r="AH1328" s="12" t="str">
        <f t="shared" si="128"/>
        <v/>
      </c>
      <c r="AI1328" s="12" t="str">
        <f t="shared" si="124"/>
        <v/>
      </c>
      <c r="AJ1328" s="12" t="str">
        <f t="shared" si="125"/>
        <v/>
      </c>
    </row>
    <row r="1329" spans="1:36" x14ac:dyDescent="0.25">
      <c r="A1329" s="11"/>
      <c r="B1329" s="11"/>
      <c r="C1329" s="114" t="str">
        <f>IF(OR(AND(ISTEXT(B1329),ISERROR(VLOOKUP(B1329,Demographics,1,FALSE))),ISBLANK(B1329)),"",IF(COUNTIF($B$5:B1329,B1329)&gt;1,"Duplicate",IF(COUNTIF($B$5:$B$2504,B1329)=1,"","Original")))</f>
        <v/>
      </c>
      <c r="D1329" s="9"/>
      <c r="E1329" s="15"/>
      <c r="F1329" s="11"/>
      <c r="G1329" s="92" t="str">
        <f t="shared" si="123"/>
        <v/>
      </c>
      <c r="H1329" s="9"/>
      <c r="I1329" s="10"/>
      <c r="J1329" s="10"/>
      <c r="K1329" s="11"/>
      <c r="L1329" s="9"/>
      <c r="M1329" s="10"/>
      <c r="N1329" s="10"/>
      <c r="O1329" s="11"/>
      <c r="P1329" s="9"/>
      <c r="Q1329" s="10"/>
      <c r="R1329" s="139"/>
      <c r="S1329" s="92" t="str">
        <f t="shared" si="126"/>
        <v/>
      </c>
      <c r="U1329" s="10"/>
      <c r="W1329" s="9"/>
      <c r="X1329" s="10"/>
      <c r="Y1329" s="11"/>
      <c r="Z1329" s="9"/>
      <c r="AA1329" s="10"/>
      <c r="AC1329" s="9"/>
      <c r="AD1329" s="10"/>
      <c r="AE1329" s="10"/>
      <c r="AG1329" s="12" t="str">
        <f t="shared" si="127"/>
        <v/>
      </c>
      <c r="AH1329" s="12" t="str">
        <f t="shared" si="128"/>
        <v/>
      </c>
      <c r="AI1329" s="12" t="str">
        <f t="shared" si="124"/>
        <v/>
      </c>
      <c r="AJ1329" s="12" t="str">
        <f t="shared" si="125"/>
        <v/>
      </c>
    </row>
    <row r="1330" spans="1:36" x14ac:dyDescent="0.25">
      <c r="A1330" s="11"/>
      <c r="B1330" s="11"/>
      <c r="C1330" s="114" t="str">
        <f>IF(OR(AND(ISTEXT(B1330),ISERROR(VLOOKUP(B1330,Demographics,1,FALSE))),ISBLANK(B1330)),"",IF(COUNTIF($B$5:B1330,B1330)&gt;1,"Duplicate",IF(COUNTIF($B$5:$B$2504,B1330)=1,"","Original")))</f>
        <v/>
      </c>
      <c r="D1330" s="9"/>
      <c r="E1330" s="15"/>
      <c r="F1330" s="11"/>
      <c r="G1330" s="92" t="str">
        <f t="shared" si="123"/>
        <v/>
      </c>
      <c r="H1330" s="9"/>
      <c r="I1330" s="10"/>
      <c r="J1330" s="10"/>
      <c r="K1330" s="11"/>
      <c r="L1330" s="9"/>
      <c r="M1330" s="10"/>
      <c r="N1330" s="10"/>
      <c r="O1330" s="11"/>
      <c r="P1330" s="9"/>
      <c r="Q1330" s="10"/>
      <c r="R1330" s="139"/>
      <c r="S1330" s="92" t="str">
        <f t="shared" si="126"/>
        <v/>
      </c>
      <c r="U1330" s="10"/>
      <c r="W1330" s="9"/>
      <c r="X1330" s="10"/>
      <c r="Y1330" s="11"/>
      <c r="Z1330" s="9"/>
      <c r="AA1330" s="10"/>
      <c r="AC1330" s="9"/>
      <c r="AD1330" s="10"/>
      <c r="AE1330" s="10"/>
      <c r="AG1330" s="12" t="str">
        <f t="shared" si="127"/>
        <v/>
      </c>
      <c r="AH1330" s="12" t="str">
        <f t="shared" si="128"/>
        <v/>
      </c>
      <c r="AI1330" s="12" t="str">
        <f t="shared" si="124"/>
        <v/>
      </c>
      <c r="AJ1330" s="12" t="str">
        <f t="shared" si="125"/>
        <v/>
      </c>
    </row>
    <row r="1331" spans="1:36" x14ac:dyDescent="0.25">
      <c r="A1331" s="11"/>
      <c r="B1331" s="11"/>
      <c r="C1331" s="114" t="str">
        <f>IF(OR(AND(ISTEXT(B1331),ISERROR(VLOOKUP(B1331,Demographics,1,FALSE))),ISBLANK(B1331)),"",IF(COUNTIF($B$5:B1331,B1331)&gt;1,"Duplicate",IF(COUNTIF($B$5:$B$2504,B1331)=1,"","Original")))</f>
        <v/>
      </c>
      <c r="D1331" s="9"/>
      <c r="E1331" s="15"/>
      <c r="F1331" s="11"/>
      <c r="G1331" s="92" t="str">
        <f t="shared" si="123"/>
        <v/>
      </c>
      <c r="H1331" s="9"/>
      <c r="I1331" s="10"/>
      <c r="J1331" s="10"/>
      <c r="K1331" s="11"/>
      <c r="L1331" s="9"/>
      <c r="M1331" s="10"/>
      <c r="N1331" s="10"/>
      <c r="O1331" s="11"/>
      <c r="P1331" s="9"/>
      <c r="Q1331" s="10"/>
      <c r="R1331" s="139"/>
      <c r="S1331" s="92" t="str">
        <f t="shared" si="126"/>
        <v/>
      </c>
      <c r="U1331" s="10"/>
      <c r="W1331" s="9"/>
      <c r="X1331" s="10"/>
      <c r="Y1331" s="11"/>
      <c r="Z1331" s="9"/>
      <c r="AA1331" s="10"/>
      <c r="AC1331" s="9"/>
      <c r="AD1331" s="10"/>
      <c r="AE1331" s="10"/>
      <c r="AG1331" s="12" t="str">
        <f t="shared" si="127"/>
        <v/>
      </c>
      <c r="AH1331" s="12" t="str">
        <f t="shared" si="128"/>
        <v/>
      </c>
      <c r="AI1331" s="12" t="str">
        <f t="shared" si="124"/>
        <v/>
      </c>
      <c r="AJ1331" s="12" t="str">
        <f t="shared" si="125"/>
        <v/>
      </c>
    </row>
    <row r="1332" spans="1:36" x14ac:dyDescent="0.25">
      <c r="A1332" s="11"/>
      <c r="B1332" s="11"/>
      <c r="C1332" s="114" t="str">
        <f>IF(OR(AND(ISTEXT(B1332),ISERROR(VLOOKUP(B1332,Demographics,1,FALSE))),ISBLANK(B1332)),"",IF(COUNTIF($B$5:B1332,B1332)&gt;1,"Duplicate",IF(COUNTIF($B$5:$B$2504,B1332)=1,"","Original")))</f>
        <v/>
      </c>
      <c r="D1332" s="9"/>
      <c r="E1332" s="15"/>
      <c r="F1332" s="11"/>
      <c r="G1332" s="92" t="str">
        <f t="shared" si="123"/>
        <v/>
      </c>
      <c r="H1332" s="9"/>
      <c r="I1332" s="10"/>
      <c r="J1332" s="10"/>
      <c r="K1332" s="11"/>
      <c r="L1332" s="9"/>
      <c r="M1332" s="10"/>
      <c r="N1332" s="10"/>
      <c r="O1332" s="11"/>
      <c r="P1332" s="9"/>
      <c r="Q1332" s="10"/>
      <c r="R1332" s="139"/>
      <c r="S1332" s="92" t="str">
        <f t="shared" si="126"/>
        <v/>
      </c>
      <c r="U1332" s="10"/>
      <c r="W1332" s="9"/>
      <c r="X1332" s="10"/>
      <c r="Y1332" s="11"/>
      <c r="Z1332" s="9"/>
      <c r="AA1332" s="10"/>
      <c r="AC1332" s="9"/>
      <c r="AD1332" s="10"/>
      <c r="AE1332" s="10"/>
      <c r="AG1332" s="12" t="str">
        <f t="shared" si="127"/>
        <v/>
      </c>
      <c r="AH1332" s="12" t="str">
        <f t="shared" si="128"/>
        <v/>
      </c>
      <c r="AI1332" s="12" t="str">
        <f t="shared" si="124"/>
        <v/>
      </c>
      <c r="AJ1332" s="12" t="str">
        <f t="shared" si="125"/>
        <v/>
      </c>
    </row>
    <row r="1333" spans="1:36" x14ac:dyDescent="0.25">
      <c r="A1333" s="11"/>
      <c r="B1333" s="11"/>
      <c r="C1333" s="114" t="str">
        <f>IF(OR(AND(ISTEXT(B1333),ISERROR(VLOOKUP(B1333,Demographics,1,FALSE))),ISBLANK(B1333)),"",IF(COUNTIF($B$5:B1333,B1333)&gt;1,"Duplicate",IF(COUNTIF($B$5:$B$2504,B1333)=1,"","Original")))</f>
        <v/>
      </c>
      <c r="D1333" s="9"/>
      <c r="E1333" s="15"/>
      <c r="F1333" s="11"/>
      <c r="G1333" s="92" t="str">
        <f t="shared" si="123"/>
        <v/>
      </c>
      <c r="H1333" s="9"/>
      <c r="I1333" s="10"/>
      <c r="J1333" s="10"/>
      <c r="K1333" s="11"/>
      <c r="L1333" s="9"/>
      <c r="M1333" s="10"/>
      <c r="N1333" s="10"/>
      <c r="O1333" s="11"/>
      <c r="P1333" s="9"/>
      <c r="Q1333" s="10"/>
      <c r="R1333" s="139"/>
      <c r="S1333" s="92" t="str">
        <f t="shared" si="126"/>
        <v/>
      </c>
      <c r="U1333" s="10"/>
      <c r="W1333" s="9"/>
      <c r="X1333" s="10"/>
      <c r="Y1333" s="11"/>
      <c r="Z1333" s="9"/>
      <c r="AA1333" s="10"/>
      <c r="AC1333" s="9"/>
      <c r="AD1333" s="10"/>
      <c r="AE1333" s="10"/>
      <c r="AG1333" s="12" t="str">
        <f t="shared" si="127"/>
        <v/>
      </c>
      <c r="AH1333" s="12" t="str">
        <f t="shared" si="128"/>
        <v/>
      </c>
      <c r="AI1333" s="12" t="str">
        <f t="shared" si="124"/>
        <v/>
      </c>
      <c r="AJ1333" s="12" t="str">
        <f t="shared" si="125"/>
        <v/>
      </c>
    </row>
    <row r="1334" spans="1:36" x14ac:dyDescent="0.25">
      <c r="A1334" s="11"/>
      <c r="B1334" s="11"/>
      <c r="C1334" s="114" t="str">
        <f>IF(OR(AND(ISTEXT(B1334),ISERROR(VLOOKUP(B1334,Demographics,1,FALSE))),ISBLANK(B1334)),"",IF(COUNTIF($B$5:B1334,B1334)&gt;1,"Duplicate",IF(COUNTIF($B$5:$B$2504,B1334)=1,"","Original")))</f>
        <v/>
      </c>
      <c r="D1334" s="9"/>
      <c r="E1334" s="15"/>
      <c r="F1334" s="11"/>
      <c r="G1334" s="92" t="str">
        <f t="shared" si="123"/>
        <v/>
      </c>
      <c r="H1334" s="9"/>
      <c r="I1334" s="10"/>
      <c r="J1334" s="10"/>
      <c r="K1334" s="11"/>
      <c r="L1334" s="9"/>
      <c r="M1334" s="10"/>
      <c r="N1334" s="10"/>
      <c r="O1334" s="11"/>
      <c r="P1334" s="9"/>
      <c r="Q1334" s="10"/>
      <c r="R1334" s="139"/>
      <c r="S1334" s="92" t="str">
        <f t="shared" si="126"/>
        <v/>
      </c>
      <c r="U1334" s="10"/>
      <c r="W1334" s="9"/>
      <c r="X1334" s="10"/>
      <c r="Y1334" s="11"/>
      <c r="Z1334" s="9"/>
      <c r="AA1334" s="10"/>
      <c r="AC1334" s="9"/>
      <c r="AD1334" s="10"/>
      <c r="AE1334" s="10"/>
      <c r="AG1334" s="12" t="str">
        <f t="shared" si="127"/>
        <v/>
      </c>
      <c r="AH1334" s="12" t="str">
        <f t="shared" si="128"/>
        <v/>
      </c>
      <c r="AI1334" s="12" t="str">
        <f t="shared" si="124"/>
        <v/>
      </c>
      <c r="AJ1334" s="12" t="str">
        <f t="shared" si="125"/>
        <v/>
      </c>
    </row>
    <row r="1335" spans="1:36" x14ac:dyDescent="0.25">
      <c r="A1335" s="11"/>
      <c r="B1335" s="11"/>
      <c r="C1335" s="114" t="str">
        <f>IF(OR(AND(ISTEXT(B1335),ISERROR(VLOOKUP(B1335,Demographics,1,FALSE))),ISBLANK(B1335)),"",IF(COUNTIF($B$5:B1335,B1335)&gt;1,"Duplicate",IF(COUNTIF($B$5:$B$2504,B1335)=1,"","Original")))</f>
        <v/>
      </c>
      <c r="D1335" s="9"/>
      <c r="E1335" s="15"/>
      <c r="F1335" s="11"/>
      <c r="G1335" s="92" t="str">
        <f t="shared" si="123"/>
        <v/>
      </c>
      <c r="H1335" s="9"/>
      <c r="I1335" s="10"/>
      <c r="J1335" s="10"/>
      <c r="K1335" s="11"/>
      <c r="L1335" s="9"/>
      <c r="M1335" s="10"/>
      <c r="N1335" s="10"/>
      <c r="O1335" s="11"/>
      <c r="P1335" s="9"/>
      <c r="Q1335" s="10"/>
      <c r="R1335" s="139"/>
      <c r="S1335" s="92" t="str">
        <f t="shared" si="126"/>
        <v/>
      </c>
      <c r="U1335" s="10"/>
      <c r="W1335" s="9"/>
      <c r="X1335" s="10"/>
      <c r="Y1335" s="11"/>
      <c r="Z1335" s="9"/>
      <c r="AA1335" s="10"/>
      <c r="AC1335" s="9"/>
      <c r="AD1335" s="10"/>
      <c r="AE1335" s="10"/>
      <c r="AG1335" s="12" t="str">
        <f t="shared" si="127"/>
        <v/>
      </c>
      <c r="AH1335" s="12" t="str">
        <f t="shared" si="128"/>
        <v/>
      </c>
      <c r="AI1335" s="12" t="str">
        <f t="shared" si="124"/>
        <v/>
      </c>
      <c r="AJ1335" s="12" t="str">
        <f t="shared" si="125"/>
        <v/>
      </c>
    </row>
    <row r="1336" spans="1:36" x14ac:dyDescent="0.25">
      <c r="A1336" s="11"/>
      <c r="B1336" s="11"/>
      <c r="C1336" s="114" t="str">
        <f>IF(OR(AND(ISTEXT(B1336),ISERROR(VLOOKUP(B1336,Demographics,1,FALSE))),ISBLANK(B1336)),"",IF(COUNTIF($B$5:B1336,B1336)&gt;1,"Duplicate",IF(COUNTIF($B$5:$B$2504,B1336)=1,"","Original")))</f>
        <v/>
      </c>
      <c r="D1336" s="9"/>
      <c r="E1336" s="15"/>
      <c r="F1336" s="11"/>
      <c r="G1336" s="92" t="str">
        <f t="shared" si="123"/>
        <v/>
      </c>
      <c r="H1336" s="9"/>
      <c r="I1336" s="10"/>
      <c r="J1336" s="10"/>
      <c r="K1336" s="11"/>
      <c r="L1336" s="9"/>
      <c r="M1336" s="10"/>
      <c r="N1336" s="10"/>
      <c r="O1336" s="11"/>
      <c r="P1336" s="9"/>
      <c r="Q1336" s="10"/>
      <c r="R1336" s="139"/>
      <c r="S1336" s="92" t="str">
        <f t="shared" si="126"/>
        <v/>
      </c>
      <c r="U1336" s="10"/>
      <c r="W1336" s="9"/>
      <c r="X1336" s="10"/>
      <c r="Y1336" s="11"/>
      <c r="Z1336" s="9"/>
      <c r="AA1336" s="10"/>
      <c r="AC1336" s="9"/>
      <c r="AD1336" s="10"/>
      <c r="AE1336" s="10"/>
      <c r="AG1336" s="12" t="str">
        <f t="shared" si="127"/>
        <v/>
      </c>
      <c r="AH1336" s="12" t="str">
        <f t="shared" si="128"/>
        <v/>
      </c>
      <c r="AI1336" s="12" t="str">
        <f t="shared" si="124"/>
        <v/>
      </c>
      <c r="AJ1336" s="12" t="str">
        <f t="shared" si="125"/>
        <v/>
      </c>
    </row>
    <row r="1337" spans="1:36" x14ac:dyDescent="0.25">
      <c r="A1337" s="11"/>
      <c r="B1337" s="11"/>
      <c r="C1337" s="114" t="str">
        <f>IF(OR(AND(ISTEXT(B1337),ISERROR(VLOOKUP(B1337,Demographics,1,FALSE))),ISBLANK(B1337)),"",IF(COUNTIF($B$5:B1337,B1337)&gt;1,"Duplicate",IF(COUNTIF($B$5:$B$2504,B1337)=1,"","Original")))</f>
        <v/>
      </c>
      <c r="D1337" s="9"/>
      <c r="E1337" s="15"/>
      <c r="F1337" s="11"/>
      <c r="G1337" s="92" t="str">
        <f t="shared" si="123"/>
        <v/>
      </c>
      <c r="H1337" s="9"/>
      <c r="I1337" s="10"/>
      <c r="J1337" s="10"/>
      <c r="K1337" s="11"/>
      <c r="L1337" s="9"/>
      <c r="M1337" s="10"/>
      <c r="N1337" s="10"/>
      <c r="O1337" s="11"/>
      <c r="P1337" s="9"/>
      <c r="Q1337" s="10"/>
      <c r="R1337" s="139"/>
      <c r="S1337" s="92" t="str">
        <f t="shared" si="126"/>
        <v/>
      </c>
      <c r="U1337" s="10"/>
      <c r="W1337" s="9"/>
      <c r="X1337" s="10"/>
      <c r="Y1337" s="11"/>
      <c r="Z1337" s="9"/>
      <c r="AA1337" s="10"/>
      <c r="AC1337" s="9"/>
      <c r="AD1337" s="10"/>
      <c r="AE1337" s="10"/>
      <c r="AG1337" s="12" t="str">
        <f t="shared" si="127"/>
        <v/>
      </c>
      <c r="AH1337" s="12" t="str">
        <f t="shared" si="128"/>
        <v/>
      </c>
      <c r="AI1337" s="12" t="str">
        <f t="shared" si="124"/>
        <v/>
      </c>
      <c r="AJ1337" s="12" t="str">
        <f t="shared" si="125"/>
        <v/>
      </c>
    </row>
    <row r="1338" spans="1:36" x14ac:dyDescent="0.25">
      <c r="A1338" s="11"/>
      <c r="B1338" s="11"/>
      <c r="C1338" s="114" t="str">
        <f>IF(OR(AND(ISTEXT(B1338),ISERROR(VLOOKUP(B1338,Demographics,1,FALSE))),ISBLANK(B1338)),"",IF(COUNTIF($B$5:B1338,B1338)&gt;1,"Duplicate",IF(COUNTIF($B$5:$B$2504,B1338)=1,"","Original")))</f>
        <v/>
      </c>
      <c r="D1338" s="9"/>
      <c r="E1338" s="15"/>
      <c r="F1338" s="11"/>
      <c r="G1338" s="92" t="str">
        <f t="shared" si="123"/>
        <v/>
      </c>
      <c r="H1338" s="9"/>
      <c r="I1338" s="10"/>
      <c r="J1338" s="10"/>
      <c r="K1338" s="11"/>
      <c r="L1338" s="9"/>
      <c r="M1338" s="10"/>
      <c r="N1338" s="10"/>
      <c r="O1338" s="11"/>
      <c r="P1338" s="9"/>
      <c r="Q1338" s="10"/>
      <c r="R1338" s="139"/>
      <c r="S1338" s="92" t="str">
        <f t="shared" si="126"/>
        <v/>
      </c>
      <c r="U1338" s="10"/>
      <c r="W1338" s="9"/>
      <c r="X1338" s="10"/>
      <c r="Y1338" s="11"/>
      <c r="Z1338" s="9"/>
      <c r="AA1338" s="10"/>
      <c r="AC1338" s="9"/>
      <c r="AD1338" s="10"/>
      <c r="AE1338" s="10"/>
      <c r="AG1338" s="12" t="str">
        <f t="shared" si="127"/>
        <v/>
      </c>
      <c r="AH1338" s="12" t="str">
        <f t="shared" si="128"/>
        <v/>
      </c>
      <c r="AI1338" s="12" t="str">
        <f t="shared" si="124"/>
        <v/>
      </c>
      <c r="AJ1338" s="12" t="str">
        <f t="shared" si="125"/>
        <v/>
      </c>
    </row>
    <row r="1339" spans="1:36" x14ac:dyDescent="0.25">
      <c r="A1339" s="11"/>
      <c r="B1339" s="11"/>
      <c r="C1339" s="114" t="str">
        <f>IF(OR(AND(ISTEXT(B1339),ISERROR(VLOOKUP(B1339,Demographics,1,FALSE))),ISBLANK(B1339)),"",IF(COUNTIF($B$5:B1339,B1339)&gt;1,"Duplicate",IF(COUNTIF($B$5:$B$2504,B1339)=1,"","Original")))</f>
        <v/>
      </c>
      <c r="D1339" s="9"/>
      <c r="E1339" s="15"/>
      <c r="F1339" s="11"/>
      <c r="G1339" s="92" t="str">
        <f t="shared" si="123"/>
        <v/>
      </c>
      <c r="H1339" s="9"/>
      <c r="I1339" s="10"/>
      <c r="J1339" s="10"/>
      <c r="K1339" s="11"/>
      <c r="L1339" s="9"/>
      <c r="M1339" s="10"/>
      <c r="N1339" s="10"/>
      <c r="O1339" s="11"/>
      <c r="P1339" s="9"/>
      <c r="Q1339" s="10"/>
      <c r="R1339" s="139"/>
      <c r="S1339" s="92" t="str">
        <f t="shared" si="126"/>
        <v/>
      </c>
      <c r="U1339" s="10"/>
      <c r="W1339" s="9"/>
      <c r="X1339" s="10"/>
      <c r="Y1339" s="11"/>
      <c r="Z1339" s="9"/>
      <c r="AA1339" s="10"/>
      <c r="AC1339" s="9"/>
      <c r="AD1339" s="10"/>
      <c r="AE1339" s="10"/>
      <c r="AG1339" s="12" t="str">
        <f t="shared" si="127"/>
        <v/>
      </c>
      <c r="AH1339" s="12" t="str">
        <f t="shared" si="128"/>
        <v/>
      </c>
      <c r="AI1339" s="12" t="str">
        <f t="shared" si="124"/>
        <v/>
      </c>
      <c r="AJ1339" s="12" t="str">
        <f t="shared" si="125"/>
        <v/>
      </c>
    </row>
    <row r="1340" spans="1:36" x14ac:dyDescent="0.25">
      <c r="A1340" s="11"/>
      <c r="B1340" s="11"/>
      <c r="C1340" s="114" t="str">
        <f>IF(OR(AND(ISTEXT(B1340),ISERROR(VLOOKUP(B1340,Demographics,1,FALSE))),ISBLANK(B1340)),"",IF(COUNTIF($B$5:B1340,B1340)&gt;1,"Duplicate",IF(COUNTIF($B$5:$B$2504,B1340)=1,"","Original")))</f>
        <v/>
      </c>
      <c r="D1340" s="9"/>
      <c r="E1340" s="15"/>
      <c r="F1340" s="11"/>
      <c r="G1340" s="92" t="str">
        <f t="shared" si="123"/>
        <v/>
      </c>
      <c r="H1340" s="9"/>
      <c r="I1340" s="10"/>
      <c r="J1340" s="10"/>
      <c r="K1340" s="11"/>
      <c r="L1340" s="9"/>
      <c r="M1340" s="10"/>
      <c r="N1340" s="10"/>
      <c r="O1340" s="11"/>
      <c r="P1340" s="9"/>
      <c r="Q1340" s="10"/>
      <c r="R1340" s="139"/>
      <c r="S1340" s="92" t="str">
        <f t="shared" si="126"/>
        <v/>
      </c>
      <c r="U1340" s="10"/>
      <c r="W1340" s="9"/>
      <c r="X1340" s="10"/>
      <c r="Y1340" s="11"/>
      <c r="Z1340" s="9"/>
      <c r="AA1340" s="10"/>
      <c r="AC1340" s="9"/>
      <c r="AD1340" s="10"/>
      <c r="AE1340" s="10"/>
      <c r="AG1340" s="12" t="str">
        <f t="shared" si="127"/>
        <v/>
      </c>
      <c r="AH1340" s="12" t="str">
        <f t="shared" si="128"/>
        <v/>
      </c>
      <c r="AI1340" s="12" t="str">
        <f t="shared" si="124"/>
        <v/>
      </c>
      <c r="AJ1340" s="12" t="str">
        <f t="shared" si="125"/>
        <v/>
      </c>
    </row>
    <row r="1341" spans="1:36" x14ac:dyDescent="0.25">
      <c r="A1341" s="11"/>
      <c r="B1341" s="11"/>
      <c r="C1341" s="114" t="str">
        <f>IF(OR(AND(ISTEXT(B1341),ISERROR(VLOOKUP(B1341,Demographics,1,FALSE))),ISBLANK(B1341)),"",IF(COUNTIF($B$5:B1341,B1341)&gt;1,"Duplicate",IF(COUNTIF($B$5:$B$2504,B1341)=1,"","Original")))</f>
        <v/>
      </c>
      <c r="D1341" s="9"/>
      <c r="E1341" s="15"/>
      <c r="F1341" s="11"/>
      <c r="G1341" s="92" t="str">
        <f t="shared" si="123"/>
        <v/>
      </c>
      <c r="H1341" s="9"/>
      <c r="I1341" s="10"/>
      <c r="J1341" s="10"/>
      <c r="K1341" s="11"/>
      <c r="L1341" s="9"/>
      <c r="M1341" s="10"/>
      <c r="N1341" s="10"/>
      <c r="O1341" s="11"/>
      <c r="P1341" s="9"/>
      <c r="Q1341" s="10"/>
      <c r="R1341" s="139"/>
      <c r="S1341" s="92" t="str">
        <f t="shared" si="126"/>
        <v/>
      </c>
      <c r="U1341" s="10"/>
      <c r="W1341" s="9"/>
      <c r="X1341" s="10"/>
      <c r="Y1341" s="11"/>
      <c r="Z1341" s="9"/>
      <c r="AA1341" s="10"/>
      <c r="AC1341" s="9"/>
      <c r="AD1341" s="10"/>
      <c r="AE1341" s="10"/>
      <c r="AG1341" s="12" t="str">
        <f t="shared" si="127"/>
        <v/>
      </c>
      <c r="AH1341" s="12" t="str">
        <f t="shared" si="128"/>
        <v/>
      </c>
      <c r="AI1341" s="12" t="str">
        <f t="shared" si="124"/>
        <v/>
      </c>
      <c r="AJ1341" s="12" t="str">
        <f t="shared" si="125"/>
        <v/>
      </c>
    </row>
    <row r="1342" spans="1:36" x14ac:dyDescent="0.25">
      <c r="A1342" s="11"/>
      <c r="B1342" s="11"/>
      <c r="C1342" s="114" t="str">
        <f>IF(OR(AND(ISTEXT(B1342),ISERROR(VLOOKUP(B1342,Demographics,1,FALSE))),ISBLANK(B1342)),"",IF(COUNTIF($B$5:B1342,B1342)&gt;1,"Duplicate",IF(COUNTIF($B$5:$B$2504,B1342)=1,"","Original")))</f>
        <v/>
      </c>
      <c r="D1342" s="9"/>
      <c r="E1342" s="15"/>
      <c r="F1342" s="11"/>
      <c r="G1342" s="92" t="str">
        <f t="shared" si="123"/>
        <v/>
      </c>
      <c r="H1342" s="9"/>
      <c r="I1342" s="10"/>
      <c r="J1342" s="10"/>
      <c r="K1342" s="11"/>
      <c r="L1342" s="9"/>
      <c r="M1342" s="10"/>
      <c r="N1342" s="10"/>
      <c r="O1342" s="11"/>
      <c r="P1342" s="9"/>
      <c r="Q1342" s="10"/>
      <c r="R1342" s="139"/>
      <c r="S1342" s="92" t="str">
        <f t="shared" si="126"/>
        <v/>
      </c>
      <c r="U1342" s="10"/>
      <c r="W1342" s="9"/>
      <c r="X1342" s="10"/>
      <c r="Y1342" s="11"/>
      <c r="Z1342" s="9"/>
      <c r="AA1342" s="10"/>
      <c r="AC1342" s="9"/>
      <c r="AD1342" s="10"/>
      <c r="AE1342" s="10"/>
      <c r="AG1342" s="12" t="str">
        <f t="shared" si="127"/>
        <v/>
      </c>
      <c r="AH1342" s="12" t="str">
        <f t="shared" si="128"/>
        <v/>
      </c>
      <c r="AI1342" s="12" t="str">
        <f t="shared" si="124"/>
        <v/>
      </c>
      <c r="AJ1342" s="12" t="str">
        <f t="shared" si="125"/>
        <v/>
      </c>
    </row>
    <row r="1343" spans="1:36" x14ac:dyDescent="0.25">
      <c r="A1343" s="11"/>
      <c r="B1343" s="11"/>
      <c r="C1343" s="114" t="str">
        <f>IF(OR(AND(ISTEXT(B1343),ISERROR(VLOOKUP(B1343,Demographics,1,FALSE))),ISBLANK(B1343)),"",IF(COUNTIF($B$5:B1343,B1343)&gt;1,"Duplicate",IF(COUNTIF($B$5:$B$2504,B1343)=1,"","Original")))</f>
        <v/>
      </c>
      <c r="D1343" s="9"/>
      <c r="E1343" s="15"/>
      <c r="F1343" s="11"/>
      <c r="G1343" s="92" t="str">
        <f t="shared" si="123"/>
        <v/>
      </c>
      <c r="H1343" s="9"/>
      <c r="I1343" s="10"/>
      <c r="J1343" s="10"/>
      <c r="K1343" s="11"/>
      <c r="L1343" s="9"/>
      <c r="M1343" s="10"/>
      <c r="N1343" s="10"/>
      <c r="O1343" s="11"/>
      <c r="P1343" s="9"/>
      <c r="Q1343" s="10"/>
      <c r="R1343" s="139"/>
      <c r="S1343" s="92" t="str">
        <f t="shared" si="126"/>
        <v/>
      </c>
      <c r="U1343" s="10"/>
      <c r="W1343" s="9"/>
      <c r="X1343" s="10"/>
      <c r="Y1343" s="11"/>
      <c r="Z1343" s="9"/>
      <c r="AA1343" s="10"/>
      <c r="AC1343" s="9"/>
      <c r="AD1343" s="10"/>
      <c r="AE1343" s="10"/>
      <c r="AG1343" s="12" t="str">
        <f t="shared" si="127"/>
        <v/>
      </c>
      <c r="AH1343" s="12" t="str">
        <f t="shared" si="128"/>
        <v/>
      </c>
      <c r="AI1343" s="12" t="str">
        <f t="shared" si="124"/>
        <v/>
      </c>
      <c r="AJ1343" s="12" t="str">
        <f t="shared" si="125"/>
        <v/>
      </c>
    </row>
    <row r="1344" spans="1:36" x14ac:dyDescent="0.25">
      <c r="A1344" s="11"/>
      <c r="B1344" s="11"/>
      <c r="C1344" s="114" t="str">
        <f>IF(OR(AND(ISTEXT(B1344),ISERROR(VLOOKUP(B1344,Demographics,1,FALSE))),ISBLANK(B1344)),"",IF(COUNTIF($B$5:B1344,B1344)&gt;1,"Duplicate",IF(COUNTIF($B$5:$B$2504,B1344)=1,"","Original")))</f>
        <v/>
      </c>
      <c r="D1344" s="9"/>
      <c r="E1344" s="15"/>
      <c r="F1344" s="11"/>
      <c r="G1344" s="92" t="str">
        <f t="shared" si="123"/>
        <v/>
      </c>
      <c r="H1344" s="9"/>
      <c r="I1344" s="10"/>
      <c r="J1344" s="10"/>
      <c r="K1344" s="11"/>
      <c r="L1344" s="9"/>
      <c r="M1344" s="10"/>
      <c r="N1344" s="10"/>
      <c r="O1344" s="11"/>
      <c r="P1344" s="9"/>
      <c r="Q1344" s="10"/>
      <c r="R1344" s="139"/>
      <c r="S1344" s="92" t="str">
        <f t="shared" si="126"/>
        <v/>
      </c>
      <c r="U1344" s="10"/>
      <c r="W1344" s="9"/>
      <c r="X1344" s="10"/>
      <c r="Y1344" s="11"/>
      <c r="Z1344" s="9"/>
      <c r="AA1344" s="10"/>
      <c r="AC1344" s="9"/>
      <c r="AD1344" s="10"/>
      <c r="AE1344" s="10"/>
      <c r="AG1344" s="12" t="str">
        <f t="shared" si="127"/>
        <v/>
      </c>
      <c r="AH1344" s="12" t="str">
        <f t="shared" si="128"/>
        <v/>
      </c>
      <c r="AI1344" s="12" t="str">
        <f t="shared" si="124"/>
        <v/>
      </c>
      <c r="AJ1344" s="12" t="str">
        <f t="shared" si="125"/>
        <v/>
      </c>
    </row>
    <row r="1345" spans="1:36" x14ac:dyDescent="0.25">
      <c r="A1345" s="11"/>
      <c r="B1345" s="11"/>
      <c r="C1345" s="114" t="str">
        <f>IF(OR(AND(ISTEXT(B1345),ISERROR(VLOOKUP(B1345,Demographics,1,FALSE))),ISBLANK(B1345)),"",IF(COUNTIF($B$5:B1345,B1345)&gt;1,"Duplicate",IF(COUNTIF($B$5:$B$2504,B1345)=1,"","Original")))</f>
        <v/>
      </c>
      <c r="D1345" s="9"/>
      <c r="E1345" s="15"/>
      <c r="F1345" s="11"/>
      <c r="G1345" s="92" t="str">
        <f t="shared" si="123"/>
        <v/>
      </c>
      <c r="H1345" s="9"/>
      <c r="I1345" s="10"/>
      <c r="J1345" s="10"/>
      <c r="K1345" s="11"/>
      <c r="L1345" s="9"/>
      <c r="M1345" s="10"/>
      <c r="N1345" s="10"/>
      <c r="O1345" s="11"/>
      <c r="P1345" s="9"/>
      <c r="Q1345" s="10"/>
      <c r="R1345" s="139"/>
      <c r="S1345" s="92" t="str">
        <f t="shared" si="126"/>
        <v/>
      </c>
      <c r="U1345" s="10"/>
      <c r="W1345" s="9"/>
      <c r="X1345" s="10"/>
      <c r="Y1345" s="11"/>
      <c r="Z1345" s="9"/>
      <c r="AA1345" s="10"/>
      <c r="AC1345" s="9"/>
      <c r="AD1345" s="10"/>
      <c r="AE1345" s="10"/>
      <c r="AG1345" s="12" t="str">
        <f t="shared" si="127"/>
        <v/>
      </c>
      <c r="AH1345" s="12" t="str">
        <f t="shared" si="128"/>
        <v/>
      </c>
      <c r="AI1345" s="12" t="str">
        <f t="shared" si="124"/>
        <v/>
      </c>
      <c r="AJ1345" s="12" t="str">
        <f t="shared" si="125"/>
        <v/>
      </c>
    </row>
    <row r="1346" spans="1:36" x14ac:dyDescent="0.25">
      <c r="A1346" s="11"/>
      <c r="B1346" s="11"/>
      <c r="C1346" s="114" t="str">
        <f>IF(OR(AND(ISTEXT(B1346),ISERROR(VLOOKUP(B1346,Demographics,1,FALSE))),ISBLANK(B1346)),"",IF(COUNTIF($B$5:B1346,B1346)&gt;1,"Duplicate",IF(COUNTIF($B$5:$B$2504,B1346)=1,"","Original")))</f>
        <v/>
      </c>
      <c r="D1346" s="9"/>
      <c r="E1346" s="15"/>
      <c r="F1346" s="11"/>
      <c r="G1346" s="92" t="str">
        <f t="shared" si="123"/>
        <v/>
      </c>
      <c r="H1346" s="9"/>
      <c r="I1346" s="10"/>
      <c r="J1346" s="10"/>
      <c r="K1346" s="11"/>
      <c r="L1346" s="9"/>
      <c r="M1346" s="10"/>
      <c r="N1346" s="10"/>
      <c r="O1346" s="11"/>
      <c r="P1346" s="9"/>
      <c r="Q1346" s="10"/>
      <c r="R1346" s="139"/>
      <c r="S1346" s="92" t="str">
        <f t="shared" si="126"/>
        <v/>
      </c>
      <c r="U1346" s="10"/>
      <c r="W1346" s="9"/>
      <c r="X1346" s="10"/>
      <c r="Y1346" s="11"/>
      <c r="Z1346" s="9"/>
      <c r="AA1346" s="10"/>
      <c r="AC1346" s="9"/>
      <c r="AD1346" s="10"/>
      <c r="AE1346" s="10"/>
      <c r="AG1346" s="12" t="str">
        <f t="shared" si="127"/>
        <v/>
      </c>
      <c r="AH1346" s="12" t="str">
        <f t="shared" si="128"/>
        <v/>
      </c>
      <c r="AI1346" s="12" t="str">
        <f t="shared" si="124"/>
        <v/>
      </c>
      <c r="AJ1346" s="12" t="str">
        <f t="shared" si="125"/>
        <v/>
      </c>
    </row>
    <row r="1347" spans="1:36" x14ac:dyDescent="0.25">
      <c r="A1347" s="11"/>
      <c r="B1347" s="11"/>
      <c r="C1347" s="114" t="str">
        <f>IF(OR(AND(ISTEXT(B1347),ISERROR(VLOOKUP(B1347,Demographics,1,FALSE))),ISBLANK(B1347)),"",IF(COUNTIF($B$5:B1347,B1347)&gt;1,"Duplicate",IF(COUNTIF($B$5:$B$2504,B1347)=1,"","Original")))</f>
        <v/>
      </c>
      <c r="D1347" s="9"/>
      <c r="E1347" s="15"/>
      <c r="F1347" s="11"/>
      <c r="G1347" s="92" t="str">
        <f t="shared" si="123"/>
        <v/>
      </c>
      <c r="H1347" s="9"/>
      <c r="I1347" s="10"/>
      <c r="J1347" s="10"/>
      <c r="K1347" s="11"/>
      <c r="L1347" s="9"/>
      <c r="M1347" s="10"/>
      <c r="N1347" s="10"/>
      <c r="O1347" s="11"/>
      <c r="P1347" s="9"/>
      <c r="Q1347" s="10"/>
      <c r="R1347" s="139"/>
      <c r="S1347" s="92" t="str">
        <f t="shared" si="126"/>
        <v/>
      </c>
      <c r="U1347" s="10"/>
      <c r="W1347" s="9"/>
      <c r="X1347" s="10"/>
      <c r="Y1347" s="11"/>
      <c r="Z1347" s="9"/>
      <c r="AA1347" s="10"/>
      <c r="AC1347" s="9"/>
      <c r="AD1347" s="10"/>
      <c r="AE1347" s="10"/>
      <c r="AG1347" s="12" t="str">
        <f t="shared" si="127"/>
        <v/>
      </c>
      <c r="AH1347" s="12" t="str">
        <f t="shared" si="128"/>
        <v/>
      </c>
      <c r="AI1347" s="12" t="str">
        <f t="shared" si="124"/>
        <v/>
      </c>
      <c r="AJ1347" s="12" t="str">
        <f t="shared" si="125"/>
        <v/>
      </c>
    </row>
    <row r="1348" spans="1:36" x14ac:dyDescent="0.25">
      <c r="A1348" s="11"/>
      <c r="B1348" s="11"/>
      <c r="C1348" s="114" t="str">
        <f>IF(OR(AND(ISTEXT(B1348),ISERROR(VLOOKUP(B1348,Demographics,1,FALSE))),ISBLANK(B1348)),"",IF(COUNTIF($B$5:B1348,B1348)&gt;1,"Duplicate",IF(COUNTIF($B$5:$B$2504,B1348)=1,"","Original")))</f>
        <v/>
      </c>
      <c r="D1348" s="9"/>
      <c r="E1348" s="15"/>
      <c r="F1348" s="11"/>
      <c r="G1348" s="92" t="str">
        <f t="shared" si="123"/>
        <v/>
      </c>
      <c r="H1348" s="9"/>
      <c r="I1348" s="10"/>
      <c r="J1348" s="10"/>
      <c r="K1348" s="11"/>
      <c r="L1348" s="9"/>
      <c r="M1348" s="10"/>
      <c r="N1348" s="10"/>
      <c r="O1348" s="11"/>
      <c r="P1348" s="9"/>
      <c r="Q1348" s="10"/>
      <c r="R1348" s="139"/>
      <c r="S1348" s="92" t="str">
        <f t="shared" si="126"/>
        <v/>
      </c>
      <c r="U1348" s="10"/>
      <c r="W1348" s="9"/>
      <c r="X1348" s="10"/>
      <c r="Y1348" s="11"/>
      <c r="Z1348" s="9"/>
      <c r="AA1348" s="10"/>
      <c r="AC1348" s="9"/>
      <c r="AD1348" s="10"/>
      <c r="AE1348" s="10"/>
      <c r="AG1348" s="12" t="str">
        <f t="shared" si="127"/>
        <v/>
      </c>
      <c r="AH1348" s="12" t="str">
        <f t="shared" si="128"/>
        <v/>
      </c>
      <c r="AI1348" s="12" t="str">
        <f t="shared" si="124"/>
        <v/>
      </c>
      <c r="AJ1348" s="12" t="str">
        <f t="shared" si="125"/>
        <v/>
      </c>
    </row>
    <row r="1349" spans="1:36" x14ac:dyDescent="0.25">
      <c r="A1349" s="11"/>
      <c r="B1349" s="11"/>
      <c r="C1349" s="114" t="str">
        <f>IF(OR(AND(ISTEXT(B1349),ISERROR(VLOOKUP(B1349,Demographics,1,FALSE))),ISBLANK(B1349)),"",IF(COUNTIF($B$5:B1349,B1349)&gt;1,"Duplicate",IF(COUNTIF($B$5:$B$2504,B1349)=1,"","Original")))</f>
        <v/>
      </c>
      <c r="D1349" s="9"/>
      <c r="E1349" s="15"/>
      <c r="F1349" s="11"/>
      <c r="G1349" s="92" t="str">
        <f t="shared" ref="G1349:G1412" si="129">IF(AND(ISNUMBER(E1349),E1349&gt;=MPstart,E1349&lt;=MPend,OR(D1349="Yes",ISTEXT(VLOOKUP(F1349,DepEnc,1,FALSE)))),IF(ISERROR(DATEDIF(VLOOKUP(B1349,Demographics,4,FALSE),E1349,"y")&gt;=18),"No",IF(OR(DATEDIF(VLOOKUP(B1349,Demographics,4,FALSE),E1349,"y")&lt;18, ISBLANK(VLOOKUP(B1349,Demographics,4,FALSE))),"No","Yes")),"")</f>
        <v/>
      </c>
      <c r="H1349" s="9"/>
      <c r="I1349" s="10"/>
      <c r="J1349" s="10"/>
      <c r="K1349" s="11"/>
      <c r="L1349" s="9"/>
      <c r="M1349" s="10"/>
      <c r="N1349" s="10"/>
      <c r="O1349" s="11"/>
      <c r="P1349" s="9"/>
      <c r="Q1349" s="10"/>
      <c r="R1349" s="139"/>
      <c r="S1349" s="92" t="str">
        <f t="shared" si="126"/>
        <v/>
      </c>
      <c r="U1349" s="10"/>
      <c r="W1349" s="9"/>
      <c r="X1349" s="10"/>
      <c r="Y1349" s="11"/>
      <c r="Z1349" s="9"/>
      <c r="AA1349" s="10"/>
      <c r="AC1349" s="9"/>
      <c r="AD1349" s="10"/>
      <c r="AE1349" s="10"/>
      <c r="AG1349" s="12" t="str">
        <f t="shared" si="127"/>
        <v/>
      </c>
      <c r="AH1349" s="12" t="str">
        <f t="shared" si="128"/>
        <v/>
      </c>
      <c r="AI1349" s="12" t="str">
        <f t="shared" ref="AI1349:AI1412" si="130">IF(ISBLANK(B1349),"",IF(OR(C1349="Duplicate",ISBLANK(E1349),NOT(ISNUMBER(E1349)),ISERR(DATEDIF(Q1349,E1349,"d")&lt;=14),AG1349=0),0,IF(VLOOKUP(B1349,Demographics,4,FALSE)&gt;E1349,0,IF(AND(OR(P1349="Yes",ISTEXT(VLOOKUP(R1349,DepScreening,1,FALSE))),Q1349&gt;=MPstart,Q1349&lt;=MPend,DATEDIF(Q1349,E1349,"d")&lt;=14,OR(AND(OR(T1349="Negative",V1349=DepNegative),U1349=E1349),AND(OR(T1349="Positive",V1349=DepPositive),U1349=E1349,OR(W1349="Yes",ISTEXT(VLOOKUP(Y1349,DepFU,1,FALSE))),X1349=E1349))),1,0))))</f>
        <v/>
      </c>
      <c r="AJ1349" s="12" t="str">
        <f t="shared" ref="AJ1349:AJ1412" si="131">IF(ISBLANK(B1349),"",IF(OR(C1349="Duplicate",AH1349=1,ISBLANK(E1349),NOT(ISNUMBER(E1349)),ISERR(DATEDIF(VLOOKUP(B1349,Demographics,4,FALSE),E1349,"y")&gt;=18),ISERR(DATEDIF(Q1349,E1349,"d")&lt;=14),ISBLANK(VLOOKUP(B1349,Demographics,4,FALSE)),ISNA(VLOOKUP(B1349,Demographics,4,FALSE))),0,IF(VLOOKUP(B1349,Demographics,4,FALSE)&gt;E1349,0,IF(OR(IF(AND(DATEDIF(VLOOKUP(B1349,Demographics,4,FALSE),E1349,"y")&gt;=18,(AND(OR(D1349="Yes",ISTEXT(VLOOKUP(F1349,DepEnc,1,FALSE))),E1349&gt;=MPstart,E1349&lt;=MPend))),1,0)=0,IF(AND(OR(P1349="Yes",ISTEXT(VLOOKUP(R1349,DepScreening,1,FALSE))),Q1349&gt;=MPstart,Q1349&lt;=MPend,DATEDIF(Q1349,E1349,"d")&lt;=14,OR(AND(OR(T1349="Negative",V1349=DepNegative),U1349=E1349),AND(OR(T1349="Positive",V1349=DepPositive),U1349=E1349,OR(W1349="Yes",ISTEXT(VLOOKUP(Y1349,DepFU,1,FALSE))),X1349=E1349))),1,0)=1),0,IF(OR(AND(OR(Z1349="Yes",ISTEXT(VLOOKUP(AB1349,PatRsn,1,FALSE))),AA1349=E1349),AND(OR(AC1349="Yes",ISTEXT(VLOOKUP(AF1349,MedOtherRsn,1,FALSE))),ISNUMBER(AD1349),AD1349&lt;=E1349,OR(AND(AE1349&gt;=E1349,AE1349&gt;AD1349),ISBLANK(AE1349)))),1,0)))))</f>
        <v/>
      </c>
    </row>
    <row r="1350" spans="1:36" x14ac:dyDescent="0.25">
      <c r="A1350" s="11"/>
      <c r="B1350" s="11"/>
      <c r="C1350" s="114" t="str">
        <f>IF(OR(AND(ISTEXT(B1350),ISERROR(VLOOKUP(B1350,Demographics,1,FALSE))),ISBLANK(B1350)),"",IF(COUNTIF($B$5:B1350,B1350)&gt;1,"Duplicate",IF(COUNTIF($B$5:$B$2504,B1350)=1,"","Original")))</f>
        <v/>
      </c>
      <c r="D1350" s="9"/>
      <c r="E1350" s="15"/>
      <c r="F1350" s="11"/>
      <c r="G1350" s="92" t="str">
        <f t="shared" si="129"/>
        <v/>
      </c>
      <c r="H1350" s="9"/>
      <c r="I1350" s="10"/>
      <c r="J1350" s="10"/>
      <c r="K1350" s="11"/>
      <c r="L1350" s="9"/>
      <c r="M1350" s="10"/>
      <c r="N1350" s="10"/>
      <c r="O1350" s="11"/>
      <c r="P1350" s="9"/>
      <c r="Q1350" s="10"/>
      <c r="R1350" s="139"/>
      <c r="S1350" s="92" t="str">
        <f t="shared" ref="S1350:S1413" si="132">IF(AND(ISNUMBER(E1350),E1350&gt;=MPstart,E1350&lt;=MPend,OR(D1350="Yes",ISTEXT(VLOOKUP(F1350,DepEnc,1,FALSE))),ISNUMBER(Q1350),Q1350&gt;=MPstart,Q1350&lt;=MPend,OR(P1350="Yes",ISTEXT(VLOOKUP(R1350,DepScreening,1,FALSE)))),IF(ISERROR(DATEDIF(Q1350,E1350,"d")),"No",IF(DATEDIF(Q1350,E1350,"d")&gt;14,"No","Yes")),"")</f>
        <v/>
      </c>
      <c r="U1350" s="10"/>
      <c r="W1350" s="9"/>
      <c r="X1350" s="10"/>
      <c r="Y1350" s="11"/>
      <c r="Z1350" s="9"/>
      <c r="AA1350" s="10"/>
      <c r="AC1350" s="9"/>
      <c r="AD1350" s="10"/>
      <c r="AE1350" s="10"/>
      <c r="AG1350" s="12" t="str">
        <f t="shared" ref="AG1350:AG1413" si="133">IF(ISBLANK(B1350),"",IF(OR(C1350="Duplicate",ISBLANK(E1350),NOT(ISNUMBER(E1350)),ISERR(DATEDIF(VLOOKUP(B1350,Demographics,4,FALSE),E1350,"y")&gt;=18),ISBLANK(VLOOKUP(B1350,Demographics,4,FALSE)),ISNA(VLOOKUP(B1350,Demographics,4,FALSE)),AH1350=1,AJ1350=1),0,IF(VLOOKUP(B1350,Demographics,4,FALSE)&gt;E1350,0,IF(AND(DATEDIF(VLOOKUP(B1350,Demographics,4,FALSE),E1350,"y")&gt;=18,OR(D1350="Yes",ISTEXT(VLOOKUP(F1350,DepEnc,1,FALSE))),E1350&gt;=MPstart,E1350&lt;=MPend),1,0))))</f>
        <v/>
      </c>
      <c r="AH1350" s="12" t="str">
        <f t="shared" ref="AH1350:AH1413" si="134">IF(ISBLANK(B1350),"",IF(OR(C1350="Duplicate",ISBLANK(E1350),NOT(ISNUMBER(E1350)),ISERR(DATEDIF(VLOOKUP(B1350,Demographics,4,FALSE),E1350,"y")&gt;=18),ISBLANK(VLOOKUP(B1350,Demographics,4,FALSE)),ISNA(VLOOKUP(B1350,Demographics,4,FALSE))),0,IF(VLOOKUP(B1350,Demographics,4,FALSE)&gt;E1350,0,IF(AND(IF(AND(DATEDIF(VLOOKUP(B1350,Demographics,4,FALSE),E1350,"y")&gt;=18,OR(D1350="Yes",ISTEXT(VLOOKUP(F1350,DepEnc,1,FALSE))),E1350&gt;=MPstart,E1350&lt;=MPend),1,0)=1,OR(AND(OR(H1350="Yes",ISTEXT(VLOOKUP(K1350,Depression,1,FALSE))),ISNUMBER(I1350),I1350&lt;=E1350,OR(AND(J1350&gt;=E1350,J1350&gt;I1350),ISBLANK(J1350))),AND(OR(L1350="Yes",ISTEXT(VLOOKUP(O1350,Bipolar,1,FALSE))),ISNUMBER(M1350),M1350&lt;=E1350,OR(AND(N1350&gt;=E1350,N1350&gt;M1350),ISBLANK(N1350))))),1,0))))</f>
        <v/>
      </c>
      <c r="AI1350" s="12" t="str">
        <f t="shared" si="130"/>
        <v/>
      </c>
      <c r="AJ1350" s="12" t="str">
        <f t="shared" si="131"/>
        <v/>
      </c>
    </row>
    <row r="1351" spans="1:36" x14ac:dyDescent="0.25">
      <c r="A1351" s="11"/>
      <c r="B1351" s="11"/>
      <c r="C1351" s="114" t="str">
        <f>IF(OR(AND(ISTEXT(B1351),ISERROR(VLOOKUP(B1351,Demographics,1,FALSE))),ISBLANK(B1351)),"",IF(COUNTIF($B$5:B1351,B1351)&gt;1,"Duplicate",IF(COUNTIF($B$5:$B$2504,B1351)=1,"","Original")))</f>
        <v/>
      </c>
      <c r="D1351" s="9"/>
      <c r="E1351" s="15"/>
      <c r="F1351" s="11"/>
      <c r="G1351" s="92" t="str">
        <f t="shared" si="129"/>
        <v/>
      </c>
      <c r="H1351" s="9"/>
      <c r="I1351" s="10"/>
      <c r="J1351" s="10"/>
      <c r="K1351" s="11"/>
      <c r="L1351" s="9"/>
      <c r="M1351" s="10"/>
      <c r="N1351" s="10"/>
      <c r="O1351" s="11"/>
      <c r="P1351" s="9"/>
      <c r="Q1351" s="10"/>
      <c r="R1351" s="139"/>
      <c r="S1351" s="92" t="str">
        <f t="shared" si="132"/>
        <v/>
      </c>
      <c r="U1351" s="10"/>
      <c r="W1351" s="9"/>
      <c r="X1351" s="10"/>
      <c r="Y1351" s="11"/>
      <c r="Z1351" s="9"/>
      <c r="AA1351" s="10"/>
      <c r="AC1351" s="9"/>
      <c r="AD1351" s="10"/>
      <c r="AE1351" s="10"/>
      <c r="AG1351" s="12" t="str">
        <f t="shared" si="133"/>
        <v/>
      </c>
      <c r="AH1351" s="12" t="str">
        <f t="shared" si="134"/>
        <v/>
      </c>
      <c r="AI1351" s="12" t="str">
        <f t="shared" si="130"/>
        <v/>
      </c>
      <c r="AJ1351" s="12" t="str">
        <f t="shared" si="131"/>
        <v/>
      </c>
    </row>
    <row r="1352" spans="1:36" x14ac:dyDescent="0.25">
      <c r="A1352" s="11"/>
      <c r="B1352" s="11"/>
      <c r="C1352" s="114" t="str">
        <f>IF(OR(AND(ISTEXT(B1352),ISERROR(VLOOKUP(B1352,Demographics,1,FALSE))),ISBLANK(B1352)),"",IF(COUNTIF($B$5:B1352,B1352)&gt;1,"Duplicate",IF(COUNTIF($B$5:$B$2504,B1352)=1,"","Original")))</f>
        <v/>
      </c>
      <c r="D1352" s="9"/>
      <c r="E1352" s="15"/>
      <c r="F1352" s="11"/>
      <c r="G1352" s="92" t="str">
        <f t="shared" si="129"/>
        <v/>
      </c>
      <c r="H1352" s="9"/>
      <c r="I1352" s="10"/>
      <c r="J1352" s="10"/>
      <c r="K1352" s="11"/>
      <c r="L1352" s="9"/>
      <c r="M1352" s="10"/>
      <c r="N1352" s="10"/>
      <c r="O1352" s="11"/>
      <c r="P1352" s="9"/>
      <c r="Q1352" s="10"/>
      <c r="R1352" s="139"/>
      <c r="S1352" s="92" t="str">
        <f t="shared" si="132"/>
        <v/>
      </c>
      <c r="U1352" s="10"/>
      <c r="W1352" s="9"/>
      <c r="X1352" s="10"/>
      <c r="Y1352" s="11"/>
      <c r="Z1352" s="9"/>
      <c r="AA1352" s="10"/>
      <c r="AC1352" s="9"/>
      <c r="AD1352" s="10"/>
      <c r="AE1352" s="10"/>
      <c r="AG1352" s="12" t="str">
        <f t="shared" si="133"/>
        <v/>
      </c>
      <c r="AH1352" s="12" t="str">
        <f t="shared" si="134"/>
        <v/>
      </c>
      <c r="AI1352" s="12" t="str">
        <f t="shared" si="130"/>
        <v/>
      </c>
      <c r="AJ1352" s="12" t="str">
        <f t="shared" si="131"/>
        <v/>
      </c>
    </row>
    <row r="1353" spans="1:36" x14ac:dyDescent="0.25">
      <c r="A1353" s="11"/>
      <c r="B1353" s="11"/>
      <c r="C1353" s="114" t="str">
        <f>IF(OR(AND(ISTEXT(B1353),ISERROR(VLOOKUP(B1353,Demographics,1,FALSE))),ISBLANK(B1353)),"",IF(COUNTIF($B$5:B1353,B1353)&gt;1,"Duplicate",IF(COUNTIF($B$5:$B$2504,B1353)=1,"","Original")))</f>
        <v/>
      </c>
      <c r="D1353" s="9"/>
      <c r="E1353" s="15"/>
      <c r="F1353" s="11"/>
      <c r="G1353" s="92" t="str">
        <f t="shared" si="129"/>
        <v/>
      </c>
      <c r="H1353" s="9"/>
      <c r="I1353" s="10"/>
      <c r="J1353" s="10"/>
      <c r="K1353" s="11"/>
      <c r="L1353" s="9"/>
      <c r="M1353" s="10"/>
      <c r="N1353" s="10"/>
      <c r="O1353" s="11"/>
      <c r="P1353" s="9"/>
      <c r="Q1353" s="10"/>
      <c r="R1353" s="139"/>
      <c r="S1353" s="92" t="str">
        <f t="shared" si="132"/>
        <v/>
      </c>
      <c r="U1353" s="10"/>
      <c r="W1353" s="9"/>
      <c r="X1353" s="10"/>
      <c r="Y1353" s="11"/>
      <c r="Z1353" s="9"/>
      <c r="AA1353" s="10"/>
      <c r="AC1353" s="9"/>
      <c r="AD1353" s="10"/>
      <c r="AE1353" s="10"/>
      <c r="AG1353" s="12" t="str">
        <f t="shared" si="133"/>
        <v/>
      </c>
      <c r="AH1353" s="12" t="str">
        <f t="shared" si="134"/>
        <v/>
      </c>
      <c r="AI1353" s="12" t="str">
        <f t="shared" si="130"/>
        <v/>
      </c>
      <c r="AJ1353" s="12" t="str">
        <f t="shared" si="131"/>
        <v/>
      </c>
    </row>
    <row r="1354" spans="1:36" x14ac:dyDescent="0.25">
      <c r="A1354" s="11"/>
      <c r="B1354" s="11"/>
      <c r="C1354" s="114" t="str">
        <f>IF(OR(AND(ISTEXT(B1354),ISERROR(VLOOKUP(B1354,Demographics,1,FALSE))),ISBLANK(B1354)),"",IF(COUNTIF($B$5:B1354,B1354)&gt;1,"Duplicate",IF(COUNTIF($B$5:$B$2504,B1354)=1,"","Original")))</f>
        <v/>
      </c>
      <c r="D1354" s="9"/>
      <c r="E1354" s="15"/>
      <c r="F1354" s="11"/>
      <c r="G1354" s="92" t="str">
        <f t="shared" si="129"/>
        <v/>
      </c>
      <c r="H1354" s="9"/>
      <c r="I1354" s="10"/>
      <c r="J1354" s="10"/>
      <c r="K1354" s="11"/>
      <c r="L1354" s="9"/>
      <c r="M1354" s="10"/>
      <c r="N1354" s="10"/>
      <c r="O1354" s="11"/>
      <c r="P1354" s="9"/>
      <c r="Q1354" s="10"/>
      <c r="R1354" s="139"/>
      <c r="S1354" s="92" t="str">
        <f t="shared" si="132"/>
        <v/>
      </c>
      <c r="U1354" s="10"/>
      <c r="W1354" s="9"/>
      <c r="X1354" s="10"/>
      <c r="Y1354" s="11"/>
      <c r="Z1354" s="9"/>
      <c r="AA1354" s="10"/>
      <c r="AC1354" s="9"/>
      <c r="AD1354" s="10"/>
      <c r="AE1354" s="10"/>
      <c r="AG1354" s="12" t="str">
        <f t="shared" si="133"/>
        <v/>
      </c>
      <c r="AH1354" s="12" t="str">
        <f t="shared" si="134"/>
        <v/>
      </c>
      <c r="AI1354" s="12" t="str">
        <f t="shared" si="130"/>
        <v/>
      </c>
      <c r="AJ1354" s="12" t="str">
        <f t="shared" si="131"/>
        <v/>
      </c>
    </row>
    <row r="1355" spans="1:36" x14ac:dyDescent="0.25">
      <c r="A1355" s="11"/>
      <c r="B1355" s="11"/>
      <c r="C1355" s="114" t="str">
        <f>IF(OR(AND(ISTEXT(B1355),ISERROR(VLOOKUP(B1355,Demographics,1,FALSE))),ISBLANK(B1355)),"",IF(COUNTIF($B$5:B1355,B1355)&gt;1,"Duplicate",IF(COUNTIF($B$5:$B$2504,B1355)=1,"","Original")))</f>
        <v/>
      </c>
      <c r="D1355" s="9"/>
      <c r="E1355" s="15"/>
      <c r="F1355" s="11"/>
      <c r="G1355" s="92" t="str">
        <f t="shared" si="129"/>
        <v/>
      </c>
      <c r="H1355" s="9"/>
      <c r="I1355" s="10"/>
      <c r="J1355" s="10"/>
      <c r="K1355" s="11"/>
      <c r="L1355" s="9"/>
      <c r="M1355" s="10"/>
      <c r="N1355" s="10"/>
      <c r="O1355" s="11"/>
      <c r="P1355" s="9"/>
      <c r="Q1355" s="10"/>
      <c r="R1355" s="139"/>
      <c r="S1355" s="92" t="str">
        <f t="shared" si="132"/>
        <v/>
      </c>
      <c r="U1355" s="10"/>
      <c r="W1355" s="9"/>
      <c r="X1355" s="10"/>
      <c r="Y1355" s="11"/>
      <c r="Z1355" s="9"/>
      <c r="AA1355" s="10"/>
      <c r="AC1355" s="9"/>
      <c r="AD1355" s="10"/>
      <c r="AE1355" s="10"/>
      <c r="AG1355" s="12" t="str">
        <f t="shared" si="133"/>
        <v/>
      </c>
      <c r="AH1355" s="12" t="str">
        <f t="shared" si="134"/>
        <v/>
      </c>
      <c r="AI1355" s="12" t="str">
        <f t="shared" si="130"/>
        <v/>
      </c>
      <c r="AJ1355" s="12" t="str">
        <f t="shared" si="131"/>
        <v/>
      </c>
    </row>
    <row r="1356" spans="1:36" x14ac:dyDescent="0.25">
      <c r="A1356" s="11"/>
      <c r="B1356" s="11"/>
      <c r="C1356" s="114" t="str">
        <f>IF(OR(AND(ISTEXT(B1356),ISERROR(VLOOKUP(B1356,Demographics,1,FALSE))),ISBLANK(B1356)),"",IF(COUNTIF($B$5:B1356,B1356)&gt;1,"Duplicate",IF(COUNTIF($B$5:$B$2504,B1356)=1,"","Original")))</f>
        <v/>
      </c>
      <c r="D1356" s="9"/>
      <c r="E1356" s="15"/>
      <c r="F1356" s="11"/>
      <c r="G1356" s="92" t="str">
        <f t="shared" si="129"/>
        <v/>
      </c>
      <c r="H1356" s="9"/>
      <c r="I1356" s="10"/>
      <c r="J1356" s="10"/>
      <c r="K1356" s="11"/>
      <c r="L1356" s="9"/>
      <c r="M1356" s="10"/>
      <c r="N1356" s="10"/>
      <c r="O1356" s="11"/>
      <c r="P1356" s="9"/>
      <c r="Q1356" s="10"/>
      <c r="R1356" s="139"/>
      <c r="S1356" s="92" t="str">
        <f t="shared" si="132"/>
        <v/>
      </c>
      <c r="U1356" s="10"/>
      <c r="W1356" s="9"/>
      <c r="X1356" s="10"/>
      <c r="Y1356" s="11"/>
      <c r="Z1356" s="9"/>
      <c r="AA1356" s="10"/>
      <c r="AC1356" s="9"/>
      <c r="AD1356" s="10"/>
      <c r="AE1356" s="10"/>
      <c r="AG1356" s="12" t="str">
        <f t="shared" si="133"/>
        <v/>
      </c>
      <c r="AH1356" s="12" t="str">
        <f t="shared" si="134"/>
        <v/>
      </c>
      <c r="AI1356" s="12" t="str">
        <f t="shared" si="130"/>
        <v/>
      </c>
      <c r="AJ1356" s="12" t="str">
        <f t="shared" si="131"/>
        <v/>
      </c>
    </row>
    <row r="1357" spans="1:36" x14ac:dyDescent="0.25">
      <c r="A1357" s="11"/>
      <c r="B1357" s="11"/>
      <c r="C1357" s="114" t="str">
        <f>IF(OR(AND(ISTEXT(B1357),ISERROR(VLOOKUP(B1357,Demographics,1,FALSE))),ISBLANK(B1357)),"",IF(COUNTIF($B$5:B1357,B1357)&gt;1,"Duplicate",IF(COUNTIF($B$5:$B$2504,B1357)=1,"","Original")))</f>
        <v/>
      </c>
      <c r="D1357" s="9"/>
      <c r="E1357" s="15"/>
      <c r="F1357" s="11"/>
      <c r="G1357" s="92" t="str">
        <f t="shared" si="129"/>
        <v/>
      </c>
      <c r="H1357" s="9"/>
      <c r="I1357" s="10"/>
      <c r="J1357" s="10"/>
      <c r="K1357" s="11"/>
      <c r="L1357" s="9"/>
      <c r="M1357" s="10"/>
      <c r="N1357" s="10"/>
      <c r="O1357" s="11"/>
      <c r="P1357" s="9"/>
      <c r="Q1357" s="10"/>
      <c r="R1357" s="139"/>
      <c r="S1357" s="92" t="str">
        <f t="shared" si="132"/>
        <v/>
      </c>
      <c r="U1357" s="10"/>
      <c r="W1357" s="9"/>
      <c r="X1357" s="10"/>
      <c r="Y1357" s="11"/>
      <c r="Z1357" s="9"/>
      <c r="AA1357" s="10"/>
      <c r="AC1357" s="9"/>
      <c r="AD1357" s="10"/>
      <c r="AE1357" s="10"/>
      <c r="AG1357" s="12" t="str">
        <f t="shared" si="133"/>
        <v/>
      </c>
      <c r="AH1357" s="12" t="str">
        <f t="shared" si="134"/>
        <v/>
      </c>
      <c r="AI1357" s="12" t="str">
        <f t="shared" si="130"/>
        <v/>
      </c>
      <c r="AJ1357" s="12" t="str">
        <f t="shared" si="131"/>
        <v/>
      </c>
    </row>
    <row r="1358" spans="1:36" x14ac:dyDescent="0.25">
      <c r="A1358" s="11"/>
      <c r="B1358" s="11"/>
      <c r="C1358" s="114" t="str">
        <f>IF(OR(AND(ISTEXT(B1358),ISERROR(VLOOKUP(B1358,Demographics,1,FALSE))),ISBLANK(B1358)),"",IF(COUNTIF($B$5:B1358,B1358)&gt;1,"Duplicate",IF(COUNTIF($B$5:$B$2504,B1358)=1,"","Original")))</f>
        <v/>
      </c>
      <c r="D1358" s="9"/>
      <c r="E1358" s="15"/>
      <c r="F1358" s="11"/>
      <c r="G1358" s="92" t="str">
        <f t="shared" si="129"/>
        <v/>
      </c>
      <c r="H1358" s="9"/>
      <c r="I1358" s="10"/>
      <c r="J1358" s="10"/>
      <c r="K1358" s="11"/>
      <c r="L1358" s="9"/>
      <c r="M1358" s="10"/>
      <c r="N1358" s="10"/>
      <c r="O1358" s="11"/>
      <c r="P1358" s="9"/>
      <c r="Q1358" s="10"/>
      <c r="R1358" s="139"/>
      <c r="S1358" s="92" t="str">
        <f t="shared" si="132"/>
        <v/>
      </c>
      <c r="U1358" s="10"/>
      <c r="W1358" s="9"/>
      <c r="X1358" s="10"/>
      <c r="Y1358" s="11"/>
      <c r="Z1358" s="9"/>
      <c r="AA1358" s="10"/>
      <c r="AC1358" s="9"/>
      <c r="AD1358" s="10"/>
      <c r="AE1358" s="10"/>
      <c r="AG1358" s="12" t="str">
        <f t="shared" si="133"/>
        <v/>
      </c>
      <c r="AH1358" s="12" t="str">
        <f t="shared" si="134"/>
        <v/>
      </c>
      <c r="AI1358" s="12" t="str">
        <f t="shared" si="130"/>
        <v/>
      </c>
      <c r="AJ1358" s="12" t="str">
        <f t="shared" si="131"/>
        <v/>
      </c>
    </row>
    <row r="1359" spans="1:36" x14ac:dyDescent="0.25">
      <c r="A1359" s="11"/>
      <c r="B1359" s="11"/>
      <c r="C1359" s="114" t="str">
        <f>IF(OR(AND(ISTEXT(B1359),ISERROR(VLOOKUP(B1359,Demographics,1,FALSE))),ISBLANK(B1359)),"",IF(COUNTIF($B$5:B1359,B1359)&gt;1,"Duplicate",IF(COUNTIF($B$5:$B$2504,B1359)=1,"","Original")))</f>
        <v/>
      </c>
      <c r="D1359" s="9"/>
      <c r="E1359" s="15"/>
      <c r="F1359" s="11"/>
      <c r="G1359" s="92" t="str">
        <f t="shared" si="129"/>
        <v/>
      </c>
      <c r="H1359" s="9"/>
      <c r="I1359" s="10"/>
      <c r="J1359" s="10"/>
      <c r="K1359" s="11"/>
      <c r="L1359" s="9"/>
      <c r="M1359" s="10"/>
      <c r="N1359" s="10"/>
      <c r="O1359" s="11"/>
      <c r="P1359" s="9"/>
      <c r="Q1359" s="10"/>
      <c r="R1359" s="139"/>
      <c r="S1359" s="92" t="str">
        <f t="shared" si="132"/>
        <v/>
      </c>
      <c r="U1359" s="10"/>
      <c r="W1359" s="9"/>
      <c r="X1359" s="10"/>
      <c r="Y1359" s="11"/>
      <c r="Z1359" s="9"/>
      <c r="AA1359" s="10"/>
      <c r="AC1359" s="9"/>
      <c r="AD1359" s="10"/>
      <c r="AE1359" s="10"/>
      <c r="AG1359" s="12" t="str">
        <f t="shared" si="133"/>
        <v/>
      </c>
      <c r="AH1359" s="12" t="str">
        <f t="shared" si="134"/>
        <v/>
      </c>
      <c r="AI1359" s="12" t="str">
        <f t="shared" si="130"/>
        <v/>
      </c>
      <c r="AJ1359" s="12" t="str">
        <f t="shared" si="131"/>
        <v/>
      </c>
    </row>
    <row r="1360" spans="1:36" x14ac:dyDescent="0.25">
      <c r="A1360" s="11"/>
      <c r="B1360" s="11"/>
      <c r="C1360" s="114" t="str">
        <f>IF(OR(AND(ISTEXT(B1360),ISERROR(VLOOKUP(B1360,Demographics,1,FALSE))),ISBLANK(B1360)),"",IF(COUNTIF($B$5:B1360,B1360)&gt;1,"Duplicate",IF(COUNTIF($B$5:$B$2504,B1360)=1,"","Original")))</f>
        <v/>
      </c>
      <c r="D1360" s="9"/>
      <c r="E1360" s="15"/>
      <c r="F1360" s="11"/>
      <c r="G1360" s="92" t="str">
        <f t="shared" si="129"/>
        <v/>
      </c>
      <c r="H1360" s="9"/>
      <c r="I1360" s="10"/>
      <c r="J1360" s="10"/>
      <c r="K1360" s="11"/>
      <c r="L1360" s="9"/>
      <c r="M1360" s="10"/>
      <c r="N1360" s="10"/>
      <c r="O1360" s="11"/>
      <c r="P1360" s="9"/>
      <c r="Q1360" s="10"/>
      <c r="R1360" s="139"/>
      <c r="S1360" s="92" t="str">
        <f t="shared" si="132"/>
        <v/>
      </c>
      <c r="U1360" s="10"/>
      <c r="W1360" s="9"/>
      <c r="X1360" s="10"/>
      <c r="Y1360" s="11"/>
      <c r="Z1360" s="9"/>
      <c r="AA1360" s="10"/>
      <c r="AC1360" s="9"/>
      <c r="AD1360" s="10"/>
      <c r="AE1360" s="10"/>
      <c r="AG1360" s="12" t="str">
        <f t="shared" si="133"/>
        <v/>
      </c>
      <c r="AH1360" s="12" t="str">
        <f t="shared" si="134"/>
        <v/>
      </c>
      <c r="AI1360" s="12" t="str">
        <f t="shared" si="130"/>
        <v/>
      </c>
      <c r="AJ1360" s="12" t="str">
        <f t="shared" si="131"/>
        <v/>
      </c>
    </row>
    <row r="1361" spans="1:36" x14ac:dyDescent="0.25">
      <c r="A1361" s="11"/>
      <c r="B1361" s="11"/>
      <c r="C1361" s="114" t="str">
        <f>IF(OR(AND(ISTEXT(B1361),ISERROR(VLOOKUP(B1361,Demographics,1,FALSE))),ISBLANK(B1361)),"",IF(COUNTIF($B$5:B1361,B1361)&gt;1,"Duplicate",IF(COUNTIF($B$5:$B$2504,B1361)=1,"","Original")))</f>
        <v/>
      </c>
      <c r="D1361" s="9"/>
      <c r="E1361" s="15"/>
      <c r="F1361" s="11"/>
      <c r="G1361" s="92" t="str">
        <f t="shared" si="129"/>
        <v/>
      </c>
      <c r="H1361" s="9"/>
      <c r="I1361" s="10"/>
      <c r="J1361" s="10"/>
      <c r="K1361" s="11"/>
      <c r="L1361" s="9"/>
      <c r="M1361" s="10"/>
      <c r="N1361" s="10"/>
      <c r="O1361" s="11"/>
      <c r="P1361" s="9"/>
      <c r="Q1361" s="10"/>
      <c r="R1361" s="139"/>
      <c r="S1361" s="92" t="str">
        <f t="shared" si="132"/>
        <v/>
      </c>
      <c r="U1361" s="10"/>
      <c r="W1361" s="9"/>
      <c r="X1361" s="10"/>
      <c r="Y1361" s="11"/>
      <c r="Z1361" s="9"/>
      <c r="AA1361" s="10"/>
      <c r="AC1361" s="9"/>
      <c r="AD1361" s="10"/>
      <c r="AE1361" s="10"/>
      <c r="AG1361" s="12" t="str">
        <f t="shared" si="133"/>
        <v/>
      </c>
      <c r="AH1361" s="12" t="str">
        <f t="shared" si="134"/>
        <v/>
      </c>
      <c r="AI1361" s="12" t="str">
        <f t="shared" si="130"/>
        <v/>
      </c>
      <c r="AJ1361" s="12" t="str">
        <f t="shared" si="131"/>
        <v/>
      </c>
    </row>
    <row r="1362" spans="1:36" x14ac:dyDescent="0.25">
      <c r="A1362" s="11"/>
      <c r="B1362" s="11"/>
      <c r="C1362" s="114" t="str">
        <f>IF(OR(AND(ISTEXT(B1362),ISERROR(VLOOKUP(B1362,Demographics,1,FALSE))),ISBLANK(B1362)),"",IF(COUNTIF($B$5:B1362,B1362)&gt;1,"Duplicate",IF(COUNTIF($B$5:$B$2504,B1362)=1,"","Original")))</f>
        <v/>
      </c>
      <c r="D1362" s="9"/>
      <c r="E1362" s="15"/>
      <c r="F1362" s="11"/>
      <c r="G1362" s="92" t="str">
        <f t="shared" si="129"/>
        <v/>
      </c>
      <c r="H1362" s="9"/>
      <c r="I1362" s="10"/>
      <c r="J1362" s="10"/>
      <c r="K1362" s="11"/>
      <c r="L1362" s="9"/>
      <c r="M1362" s="10"/>
      <c r="N1362" s="10"/>
      <c r="O1362" s="11"/>
      <c r="P1362" s="9"/>
      <c r="Q1362" s="10"/>
      <c r="R1362" s="139"/>
      <c r="S1362" s="92" t="str">
        <f t="shared" si="132"/>
        <v/>
      </c>
      <c r="U1362" s="10"/>
      <c r="W1362" s="9"/>
      <c r="X1362" s="10"/>
      <c r="Y1362" s="11"/>
      <c r="Z1362" s="9"/>
      <c r="AA1362" s="10"/>
      <c r="AC1362" s="9"/>
      <c r="AD1362" s="10"/>
      <c r="AE1362" s="10"/>
      <c r="AG1362" s="12" t="str">
        <f t="shared" si="133"/>
        <v/>
      </c>
      <c r="AH1362" s="12" t="str">
        <f t="shared" si="134"/>
        <v/>
      </c>
      <c r="AI1362" s="12" t="str">
        <f t="shared" si="130"/>
        <v/>
      </c>
      <c r="AJ1362" s="12" t="str">
        <f t="shared" si="131"/>
        <v/>
      </c>
    </row>
    <row r="1363" spans="1:36" x14ac:dyDescent="0.25">
      <c r="A1363" s="11"/>
      <c r="B1363" s="11"/>
      <c r="C1363" s="114" t="str">
        <f>IF(OR(AND(ISTEXT(B1363),ISERROR(VLOOKUP(B1363,Demographics,1,FALSE))),ISBLANK(B1363)),"",IF(COUNTIF($B$5:B1363,B1363)&gt;1,"Duplicate",IF(COUNTIF($B$5:$B$2504,B1363)=1,"","Original")))</f>
        <v/>
      </c>
      <c r="D1363" s="9"/>
      <c r="E1363" s="15"/>
      <c r="F1363" s="11"/>
      <c r="G1363" s="92" t="str">
        <f t="shared" si="129"/>
        <v/>
      </c>
      <c r="H1363" s="9"/>
      <c r="I1363" s="10"/>
      <c r="J1363" s="10"/>
      <c r="K1363" s="11"/>
      <c r="L1363" s="9"/>
      <c r="M1363" s="10"/>
      <c r="N1363" s="10"/>
      <c r="O1363" s="11"/>
      <c r="P1363" s="9"/>
      <c r="Q1363" s="10"/>
      <c r="R1363" s="139"/>
      <c r="S1363" s="92" t="str">
        <f t="shared" si="132"/>
        <v/>
      </c>
      <c r="U1363" s="10"/>
      <c r="W1363" s="9"/>
      <c r="X1363" s="10"/>
      <c r="Y1363" s="11"/>
      <c r="Z1363" s="9"/>
      <c r="AA1363" s="10"/>
      <c r="AC1363" s="9"/>
      <c r="AD1363" s="10"/>
      <c r="AE1363" s="10"/>
      <c r="AG1363" s="12" t="str">
        <f t="shared" si="133"/>
        <v/>
      </c>
      <c r="AH1363" s="12" t="str">
        <f t="shared" si="134"/>
        <v/>
      </c>
      <c r="AI1363" s="12" t="str">
        <f t="shared" si="130"/>
        <v/>
      </c>
      <c r="AJ1363" s="12" t="str">
        <f t="shared" si="131"/>
        <v/>
      </c>
    </row>
    <row r="1364" spans="1:36" x14ac:dyDescent="0.25">
      <c r="A1364" s="11"/>
      <c r="B1364" s="11"/>
      <c r="C1364" s="114" t="str">
        <f>IF(OR(AND(ISTEXT(B1364),ISERROR(VLOOKUP(B1364,Demographics,1,FALSE))),ISBLANK(B1364)),"",IF(COUNTIF($B$5:B1364,B1364)&gt;1,"Duplicate",IF(COUNTIF($B$5:$B$2504,B1364)=1,"","Original")))</f>
        <v/>
      </c>
      <c r="D1364" s="9"/>
      <c r="E1364" s="15"/>
      <c r="F1364" s="11"/>
      <c r="G1364" s="92" t="str">
        <f t="shared" si="129"/>
        <v/>
      </c>
      <c r="H1364" s="9"/>
      <c r="I1364" s="10"/>
      <c r="J1364" s="10"/>
      <c r="K1364" s="11"/>
      <c r="L1364" s="9"/>
      <c r="M1364" s="10"/>
      <c r="N1364" s="10"/>
      <c r="O1364" s="11"/>
      <c r="P1364" s="9"/>
      <c r="Q1364" s="10"/>
      <c r="R1364" s="139"/>
      <c r="S1364" s="92" t="str">
        <f t="shared" si="132"/>
        <v/>
      </c>
      <c r="U1364" s="10"/>
      <c r="W1364" s="9"/>
      <c r="X1364" s="10"/>
      <c r="Y1364" s="11"/>
      <c r="Z1364" s="9"/>
      <c r="AA1364" s="10"/>
      <c r="AC1364" s="9"/>
      <c r="AD1364" s="10"/>
      <c r="AE1364" s="10"/>
      <c r="AG1364" s="12" t="str">
        <f t="shared" si="133"/>
        <v/>
      </c>
      <c r="AH1364" s="12" t="str">
        <f t="shared" si="134"/>
        <v/>
      </c>
      <c r="AI1364" s="12" t="str">
        <f t="shared" si="130"/>
        <v/>
      </c>
      <c r="AJ1364" s="12" t="str">
        <f t="shared" si="131"/>
        <v/>
      </c>
    </row>
    <row r="1365" spans="1:36" x14ac:dyDescent="0.25">
      <c r="A1365" s="11"/>
      <c r="B1365" s="11"/>
      <c r="C1365" s="114" t="str">
        <f>IF(OR(AND(ISTEXT(B1365),ISERROR(VLOOKUP(B1365,Demographics,1,FALSE))),ISBLANK(B1365)),"",IF(COUNTIF($B$5:B1365,B1365)&gt;1,"Duplicate",IF(COUNTIF($B$5:$B$2504,B1365)=1,"","Original")))</f>
        <v/>
      </c>
      <c r="D1365" s="9"/>
      <c r="E1365" s="15"/>
      <c r="F1365" s="11"/>
      <c r="G1365" s="92" t="str">
        <f t="shared" si="129"/>
        <v/>
      </c>
      <c r="H1365" s="9"/>
      <c r="I1365" s="10"/>
      <c r="J1365" s="10"/>
      <c r="K1365" s="11"/>
      <c r="L1365" s="9"/>
      <c r="M1365" s="10"/>
      <c r="N1365" s="10"/>
      <c r="O1365" s="11"/>
      <c r="P1365" s="9"/>
      <c r="Q1365" s="10"/>
      <c r="R1365" s="139"/>
      <c r="S1365" s="92" t="str">
        <f t="shared" si="132"/>
        <v/>
      </c>
      <c r="U1365" s="10"/>
      <c r="W1365" s="9"/>
      <c r="X1365" s="10"/>
      <c r="Y1365" s="11"/>
      <c r="Z1365" s="9"/>
      <c r="AA1365" s="10"/>
      <c r="AC1365" s="9"/>
      <c r="AD1365" s="10"/>
      <c r="AE1365" s="10"/>
      <c r="AG1365" s="12" t="str">
        <f t="shared" si="133"/>
        <v/>
      </c>
      <c r="AH1365" s="12" t="str">
        <f t="shared" si="134"/>
        <v/>
      </c>
      <c r="AI1365" s="12" t="str">
        <f t="shared" si="130"/>
        <v/>
      </c>
      <c r="AJ1365" s="12" t="str">
        <f t="shared" si="131"/>
        <v/>
      </c>
    </row>
    <row r="1366" spans="1:36" x14ac:dyDescent="0.25">
      <c r="A1366" s="11"/>
      <c r="B1366" s="11"/>
      <c r="C1366" s="114" t="str">
        <f>IF(OR(AND(ISTEXT(B1366),ISERROR(VLOOKUP(B1366,Demographics,1,FALSE))),ISBLANK(B1366)),"",IF(COUNTIF($B$5:B1366,B1366)&gt;1,"Duplicate",IF(COUNTIF($B$5:$B$2504,B1366)=1,"","Original")))</f>
        <v/>
      </c>
      <c r="D1366" s="9"/>
      <c r="E1366" s="15"/>
      <c r="F1366" s="11"/>
      <c r="G1366" s="92" t="str">
        <f t="shared" si="129"/>
        <v/>
      </c>
      <c r="H1366" s="9"/>
      <c r="I1366" s="10"/>
      <c r="J1366" s="10"/>
      <c r="K1366" s="11"/>
      <c r="L1366" s="9"/>
      <c r="M1366" s="10"/>
      <c r="N1366" s="10"/>
      <c r="O1366" s="11"/>
      <c r="P1366" s="9"/>
      <c r="Q1366" s="10"/>
      <c r="R1366" s="139"/>
      <c r="S1366" s="92" t="str">
        <f t="shared" si="132"/>
        <v/>
      </c>
      <c r="U1366" s="10"/>
      <c r="W1366" s="9"/>
      <c r="X1366" s="10"/>
      <c r="Y1366" s="11"/>
      <c r="Z1366" s="9"/>
      <c r="AA1366" s="10"/>
      <c r="AC1366" s="9"/>
      <c r="AD1366" s="10"/>
      <c r="AE1366" s="10"/>
      <c r="AG1366" s="12" t="str">
        <f t="shared" si="133"/>
        <v/>
      </c>
      <c r="AH1366" s="12" t="str">
        <f t="shared" si="134"/>
        <v/>
      </c>
      <c r="AI1366" s="12" t="str">
        <f t="shared" si="130"/>
        <v/>
      </c>
      <c r="AJ1366" s="12" t="str">
        <f t="shared" si="131"/>
        <v/>
      </c>
    </row>
    <row r="1367" spans="1:36" x14ac:dyDescent="0.25">
      <c r="A1367" s="11"/>
      <c r="B1367" s="11"/>
      <c r="C1367" s="114" t="str">
        <f>IF(OR(AND(ISTEXT(B1367),ISERROR(VLOOKUP(B1367,Demographics,1,FALSE))),ISBLANK(B1367)),"",IF(COUNTIF($B$5:B1367,B1367)&gt;1,"Duplicate",IF(COUNTIF($B$5:$B$2504,B1367)=1,"","Original")))</f>
        <v/>
      </c>
      <c r="D1367" s="9"/>
      <c r="E1367" s="15"/>
      <c r="F1367" s="11"/>
      <c r="G1367" s="92" t="str">
        <f t="shared" si="129"/>
        <v/>
      </c>
      <c r="H1367" s="9"/>
      <c r="I1367" s="10"/>
      <c r="J1367" s="10"/>
      <c r="K1367" s="11"/>
      <c r="L1367" s="9"/>
      <c r="M1367" s="10"/>
      <c r="N1367" s="10"/>
      <c r="O1367" s="11"/>
      <c r="P1367" s="9"/>
      <c r="Q1367" s="10"/>
      <c r="R1367" s="139"/>
      <c r="S1367" s="92" t="str">
        <f t="shared" si="132"/>
        <v/>
      </c>
      <c r="U1367" s="10"/>
      <c r="W1367" s="9"/>
      <c r="X1367" s="10"/>
      <c r="Y1367" s="11"/>
      <c r="Z1367" s="9"/>
      <c r="AA1367" s="10"/>
      <c r="AC1367" s="9"/>
      <c r="AD1367" s="10"/>
      <c r="AE1367" s="10"/>
      <c r="AG1367" s="12" t="str">
        <f t="shared" si="133"/>
        <v/>
      </c>
      <c r="AH1367" s="12" t="str">
        <f t="shared" si="134"/>
        <v/>
      </c>
      <c r="AI1367" s="12" t="str">
        <f t="shared" si="130"/>
        <v/>
      </c>
      <c r="AJ1367" s="12" t="str">
        <f t="shared" si="131"/>
        <v/>
      </c>
    </row>
    <row r="1368" spans="1:36" x14ac:dyDescent="0.25">
      <c r="A1368" s="11"/>
      <c r="B1368" s="11"/>
      <c r="C1368" s="114" t="str">
        <f>IF(OR(AND(ISTEXT(B1368),ISERROR(VLOOKUP(B1368,Demographics,1,FALSE))),ISBLANK(B1368)),"",IF(COUNTIF($B$5:B1368,B1368)&gt;1,"Duplicate",IF(COUNTIF($B$5:$B$2504,B1368)=1,"","Original")))</f>
        <v/>
      </c>
      <c r="D1368" s="9"/>
      <c r="E1368" s="15"/>
      <c r="F1368" s="11"/>
      <c r="G1368" s="92" t="str">
        <f t="shared" si="129"/>
        <v/>
      </c>
      <c r="H1368" s="9"/>
      <c r="I1368" s="10"/>
      <c r="J1368" s="10"/>
      <c r="K1368" s="11"/>
      <c r="L1368" s="9"/>
      <c r="M1368" s="10"/>
      <c r="N1368" s="10"/>
      <c r="O1368" s="11"/>
      <c r="P1368" s="9"/>
      <c r="Q1368" s="10"/>
      <c r="R1368" s="139"/>
      <c r="S1368" s="92" t="str">
        <f t="shared" si="132"/>
        <v/>
      </c>
      <c r="U1368" s="10"/>
      <c r="W1368" s="9"/>
      <c r="X1368" s="10"/>
      <c r="Y1368" s="11"/>
      <c r="Z1368" s="9"/>
      <c r="AA1368" s="10"/>
      <c r="AC1368" s="9"/>
      <c r="AD1368" s="10"/>
      <c r="AE1368" s="10"/>
      <c r="AG1368" s="12" t="str">
        <f t="shared" si="133"/>
        <v/>
      </c>
      <c r="AH1368" s="12" t="str">
        <f t="shared" si="134"/>
        <v/>
      </c>
      <c r="AI1368" s="12" t="str">
        <f t="shared" si="130"/>
        <v/>
      </c>
      <c r="AJ1368" s="12" t="str">
        <f t="shared" si="131"/>
        <v/>
      </c>
    </row>
    <row r="1369" spans="1:36" x14ac:dyDescent="0.25">
      <c r="A1369" s="11"/>
      <c r="B1369" s="11"/>
      <c r="C1369" s="114" t="str">
        <f>IF(OR(AND(ISTEXT(B1369),ISERROR(VLOOKUP(B1369,Demographics,1,FALSE))),ISBLANK(B1369)),"",IF(COUNTIF($B$5:B1369,B1369)&gt;1,"Duplicate",IF(COUNTIF($B$5:$B$2504,B1369)=1,"","Original")))</f>
        <v/>
      </c>
      <c r="D1369" s="9"/>
      <c r="E1369" s="15"/>
      <c r="F1369" s="11"/>
      <c r="G1369" s="92" t="str">
        <f t="shared" si="129"/>
        <v/>
      </c>
      <c r="H1369" s="9"/>
      <c r="I1369" s="10"/>
      <c r="J1369" s="10"/>
      <c r="K1369" s="11"/>
      <c r="L1369" s="9"/>
      <c r="M1369" s="10"/>
      <c r="N1369" s="10"/>
      <c r="O1369" s="11"/>
      <c r="P1369" s="9"/>
      <c r="Q1369" s="10"/>
      <c r="R1369" s="139"/>
      <c r="S1369" s="92" t="str">
        <f t="shared" si="132"/>
        <v/>
      </c>
      <c r="U1369" s="10"/>
      <c r="W1369" s="9"/>
      <c r="X1369" s="10"/>
      <c r="Y1369" s="11"/>
      <c r="Z1369" s="9"/>
      <c r="AA1369" s="10"/>
      <c r="AC1369" s="9"/>
      <c r="AD1369" s="10"/>
      <c r="AE1369" s="10"/>
      <c r="AG1369" s="12" t="str">
        <f t="shared" si="133"/>
        <v/>
      </c>
      <c r="AH1369" s="12" t="str">
        <f t="shared" si="134"/>
        <v/>
      </c>
      <c r="AI1369" s="12" t="str">
        <f t="shared" si="130"/>
        <v/>
      </c>
      <c r="AJ1369" s="12" t="str">
        <f t="shared" si="131"/>
        <v/>
      </c>
    </row>
    <row r="1370" spans="1:36" x14ac:dyDescent="0.25">
      <c r="A1370" s="11"/>
      <c r="B1370" s="11"/>
      <c r="C1370" s="114" t="str">
        <f>IF(OR(AND(ISTEXT(B1370),ISERROR(VLOOKUP(B1370,Demographics,1,FALSE))),ISBLANK(B1370)),"",IF(COUNTIF($B$5:B1370,B1370)&gt;1,"Duplicate",IF(COUNTIF($B$5:$B$2504,B1370)=1,"","Original")))</f>
        <v/>
      </c>
      <c r="D1370" s="9"/>
      <c r="E1370" s="15"/>
      <c r="F1370" s="11"/>
      <c r="G1370" s="92" t="str">
        <f t="shared" si="129"/>
        <v/>
      </c>
      <c r="H1370" s="9"/>
      <c r="I1370" s="10"/>
      <c r="J1370" s="10"/>
      <c r="K1370" s="11"/>
      <c r="L1370" s="9"/>
      <c r="M1370" s="10"/>
      <c r="N1370" s="10"/>
      <c r="O1370" s="11"/>
      <c r="P1370" s="9"/>
      <c r="Q1370" s="10"/>
      <c r="R1370" s="139"/>
      <c r="S1370" s="92" t="str">
        <f t="shared" si="132"/>
        <v/>
      </c>
      <c r="U1370" s="10"/>
      <c r="W1370" s="9"/>
      <c r="X1370" s="10"/>
      <c r="Y1370" s="11"/>
      <c r="Z1370" s="9"/>
      <c r="AA1370" s="10"/>
      <c r="AC1370" s="9"/>
      <c r="AD1370" s="10"/>
      <c r="AE1370" s="10"/>
      <c r="AG1370" s="12" t="str">
        <f t="shared" si="133"/>
        <v/>
      </c>
      <c r="AH1370" s="12" t="str">
        <f t="shared" si="134"/>
        <v/>
      </c>
      <c r="AI1370" s="12" t="str">
        <f t="shared" si="130"/>
        <v/>
      </c>
      <c r="AJ1370" s="12" t="str">
        <f t="shared" si="131"/>
        <v/>
      </c>
    </row>
    <row r="1371" spans="1:36" x14ac:dyDescent="0.25">
      <c r="A1371" s="11"/>
      <c r="B1371" s="11"/>
      <c r="C1371" s="114" t="str">
        <f>IF(OR(AND(ISTEXT(B1371),ISERROR(VLOOKUP(B1371,Demographics,1,FALSE))),ISBLANK(B1371)),"",IF(COUNTIF($B$5:B1371,B1371)&gt;1,"Duplicate",IF(COUNTIF($B$5:$B$2504,B1371)=1,"","Original")))</f>
        <v/>
      </c>
      <c r="D1371" s="9"/>
      <c r="E1371" s="15"/>
      <c r="F1371" s="11"/>
      <c r="G1371" s="92" t="str">
        <f t="shared" si="129"/>
        <v/>
      </c>
      <c r="H1371" s="9"/>
      <c r="I1371" s="10"/>
      <c r="J1371" s="10"/>
      <c r="K1371" s="11"/>
      <c r="L1371" s="9"/>
      <c r="M1371" s="10"/>
      <c r="N1371" s="10"/>
      <c r="O1371" s="11"/>
      <c r="P1371" s="9"/>
      <c r="Q1371" s="10"/>
      <c r="R1371" s="139"/>
      <c r="S1371" s="92" t="str">
        <f t="shared" si="132"/>
        <v/>
      </c>
      <c r="U1371" s="10"/>
      <c r="W1371" s="9"/>
      <c r="X1371" s="10"/>
      <c r="Y1371" s="11"/>
      <c r="Z1371" s="9"/>
      <c r="AA1371" s="10"/>
      <c r="AC1371" s="9"/>
      <c r="AD1371" s="10"/>
      <c r="AE1371" s="10"/>
      <c r="AG1371" s="12" t="str">
        <f t="shared" si="133"/>
        <v/>
      </c>
      <c r="AH1371" s="12" t="str">
        <f t="shared" si="134"/>
        <v/>
      </c>
      <c r="AI1371" s="12" t="str">
        <f t="shared" si="130"/>
        <v/>
      </c>
      <c r="AJ1371" s="12" t="str">
        <f t="shared" si="131"/>
        <v/>
      </c>
    </row>
    <row r="1372" spans="1:36" x14ac:dyDescent="0.25">
      <c r="A1372" s="11"/>
      <c r="B1372" s="11"/>
      <c r="C1372" s="114" t="str">
        <f>IF(OR(AND(ISTEXT(B1372),ISERROR(VLOOKUP(B1372,Demographics,1,FALSE))),ISBLANK(B1372)),"",IF(COUNTIF($B$5:B1372,B1372)&gt;1,"Duplicate",IF(COUNTIF($B$5:$B$2504,B1372)=1,"","Original")))</f>
        <v/>
      </c>
      <c r="D1372" s="9"/>
      <c r="E1372" s="15"/>
      <c r="F1372" s="11"/>
      <c r="G1372" s="92" t="str">
        <f t="shared" si="129"/>
        <v/>
      </c>
      <c r="H1372" s="9"/>
      <c r="I1372" s="10"/>
      <c r="J1372" s="10"/>
      <c r="K1372" s="11"/>
      <c r="L1372" s="9"/>
      <c r="M1372" s="10"/>
      <c r="N1372" s="10"/>
      <c r="O1372" s="11"/>
      <c r="P1372" s="9"/>
      <c r="Q1372" s="10"/>
      <c r="R1372" s="139"/>
      <c r="S1372" s="92" t="str">
        <f t="shared" si="132"/>
        <v/>
      </c>
      <c r="U1372" s="10"/>
      <c r="W1372" s="9"/>
      <c r="X1372" s="10"/>
      <c r="Y1372" s="11"/>
      <c r="Z1372" s="9"/>
      <c r="AA1372" s="10"/>
      <c r="AC1372" s="9"/>
      <c r="AD1372" s="10"/>
      <c r="AE1372" s="10"/>
      <c r="AG1372" s="12" t="str">
        <f t="shared" si="133"/>
        <v/>
      </c>
      <c r="AH1372" s="12" t="str">
        <f t="shared" si="134"/>
        <v/>
      </c>
      <c r="AI1372" s="12" t="str">
        <f t="shared" si="130"/>
        <v/>
      </c>
      <c r="AJ1372" s="12" t="str">
        <f t="shared" si="131"/>
        <v/>
      </c>
    </row>
    <row r="1373" spans="1:36" x14ac:dyDescent="0.25">
      <c r="A1373" s="11"/>
      <c r="B1373" s="11"/>
      <c r="C1373" s="114" t="str">
        <f>IF(OR(AND(ISTEXT(B1373),ISERROR(VLOOKUP(B1373,Demographics,1,FALSE))),ISBLANK(B1373)),"",IF(COUNTIF($B$5:B1373,B1373)&gt;1,"Duplicate",IF(COUNTIF($B$5:$B$2504,B1373)=1,"","Original")))</f>
        <v/>
      </c>
      <c r="D1373" s="9"/>
      <c r="E1373" s="15"/>
      <c r="F1373" s="11"/>
      <c r="G1373" s="92" t="str">
        <f t="shared" si="129"/>
        <v/>
      </c>
      <c r="H1373" s="9"/>
      <c r="I1373" s="10"/>
      <c r="J1373" s="10"/>
      <c r="K1373" s="11"/>
      <c r="L1373" s="9"/>
      <c r="M1373" s="10"/>
      <c r="N1373" s="10"/>
      <c r="O1373" s="11"/>
      <c r="P1373" s="9"/>
      <c r="Q1373" s="10"/>
      <c r="R1373" s="139"/>
      <c r="S1373" s="92" t="str">
        <f t="shared" si="132"/>
        <v/>
      </c>
      <c r="U1373" s="10"/>
      <c r="W1373" s="9"/>
      <c r="X1373" s="10"/>
      <c r="Y1373" s="11"/>
      <c r="Z1373" s="9"/>
      <c r="AA1373" s="10"/>
      <c r="AC1373" s="9"/>
      <c r="AD1373" s="10"/>
      <c r="AE1373" s="10"/>
      <c r="AG1373" s="12" t="str">
        <f t="shared" si="133"/>
        <v/>
      </c>
      <c r="AH1373" s="12" t="str">
        <f t="shared" si="134"/>
        <v/>
      </c>
      <c r="AI1373" s="12" t="str">
        <f t="shared" si="130"/>
        <v/>
      </c>
      <c r="AJ1373" s="12" t="str">
        <f t="shared" si="131"/>
        <v/>
      </c>
    </row>
    <row r="1374" spans="1:36" x14ac:dyDescent="0.25">
      <c r="A1374" s="11"/>
      <c r="B1374" s="11"/>
      <c r="C1374" s="114" t="str">
        <f>IF(OR(AND(ISTEXT(B1374),ISERROR(VLOOKUP(B1374,Demographics,1,FALSE))),ISBLANK(B1374)),"",IF(COUNTIF($B$5:B1374,B1374)&gt;1,"Duplicate",IF(COUNTIF($B$5:$B$2504,B1374)=1,"","Original")))</f>
        <v/>
      </c>
      <c r="D1374" s="9"/>
      <c r="E1374" s="15"/>
      <c r="F1374" s="11"/>
      <c r="G1374" s="92" t="str">
        <f t="shared" si="129"/>
        <v/>
      </c>
      <c r="H1374" s="9"/>
      <c r="I1374" s="10"/>
      <c r="J1374" s="10"/>
      <c r="K1374" s="11"/>
      <c r="L1374" s="9"/>
      <c r="M1374" s="10"/>
      <c r="N1374" s="10"/>
      <c r="O1374" s="11"/>
      <c r="P1374" s="9"/>
      <c r="Q1374" s="10"/>
      <c r="R1374" s="139"/>
      <c r="S1374" s="92" t="str">
        <f t="shared" si="132"/>
        <v/>
      </c>
      <c r="U1374" s="10"/>
      <c r="W1374" s="9"/>
      <c r="X1374" s="10"/>
      <c r="Y1374" s="11"/>
      <c r="Z1374" s="9"/>
      <c r="AA1374" s="10"/>
      <c r="AC1374" s="9"/>
      <c r="AD1374" s="10"/>
      <c r="AE1374" s="10"/>
      <c r="AG1374" s="12" t="str">
        <f t="shared" si="133"/>
        <v/>
      </c>
      <c r="AH1374" s="12" t="str">
        <f t="shared" si="134"/>
        <v/>
      </c>
      <c r="AI1374" s="12" t="str">
        <f t="shared" si="130"/>
        <v/>
      </c>
      <c r="AJ1374" s="12" t="str">
        <f t="shared" si="131"/>
        <v/>
      </c>
    </row>
    <row r="1375" spans="1:36" x14ac:dyDescent="0.25">
      <c r="A1375" s="11"/>
      <c r="B1375" s="11"/>
      <c r="C1375" s="114" t="str">
        <f>IF(OR(AND(ISTEXT(B1375),ISERROR(VLOOKUP(B1375,Demographics,1,FALSE))),ISBLANK(B1375)),"",IF(COUNTIF($B$5:B1375,B1375)&gt;1,"Duplicate",IF(COUNTIF($B$5:$B$2504,B1375)=1,"","Original")))</f>
        <v/>
      </c>
      <c r="D1375" s="9"/>
      <c r="E1375" s="15"/>
      <c r="F1375" s="11"/>
      <c r="G1375" s="92" t="str">
        <f t="shared" si="129"/>
        <v/>
      </c>
      <c r="H1375" s="9"/>
      <c r="I1375" s="10"/>
      <c r="J1375" s="10"/>
      <c r="K1375" s="11"/>
      <c r="L1375" s="9"/>
      <c r="M1375" s="10"/>
      <c r="N1375" s="10"/>
      <c r="O1375" s="11"/>
      <c r="P1375" s="9"/>
      <c r="Q1375" s="10"/>
      <c r="R1375" s="139"/>
      <c r="S1375" s="92" t="str">
        <f t="shared" si="132"/>
        <v/>
      </c>
      <c r="U1375" s="10"/>
      <c r="W1375" s="9"/>
      <c r="X1375" s="10"/>
      <c r="Y1375" s="11"/>
      <c r="Z1375" s="9"/>
      <c r="AA1375" s="10"/>
      <c r="AC1375" s="9"/>
      <c r="AD1375" s="10"/>
      <c r="AE1375" s="10"/>
      <c r="AG1375" s="12" t="str">
        <f t="shared" si="133"/>
        <v/>
      </c>
      <c r="AH1375" s="12" t="str">
        <f t="shared" si="134"/>
        <v/>
      </c>
      <c r="AI1375" s="12" t="str">
        <f t="shared" si="130"/>
        <v/>
      </c>
      <c r="AJ1375" s="12" t="str">
        <f t="shared" si="131"/>
        <v/>
      </c>
    </row>
    <row r="1376" spans="1:36" x14ac:dyDescent="0.25">
      <c r="A1376" s="11"/>
      <c r="B1376" s="11"/>
      <c r="C1376" s="114" t="str">
        <f>IF(OR(AND(ISTEXT(B1376),ISERROR(VLOOKUP(B1376,Demographics,1,FALSE))),ISBLANK(B1376)),"",IF(COUNTIF($B$5:B1376,B1376)&gt;1,"Duplicate",IF(COUNTIF($B$5:$B$2504,B1376)=1,"","Original")))</f>
        <v/>
      </c>
      <c r="D1376" s="9"/>
      <c r="E1376" s="15"/>
      <c r="F1376" s="11"/>
      <c r="G1376" s="92" t="str">
        <f t="shared" si="129"/>
        <v/>
      </c>
      <c r="H1376" s="9"/>
      <c r="I1376" s="10"/>
      <c r="J1376" s="10"/>
      <c r="K1376" s="11"/>
      <c r="L1376" s="9"/>
      <c r="M1376" s="10"/>
      <c r="N1376" s="10"/>
      <c r="O1376" s="11"/>
      <c r="P1376" s="9"/>
      <c r="Q1376" s="10"/>
      <c r="R1376" s="139"/>
      <c r="S1376" s="92" t="str">
        <f t="shared" si="132"/>
        <v/>
      </c>
      <c r="U1376" s="10"/>
      <c r="W1376" s="9"/>
      <c r="X1376" s="10"/>
      <c r="Y1376" s="11"/>
      <c r="Z1376" s="9"/>
      <c r="AA1376" s="10"/>
      <c r="AC1376" s="9"/>
      <c r="AD1376" s="10"/>
      <c r="AE1376" s="10"/>
      <c r="AG1376" s="12" t="str">
        <f t="shared" si="133"/>
        <v/>
      </c>
      <c r="AH1376" s="12" t="str">
        <f t="shared" si="134"/>
        <v/>
      </c>
      <c r="AI1376" s="12" t="str">
        <f t="shared" si="130"/>
        <v/>
      </c>
      <c r="AJ1376" s="12" t="str">
        <f t="shared" si="131"/>
        <v/>
      </c>
    </row>
    <row r="1377" spans="1:36" x14ac:dyDescent="0.25">
      <c r="A1377" s="11"/>
      <c r="B1377" s="11"/>
      <c r="C1377" s="114" t="str">
        <f>IF(OR(AND(ISTEXT(B1377),ISERROR(VLOOKUP(B1377,Demographics,1,FALSE))),ISBLANK(B1377)),"",IF(COUNTIF($B$5:B1377,B1377)&gt;1,"Duplicate",IF(COUNTIF($B$5:$B$2504,B1377)=1,"","Original")))</f>
        <v/>
      </c>
      <c r="D1377" s="9"/>
      <c r="E1377" s="15"/>
      <c r="F1377" s="11"/>
      <c r="G1377" s="92" t="str">
        <f t="shared" si="129"/>
        <v/>
      </c>
      <c r="H1377" s="9"/>
      <c r="I1377" s="10"/>
      <c r="J1377" s="10"/>
      <c r="K1377" s="11"/>
      <c r="L1377" s="9"/>
      <c r="M1377" s="10"/>
      <c r="N1377" s="10"/>
      <c r="O1377" s="11"/>
      <c r="P1377" s="9"/>
      <c r="Q1377" s="10"/>
      <c r="R1377" s="139"/>
      <c r="S1377" s="92" t="str">
        <f t="shared" si="132"/>
        <v/>
      </c>
      <c r="U1377" s="10"/>
      <c r="W1377" s="9"/>
      <c r="X1377" s="10"/>
      <c r="Y1377" s="11"/>
      <c r="Z1377" s="9"/>
      <c r="AA1377" s="10"/>
      <c r="AC1377" s="9"/>
      <c r="AD1377" s="10"/>
      <c r="AE1377" s="10"/>
      <c r="AG1377" s="12" t="str">
        <f t="shared" si="133"/>
        <v/>
      </c>
      <c r="AH1377" s="12" t="str">
        <f t="shared" si="134"/>
        <v/>
      </c>
      <c r="AI1377" s="12" t="str">
        <f t="shared" si="130"/>
        <v/>
      </c>
      <c r="AJ1377" s="12" t="str">
        <f t="shared" si="131"/>
        <v/>
      </c>
    </row>
    <row r="1378" spans="1:36" x14ac:dyDescent="0.25">
      <c r="A1378" s="11"/>
      <c r="B1378" s="11"/>
      <c r="C1378" s="114" t="str">
        <f>IF(OR(AND(ISTEXT(B1378),ISERROR(VLOOKUP(B1378,Demographics,1,FALSE))),ISBLANK(B1378)),"",IF(COUNTIF($B$5:B1378,B1378)&gt;1,"Duplicate",IF(COUNTIF($B$5:$B$2504,B1378)=1,"","Original")))</f>
        <v/>
      </c>
      <c r="D1378" s="9"/>
      <c r="E1378" s="15"/>
      <c r="F1378" s="11"/>
      <c r="G1378" s="92" t="str">
        <f t="shared" si="129"/>
        <v/>
      </c>
      <c r="H1378" s="9"/>
      <c r="I1378" s="10"/>
      <c r="J1378" s="10"/>
      <c r="K1378" s="11"/>
      <c r="L1378" s="9"/>
      <c r="M1378" s="10"/>
      <c r="N1378" s="10"/>
      <c r="O1378" s="11"/>
      <c r="P1378" s="9"/>
      <c r="Q1378" s="10"/>
      <c r="R1378" s="139"/>
      <c r="S1378" s="92" t="str">
        <f t="shared" si="132"/>
        <v/>
      </c>
      <c r="U1378" s="10"/>
      <c r="W1378" s="9"/>
      <c r="X1378" s="10"/>
      <c r="Y1378" s="11"/>
      <c r="Z1378" s="9"/>
      <c r="AA1378" s="10"/>
      <c r="AC1378" s="9"/>
      <c r="AD1378" s="10"/>
      <c r="AE1378" s="10"/>
      <c r="AG1378" s="12" t="str">
        <f t="shared" si="133"/>
        <v/>
      </c>
      <c r="AH1378" s="12" t="str">
        <f t="shared" si="134"/>
        <v/>
      </c>
      <c r="AI1378" s="12" t="str">
        <f t="shared" si="130"/>
        <v/>
      </c>
      <c r="AJ1378" s="12" t="str">
        <f t="shared" si="131"/>
        <v/>
      </c>
    </row>
    <row r="1379" spans="1:36" x14ac:dyDescent="0.25">
      <c r="A1379" s="11"/>
      <c r="B1379" s="11"/>
      <c r="C1379" s="114" t="str">
        <f>IF(OR(AND(ISTEXT(B1379),ISERROR(VLOOKUP(B1379,Demographics,1,FALSE))),ISBLANK(B1379)),"",IF(COUNTIF($B$5:B1379,B1379)&gt;1,"Duplicate",IF(COUNTIF($B$5:$B$2504,B1379)=1,"","Original")))</f>
        <v/>
      </c>
      <c r="D1379" s="9"/>
      <c r="E1379" s="15"/>
      <c r="F1379" s="11"/>
      <c r="G1379" s="92" t="str">
        <f t="shared" si="129"/>
        <v/>
      </c>
      <c r="H1379" s="9"/>
      <c r="I1379" s="10"/>
      <c r="J1379" s="10"/>
      <c r="K1379" s="11"/>
      <c r="L1379" s="9"/>
      <c r="M1379" s="10"/>
      <c r="N1379" s="10"/>
      <c r="O1379" s="11"/>
      <c r="P1379" s="9"/>
      <c r="Q1379" s="10"/>
      <c r="R1379" s="139"/>
      <c r="S1379" s="92" t="str">
        <f t="shared" si="132"/>
        <v/>
      </c>
      <c r="U1379" s="10"/>
      <c r="W1379" s="9"/>
      <c r="X1379" s="10"/>
      <c r="Y1379" s="11"/>
      <c r="Z1379" s="9"/>
      <c r="AA1379" s="10"/>
      <c r="AC1379" s="9"/>
      <c r="AD1379" s="10"/>
      <c r="AE1379" s="10"/>
      <c r="AG1379" s="12" t="str">
        <f t="shared" si="133"/>
        <v/>
      </c>
      <c r="AH1379" s="12" t="str">
        <f t="shared" si="134"/>
        <v/>
      </c>
      <c r="AI1379" s="12" t="str">
        <f t="shared" si="130"/>
        <v/>
      </c>
      <c r="AJ1379" s="12" t="str">
        <f t="shared" si="131"/>
        <v/>
      </c>
    </row>
    <row r="1380" spans="1:36" x14ac:dyDescent="0.25">
      <c r="A1380" s="11"/>
      <c r="B1380" s="11"/>
      <c r="C1380" s="114" t="str">
        <f>IF(OR(AND(ISTEXT(B1380),ISERROR(VLOOKUP(B1380,Demographics,1,FALSE))),ISBLANK(B1380)),"",IF(COUNTIF($B$5:B1380,B1380)&gt;1,"Duplicate",IF(COUNTIF($B$5:$B$2504,B1380)=1,"","Original")))</f>
        <v/>
      </c>
      <c r="D1380" s="9"/>
      <c r="E1380" s="15"/>
      <c r="F1380" s="11"/>
      <c r="G1380" s="92" t="str">
        <f t="shared" si="129"/>
        <v/>
      </c>
      <c r="H1380" s="9"/>
      <c r="I1380" s="10"/>
      <c r="J1380" s="10"/>
      <c r="K1380" s="11"/>
      <c r="L1380" s="9"/>
      <c r="M1380" s="10"/>
      <c r="N1380" s="10"/>
      <c r="O1380" s="11"/>
      <c r="P1380" s="9"/>
      <c r="Q1380" s="10"/>
      <c r="R1380" s="139"/>
      <c r="S1380" s="92" t="str">
        <f t="shared" si="132"/>
        <v/>
      </c>
      <c r="U1380" s="10"/>
      <c r="W1380" s="9"/>
      <c r="X1380" s="10"/>
      <c r="Y1380" s="11"/>
      <c r="Z1380" s="9"/>
      <c r="AA1380" s="10"/>
      <c r="AC1380" s="9"/>
      <c r="AD1380" s="10"/>
      <c r="AE1380" s="10"/>
      <c r="AG1380" s="12" t="str">
        <f t="shared" si="133"/>
        <v/>
      </c>
      <c r="AH1380" s="12" t="str">
        <f t="shared" si="134"/>
        <v/>
      </c>
      <c r="AI1380" s="12" t="str">
        <f t="shared" si="130"/>
        <v/>
      </c>
      <c r="AJ1380" s="12" t="str">
        <f t="shared" si="131"/>
        <v/>
      </c>
    </row>
    <row r="1381" spans="1:36" x14ac:dyDescent="0.25">
      <c r="A1381" s="11"/>
      <c r="B1381" s="11"/>
      <c r="C1381" s="114" t="str">
        <f>IF(OR(AND(ISTEXT(B1381),ISERROR(VLOOKUP(B1381,Demographics,1,FALSE))),ISBLANK(B1381)),"",IF(COUNTIF($B$5:B1381,B1381)&gt;1,"Duplicate",IF(COUNTIF($B$5:$B$2504,B1381)=1,"","Original")))</f>
        <v/>
      </c>
      <c r="D1381" s="9"/>
      <c r="E1381" s="15"/>
      <c r="F1381" s="11"/>
      <c r="G1381" s="92" t="str">
        <f t="shared" si="129"/>
        <v/>
      </c>
      <c r="H1381" s="9"/>
      <c r="I1381" s="10"/>
      <c r="J1381" s="10"/>
      <c r="K1381" s="11"/>
      <c r="L1381" s="9"/>
      <c r="M1381" s="10"/>
      <c r="N1381" s="10"/>
      <c r="O1381" s="11"/>
      <c r="P1381" s="9"/>
      <c r="Q1381" s="10"/>
      <c r="R1381" s="139"/>
      <c r="S1381" s="92" t="str">
        <f t="shared" si="132"/>
        <v/>
      </c>
      <c r="U1381" s="10"/>
      <c r="W1381" s="9"/>
      <c r="X1381" s="10"/>
      <c r="Y1381" s="11"/>
      <c r="Z1381" s="9"/>
      <c r="AA1381" s="10"/>
      <c r="AC1381" s="9"/>
      <c r="AD1381" s="10"/>
      <c r="AE1381" s="10"/>
      <c r="AG1381" s="12" t="str">
        <f t="shared" si="133"/>
        <v/>
      </c>
      <c r="AH1381" s="12" t="str">
        <f t="shared" si="134"/>
        <v/>
      </c>
      <c r="AI1381" s="12" t="str">
        <f t="shared" si="130"/>
        <v/>
      </c>
      <c r="AJ1381" s="12" t="str">
        <f t="shared" si="131"/>
        <v/>
      </c>
    </row>
    <row r="1382" spans="1:36" x14ac:dyDescent="0.25">
      <c r="A1382" s="11"/>
      <c r="B1382" s="11"/>
      <c r="C1382" s="114" t="str">
        <f>IF(OR(AND(ISTEXT(B1382),ISERROR(VLOOKUP(B1382,Demographics,1,FALSE))),ISBLANK(B1382)),"",IF(COUNTIF($B$5:B1382,B1382)&gt;1,"Duplicate",IF(COUNTIF($B$5:$B$2504,B1382)=1,"","Original")))</f>
        <v/>
      </c>
      <c r="D1382" s="9"/>
      <c r="E1382" s="15"/>
      <c r="F1382" s="11"/>
      <c r="G1382" s="92" t="str">
        <f t="shared" si="129"/>
        <v/>
      </c>
      <c r="H1382" s="9"/>
      <c r="I1382" s="10"/>
      <c r="J1382" s="10"/>
      <c r="K1382" s="11"/>
      <c r="L1382" s="9"/>
      <c r="M1382" s="10"/>
      <c r="N1382" s="10"/>
      <c r="O1382" s="11"/>
      <c r="P1382" s="9"/>
      <c r="Q1382" s="10"/>
      <c r="R1382" s="139"/>
      <c r="S1382" s="92" t="str">
        <f t="shared" si="132"/>
        <v/>
      </c>
      <c r="U1382" s="10"/>
      <c r="W1382" s="9"/>
      <c r="X1382" s="10"/>
      <c r="Y1382" s="11"/>
      <c r="Z1382" s="9"/>
      <c r="AA1382" s="10"/>
      <c r="AC1382" s="9"/>
      <c r="AD1382" s="10"/>
      <c r="AE1382" s="10"/>
      <c r="AG1382" s="12" t="str">
        <f t="shared" si="133"/>
        <v/>
      </c>
      <c r="AH1382" s="12" t="str">
        <f t="shared" si="134"/>
        <v/>
      </c>
      <c r="AI1382" s="12" t="str">
        <f t="shared" si="130"/>
        <v/>
      </c>
      <c r="AJ1382" s="12" t="str">
        <f t="shared" si="131"/>
        <v/>
      </c>
    </row>
    <row r="1383" spans="1:36" x14ac:dyDescent="0.25">
      <c r="A1383" s="11"/>
      <c r="B1383" s="11"/>
      <c r="C1383" s="114" t="str">
        <f>IF(OR(AND(ISTEXT(B1383),ISERROR(VLOOKUP(B1383,Demographics,1,FALSE))),ISBLANK(B1383)),"",IF(COUNTIF($B$5:B1383,B1383)&gt;1,"Duplicate",IF(COUNTIF($B$5:$B$2504,B1383)=1,"","Original")))</f>
        <v/>
      </c>
      <c r="D1383" s="9"/>
      <c r="E1383" s="15"/>
      <c r="F1383" s="11"/>
      <c r="G1383" s="92" t="str">
        <f t="shared" si="129"/>
        <v/>
      </c>
      <c r="H1383" s="9"/>
      <c r="I1383" s="10"/>
      <c r="J1383" s="10"/>
      <c r="K1383" s="11"/>
      <c r="L1383" s="9"/>
      <c r="M1383" s="10"/>
      <c r="N1383" s="10"/>
      <c r="O1383" s="11"/>
      <c r="P1383" s="9"/>
      <c r="Q1383" s="10"/>
      <c r="R1383" s="139"/>
      <c r="S1383" s="92" t="str">
        <f t="shared" si="132"/>
        <v/>
      </c>
      <c r="U1383" s="10"/>
      <c r="W1383" s="9"/>
      <c r="X1383" s="10"/>
      <c r="Y1383" s="11"/>
      <c r="Z1383" s="9"/>
      <c r="AA1383" s="10"/>
      <c r="AC1383" s="9"/>
      <c r="AD1383" s="10"/>
      <c r="AE1383" s="10"/>
      <c r="AG1383" s="12" t="str">
        <f t="shared" si="133"/>
        <v/>
      </c>
      <c r="AH1383" s="12" t="str">
        <f t="shared" si="134"/>
        <v/>
      </c>
      <c r="AI1383" s="12" t="str">
        <f t="shared" si="130"/>
        <v/>
      </c>
      <c r="AJ1383" s="12" t="str">
        <f t="shared" si="131"/>
        <v/>
      </c>
    </row>
    <row r="1384" spans="1:36" x14ac:dyDescent="0.25">
      <c r="A1384" s="11"/>
      <c r="B1384" s="11"/>
      <c r="C1384" s="114" t="str">
        <f>IF(OR(AND(ISTEXT(B1384),ISERROR(VLOOKUP(B1384,Demographics,1,FALSE))),ISBLANK(B1384)),"",IF(COUNTIF($B$5:B1384,B1384)&gt;1,"Duplicate",IF(COUNTIF($B$5:$B$2504,B1384)=1,"","Original")))</f>
        <v/>
      </c>
      <c r="D1384" s="9"/>
      <c r="E1384" s="15"/>
      <c r="F1384" s="11"/>
      <c r="G1384" s="92" t="str">
        <f t="shared" si="129"/>
        <v/>
      </c>
      <c r="H1384" s="9"/>
      <c r="I1384" s="10"/>
      <c r="J1384" s="10"/>
      <c r="K1384" s="11"/>
      <c r="L1384" s="9"/>
      <c r="M1384" s="10"/>
      <c r="N1384" s="10"/>
      <c r="O1384" s="11"/>
      <c r="P1384" s="9"/>
      <c r="Q1384" s="10"/>
      <c r="R1384" s="139"/>
      <c r="S1384" s="92" t="str">
        <f t="shared" si="132"/>
        <v/>
      </c>
      <c r="U1384" s="10"/>
      <c r="W1384" s="9"/>
      <c r="X1384" s="10"/>
      <c r="Y1384" s="11"/>
      <c r="Z1384" s="9"/>
      <c r="AA1384" s="10"/>
      <c r="AC1384" s="9"/>
      <c r="AD1384" s="10"/>
      <c r="AE1384" s="10"/>
      <c r="AG1384" s="12" t="str">
        <f t="shared" si="133"/>
        <v/>
      </c>
      <c r="AH1384" s="12" t="str">
        <f t="shared" si="134"/>
        <v/>
      </c>
      <c r="AI1384" s="12" t="str">
        <f t="shared" si="130"/>
        <v/>
      </c>
      <c r="AJ1384" s="12" t="str">
        <f t="shared" si="131"/>
        <v/>
      </c>
    </row>
    <row r="1385" spans="1:36" x14ac:dyDescent="0.25">
      <c r="A1385" s="11"/>
      <c r="B1385" s="11"/>
      <c r="C1385" s="114" t="str">
        <f>IF(OR(AND(ISTEXT(B1385),ISERROR(VLOOKUP(B1385,Demographics,1,FALSE))),ISBLANK(B1385)),"",IF(COUNTIF($B$5:B1385,B1385)&gt;1,"Duplicate",IF(COUNTIF($B$5:$B$2504,B1385)=1,"","Original")))</f>
        <v/>
      </c>
      <c r="D1385" s="9"/>
      <c r="E1385" s="15"/>
      <c r="F1385" s="11"/>
      <c r="G1385" s="92" t="str">
        <f t="shared" si="129"/>
        <v/>
      </c>
      <c r="H1385" s="9"/>
      <c r="I1385" s="10"/>
      <c r="J1385" s="10"/>
      <c r="K1385" s="11"/>
      <c r="L1385" s="9"/>
      <c r="M1385" s="10"/>
      <c r="N1385" s="10"/>
      <c r="O1385" s="11"/>
      <c r="P1385" s="9"/>
      <c r="Q1385" s="10"/>
      <c r="R1385" s="139"/>
      <c r="S1385" s="92" t="str">
        <f t="shared" si="132"/>
        <v/>
      </c>
      <c r="U1385" s="10"/>
      <c r="W1385" s="9"/>
      <c r="X1385" s="10"/>
      <c r="Y1385" s="11"/>
      <c r="Z1385" s="9"/>
      <c r="AA1385" s="10"/>
      <c r="AC1385" s="9"/>
      <c r="AD1385" s="10"/>
      <c r="AE1385" s="10"/>
      <c r="AG1385" s="12" t="str">
        <f t="shared" si="133"/>
        <v/>
      </c>
      <c r="AH1385" s="12" t="str">
        <f t="shared" si="134"/>
        <v/>
      </c>
      <c r="AI1385" s="12" t="str">
        <f t="shared" si="130"/>
        <v/>
      </c>
      <c r="AJ1385" s="12" t="str">
        <f t="shared" si="131"/>
        <v/>
      </c>
    </row>
    <row r="1386" spans="1:36" x14ac:dyDescent="0.25">
      <c r="A1386" s="11"/>
      <c r="B1386" s="11"/>
      <c r="C1386" s="114" t="str">
        <f>IF(OR(AND(ISTEXT(B1386),ISERROR(VLOOKUP(B1386,Demographics,1,FALSE))),ISBLANK(B1386)),"",IF(COUNTIF($B$5:B1386,B1386)&gt;1,"Duplicate",IF(COUNTIF($B$5:$B$2504,B1386)=1,"","Original")))</f>
        <v/>
      </c>
      <c r="D1386" s="9"/>
      <c r="E1386" s="15"/>
      <c r="F1386" s="11"/>
      <c r="G1386" s="92" t="str">
        <f t="shared" si="129"/>
        <v/>
      </c>
      <c r="H1386" s="9"/>
      <c r="I1386" s="10"/>
      <c r="J1386" s="10"/>
      <c r="K1386" s="11"/>
      <c r="L1386" s="9"/>
      <c r="M1386" s="10"/>
      <c r="N1386" s="10"/>
      <c r="O1386" s="11"/>
      <c r="P1386" s="9"/>
      <c r="Q1386" s="10"/>
      <c r="R1386" s="139"/>
      <c r="S1386" s="92" t="str">
        <f t="shared" si="132"/>
        <v/>
      </c>
      <c r="U1386" s="10"/>
      <c r="W1386" s="9"/>
      <c r="X1386" s="10"/>
      <c r="Y1386" s="11"/>
      <c r="Z1386" s="9"/>
      <c r="AA1386" s="10"/>
      <c r="AC1386" s="9"/>
      <c r="AD1386" s="10"/>
      <c r="AE1386" s="10"/>
      <c r="AG1386" s="12" t="str">
        <f t="shared" si="133"/>
        <v/>
      </c>
      <c r="AH1386" s="12" t="str">
        <f t="shared" si="134"/>
        <v/>
      </c>
      <c r="AI1386" s="12" t="str">
        <f t="shared" si="130"/>
        <v/>
      </c>
      <c r="AJ1386" s="12" t="str">
        <f t="shared" si="131"/>
        <v/>
      </c>
    </row>
    <row r="1387" spans="1:36" x14ac:dyDescent="0.25">
      <c r="A1387" s="11"/>
      <c r="B1387" s="11"/>
      <c r="C1387" s="114" t="str">
        <f>IF(OR(AND(ISTEXT(B1387),ISERROR(VLOOKUP(B1387,Demographics,1,FALSE))),ISBLANK(B1387)),"",IF(COUNTIF($B$5:B1387,B1387)&gt;1,"Duplicate",IF(COUNTIF($B$5:$B$2504,B1387)=1,"","Original")))</f>
        <v/>
      </c>
      <c r="D1387" s="9"/>
      <c r="E1387" s="15"/>
      <c r="F1387" s="11"/>
      <c r="G1387" s="92" t="str">
        <f t="shared" si="129"/>
        <v/>
      </c>
      <c r="H1387" s="9"/>
      <c r="I1387" s="10"/>
      <c r="J1387" s="10"/>
      <c r="K1387" s="11"/>
      <c r="L1387" s="9"/>
      <c r="M1387" s="10"/>
      <c r="N1387" s="10"/>
      <c r="O1387" s="11"/>
      <c r="P1387" s="9"/>
      <c r="Q1387" s="10"/>
      <c r="R1387" s="139"/>
      <c r="S1387" s="92" t="str">
        <f t="shared" si="132"/>
        <v/>
      </c>
      <c r="U1387" s="10"/>
      <c r="W1387" s="9"/>
      <c r="X1387" s="10"/>
      <c r="Y1387" s="11"/>
      <c r="Z1387" s="9"/>
      <c r="AA1387" s="10"/>
      <c r="AC1387" s="9"/>
      <c r="AD1387" s="10"/>
      <c r="AE1387" s="10"/>
      <c r="AG1387" s="12" t="str">
        <f t="shared" si="133"/>
        <v/>
      </c>
      <c r="AH1387" s="12" t="str">
        <f t="shared" si="134"/>
        <v/>
      </c>
      <c r="AI1387" s="12" t="str">
        <f t="shared" si="130"/>
        <v/>
      </c>
      <c r="AJ1387" s="12" t="str">
        <f t="shared" si="131"/>
        <v/>
      </c>
    </row>
    <row r="1388" spans="1:36" x14ac:dyDescent="0.25">
      <c r="A1388" s="11"/>
      <c r="B1388" s="11"/>
      <c r="C1388" s="114" t="str">
        <f>IF(OR(AND(ISTEXT(B1388),ISERROR(VLOOKUP(B1388,Demographics,1,FALSE))),ISBLANK(B1388)),"",IF(COUNTIF($B$5:B1388,B1388)&gt;1,"Duplicate",IF(COUNTIF($B$5:$B$2504,B1388)=1,"","Original")))</f>
        <v/>
      </c>
      <c r="D1388" s="9"/>
      <c r="E1388" s="15"/>
      <c r="F1388" s="11"/>
      <c r="G1388" s="92" t="str">
        <f t="shared" si="129"/>
        <v/>
      </c>
      <c r="H1388" s="9"/>
      <c r="I1388" s="10"/>
      <c r="J1388" s="10"/>
      <c r="K1388" s="11"/>
      <c r="L1388" s="9"/>
      <c r="M1388" s="10"/>
      <c r="N1388" s="10"/>
      <c r="O1388" s="11"/>
      <c r="P1388" s="9"/>
      <c r="Q1388" s="10"/>
      <c r="R1388" s="139"/>
      <c r="S1388" s="92" t="str">
        <f t="shared" si="132"/>
        <v/>
      </c>
      <c r="U1388" s="10"/>
      <c r="W1388" s="9"/>
      <c r="X1388" s="10"/>
      <c r="Y1388" s="11"/>
      <c r="Z1388" s="9"/>
      <c r="AA1388" s="10"/>
      <c r="AC1388" s="9"/>
      <c r="AD1388" s="10"/>
      <c r="AE1388" s="10"/>
      <c r="AG1388" s="12" t="str">
        <f t="shared" si="133"/>
        <v/>
      </c>
      <c r="AH1388" s="12" t="str">
        <f t="shared" si="134"/>
        <v/>
      </c>
      <c r="AI1388" s="12" t="str">
        <f t="shared" si="130"/>
        <v/>
      </c>
      <c r="AJ1388" s="12" t="str">
        <f t="shared" si="131"/>
        <v/>
      </c>
    </row>
    <row r="1389" spans="1:36" x14ac:dyDescent="0.25">
      <c r="A1389" s="11"/>
      <c r="B1389" s="11"/>
      <c r="C1389" s="114" t="str">
        <f>IF(OR(AND(ISTEXT(B1389),ISERROR(VLOOKUP(B1389,Demographics,1,FALSE))),ISBLANK(B1389)),"",IF(COUNTIF($B$5:B1389,B1389)&gt;1,"Duplicate",IF(COUNTIF($B$5:$B$2504,B1389)=1,"","Original")))</f>
        <v/>
      </c>
      <c r="D1389" s="9"/>
      <c r="E1389" s="15"/>
      <c r="F1389" s="11"/>
      <c r="G1389" s="92" t="str">
        <f t="shared" si="129"/>
        <v/>
      </c>
      <c r="H1389" s="9"/>
      <c r="I1389" s="10"/>
      <c r="J1389" s="10"/>
      <c r="K1389" s="11"/>
      <c r="L1389" s="9"/>
      <c r="M1389" s="10"/>
      <c r="N1389" s="10"/>
      <c r="O1389" s="11"/>
      <c r="P1389" s="9"/>
      <c r="Q1389" s="10"/>
      <c r="R1389" s="139"/>
      <c r="S1389" s="92" t="str">
        <f t="shared" si="132"/>
        <v/>
      </c>
      <c r="U1389" s="10"/>
      <c r="W1389" s="9"/>
      <c r="X1389" s="10"/>
      <c r="Y1389" s="11"/>
      <c r="Z1389" s="9"/>
      <c r="AA1389" s="10"/>
      <c r="AC1389" s="9"/>
      <c r="AD1389" s="10"/>
      <c r="AE1389" s="10"/>
      <c r="AG1389" s="12" t="str">
        <f t="shared" si="133"/>
        <v/>
      </c>
      <c r="AH1389" s="12" t="str">
        <f t="shared" si="134"/>
        <v/>
      </c>
      <c r="AI1389" s="12" t="str">
        <f t="shared" si="130"/>
        <v/>
      </c>
      <c r="AJ1389" s="12" t="str">
        <f t="shared" si="131"/>
        <v/>
      </c>
    </row>
    <row r="1390" spans="1:36" x14ac:dyDescent="0.25">
      <c r="A1390" s="11"/>
      <c r="B1390" s="11"/>
      <c r="C1390" s="114" t="str">
        <f>IF(OR(AND(ISTEXT(B1390),ISERROR(VLOOKUP(B1390,Demographics,1,FALSE))),ISBLANK(B1390)),"",IF(COUNTIF($B$5:B1390,B1390)&gt;1,"Duplicate",IF(COUNTIF($B$5:$B$2504,B1390)=1,"","Original")))</f>
        <v/>
      </c>
      <c r="D1390" s="9"/>
      <c r="E1390" s="15"/>
      <c r="F1390" s="11"/>
      <c r="G1390" s="92" t="str">
        <f t="shared" si="129"/>
        <v/>
      </c>
      <c r="H1390" s="9"/>
      <c r="I1390" s="10"/>
      <c r="J1390" s="10"/>
      <c r="K1390" s="11"/>
      <c r="L1390" s="9"/>
      <c r="M1390" s="10"/>
      <c r="N1390" s="10"/>
      <c r="O1390" s="11"/>
      <c r="P1390" s="9"/>
      <c r="Q1390" s="10"/>
      <c r="R1390" s="139"/>
      <c r="S1390" s="92" t="str">
        <f t="shared" si="132"/>
        <v/>
      </c>
      <c r="U1390" s="10"/>
      <c r="W1390" s="9"/>
      <c r="X1390" s="10"/>
      <c r="Y1390" s="11"/>
      <c r="Z1390" s="9"/>
      <c r="AA1390" s="10"/>
      <c r="AC1390" s="9"/>
      <c r="AD1390" s="10"/>
      <c r="AE1390" s="10"/>
      <c r="AG1390" s="12" t="str">
        <f t="shared" si="133"/>
        <v/>
      </c>
      <c r="AH1390" s="12" t="str">
        <f t="shared" si="134"/>
        <v/>
      </c>
      <c r="AI1390" s="12" t="str">
        <f t="shared" si="130"/>
        <v/>
      </c>
      <c r="AJ1390" s="12" t="str">
        <f t="shared" si="131"/>
        <v/>
      </c>
    </row>
    <row r="1391" spans="1:36" x14ac:dyDescent="0.25">
      <c r="A1391" s="11"/>
      <c r="B1391" s="11"/>
      <c r="C1391" s="114" t="str">
        <f>IF(OR(AND(ISTEXT(B1391),ISERROR(VLOOKUP(B1391,Demographics,1,FALSE))),ISBLANK(B1391)),"",IF(COUNTIF($B$5:B1391,B1391)&gt;1,"Duplicate",IF(COUNTIF($B$5:$B$2504,B1391)=1,"","Original")))</f>
        <v/>
      </c>
      <c r="D1391" s="9"/>
      <c r="E1391" s="15"/>
      <c r="F1391" s="11"/>
      <c r="G1391" s="92" t="str">
        <f t="shared" si="129"/>
        <v/>
      </c>
      <c r="H1391" s="9"/>
      <c r="I1391" s="10"/>
      <c r="J1391" s="10"/>
      <c r="K1391" s="11"/>
      <c r="L1391" s="9"/>
      <c r="M1391" s="10"/>
      <c r="N1391" s="10"/>
      <c r="O1391" s="11"/>
      <c r="P1391" s="9"/>
      <c r="Q1391" s="10"/>
      <c r="R1391" s="139"/>
      <c r="S1391" s="92" t="str">
        <f t="shared" si="132"/>
        <v/>
      </c>
      <c r="U1391" s="10"/>
      <c r="W1391" s="9"/>
      <c r="X1391" s="10"/>
      <c r="Y1391" s="11"/>
      <c r="Z1391" s="9"/>
      <c r="AA1391" s="10"/>
      <c r="AC1391" s="9"/>
      <c r="AD1391" s="10"/>
      <c r="AE1391" s="10"/>
      <c r="AG1391" s="12" t="str">
        <f t="shared" si="133"/>
        <v/>
      </c>
      <c r="AH1391" s="12" t="str">
        <f t="shared" si="134"/>
        <v/>
      </c>
      <c r="AI1391" s="12" t="str">
        <f t="shared" si="130"/>
        <v/>
      </c>
      <c r="AJ1391" s="12" t="str">
        <f t="shared" si="131"/>
        <v/>
      </c>
    </row>
    <row r="1392" spans="1:36" x14ac:dyDescent="0.25">
      <c r="A1392" s="11"/>
      <c r="B1392" s="11"/>
      <c r="C1392" s="114" t="str">
        <f>IF(OR(AND(ISTEXT(B1392),ISERROR(VLOOKUP(B1392,Demographics,1,FALSE))),ISBLANK(B1392)),"",IF(COUNTIF($B$5:B1392,B1392)&gt;1,"Duplicate",IF(COUNTIF($B$5:$B$2504,B1392)=1,"","Original")))</f>
        <v/>
      </c>
      <c r="D1392" s="9"/>
      <c r="E1392" s="15"/>
      <c r="F1392" s="11"/>
      <c r="G1392" s="92" t="str">
        <f t="shared" si="129"/>
        <v/>
      </c>
      <c r="H1392" s="9"/>
      <c r="I1392" s="10"/>
      <c r="J1392" s="10"/>
      <c r="K1392" s="11"/>
      <c r="L1392" s="9"/>
      <c r="M1392" s="10"/>
      <c r="N1392" s="10"/>
      <c r="O1392" s="11"/>
      <c r="P1392" s="9"/>
      <c r="Q1392" s="10"/>
      <c r="R1392" s="139"/>
      <c r="S1392" s="92" t="str">
        <f t="shared" si="132"/>
        <v/>
      </c>
      <c r="U1392" s="10"/>
      <c r="W1392" s="9"/>
      <c r="X1392" s="10"/>
      <c r="Y1392" s="11"/>
      <c r="Z1392" s="9"/>
      <c r="AA1392" s="10"/>
      <c r="AC1392" s="9"/>
      <c r="AD1392" s="10"/>
      <c r="AE1392" s="10"/>
      <c r="AG1392" s="12" t="str">
        <f t="shared" si="133"/>
        <v/>
      </c>
      <c r="AH1392" s="12" t="str">
        <f t="shared" si="134"/>
        <v/>
      </c>
      <c r="AI1392" s="12" t="str">
        <f t="shared" si="130"/>
        <v/>
      </c>
      <c r="AJ1392" s="12" t="str">
        <f t="shared" si="131"/>
        <v/>
      </c>
    </row>
    <row r="1393" spans="1:36" x14ac:dyDescent="0.25">
      <c r="A1393" s="11"/>
      <c r="B1393" s="11"/>
      <c r="C1393" s="114" t="str">
        <f>IF(OR(AND(ISTEXT(B1393),ISERROR(VLOOKUP(B1393,Demographics,1,FALSE))),ISBLANK(B1393)),"",IF(COUNTIF($B$5:B1393,B1393)&gt;1,"Duplicate",IF(COUNTIF($B$5:$B$2504,B1393)=1,"","Original")))</f>
        <v/>
      </c>
      <c r="D1393" s="9"/>
      <c r="E1393" s="15"/>
      <c r="F1393" s="11"/>
      <c r="G1393" s="92" t="str">
        <f t="shared" si="129"/>
        <v/>
      </c>
      <c r="H1393" s="9"/>
      <c r="I1393" s="10"/>
      <c r="J1393" s="10"/>
      <c r="K1393" s="11"/>
      <c r="L1393" s="9"/>
      <c r="M1393" s="10"/>
      <c r="N1393" s="10"/>
      <c r="O1393" s="11"/>
      <c r="P1393" s="9"/>
      <c r="Q1393" s="10"/>
      <c r="R1393" s="139"/>
      <c r="S1393" s="92" t="str">
        <f t="shared" si="132"/>
        <v/>
      </c>
      <c r="U1393" s="10"/>
      <c r="W1393" s="9"/>
      <c r="X1393" s="10"/>
      <c r="Y1393" s="11"/>
      <c r="Z1393" s="9"/>
      <c r="AA1393" s="10"/>
      <c r="AC1393" s="9"/>
      <c r="AD1393" s="10"/>
      <c r="AE1393" s="10"/>
      <c r="AG1393" s="12" t="str">
        <f t="shared" si="133"/>
        <v/>
      </c>
      <c r="AH1393" s="12" t="str">
        <f t="shared" si="134"/>
        <v/>
      </c>
      <c r="AI1393" s="12" t="str">
        <f t="shared" si="130"/>
        <v/>
      </c>
      <c r="AJ1393" s="12" t="str">
        <f t="shared" si="131"/>
        <v/>
      </c>
    </row>
    <row r="1394" spans="1:36" x14ac:dyDescent="0.25">
      <c r="A1394" s="11"/>
      <c r="B1394" s="11"/>
      <c r="C1394" s="114" t="str">
        <f>IF(OR(AND(ISTEXT(B1394),ISERROR(VLOOKUP(B1394,Demographics,1,FALSE))),ISBLANK(B1394)),"",IF(COUNTIF($B$5:B1394,B1394)&gt;1,"Duplicate",IF(COUNTIF($B$5:$B$2504,B1394)=1,"","Original")))</f>
        <v/>
      </c>
      <c r="D1394" s="9"/>
      <c r="E1394" s="15"/>
      <c r="F1394" s="11"/>
      <c r="G1394" s="92" t="str">
        <f t="shared" si="129"/>
        <v/>
      </c>
      <c r="H1394" s="9"/>
      <c r="I1394" s="10"/>
      <c r="J1394" s="10"/>
      <c r="K1394" s="11"/>
      <c r="L1394" s="9"/>
      <c r="M1394" s="10"/>
      <c r="N1394" s="10"/>
      <c r="O1394" s="11"/>
      <c r="P1394" s="9"/>
      <c r="Q1394" s="10"/>
      <c r="R1394" s="139"/>
      <c r="S1394" s="92" t="str">
        <f t="shared" si="132"/>
        <v/>
      </c>
      <c r="U1394" s="10"/>
      <c r="W1394" s="9"/>
      <c r="X1394" s="10"/>
      <c r="Y1394" s="11"/>
      <c r="Z1394" s="9"/>
      <c r="AA1394" s="10"/>
      <c r="AC1394" s="9"/>
      <c r="AD1394" s="10"/>
      <c r="AE1394" s="10"/>
      <c r="AG1394" s="12" t="str">
        <f t="shared" si="133"/>
        <v/>
      </c>
      <c r="AH1394" s="12" t="str">
        <f t="shared" si="134"/>
        <v/>
      </c>
      <c r="AI1394" s="12" t="str">
        <f t="shared" si="130"/>
        <v/>
      </c>
      <c r="AJ1394" s="12" t="str">
        <f t="shared" si="131"/>
        <v/>
      </c>
    </row>
    <row r="1395" spans="1:36" x14ac:dyDescent="0.25">
      <c r="A1395" s="11"/>
      <c r="B1395" s="11"/>
      <c r="C1395" s="114" t="str">
        <f>IF(OR(AND(ISTEXT(B1395),ISERROR(VLOOKUP(B1395,Demographics,1,FALSE))),ISBLANK(B1395)),"",IF(COUNTIF($B$5:B1395,B1395)&gt;1,"Duplicate",IF(COUNTIF($B$5:$B$2504,B1395)=1,"","Original")))</f>
        <v/>
      </c>
      <c r="D1395" s="9"/>
      <c r="E1395" s="15"/>
      <c r="F1395" s="11"/>
      <c r="G1395" s="92" t="str">
        <f t="shared" si="129"/>
        <v/>
      </c>
      <c r="H1395" s="9"/>
      <c r="I1395" s="10"/>
      <c r="J1395" s="10"/>
      <c r="K1395" s="11"/>
      <c r="L1395" s="9"/>
      <c r="M1395" s="10"/>
      <c r="N1395" s="10"/>
      <c r="O1395" s="11"/>
      <c r="P1395" s="9"/>
      <c r="Q1395" s="10"/>
      <c r="R1395" s="139"/>
      <c r="S1395" s="92" t="str">
        <f t="shared" si="132"/>
        <v/>
      </c>
      <c r="U1395" s="10"/>
      <c r="W1395" s="9"/>
      <c r="X1395" s="10"/>
      <c r="Y1395" s="11"/>
      <c r="Z1395" s="9"/>
      <c r="AA1395" s="10"/>
      <c r="AC1395" s="9"/>
      <c r="AD1395" s="10"/>
      <c r="AE1395" s="10"/>
      <c r="AG1395" s="12" t="str">
        <f t="shared" si="133"/>
        <v/>
      </c>
      <c r="AH1395" s="12" t="str">
        <f t="shared" si="134"/>
        <v/>
      </c>
      <c r="AI1395" s="12" t="str">
        <f t="shared" si="130"/>
        <v/>
      </c>
      <c r="AJ1395" s="12" t="str">
        <f t="shared" si="131"/>
        <v/>
      </c>
    </row>
    <row r="1396" spans="1:36" x14ac:dyDescent="0.25">
      <c r="A1396" s="11"/>
      <c r="B1396" s="11"/>
      <c r="C1396" s="114" t="str">
        <f>IF(OR(AND(ISTEXT(B1396),ISERROR(VLOOKUP(B1396,Demographics,1,FALSE))),ISBLANK(B1396)),"",IF(COUNTIF($B$5:B1396,B1396)&gt;1,"Duplicate",IF(COUNTIF($B$5:$B$2504,B1396)=1,"","Original")))</f>
        <v/>
      </c>
      <c r="D1396" s="9"/>
      <c r="E1396" s="15"/>
      <c r="F1396" s="11"/>
      <c r="G1396" s="92" t="str">
        <f t="shared" si="129"/>
        <v/>
      </c>
      <c r="H1396" s="9"/>
      <c r="I1396" s="10"/>
      <c r="J1396" s="10"/>
      <c r="K1396" s="11"/>
      <c r="L1396" s="9"/>
      <c r="M1396" s="10"/>
      <c r="N1396" s="10"/>
      <c r="O1396" s="11"/>
      <c r="P1396" s="9"/>
      <c r="Q1396" s="10"/>
      <c r="R1396" s="139"/>
      <c r="S1396" s="92" t="str">
        <f t="shared" si="132"/>
        <v/>
      </c>
      <c r="U1396" s="10"/>
      <c r="W1396" s="9"/>
      <c r="X1396" s="10"/>
      <c r="Y1396" s="11"/>
      <c r="Z1396" s="9"/>
      <c r="AA1396" s="10"/>
      <c r="AC1396" s="9"/>
      <c r="AD1396" s="10"/>
      <c r="AE1396" s="10"/>
      <c r="AG1396" s="12" t="str">
        <f t="shared" si="133"/>
        <v/>
      </c>
      <c r="AH1396" s="12" t="str">
        <f t="shared" si="134"/>
        <v/>
      </c>
      <c r="AI1396" s="12" t="str">
        <f t="shared" si="130"/>
        <v/>
      </c>
      <c r="AJ1396" s="12" t="str">
        <f t="shared" si="131"/>
        <v/>
      </c>
    </row>
    <row r="1397" spans="1:36" x14ac:dyDescent="0.25">
      <c r="A1397" s="11"/>
      <c r="B1397" s="11"/>
      <c r="C1397" s="114" t="str">
        <f>IF(OR(AND(ISTEXT(B1397),ISERROR(VLOOKUP(B1397,Demographics,1,FALSE))),ISBLANK(B1397)),"",IF(COUNTIF($B$5:B1397,B1397)&gt;1,"Duplicate",IF(COUNTIF($B$5:$B$2504,B1397)=1,"","Original")))</f>
        <v/>
      </c>
      <c r="D1397" s="9"/>
      <c r="E1397" s="15"/>
      <c r="F1397" s="11"/>
      <c r="G1397" s="92" t="str">
        <f t="shared" si="129"/>
        <v/>
      </c>
      <c r="H1397" s="9"/>
      <c r="I1397" s="10"/>
      <c r="J1397" s="10"/>
      <c r="K1397" s="11"/>
      <c r="L1397" s="9"/>
      <c r="M1397" s="10"/>
      <c r="N1397" s="10"/>
      <c r="O1397" s="11"/>
      <c r="P1397" s="9"/>
      <c r="Q1397" s="10"/>
      <c r="R1397" s="139"/>
      <c r="S1397" s="92" t="str">
        <f t="shared" si="132"/>
        <v/>
      </c>
      <c r="U1397" s="10"/>
      <c r="W1397" s="9"/>
      <c r="X1397" s="10"/>
      <c r="Y1397" s="11"/>
      <c r="Z1397" s="9"/>
      <c r="AA1397" s="10"/>
      <c r="AC1397" s="9"/>
      <c r="AD1397" s="10"/>
      <c r="AE1397" s="10"/>
      <c r="AG1397" s="12" t="str">
        <f t="shared" si="133"/>
        <v/>
      </c>
      <c r="AH1397" s="12" t="str">
        <f t="shared" si="134"/>
        <v/>
      </c>
      <c r="AI1397" s="12" t="str">
        <f t="shared" si="130"/>
        <v/>
      </c>
      <c r="AJ1397" s="12" t="str">
        <f t="shared" si="131"/>
        <v/>
      </c>
    </row>
    <row r="1398" spans="1:36" x14ac:dyDescent="0.25">
      <c r="A1398" s="11"/>
      <c r="B1398" s="11"/>
      <c r="C1398" s="114" t="str">
        <f>IF(OR(AND(ISTEXT(B1398),ISERROR(VLOOKUP(B1398,Demographics,1,FALSE))),ISBLANK(B1398)),"",IF(COUNTIF($B$5:B1398,B1398)&gt;1,"Duplicate",IF(COUNTIF($B$5:$B$2504,B1398)=1,"","Original")))</f>
        <v/>
      </c>
      <c r="D1398" s="9"/>
      <c r="E1398" s="15"/>
      <c r="F1398" s="11"/>
      <c r="G1398" s="92" t="str">
        <f t="shared" si="129"/>
        <v/>
      </c>
      <c r="H1398" s="9"/>
      <c r="I1398" s="10"/>
      <c r="J1398" s="10"/>
      <c r="K1398" s="11"/>
      <c r="L1398" s="9"/>
      <c r="M1398" s="10"/>
      <c r="N1398" s="10"/>
      <c r="O1398" s="11"/>
      <c r="P1398" s="9"/>
      <c r="Q1398" s="10"/>
      <c r="R1398" s="139"/>
      <c r="S1398" s="92" t="str">
        <f t="shared" si="132"/>
        <v/>
      </c>
      <c r="U1398" s="10"/>
      <c r="W1398" s="9"/>
      <c r="X1398" s="10"/>
      <c r="Y1398" s="11"/>
      <c r="Z1398" s="9"/>
      <c r="AA1398" s="10"/>
      <c r="AC1398" s="9"/>
      <c r="AD1398" s="10"/>
      <c r="AE1398" s="10"/>
      <c r="AG1398" s="12" t="str">
        <f t="shared" si="133"/>
        <v/>
      </c>
      <c r="AH1398" s="12" t="str">
        <f t="shared" si="134"/>
        <v/>
      </c>
      <c r="AI1398" s="12" t="str">
        <f t="shared" si="130"/>
        <v/>
      </c>
      <c r="AJ1398" s="12" t="str">
        <f t="shared" si="131"/>
        <v/>
      </c>
    </row>
    <row r="1399" spans="1:36" x14ac:dyDescent="0.25">
      <c r="A1399" s="11"/>
      <c r="B1399" s="11"/>
      <c r="C1399" s="114" t="str">
        <f>IF(OR(AND(ISTEXT(B1399),ISERROR(VLOOKUP(B1399,Demographics,1,FALSE))),ISBLANK(B1399)),"",IF(COUNTIF($B$5:B1399,B1399)&gt;1,"Duplicate",IF(COUNTIF($B$5:$B$2504,B1399)=1,"","Original")))</f>
        <v/>
      </c>
      <c r="D1399" s="9"/>
      <c r="E1399" s="15"/>
      <c r="F1399" s="11"/>
      <c r="G1399" s="92" t="str">
        <f t="shared" si="129"/>
        <v/>
      </c>
      <c r="H1399" s="9"/>
      <c r="I1399" s="10"/>
      <c r="J1399" s="10"/>
      <c r="K1399" s="11"/>
      <c r="L1399" s="9"/>
      <c r="M1399" s="10"/>
      <c r="N1399" s="10"/>
      <c r="O1399" s="11"/>
      <c r="P1399" s="9"/>
      <c r="Q1399" s="10"/>
      <c r="R1399" s="139"/>
      <c r="S1399" s="92" t="str">
        <f t="shared" si="132"/>
        <v/>
      </c>
      <c r="U1399" s="10"/>
      <c r="W1399" s="9"/>
      <c r="X1399" s="10"/>
      <c r="Y1399" s="11"/>
      <c r="Z1399" s="9"/>
      <c r="AA1399" s="10"/>
      <c r="AC1399" s="9"/>
      <c r="AD1399" s="10"/>
      <c r="AE1399" s="10"/>
      <c r="AG1399" s="12" t="str">
        <f t="shared" si="133"/>
        <v/>
      </c>
      <c r="AH1399" s="12" t="str">
        <f t="shared" si="134"/>
        <v/>
      </c>
      <c r="AI1399" s="12" t="str">
        <f t="shared" si="130"/>
        <v/>
      </c>
      <c r="AJ1399" s="12" t="str">
        <f t="shared" si="131"/>
        <v/>
      </c>
    </row>
    <row r="1400" spans="1:36" x14ac:dyDescent="0.25">
      <c r="A1400" s="11"/>
      <c r="B1400" s="11"/>
      <c r="C1400" s="114" t="str">
        <f>IF(OR(AND(ISTEXT(B1400),ISERROR(VLOOKUP(B1400,Demographics,1,FALSE))),ISBLANK(B1400)),"",IF(COUNTIF($B$5:B1400,B1400)&gt;1,"Duplicate",IF(COUNTIF($B$5:$B$2504,B1400)=1,"","Original")))</f>
        <v/>
      </c>
      <c r="D1400" s="9"/>
      <c r="E1400" s="15"/>
      <c r="F1400" s="11"/>
      <c r="G1400" s="92" t="str">
        <f t="shared" si="129"/>
        <v/>
      </c>
      <c r="H1400" s="9"/>
      <c r="I1400" s="10"/>
      <c r="J1400" s="10"/>
      <c r="K1400" s="11"/>
      <c r="L1400" s="9"/>
      <c r="M1400" s="10"/>
      <c r="N1400" s="10"/>
      <c r="O1400" s="11"/>
      <c r="P1400" s="9"/>
      <c r="Q1400" s="10"/>
      <c r="R1400" s="139"/>
      <c r="S1400" s="92" t="str">
        <f t="shared" si="132"/>
        <v/>
      </c>
      <c r="U1400" s="10"/>
      <c r="W1400" s="9"/>
      <c r="X1400" s="10"/>
      <c r="Y1400" s="11"/>
      <c r="Z1400" s="9"/>
      <c r="AA1400" s="10"/>
      <c r="AC1400" s="9"/>
      <c r="AD1400" s="10"/>
      <c r="AE1400" s="10"/>
      <c r="AG1400" s="12" t="str">
        <f t="shared" si="133"/>
        <v/>
      </c>
      <c r="AH1400" s="12" t="str">
        <f t="shared" si="134"/>
        <v/>
      </c>
      <c r="AI1400" s="12" t="str">
        <f t="shared" si="130"/>
        <v/>
      </c>
      <c r="AJ1400" s="12" t="str">
        <f t="shared" si="131"/>
        <v/>
      </c>
    </row>
    <row r="1401" spans="1:36" x14ac:dyDescent="0.25">
      <c r="A1401" s="11"/>
      <c r="B1401" s="11"/>
      <c r="C1401" s="114" t="str">
        <f>IF(OR(AND(ISTEXT(B1401),ISERROR(VLOOKUP(B1401,Demographics,1,FALSE))),ISBLANK(B1401)),"",IF(COUNTIF($B$5:B1401,B1401)&gt;1,"Duplicate",IF(COUNTIF($B$5:$B$2504,B1401)=1,"","Original")))</f>
        <v/>
      </c>
      <c r="D1401" s="9"/>
      <c r="E1401" s="15"/>
      <c r="F1401" s="11"/>
      <c r="G1401" s="92" t="str">
        <f t="shared" si="129"/>
        <v/>
      </c>
      <c r="H1401" s="9"/>
      <c r="I1401" s="10"/>
      <c r="J1401" s="10"/>
      <c r="K1401" s="11"/>
      <c r="L1401" s="9"/>
      <c r="M1401" s="10"/>
      <c r="N1401" s="10"/>
      <c r="O1401" s="11"/>
      <c r="P1401" s="9"/>
      <c r="Q1401" s="10"/>
      <c r="R1401" s="139"/>
      <c r="S1401" s="92" t="str">
        <f t="shared" si="132"/>
        <v/>
      </c>
      <c r="U1401" s="10"/>
      <c r="W1401" s="9"/>
      <c r="X1401" s="10"/>
      <c r="Y1401" s="11"/>
      <c r="Z1401" s="9"/>
      <c r="AA1401" s="10"/>
      <c r="AC1401" s="9"/>
      <c r="AD1401" s="10"/>
      <c r="AE1401" s="10"/>
      <c r="AG1401" s="12" t="str">
        <f t="shared" si="133"/>
        <v/>
      </c>
      <c r="AH1401" s="12" t="str">
        <f t="shared" si="134"/>
        <v/>
      </c>
      <c r="AI1401" s="12" t="str">
        <f t="shared" si="130"/>
        <v/>
      </c>
      <c r="AJ1401" s="12" t="str">
        <f t="shared" si="131"/>
        <v/>
      </c>
    </row>
    <row r="1402" spans="1:36" x14ac:dyDescent="0.25">
      <c r="A1402" s="11"/>
      <c r="B1402" s="11"/>
      <c r="C1402" s="114" t="str">
        <f>IF(OR(AND(ISTEXT(B1402),ISERROR(VLOOKUP(B1402,Demographics,1,FALSE))),ISBLANK(B1402)),"",IF(COUNTIF($B$5:B1402,B1402)&gt;1,"Duplicate",IF(COUNTIF($B$5:$B$2504,B1402)=1,"","Original")))</f>
        <v/>
      </c>
      <c r="D1402" s="9"/>
      <c r="E1402" s="15"/>
      <c r="F1402" s="11"/>
      <c r="G1402" s="92" t="str">
        <f t="shared" si="129"/>
        <v/>
      </c>
      <c r="H1402" s="9"/>
      <c r="I1402" s="10"/>
      <c r="J1402" s="10"/>
      <c r="K1402" s="11"/>
      <c r="L1402" s="9"/>
      <c r="M1402" s="10"/>
      <c r="N1402" s="10"/>
      <c r="O1402" s="11"/>
      <c r="P1402" s="9"/>
      <c r="Q1402" s="10"/>
      <c r="R1402" s="139"/>
      <c r="S1402" s="92" t="str">
        <f t="shared" si="132"/>
        <v/>
      </c>
      <c r="U1402" s="10"/>
      <c r="W1402" s="9"/>
      <c r="X1402" s="10"/>
      <c r="Y1402" s="11"/>
      <c r="Z1402" s="9"/>
      <c r="AA1402" s="10"/>
      <c r="AC1402" s="9"/>
      <c r="AD1402" s="10"/>
      <c r="AE1402" s="10"/>
      <c r="AG1402" s="12" t="str">
        <f t="shared" si="133"/>
        <v/>
      </c>
      <c r="AH1402" s="12" t="str">
        <f t="shared" si="134"/>
        <v/>
      </c>
      <c r="AI1402" s="12" t="str">
        <f t="shared" si="130"/>
        <v/>
      </c>
      <c r="AJ1402" s="12" t="str">
        <f t="shared" si="131"/>
        <v/>
      </c>
    </row>
    <row r="1403" spans="1:36" x14ac:dyDescent="0.25">
      <c r="A1403" s="11"/>
      <c r="B1403" s="11"/>
      <c r="C1403" s="114" t="str">
        <f>IF(OR(AND(ISTEXT(B1403),ISERROR(VLOOKUP(B1403,Demographics,1,FALSE))),ISBLANK(B1403)),"",IF(COUNTIF($B$5:B1403,B1403)&gt;1,"Duplicate",IF(COUNTIF($B$5:$B$2504,B1403)=1,"","Original")))</f>
        <v/>
      </c>
      <c r="D1403" s="9"/>
      <c r="E1403" s="15"/>
      <c r="F1403" s="11"/>
      <c r="G1403" s="92" t="str">
        <f t="shared" si="129"/>
        <v/>
      </c>
      <c r="H1403" s="9"/>
      <c r="I1403" s="10"/>
      <c r="J1403" s="10"/>
      <c r="K1403" s="11"/>
      <c r="L1403" s="9"/>
      <c r="M1403" s="10"/>
      <c r="N1403" s="10"/>
      <c r="O1403" s="11"/>
      <c r="P1403" s="9"/>
      <c r="Q1403" s="10"/>
      <c r="R1403" s="139"/>
      <c r="S1403" s="92" t="str">
        <f t="shared" si="132"/>
        <v/>
      </c>
      <c r="U1403" s="10"/>
      <c r="W1403" s="9"/>
      <c r="X1403" s="10"/>
      <c r="Y1403" s="11"/>
      <c r="Z1403" s="9"/>
      <c r="AA1403" s="10"/>
      <c r="AC1403" s="9"/>
      <c r="AD1403" s="10"/>
      <c r="AE1403" s="10"/>
      <c r="AG1403" s="12" t="str">
        <f t="shared" si="133"/>
        <v/>
      </c>
      <c r="AH1403" s="12" t="str">
        <f t="shared" si="134"/>
        <v/>
      </c>
      <c r="AI1403" s="12" t="str">
        <f t="shared" si="130"/>
        <v/>
      </c>
      <c r="AJ1403" s="12" t="str">
        <f t="shared" si="131"/>
        <v/>
      </c>
    </row>
    <row r="1404" spans="1:36" x14ac:dyDescent="0.25">
      <c r="A1404" s="11"/>
      <c r="B1404" s="11"/>
      <c r="C1404" s="114" t="str">
        <f>IF(OR(AND(ISTEXT(B1404),ISERROR(VLOOKUP(B1404,Demographics,1,FALSE))),ISBLANK(B1404)),"",IF(COUNTIF($B$5:B1404,B1404)&gt;1,"Duplicate",IF(COUNTIF($B$5:$B$2504,B1404)=1,"","Original")))</f>
        <v/>
      </c>
      <c r="D1404" s="9"/>
      <c r="E1404" s="15"/>
      <c r="F1404" s="11"/>
      <c r="G1404" s="92" t="str">
        <f t="shared" si="129"/>
        <v/>
      </c>
      <c r="H1404" s="9"/>
      <c r="I1404" s="10"/>
      <c r="J1404" s="10"/>
      <c r="K1404" s="11"/>
      <c r="L1404" s="9"/>
      <c r="M1404" s="10"/>
      <c r="N1404" s="10"/>
      <c r="O1404" s="11"/>
      <c r="P1404" s="9"/>
      <c r="Q1404" s="10"/>
      <c r="R1404" s="139"/>
      <c r="S1404" s="92" t="str">
        <f t="shared" si="132"/>
        <v/>
      </c>
      <c r="U1404" s="10"/>
      <c r="W1404" s="9"/>
      <c r="X1404" s="10"/>
      <c r="Y1404" s="11"/>
      <c r="Z1404" s="9"/>
      <c r="AA1404" s="10"/>
      <c r="AC1404" s="9"/>
      <c r="AD1404" s="10"/>
      <c r="AE1404" s="10"/>
      <c r="AG1404" s="12" t="str">
        <f t="shared" si="133"/>
        <v/>
      </c>
      <c r="AH1404" s="12" t="str">
        <f t="shared" si="134"/>
        <v/>
      </c>
      <c r="AI1404" s="12" t="str">
        <f t="shared" si="130"/>
        <v/>
      </c>
      <c r="AJ1404" s="12" t="str">
        <f t="shared" si="131"/>
        <v/>
      </c>
    </row>
    <row r="1405" spans="1:36" x14ac:dyDescent="0.25">
      <c r="A1405" s="11"/>
      <c r="B1405" s="11"/>
      <c r="C1405" s="114" t="str">
        <f>IF(OR(AND(ISTEXT(B1405),ISERROR(VLOOKUP(B1405,Demographics,1,FALSE))),ISBLANK(B1405)),"",IF(COUNTIF($B$5:B1405,B1405)&gt;1,"Duplicate",IF(COUNTIF($B$5:$B$2504,B1405)=1,"","Original")))</f>
        <v/>
      </c>
      <c r="D1405" s="9"/>
      <c r="E1405" s="15"/>
      <c r="F1405" s="11"/>
      <c r="G1405" s="92" t="str">
        <f t="shared" si="129"/>
        <v/>
      </c>
      <c r="H1405" s="9"/>
      <c r="I1405" s="10"/>
      <c r="J1405" s="10"/>
      <c r="K1405" s="11"/>
      <c r="L1405" s="9"/>
      <c r="M1405" s="10"/>
      <c r="N1405" s="10"/>
      <c r="O1405" s="11"/>
      <c r="P1405" s="9"/>
      <c r="Q1405" s="10"/>
      <c r="R1405" s="139"/>
      <c r="S1405" s="92" t="str">
        <f t="shared" si="132"/>
        <v/>
      </c>
      <c r="U1405" s="10"/>
      <c r="W1405" s="9"/>
      <c r="X1405" s="10"/>
      <c r="Y1405" s="11"/>
      <c r="Z1405" s="9"/>
      <c r="AA1405" s="10"/>
      <c r="AC1405" s="9"/>
      <c r="AD1405" s="10"/>
      <c r="AE1405" s="10"/>
      <c r="AG1405" s="12" t="str">
        <f t="shared" si="133"/>
        <v/>
      </c>
      <c r="AH1405" s="12" t="str">
        <f t="shared" si="134"/>
        <v/>
      </c>
      <c r="AI1405" s="12" t="str">
        <f t="shared" si="130"/>
        <v/>
      </c>
      <c r="AJ1405" s="12" t="str">
        <f t="shared" si="131"/>
        <v/>
      </c>
    </row>
    <row r="1406" spans="1:36" x14ac:dyDescent="0.25">
      <c r="A1406" s="11"/>
      <c r="B1406" s="11"/>
      <c r="C1406" s="114" t="str">
        <f>IF(OR(AND(ISTEXT(B1406),ISERROR(VLOOKUP(B1406,Demographics,1,FALSE))),ISBLANK(B1406)),"",IF(COUNTIF($B$5:B1406,B1406)&gt;1,"Duplicate",IF(COUNTIF($B$5:$B$2504,B1406)=1,"","Original")))</f>
        <v/>
      </c>
      <c r="D1406" s="9"/>
      <c r="E1406" s="15"/>
      <c r="F1406" s="11"/>
      <c r="G1406" s="92" t="str">
        <f t="shared" si="129"/>
        <v/>
      </c>
      <c r="H1406" s="9"/>
      <c r="I1406" s="10"/>
      <c r="J1406" s="10"/>
      <c r="K1406" s="11"/>
      <c r="L1406" s="9"/>
      <c r="M1406" s="10"/>
      <c r="N1406" s="10"/>
      <c r="O1406" s="11"/>
      <c r="P1406" s="9"/>
      <c r="Q1406" s="10"/>
      <c r="R1406" s="139"/>
      <c r="S1406" s="92" t="str">
        <f t="shared" si="132"/>
        <v/>
      </c>
      <c r="U1406" s="10"/>
      <c r="W1406" s="9"/>
      <c r="X1406" s="10"/>
      <c r="Y1406" s="11"/>
      <c r="Z1406" s="9"/>
      <c r="AA1406" s="10"/>
      <c r="AC1406" s="9"/>
      <c r="AD1406" s="10"/>
      <c r="AE1406" s="10"/>
      <c r="AG1406" s="12" t="str">
        <f t="shared" si="133"/>
        <v/>
      </c>
      <c r="AH1406" s="12" t="str">
        <f t="shared" si="134"/>
        <v/>
      </c>
      <c r="AI1406" s="12" t="str">
        <f t="shared" si="130"/>
        <v/>
      </c>
      <c r="AJ1406" s="12" t="str">
        <f t="shared" si="131"/>
        <v/>
      </c>
    </row>
    <row r="1407" spans="1:36" x14ac:dyDescent="0.25">
      <c r="A1407" s="11"/>
      <c r="B1407" s="11"/>
      <c r="C1407" s="114" t="str">
        <f>IF(OR(AND(ISTEXT(B1407),ISERROR(VLOOKUP(B1407,Demographics,1,FALSE))),ISBLANK(B1407)),"",IF(COUNTIF($B$5:B1407,B1407)&gt;1,"Duplicate",IF(COUNTIF($B$5:$B$2504,B1407)=1,"","Original")))</f>
        <v/>
      </c>
      <c r="D1407" s="9"/>
      <c r="E1407" s="15"/>
      <c r="F1407" s="11"/>
      <c r="G1407" s="92" t="str">
        <f t="shared" si="129"/>
        <v/>
      </c>
      <c r="H1407" s="9"/>
      <c r="I1407" s="10"/>
      <c r="J1407" s="10"/>
      <c r="K1407" s="11"/>
      <c r="L1407" s="9"/>
      <c r="M1407" s="10"/>
      <c r="N1407" s="10"/>
      <c r="O1407" s="11"/>
      <c r="P1407" s="9"/>
      <c r="Q1407" s="10"/>
      <c r="R1407" s="139"/>
      <c r="S1407" s="92" t="str">
        <f t="shared" si="132"/>
        <v/>
      </c>
      <c r="U1407" s="10"/>
      <c r="W1407" s="9"/>
      <c r="X1407" s="10"/>
      <c r="Y1407" s="11"/>
      <c r="Z1407" s="9"/>
      <c r="AA1407" s="10"/>
      <c r="AC1407" s="9"/>
      <c r="AD1407" s="10"/>
      <c r="AE1407" s="10"/>
      <c r="AG1407" s="12" t="str">
        <f t="shared" si="133"/>
        <v/>
      </c>
      <c r="AH1407" s="12" t="str">
        <f t="shared" si="134"/>
        <v/>
      </c>
      <c r="AI1407" s="12" t="str">
        <f t="shared" si="130"/>
        <v/>
      </c>
      <c r="AJ1407" s="12" t="str">
        <f t="shared" si="131"/>
        <v/>
      </c>
    </row>
    <row r="1408" spans="1:36" x14ac:dyDescent="0.25">
      <c r="A1408" s="11"/>
      <c r="B1408" s="11"/>
      <c r="C1408" s="114" t="str">
        <f>IF(OR(AND(ISTEXT(B1408),ISERROR(VLOOKUP(B1408,Demographics,1,FALSE))),ISBLANK(B1408)),"",IF(COUNTIF($B$5:B1408,B1408)&gt;1,"Duplicate",IF(COUNTIF($B$5:$B$2504,B1408)=1,"","Original")))</f>
        <v/>
      </c>
      <c r="D1408" s="9"/>
      <c r="E1408" s="15"/>
      <c r="F1408" s="11"/>
      <c r="G1408" s="92" t="str">
        <f t="shared" si="129"/>
        <v/>
      </c>
      <c r="H1408" s="9"/>
      <c r="I1408" s="10"/>
      <c r="J1408" s="10"/>
      <c r="K1408" s="11"/>
      <c r="L1408" s="9"/>
      <c r="M1408" s="10"/>
      <c r="N1408" s="10"/>
      <c r="O1408" s="11"/>
      <c r="P1408" s="9"/>
      <c r="Q1408" s="10"/>
      <c r="R1408" s="139"/>
      <c r="S1408" s="92" t="str">
        <f t="shared" si="132"/>
        <v/>
      </c>
      <c r="U1408" s="10"/>
      <c r="W1408" s="9"/>
      <c r="X1408" s="10"/>
      <c r="Y1408" s="11"/>
      <c r="Z1408" s="9"/>
      <c r="AA1408" s="10"/>
      <c r="AC1408" s="9"/>
      <c r="AD1408" s="10"/>
      <c r="AE1408" s="10"/>
      <c r="AG1408" s="12" t="str">
        <f t="shared" si="133"/>
        <v/>
      </c>
      <c r="AH1408" s="12" t="str">
        <f t="shared" si="134"/>
        <v/>
      </c>
      <c r="AI1408" s="12" t="str">
        <f t="shared" si="130"/>
        <v/>
      </c>
      <c r="AJ1408" s="12" t="str">
        <f t="shared" si="131"/>
        <v/>
      </c>
    </row>
    <row r="1409" spans="1:36" x14ac:dyDescent="0.25">
      <c r="A1409" s="11"/>
      <c r="B1409" s="11"/>
      <c r="C1409" s="114" t="str">
        <f>IF(OR(AND(ISTEXT(B1409),ISERROR(VLOOKUP(B1409,Demographics,1,FALSE))),ISBLANK(B1409)),"",IF(COUNTIF($B$5:B1409,B1409)&gt;1,"Duplicate",IF(COUNTIF($B$5:$B$2504,B1409)=1,"","Original")))</f>
        <v/>
      </c>
      <c r="D1409" s="9"/>
      <c r="E1409" s="15"/>
      <c r="F1409" s="11"/>
      <c r="G1409" s="92" t="str">
        <f t="shared" si="129"/>
        <v/>
      </c>
      <c r="H1409" s="9"/>
      <c r="I1409" s="10"/>
      <c r="J1409" s="10"/>
      <c r="K1409" s="11"/>
      <c r="L1409" s="9"/>
      <c r="M1409" s="10"/>
      <c r="N1409" s="10"/>
      <c r="O1409" s="11"/>
      <c r="P1409" s="9"/>
      <c r="Q1409" s="10"/>
      <c r="R1409" s="139"/>
      <c r="S1409" s="92" t="str">
        <f t="shared" si="132"/>
        <v/>
      </c>
      <c r="U1409" s="10"/>
      <c r="W1409" s="9"/>
      <c r="X1409" s="10"/>
      <c r="Y1409" s="11"/>
      <c r="Z1409" s="9"/>
      <c r="AA1409" s="10"/>
      <c r="AC1409" s="9"/>
      <c r="AD1409" s="10"/>
      <c r="AE1409" s="10"/>
      <c r="AG1409" s="12" t="str">
        <f t="shared" si="133"/>
        <v/>
      </c>
      <c r="AH1409" s="12" t="str">
        <f t="shared" si="134"/>
        <v/>
      </c>
      <c r="AI1409" s="12" t="str">
        <f t="shared" si="130"/>
        <v/>
      </c>
      <c r="AJ1409" s="12" t="str">
        <f t="shared" si="131"/>
        <v/>
      </c>
    </row>
    <row r="1410" spans="1:36" x14ac:dyDescent="0.25">
      <c r="A1410" s="11"/>
      <c r="B1410" s="11"/>
      <c r="C1410" s="114" t="str">
        <f>IF(OR(AND(ISTEXT(B1410),ISERROR(VLOOKUP(B1410,Demographics,1,FALSE))),ISBLANK(B1410)),"",IF(COUNTIF($B$5:B1410,B1410)&gt;1,"Duplicate",IF(COUNTIF($B$5:$B$2504,B1410)=1,"","Original")))</f>
        <v/>
      </c>
      <c r="D1410" s="9"/>
      <c r="E1410" s="15"/>
      <c r="F1410" s="11"/>
      <c r="G1410" s="92" t="str">
        <f t="shared" si="129"/>
        <v/>
      </c>
      <c r="H1410" s="9"/>
      <c r="I1410" s="10"/>
      <c r="J1410" s="10"/>
      <c r="K1410" s="11"/>
      <c r="L1410" s="9"/>
      <c r="M1410" s="10"/>
      <c r="N1410" s="10"/>
      <c r="O1410" s="11"/>
      <c r="P1410" s="9"/>
      <c r="Q1410" s="10"/>
      <c r="R1410" s="139"/>
      <c r="S1410" s="92" t="str">
        <f t="shared" si="132"/>
        <v/>
      </c>
      <c r="U1410" s="10"/>
      <c r="W1410" s="9"/>
      <c r="X1410" s="10"/>
      <c r="Y1410" s="11"/>
      <c r="Z1410" s="9"/>
      <c r="AA1410" s="10"/>
      <c r="AC1410" s="9"/>
      <c r="AD1410" s="10"/>
      <c r="AE1410" s="10"/>
      <c r="AG1410" s="12" t="str">
        <f t="shared" si="133"/>
        <v/>
      </c>
      <c r="AH1410" s="12" t="str">
        <f t="shared" si="134"/>
        <v/>
      </c>
      <c r="AI1410" s="12" t="str">
        <f t="shared" si="130"/>
        <v/>
      </c>
      <c r="AJ1410" s="12" t="str">
        <f t="shared" si="131"/>
        <v/>
      </c>
    </row>
    <row r="1411" spans="1:36" x14ac:dyDescent="0.25">
      <c r="A1411" s="11"/>
      <c r="B1411" s="11"/>
      <c r="C1411" s="114" t="str">
        <f>IF(OR(AND(ISTEXT(B1411),ISERROR(VLOOKUP(B1411,Demographics,1,FALSE))),ISBLANK(B1411)),"",IF(COUNTIF($B$5:B1411,B1411)&gt;1,"Duplicate",IF(COUNTIF($B$5:$B$2504,B1411)=1,"","Original")))</f>
        <v/>
      </c>
      <c r="D1411" s="9"/>
      <c r="E1411" s="15"/>
      <c r="F1411" s="11"/>
      <c r="G1411" s="92" t="str">
        <f t="shared" si="129"/>
        <v/>
      </c>
      <c r="H1411" s="9"/>
      <c r="I1411" s="10"/>
      <c r="J1411" s="10"/>
      <c r="K1411" s="11"/>
      <c r="L1411" s="9"/>
      <c r="M1411" s="10"/>
      <c r="N1411" s="10"/>
      <c r="O1411" s="11"/>
      <c r="P1411" s="9"/>
      <c r="Q1411" s="10"/>
      <c r="R1411" s="139"/>
      <c r="S1411" s="92" t="str">
        <f t="shared" si="132"/>
        <v/>
      </c>
      <c r="U1411" s="10"/>
      <c r="W1411" s="9"/>
      <c r="X1411" s="10"/>
      <c r="Y1411" s="11"/>
      <c r="Z1411" s="9"/>
      <c r="AA1411" s="10"/>
      <c r="AC1411" s="9"/>
      <c r="AD1411" s="10"/>
      <c r="AE1411" s="10"/>
      <c r="AG1411" s="12" t="str">
        <f t="shared" si="133"/>
        <v/>
      </c>
      <c r="AH1411" s="12" t="str">
        <f t="shared" si="134"/>
        <v/>
      </c>
      <c r="AI1411" s="12" t="str">
        <f t="shared" si="130"/>
        <v/>
      </c>
      <c r="AJ1411" s="12" t="str">
        <f t="shared" si="131"/>
        <v/>
      </c>
    </row>
    <row r="1412" spans="1:36" x14ac:dyDescent="0.25">
      <c r="A1412" s="11"/>
      <c r="B1412" s="11"/>
      <c r="C1412" s="114" t="str">
        <f>IF(OR(AND(ISTEXT(B1412),ISERROR(VLOOKUP(B1412,Demographics,1,FALSE))),ISBLANK(B1412)),"",IF(COUNTIF($B$5:B1412,B1412)&gt;1,"Duplicate",IF(COUNTIF($B$5:$B$2504,B1412)=1,"","Original")))</f>
        <v/>
      </c>
      <c r="D1412" s="9"/>
      <c r="E1412" s="15"/>
      <c r="F1412" s="11"/>
      <c r="G1412" s="92" t="str">
        <f t="shared" si="129"/>
        <v/>
      </c>
      <c r="H1412" s="9"/>
      <c r="I1412" s="10"/>
      <c r="J1412" s="10"/>
      <c r="K1412" s="11"/>
      <c r="L1412" s="9"/>
      <c r="M1412" s="10"/>
      <c r="N1412" s="10"/>
      <c r="O1412" s="11"/>
      <c r="P1412" s="9"/>
      <c r="Q1412" s="10"/>
      <c r="R1412" s="139"/>
      <c r="S1412" s="92" t="str">
        <f t="shared" si="132"/>
        <v/>
      </c>
      <c r="U1412" s="10"/>
      <c r="W1412" s="9"/>
      <c r="X1412" s="10"/>
      <c r="Y1412" s="11"/>
      <c r="Z1412" s="9"/>
      <c r="AA1412" s="10"/>
      <c r="AC1412" s="9"/>
      <c r="AD1412" s="10"/>
      <c r="AE1412" s="10"/>
      <c r="AG1412" s="12" t="str">
        <f t="shared" si="133"/>
        <v/>
      </c>
      <c r="AH1412" s="12" t="str">
        <f t="shared" si="134"/>
        <v/>
      </c>
      <c r="AI1412" s="12" t="str">
        <f t="shared" si="130"/>
        <v/>
      </c>
      <c r="AJ1412" s="12" t="str">
        <f t="shared" si="131"/>
        <v/>
      </c>
    </row>
    <row r="1413" spans="1:36" x14ac:dyDescent="0.25">
      <c r="A1413" s="11"/>
      <c r="B1413" s="11"/>
      <c r="C1413" s="114" t="str">
        <f>IF(OR(AND(ISTEXT(B1413),ISERROR(VLOOKUP(B1413,Demographics,1,FALSE))),ISBLANK(B1413)),"",IF(COUNTIF($B$5:B1413,B1413)&gt;1,"Duplicate",IF(COUNTIF($B$5:$B$2504,B1413)=1,"","Original")))</f>
        <v/>
      </c>
      <c r="D1413" s="9"/>
      <c r="E1413" s="15"/>
      <c r="F1413" s="11"/>
      <c r="G1413" s="92" t="str">
        <f t="shared" ref="G1413:G1476" si="135">IF(AND(ISNUMBER(E1413),E1413&gt;=MPstart,E1413&lt;=MPend,OR(D1413="Yes",ISTEXT(VLOOKUP(F1413,DepEnc,1,FALSE)))),IF(ISERROR(DATEDIF(VLOOKUP(B1413,Demographics,4,FALSE),E1413,"y")&gt;=18),"No",IF(OR(DATEDIF(VLOOKUP(B1413,Demographics,4,FALSE),E1413,"y")&lt;18, ISBLANK(VLOOKUP(B1413,Demographics,4,FALSE))),"No","Yes")),"")</f>
        <v/>
      </c>
      <c r="H1413" s="9"/>
      <c r="I1413" s="10"/>
      <c r="J1413" s="10"/>
      <c r="K1413" s="11"/>
      <c r="L1413" s="9"/>
      <c r="M1413" s="10"/>
      <c r="N1413" s="10"/>
      <c r="O1413" s="11"/>
      <c r="P1413" s="9"/>
      <c r="Q1413" s="10"/>
      <c r="R1413" s="139"/>
      <c r="S1413" s="92" t="str">
        <f t="shared" si="132"/>
        <v/>
      </c>
      <c r="U1413" s="10"/>
      <c r="W1413" s="9"/>
      <c r="X1413" s="10"/>
      <c r="Y1413" s="11"/>
      <c r="Z1413" s="9"/>
      <c r="AA1413" s="10"/>
      <c r="AC1413" s="9"/>
      <c r="AD1413" s="10"/>
      <c r="AE1413" s="10"/>
      <c r="AG1413" s="12" t="str">
        <f t="shared" si="133"/>
        <v/>
      </c>
      <c r="AH1413" s="12" t="str">
        <f t="shared" si="134"/>
        <v/>
      </c>
      <c r="AI1413" s="12" t="str">
        <f t="shared" ref="AI1413:AI1476" si="136">IF(ISBLANK(B1413),"",IF(OR(C1413="Duplicate",ISBLANK(E1413),NOT(ISNUMBER(E1413)),ISERR(DATEDIF(Q1413,E1413,"d")&lt;=14),AG1413=0),0,IF(VLOOKUP(B1413,Demographics,4,FALSE)&gt;E1413,0,IF(AND(OR(P1413="Yes",ISTEXT(VLOOKUP(R1413,DepScreening,1,FALSE))),Q1413&gt;=MPstart,Q1413&lt;=MPend,DATEDIF(Q1413,E1413,"d")&lt;=14,OR(AND(OR(T1413="Negative",V1413=DepNegative),U1413=E1413),AND(OR(T1413="Positive",V1413=DepPositive),U1413=E1413,OR(W1413="Yes",ISTEXT(VLOOKUP(Y1413,DepFU,1,FALSE))),X1413=E1413))),1,0))))</f>
        <v/>
      </c>
      <c r="AJ1413" s="12" t="str">
        <f t="shared" ref="AJ1413:AJ1476" si="137">IF(ISBLANK(B1413),"",IF(OR(C1413="Duplicate",AH1413=1,ISBLANK(E1413),NOT(ISNUMBER(E1413)),ISERR(DATEDIF(VLOOKUP(B1413,Demographics,4,FALSE),E1413,"y")&gt;=18),ISERR(DATEDIF(Q1413,E1413,"d")&lt;=14),ISBLANK(VLOOKUP(B1413,Demographics,4,FALSE)),ISNA(VLOOKUP(B1413,Demographics,4,FALSE))),0,IF(VLOOKUP(B1413,Demographics,4,FALSE)&gt;E1413,0,IF(OR(IF(AND(DATEDIF(VLOOKUP(B1413,Demographics,4,FALSE),E1413,"y")&gt;=18,(AND(OR(D1413="Yes",ISTEXT(VLOOKUP(F1413,DepEnc,1,FALSE))),E1413&gt;=MPstart,E1413&lt;=MPend))),1,0)=0,IF(AND(OR(P1413="Yes",ISTEXT(VLOOKUP(R1413,DepScreening,1,FALSE))),Q1413&gt;=MPstart,Q1413&lt;=MPend,DATEDIF(Q1413,E1413,"d")&lt;=14,OR(AND(OR(T1413="Negative",V1413=DepNegative),U1413=E1413),AND(OR(T1413="Positive",V1413=DepPositive),U1413=E1413,OR(W1413="Yes",ISTEXT(VLOOKUP(Y1413,DepFU,1,FALSE))),X1413=E1413))),1,0)=1),0,IF(OR(AND(OR(Z1413="Yes",ISTEXT(VLOOKUP(AB1413,PatRsn,1,FALSE))),AA1413=E1413),AND(OR(AC1413="Yes",ISTEXT(VLOOKUP(AF1413,MedOtherRsn,1,FALSE))),ISNUMBER(AD1413),AD1413&lt;=E1413,OR(AND(AE1413&gt;=E1413,AE1413&gt;AD1413),ISBLANK(AE1413)))),1,0)))))</f>
        <v/>
      </c>
    </row>
    <row r="1414" spans="1:36" x14ac:dyDescent="0.25">
      <c r="A1414" s="11"/>
      <c r="B1414" s="11"/>
      <c r="C1414" s="114" t="str">
        <f>IF(OR(AND(ISTEXT(B1414),ISERROR(VLOOKUP(B1414,Demographics,1,FALSE))),ISBLANK(B1414)),"",IF(COUNTIF($B$5:B1414,B1414)&gt;1,"Duplicate",IF(COUNTIF($B$5:$B$2504,B1414)=1,"","Original")))</f>
        <v/>
      </c>
      <c r="D1414" s="9"/>
      <c r="E1414" s="15"/>
      <c r="F1414" s="11"/>
      <c r="G1414" s="92" t="str">
        <f t="shared" si="135"/>
        <v/>
      </c>
      <c r="H1414" s="9"/>
      <c r="I1414" s="10"/>
      <c r="J1414" s="10"/>
      <c r="K1414" s="11"/>
      <c r="L1414" s="9"/>
      <c r="M1414" s="10"/>
      <c r="N1414" s="10"/>
      <c r="O1414" s="11"/>
      <c r="P1414" s="9"/>
      <c r="Q1414" s="10"/>
      <c r="R1414" s="139"/>
      <c r="S1414" s="92" t="str">
        <f t="shared" ref="S1414:S1477" si="138">IF(AND(ISNUMBER(E1414),E1414&gt;=MPstart,E1414&lt;=MPend,OR(D1414="Yes",ISTEXT(VLOOKUP(F1414,DepEnc,1,FALSE))),ISNUMBER(Q1414),Q1414&gt;=MPstart,Q1414&lt;=MPend,OR(P1414="Yes",ISTEXT(VLOOKUP(R1414,DepScreening,1,FALSE)))),IF(ISERROR(DATEDIF(Q1414,E1414,"d")),"No",IF(DATEDIF(Q1414,E1414,"d")&gt;14,"No","Yes")),"")</f>
        <v/>
      </c>
      <c r="U1414" s="10"/>
      <c r="W1414" s="9"/>
      <c r="X1414" s="10"/>
      <c r="Y1414" s="11"/>
      <c r="Z1414" s="9"/>
      <c r="AA1414" s="10"/>
      <c r="AC1414" s="9"/>
      <c r="AD1414" s="10"/>
      <c r="AE1414" s="10"/>
      <c r="AG1414" s="12" t="str">
        <f t="shared" ref="AG1414:AG1477" si="139">IF(ISBLANK(B1414),"",IF(OR(C1414="Duplicate",ISBLANK(E1414),NOT(ISNUMBER(E1414)),ISERR(DATEDIF(VLOOKUP(B1414,Demographics,4,FALSE),E1414,"y")&gt;=18),ISBLANK(VLOOKUP(B1414,Demographics,4,FALSE)),ISNA(VLOOKUP(B1414,Demographics,4,FALSE)),AH1414=1,AJ1414=1),0,IF(VLOOKUP(B1414,Demographics,4,FALSE)&gt;E1414,0,IF(AND(DATEDIF(VLOOKUP(B1414,Demographics,4,FALSE),E1414,"y")&gt;=18,OR(D1414="Yes",ISTEXT(VLOOKUP(F1414,DepEnc,1,FALSE))),E1414&gt;=MPstart,E1414&lt;=MPend),1,0))))</f>
        <v/>
      </c>
      <c r="AH1414" s="12" t="str">
        <f t="shared" ref="AH1414:AH1477" si="140">IF(ISBLANK(B1414),"",IF(OR(C1414="Duplicate",ISBLANK(E1414),NOT(ISNUMBER(E1414)),ISERR(DATEDIF(VLOOKUP(B1414,Demographics,4,FALSE),E1414,"y")&gt;=18),ISBLANK(VLOOKUP(B1414,Demographics,4,FALSE)),ISNA(VLOOKUP(B1414,Demographics,4,FALSE))),0,IF(VLOOKUP(B1414,Demographics,4,FALSE)&gt;E1414,0,IF(AND(IF(AND(DATEDIF(VLOOKUP(B1414,Demographics,4,FALSE),E1414,"y")&gt;=18,OR(D1414="Yes",ISTEXT(VLOOKUP(F1414,DepEnc,1,FALSE))),E1414&gt;=MPstart,E1414&lt;=MPend),1,0)=1,OR(AND(OR(H1414="Yes",ISTEXT(VLOOKUP(K1414,Depression,1,FALSE))),ISNUMBER(I1414),I1414&lt;=E1414,OR(AND(J1414&gt;=E1414,J1414&gt;I1414),ISBLANK(J1414))),AND(OR(L1414="Yes",ISTEXT(VLOOKUP(O1414,Bipolar,1,FALSE))),ISNUMBER(M1414),M1414&lt;=E1414,OR(AND(N1414&gt;=E1414,N1414&gt;M1414),ISBLANK(N1414))))),1,0))))</f>
        <v/>
      </c>
      <c r="AI1414" s="12" t="str">
        <f t="shared" si="136"/>
        <v/>
      </c>
      <c r="AJ1414" s="12" t="str">
        <f t="shared" si="137"/>
        <v/>
      </c>
    </row>
    <row r="1415" spans="1:36" x14ac:dyDescent="0.25">
      <c r="A1415" s="11"/>
      <c r="B1415" s="11"/>
      <c r="C1415" s="114" t="str">
        <f>IF(OR(AND(ISTEXT(B1415),ISERROR(VLOOKUP(B1415,Demographics,1,FALSE))),ISBLANK(B1415)),"",IF(COUNTIF($B$5:B1415,B1415)&gt;1,"Duplicate",IF(COUNTIF($B$5:$B$2504,B1415)=1,"","Original")))</f>
        <v/>
      </c>
      <c r="D1415" s="9"/>
      <c r="E1415" s="15"/>
      <c r="F1415" s="11"/>
      <c r="G1415" s="92" t="str">
        <f t="shared" si="135"/>
        <v/>
      </c>
      <c r="H1415" s="9"/>
      <c r="I1415" s="10"/>
      <c r="J1415" s="10"/>
      <c r="K1415" s="11"/>
      <c r="L1415" s="9"/>
      <c r="M1415" s="10"/>
      <c r="N1415" s="10"/>
      <c r="O1415" s="11"/>
      <c r="P1415" s="9"/>
      <c r="Q1415" s="10"/>
      <c r="R1415" s="139"/>
      <c r="S1415" s="92" t="str">
        <f t="shared" si="138"/>
        <v/>
      </c>
      <c r="U1415" s="10"/>
      <c r="W1415" s="9"/>
      <c r="X1415" s="10"/>
      <c r="Y1415" s="11"/>
      <c r="Z1415" s="9"/>
      <c r="AA1415" s="10"/>
      <c r="AC1415" s="9"/>
      <c r="AD1415" s="10"/>
      <c r="AE1415" s="10"/>
      <c r="AG1415" s="12" t="str">
        <f t="shared" si="139"/>
        <v/>
      </c>
      <c r="AH1415" s="12" t="str">
        <f t="shared" si="140"/>
        <v/>
      </c>
      <c r="AI1415" s="12" t="str">
        <f t="shared" si="136"/>
        <v/>
      </c>
      <c r="AJ1415" s="12" t="str">
        <f t="shared" si="137"/>
        <v/>
      </c>
    </row>
    <row r="1416" spans="1:36" x14ac:dyDescent="0.25">
      <c r="A1416" s="11"/>
      <c r="B1416" s="11"/>
      <c r="C1416" s="114" t="str">
        <f>IF(OR(AND(ISTEXT(B1416),ISERROR(VLOOKUP(B1416,Demographics,1,FALSE))),ISBLANK(B1416)),"",IF(COUNTIF($B$5:B1416,B1416)&gt;1,"Duplicate",IF(COUNTIF($B$5:$B$2504,B1416)=1,"","Original")))</f>
        <v/>
      </c>
      <c r="D1416" s="9"/>
      <c r="E1416" s="15"/>
      <c r="F1416" s="11"/>
      <c r="G1416" s="92" t="str">
        <f t="shared" si="135"/>
        <v/>
      </c>
      <c r="H1416" s="9"/>
      <c r="I1416" s="10"/>
      <c r="J1416" s="10"/>
      <c r="K1416" s="11"/>
      <c r="L1416" s="9"/>
      <c r="M1416" s="10"/>
      <c r="N1416" s="10"/>
      <c r="O1416" s="11"/>
      <c r="P1416" s="9"/>
      <c r="Q1416" s="10"/>
      <c r="R1416" s="139"/>
      <c r="S1416" s="92" t="str">
        <f t="shared" si="138"/>
        <v/>
      </c>
      <c r="U1416" s="10"/>
      <c r="W1416" s="9"/>
      <c r="X1416" s="10"/>
      <c r="Y1416" s="11"/>
      <c r="Z1416" s="9"/>
      <c r="AA1416" s="10"/>
      <c r="AC1416" s="9"/>
      <c r="AD1416" s="10"/>
      <c r="AE1416" s="10"/>
      <c r="AG1416" s="12" t="str">
        <f t="shared" si="139"/>
        <v/>
      </c>
      <c r="AH1416" s="12" t="str">
        <f t="shared" si="140"/>
        <v/>
      </c>
      <c r="AI1416" s="12" t="str">
        <f t="shared" si="136"/>
        <v/>
      </c>
      <c r="AJ1416" s="12" t="str">
        <f t="shared" si="137"/>
        <v/>
      </c>
    </row>
    <row r="1417" spans="1:36" x14ac:dyDescent="0.25">
      <c r="A1417" s="11"/>
      <c r="B1417" s="11"/>
      <c r="C1417" s="114" t="str">
        <f>IF(OR(AND(ISTEXT(B1417),ISERROR(VLOOKUP(B1417,Demographics,1,FALSE))),ISBLANK(B1417)),"",IF(COUNTIF($B$5:B1417,B1417)&gt;1,"Duplicate",IF(COUNTIF($B$5:$B$2504,B1417)=1,"","Original")))</f>
        <v/>
      </c>
      <c r="D1417" s="9"/>
      <c r="E1417" s="15"/>
      <c r="F1417" s="11"/>
      <c r="G1417" s="92" t="str">
        <f t="shared" si="135"/>
        <v/>
      </c>
      <c r="H1417" s="9"/>
      <c r="I1417" s="10"/>
      <c r="J1417" s="10"/>
      <c r="K1417" s="11"/>
      <c r="L1417" s="9"/>
      <c r="M1417" s="10"/>
      <c r="N1417" s="10"/>
      <c r="O1417" s="11"/>
      <c r="P1417" s="9"/>
      <c r="Q1417" s="10"/>
      <c r="R1417" s="139"/>
      <c r="S1417" s="92" t="str">
        <f t="shared" si="138"/>
        <v/>
      </c>
      <c r="U1417" s="10"/>
      <c r="W1417" s="9"/>
      <c r="X1417" s="10"/>
      <c r="Y1417" s="11"/>
      <c r="Z1417" s="9"/>
      <c r="AA1417" s="10"/>
      <c r="AC1417" s="9"/>
      <c r="AD1417" s="10"/>
      <c r="AE1417" s="10"/>
      <c r="AG1417" s="12" t="str">
        <f t="shared" si="139"/>
        <v/>
      </c>
      <c r="AH1417" s="12" t="str">
        <f t="shared" si="140"/>
        <v/>
      </c>
      <c r="AI1417" s="12" t="str">
        <f t="shared" si="136"/>
        <v/>
      </c>
      <c r="AJ1417" s="12" t="str">
        <f t="shared" si="137"/>
        <v/>
      </c>
    </row>
    <row r="1418" spans="1:36" x14ac:dyDescent="0.25">
      <c r="A1418" s="11"/>
      <c r="B1418" s="11"/>
      <c r="C1418" s="114" t="str">
        <f>IF(OR(AND(ISTEXT(B1418),ISERROR(VLOOKUP(B1418,Demographics,1,FALSE))),ISBLANK(B1418)),"",IF(COUNTIF($B$5:B1418,B1418)&gt;1,"Duplicate",IF(COUNTIF($B$5:$B$2504,B1418)=1,"","Original")))</f>
        <v/>
      </c>
      <c r="D1418" s="9"/>
      <c r="E1418" s="15"/>
      <c r="F1418" s="11"/>
      <c r="G1418" s="92" t="str">
        <f t="shared" si="135"/>
        <v/>
      </c>
      <c r="H1418" s="9"/>
      <c r="I1418" s="10"/>
      <c r="J1418" s="10"/>
      <c r="K1418" s="11"/>
      <c r="L1418" s="9"/>
      <c r="M1418" s="10"/>
      <c r="N1418" s="10"/>
      <c r="O1418" s="11"/>
      <c r="P1418" s="9"/>
      <c r="Q1418" s="10"/>
      <c r="R1418" s="139"/>
      <c r="S1418" s="92" t="str">
        <f t="shared" si="138"/>
        <v/>
      </c>
      <c r="U1418" s="10"/>
      <c r="W1418" s="9"/>
      <c r="X1418" s="10"/>
      <c r="Y1418" s="11"/>
      <c r="Z1418" s="9"/>
      <c r="AA1418" s="10"/>
      <c r="AC1418" s="9"/>
      <c r="AD1418" s="10"/>
      <c r="AE1418" s="10"/>
      <c r="AG1418" s="12" t="str">
        <f t="shared" si="139"/>
        <v/>
      </c>
      <c r="AH1418" s="12" t="str">
        <f t="shared" si="140"/>
        <v/>
      </c>
      <c r="AI1418" s="12" t="str">
        <f t="shared" si="136"/>
        <v/>
      </c>
      <c r="AJ1418" s="12" t="str">
        <f t="shared" si="137"/>
        <v/>
      </c>
    </row>
    <row r="1419" spans="1:36" x14ac:dyDescent="0.25">
      <c r="A1419" s="11"/>
      <c r="B1419" s="11"/>
      <c r="C1419" s="114" t="str">
        <f>IF(OR(AND(ISTEXT(B1419),ISERROR(VLOOKUP(B1419,Demographics,1,FALSE))),ISBLANK(B1419)),"",IF(COUNTIF($B$5:B1419,B1419)&gt;1,"Duplicate",IF(COUNTIF($B$5:$B$2504,B1419)=1,"","Original")))</f>
        <v/>
      </c>
      <c r="D1419" s="9"/>
      <c r="E1419" s="15"/>
      <c r="F1419" s="11"/>
      <c r="G1419" s="92" t="str">
        <f t="shared" si="135"/>
        <v/>
      </c>
      <c r="H1419" s="9"/>
      <c r="I1419" s="10"/>
      <c r="J1419" s="10"/>
      <c r="K1419" s="11"/>
      <c r="L1419" s="9"/>
      <c r="M1419" s="10"/>
      <c r="N1419" s="10"/>
      <c r="O1419" s="11"/>
      <c r="P1419" s="9"/>
      <c r="Q1419" s="10"/>
      <c r="R1419" s="139"/>
      <c r="S1419" s="92" t="str">
        <f t="shared" si="138"/>
        <v/>
      </c>
      <c r="U1419" s="10"/>
      <c r="W1419" s="9"/>
      <c r="X1419" s="10"/>
      <c r="Y1419" s="11"/>
      <c r="Z1419" s="9"/>
      <c r="AA1419" s="10"/>
      <c r="AC1419" s="9"/>
      <c r="AD1419" s="10"/>
      <c r="AE1419" s="10"/>
      <c r="AG1419" s="12" t="str">
        <f t="shared" si="139"/>
        <v/>
      </c>
      <c r="AH1419" s="12" t="str">
        <f t="shared" si="140"/>
        <v/>
      </c>
      <c r="AI1419" s="12" t="str">
        <f t="shared" si="136"/>
        <v/>
      </c>
      <c r="AJ1419" s="12" t="str">
        <f t="shared" si="137"/>
        <v/>
      </c>
    </row>
    <row r="1420" spans="1:36" x14ac:dyDescent="0.25">
      <c r="A1420" s="11"/>
      <c r="B1420" s="11"/>
      <c r="C1420" s="114" t="str">
        <f>IF(OR(AND(ISTEXT(B1420),ISERROR(VLOOKUP(B1420,Demographics,1,FALSE))),ISBLANK(B1420)),"",IF(COUNTIF($B$5:B1420,B1420)&gt;1,"Duplicate",IF(COUNTIF($B$5:$B$2504,B1420)=1,"","Original")))</f>
        <v/>
      </c>
      <c r="D1420" s="9"/>
      <c r="E1420" s="15"/>
      <c r="F1420" s="11"/>
      <c r="G1420" s="92" t="str">
        <f t="shared" si="135"/>
        <v/>
      </c>
      <c r="H1420" s="9"/>
      <c r="I1420" s="10"/>
      <c r="J1420" s="10"/>
      <c r="K1420" s="11"/>
      <c r="L1420" s="9"/>
      <c r="M1420" s="10"/>
      <c r="N1420" s="10"/>
      <c r="O1420" s="11"/>
      <c r="P1420" s="9"/>
      <c r="Q1420" s="10"/>
      <c r="R1420" s="139"/>
      <c r="S1420" s="92" t="str">
        <f t="shared" si="138"/>
        <v/>
      </c>
      <c r="U1420" s="10"/>
      <c r="W1420" s="9"/>
      <c r="X1420" s="10"/>
      <c r="Y1420" s="11"/>
      <c r="Z1420" s="9"/>
      <c r="AA1420" s="10"/>
      <c r="AC1420" s="9"/>
      <c r="AD1420" s="10"/>
      <c r="AE1420" s="10"/>
      <c r="AG1420" s="12" t="str">
        <f t="shared" si="139"/>
        <v/>
      </c>
      <c r="AH1420" s="12" t="str">
        <f t="shared" si="140"/>
        <v/>
      </c>
      <c r="AI1420" s="12" t="str">
        <f t="shared" si="136"/>
        <v/>
      </c>
      <c r="AJ1420" s="12" t="str">
        <f t="shared" si="137"/>
        <v/>
      </c>
    </row>
    <row r="1421" spans="1:36" x14ac:dyDescent="0.25">
      <c r="A1421" s="11"/>
      <c r="B1421" s="11"/>
      <c r="C1421" s="114" t="str">
        <f>IF(OR(AND(ISTEXT(B1421),ISERROR(VLOOKUP(B1421,Demographics,1,FALSE))),ISBLANK(B1421)),"",IF(COUNTIF($B$5:B1421,B1421)&gt;1,"Duplicate",IF(COUNTIF($B$5:$B$2504,B1421)=1,"","Original")))</f>
        <v/>
      </c>
      <c r="D1421" s="9"/>
      <c r="E1421" s="15"/>
      <c r="F1421" s="11"/>
      <c r="G1421" s="92" t="str">
        <f t="shared" si="135"/>
        <v/>
      </c>
      <c r="H1421" s="9"/>
      <c r="I1421" s="10"/>
      <c r="J1421" s="10"/>
      <c r="K1421" s="11"/>
      <c r="L1421" s="9"/>
      <c r="M1421" s="10"/>
      <c r="N1421" s="10"/>
      <c r="O1421" s="11"/>
      <c r="P1421" s="9"/>
      <c r="Q1421" s="10"/>
      <c r="R1421" s="139"/>
      <c r="S1421" s="92" t="str">
        <f t="shared" si="138"/>
        <v/>
      </c>
      <c r="U1421" s="10"/>
      <c r="W1421" s="9"/>
      <c r="X1421" s="10"/>
      <c r="Y1421" s="11"/>
      <c r="Z1421" s="9"/>
      <c r="AA1421" s="10"/>
      <c r="AC1421" s="9"/>
      <c r="AD1421" s="10"/>
      <c r="AE1421" s="10"/>
      <c r="AG1421" s="12" t="str">
        <f t="shared" si="139"/>
        <v/>
      </c>
      <c r="AH1421" s="12" t="str">
        <f t="shared" si="140"/>
        <v/>
      </c>
      <c r="AI1421" s="12" t="str">
        <f t="shared" si="136"/>
        <v/>
      </c>
      <c r="AJ1421" s="12" t="str">
        <f t="shared" si="137"/>
        <v/>
      </c>
    </row>
    <row r="1422" spans="1:36" x14ac:dyDescent="0.25">
      <c r="A1422" s="11"/>
      <c r="B1422" s="11"/>
      <c r="C1422" s="114" t="str">
        <f>IF(OR(AND(ISTEXT(B1422),ISERROR(VLOOKUP(B1422,Demographics,1,FALSE))),ISBLANK(B1422)),"",IF(COUNTIF($B$5:B1422,B1422)&gt;1,"Duplicate",IF(COUNTIF($B$5:$B$2504,B1422)=1,"","Original")))</f>
        <v/>
      </c>
      <c r="D1422" s="9"/>
      <c r="E1422" s="15"/>
      <c r="F1422" s="11"/>
      <c r="G1422" s="92" t="str">
        <f t="shared" si="135"/>
        <v/>
      </c>
      <c r="H1422" s="9"/>
      <c r="I1422" s="10"/>
      <c r="J1422" s="10"/>
      <c r="K1422" s="11"/>
      <c r="L1422" s="9"/>
      <c r="M1422" s="10"/>
      <c r="N1422" s="10"/>
      <c r="O1422" s="11"/>
      <c r="P1422" s="9"/>
      <c r="Q1422" s="10"/>
      <c r="R1422" s="139"/>
      <c r="S1422" s="92" t="str">
        <f t="shared" si="138"/>
        <v/>
      </c>
      <c r="U1422" s="10"/>
      <c r="W1422" s="9"/>
      <c r="X1422" s="10"/>
      <c r="Y1422" s="11"/>
      <c r="Z1422" s="9"/>
      <c r="AA1422" s="10"/>
      <c r="AC1422" s="9"/>
      <c r="AD1422" s="10"/>
      <c r="AE1422" s="10"/>
      <c r="AG1422" s="12" t="str">
        <f t="shared" si="139"/>
        <v/>
      </c>
      <c r="AH1422" s="12" t="str">
        <f t="shared" si="140"/>
        <v/>
      </c>
      <c r="AI1422" s="12" t="str">
        <f t="shared" si="136"/>
        <v/>
      </c>
      <c r="AJ1422" s="12" t="str">
        <f t="shared" si="137"/>
        <v/>
      </c>
    </row>
    <row r="1423" spans="1:36" x14ac:dyDescent="0.25">
      <c r="A1423" s="11"/>
      <c r="B1423" s="11"/>
      <c r="C1423" s="114" t="str">
        <f>IF(OR(AND(ISTEXT(B1423),ISERROR(VLOOKUP(B1423,Demographics,1,FALSE))),ISBLANK(B1423)),"",IF(COUNTIF($B$5:B1423,B1423)&gt;1,"Duplicate",IF(COUNTIF($B$5:$B$2504,B1423)=1,"","Original")))</f>
        <v/>
      </c>
      <c r="D1423" s="9"/>
      <c r="E1423" s="15"/>
      <c r="F1423" s="11"/>
      <c r="G1423" s="92" t="str">
        <f t="shared" si="135"/>
        <v/>
      </c>
      <c r="H1423" s="9"/>
      <c r="I1423" s="10"/>
      <c r="J1423" s="10"/>
      <c r="K1423" s="11"/>
      <c r="L1423" s="9"/>
      <c r="M1423" s="10"/>
      <c r="N1423" s="10"/>
      <c r="O1423" s="11"/>
      <c r="P1423" s="9"/>
      <c r="Q1423" s="10"/>
      <c r="R1423" s="139"/>
      <c r="S1423" s="92" t="str">
        <f t="shared" si="138"/>
        <v/>
      </c>
      <c r="U1423" s="10"/>
      <c r="W1423" s="9"/>
      <c r="X1423" s="10"/>
      <c r="Y1423" s="11"/>
      <c r="Z1423" s="9"/>
      <c r="AA1423" s="10"/>
      <c r="AC1423" s="9"/>
      <c r="AD1423" s="10"/>
      <c r="AE1423" s="10"/>
      <c r="AG1423" s="12" t="str">
        <f t="shared" si="139"/>
        <v/>
      </c>
      <c r="AH1423" s="12" t="str">
        <f t="shared" si="140"/>
        <v/>
      </c>
      <c r="AI1423" s="12" t="str">
        <f t="shared" si="136"/>
        <v/>
      </c>
      <c r="AJ1423" s="12" t="str">
        <f t="shared" si="137"/>
        <v/>
      </c>
    </row>
    <row r="1424" spans="1:36" x14ac:dyDescent="0.25">
      <c r="A1424" s="11"/>
      <c r="B1424" s="11"/>
      <c r="C1424" s="114" t="str">
        <f>IF(OR(AND(ISTEXT(B1424),ISERROR(VLOOKUP(B1424,Demographics,1,FALSE))),ISBLANK(B1424)),"",IF(COUNTIF($B$5:B1424,B1424)&gt;1,"Duplicate",IF(COUNTIF($B$5:$B$2504,B1424)=1,"","Original")))</f>
        <v/>
      </c>
      <c r="D1424" s="9"/>
      <c r="E1424" s="15"/>
      <c r="F1424" s="11"/>
      <c r="G1424" s="92" t="str">
        <f t="shared" si="135"/>
        <v/>
      </c>
      <c r="H1424" s="9"/>
      <c r="I1424" s="10"/>
      <c r="J1424" s="10"/>
      <c r="K1424" s="11"/>
      <c r="L1424" s="9"/>
      <c r="M1424" s="10"/>
      <c r="N1424" s="10"/>
      <c r="O1424" s="11"/>
      <c r="P1424" s="9"/>
      <c r="Q1424" s="10"/>
      <c r="R1424" s="139"/>
      <c r="S1424" s="92" t="str">
        <f t="shared" si="138"/>
        <v/>
      </c>
      <c r="U1424" s="10"/>
      <c r="W1424" s="9"/>
      <c r="X1424" s="10"/>
      <c r="Y1424" s="11"/>
      <c r="Z1424" s="9"/>
      <c r="AA1424" s="10"/>
      <c r="AC1424" s="9"/>
      <c r="AD1424" s="10"/>
      <c r="AE1424" s="10"/>
      <c r="AG1424" s="12" t="str">
        <f t="shared" si="139"/>
        <v/>
      </c>
      <c r="AH1424" s="12" t="str">
        <f t="shared" si="140"/>
        <v/>
      </c>
      <c r="AI1424" s="12" t="str">
        <f t="shared" si="136"/>
        <v/>
      </c>
      <c r="AJ1424" s="12" t="str">
        <f t="shared" si="137"/>
        <v/>
      </c>
    </row>
    <row r="1425" spans="1:36" x14ac:dyDescent="0.25">
      <c r="A1425" s="11"/>
      <c r="B1425" s="11"/>
      <c r="C1425" s="114" t="str">
        <f>IF(OR(AND(ISTEXT(B1425),ISERROR(VLOOKUP(B1425,Demographics,1,FALSE))),ISBLANK(B1425)),"",IF(COUNTIF($B$5:B1425,B1425)&gt;1,"Duplicate",IF(COUNTIF($B$5:$B$2504,B1425)=1,"","Original")))</f>
        <v/>
      </c>
      <c r="D1425" s="9"/>
      <c r="E1425" s="15"/>
      <c r="F1425" s="11"/>
      <c r="G1425" s="92" t="str">
        <f t="shared" si="135"/>
        <v/>
      </c>
      <c r="H1425" s="9"/>
      <c r="I1425" s="10"/>
      <c r="J1425" s="10"/>
      <c r="K1425" s="11"/>
      <c r="L1425" s="9"/>
      <c r="M1425" s="10"/>
      <c r="N1425" s="10"/>
      <c r="O1425" s="11"/>
      <c r="P1425" s="9"/>
      <c r="Q1425" s="10"/>
      <c r="R1425" s="139"/>
      <c r="S1425" s="92" t="str">
        <f t="shared" si="138"/>
        <v/>
      </c>
      <c r="U1425" s="10"/>
      <c r="W1425" s="9"/>
      <c r="X1425" s="10"/>
      <c r="Y1425" s="11"/>
      <c r="Z1425" s="9"/>
      <c r="AA1425" s="10"/>
      <c r="AC1425" s="9"/>
      <c r="AD1425" s="10"/>
      <c r="AE1425" s="10"/>
      <c r="AG1425" s="12" t="str">
        <f t="shared" si="139"/>
        <v/>
      </c>
      <c r="AH1425" s="12" t="str">
        <f t="shared" si="140"/>
        <v/>
      </c>
      <c r="AI1425" s="12" t="str">
        <f t="shared" si="136"/>
        <v/>
      </c>
      <c r="AJ1425" s="12" t="str">
        <f t="shared" si="137"/>
        <v/>
      </c>
    </row>
    <row r="1426" spans="1:36" x14ac:dyDescent="0.25">
      <c r="A1426" s="11"/>
      <c r="B1426" s="11"/>
      <c r="C1426" s="114" t="str">
        <f>IF(OR(AND(ISTEXT(B1426),ISERROR(VLOOKUP(B1426,Demographics,1,FALSE))),ISBLANK(B1426)),"",IF(COUNTIF($B$5:B1426,B1426)&gt;1,"Duplicate",IF(COUNTIF($B$5:$B$2504,B1426)=1,"","Original")))</f>
        <v/>
      </c>
      <c r="D1426" s="9"/>
      <c r="E1426" s="15"/>
      <c r="F1426" s="11"/>
      <c r="G1426" s="92" t="str">
        <f t="shared" si="135"/>
        <v/>
      </c>
      <c r="H1426" s="9"/>
      <c r="I1426" s="10"/>
      <c r="J1426" s="10"/>
      <c r="K1426" s="11"/>
      <c r="L1426" s="9"/>
      <c r="M1426" s="10"/>
      <c r="N1426" s="10"/>
      <c r="O1426" s="11"/>
      <c r="P1426" s="9"/>
      <c r="Q1426" s="10"/>
      <c r="R1426" s="139"/>
      <c r="S1426" s="92" t="str">
        <f t="shared" si="138"/>
        <v/>
      </c>
      <c r="U1426" s="10"/>
      <c r="W1426" s="9"/>
      <c r="X1426" s="10"/>
      <c r="Y1426" s="11"/>
      <c r="Z1426" s="9"/>
      <c r="AA1426" s="10"/>
      <c r="AC1426" s="9"/>
      <c r="AD1426" s="10"/>
      <c r="AE1426" s="10"/>
      <c r="AG1426" s="12" t="str">
        <f t="shared" si="139"/>
        <v/>
      </c>
      <c r="AH1426" s="12" t="str">
        <f t="shared" si="140"/>
        <v/>
      </c>
      <c r="AI1426" s="12" t="str">
        <f t="shared" si="136"/>
        <v/>
      </c>
      <c r="AJ1426" s="12" t="str">
        <f t="shared" si="137"/>
        <v/>
      </c>
    </row>
    <row r="1427" spans="1:36" x14ac:dyDescent="0.25">
      <c r="A1427" s="11"/>
      <c r="B1427" s="11"/>
      <c r="C1427" s="114" t="str">
        <f>IF(OR(AND(ISTEXT(B1427),ISERROR(VLOOKUP(B1427,Demographics,1,FALSE))),ISBLANK(B1427)),"",IF(COUNTIF($B$5:B1427,B1427)&gt;1,"Duplicate",IF(COUNTIF($B$5:$B$2504,B1427)=1,"","Original")))</f>
        <v/>
      </c>
      <c r="D1427" s="9"/>
      <c r="E1427" s="15"/>
      <c r="F1427" s="11"/>
      <c r="G1427" s="92" t="str">
        <f t="shared" si="135"/>
        <v/>
      </c>
      <c r="H1427" s="9"/>
      <c r="I1427" s="10"/>
      <c r="J1427" s="10"/>
      <c r="K1427" s="11"/>
      <c r="L1427" s="9"/>
      <c r="M1427" s="10"/>
      <c r="N1427" s="10"/>
      <c r="O1427" s="11"/>
      <c r="P1427" s="9"/>
      <c r="Q1427" s="10"/>
      <c r="R1427" s="139"/>
      <c r="S1427" s="92" t="str">
        <f t="shared" si="138"/>
        <v/>
      </c>
      <c r="U1427" s="10"/>
      <c r="W1427" s="9"/>
      <c r="X1427" s="10"/>
      <c r="Y1427" s="11"/>
      <c r="Z1427" s="9"/>
      <c r="AA1427" s="10"/>
      <c r="AC1427" s="9"/>
      <c r="AD1427" s="10"/>
      <c r="AE1427" s="10"/>
      <c r="AG1427" s="12" t="str">
        <f t="shared" si="139"/>
        <v/>
      </c>
      <c r="AH1427" s="12" t="str">
        <f t="shared" si="140"/>
        <v/>
      </c>
      <c r="AI1427" s="12" t="str">
        <f t="shared" si="136"/>
        <v/>
      </c>
      <c r="AJ1427" s="12" t="str">
        <f t="shared" si="137"/>
        <v/>
      </c>
    </row>
    <row r="1428" spans="1:36" x14ac:dyDescent="0.25">
      <c r="A1428" s="11"/>
      <c r="B1428" s="11"/>
      <c r="C1428" s="114" t="str">
        <f>IF(OR(AND(ISTEXT(B1428),ISERROR(VLOOKUP(B1428,Demographics,1,FALSE))),ISBLANK(B1428)),"",IF(COUNTIF($B$5:B1428,B1428)&gt;1,"Duplicate",IF(COUNTIF($B$5:$B$2504,B1428)=1,"","Original")))</f>
        <v/>
      </c>
      <c r="D1428" s="9"/>
      <c r="E1428" s="15"/>
      <c r="F1428" s="11"/>
      <c r="G1428" s="92" t="str">
        <f t="shared" si="135"/>
        <v/>
      </c>
      <c r="H1428" s="9"/>
      <c r="I1428" s="10"/>
      <c r="J1428" s="10"/>
      <c r="K1428" s="11"/>
      <c r="L1428" s="9"/>
      <c r="M1428" s="10"/>
      <c r="N1428" s="10"/>
      <c r="O1428" s="11"/>
      <c r="P1428" s="9"/>
      <c r="Q1428" s="10"/>
      <c r="R1428" s="139"/>
      <c r="S1428" s="92" t="str">
        <f t="shared" si="138"/>
        <v/>
      </c>
      <c r="U1428" s="10"/>
      <c r="W1428" s="9"/>
      <c r="X1428" s="10"/>
      <c r="Y1428" s="11"/>
      <c r="Z1428" s="9"/>
      <c r="AA1428" s="10"/>
      <c r="AC1428" s="9"/>
      <c r="AD1428" s="10"/>
      <c r="AE1428" s="10"/>
      <c r="AG1428" s="12" t="str">
        <f t="shared" si="139"/>
        <v/>
      </c>
      <c r="AH1428" s="12" t="str">
        <f t="shared" si="140"/>
        <v/>
      </c>
      <c r="AI1428" s="12" t="str">
        <f t="shared" si="136"/>
        <v/>
      </c>
      <c r="AJ1428" s="12" t="str">
        <f t="shared" si="137"/>
        <v/>
      </c>
    </row>
    <row r="1429" spans="1:36" x14ac:dyDescent="0.25">
      <c r="A1429" s="11"/>
      <c r="B1429" s="11"/>
      <c r="C1429" s="114" t="str">
        <f>IF(OR(AND(ISTEXT(B1429),ISERROR(VLOOKUP(B1429,Demographics,1,FALSE))),ISBLANK(B1429)),"",IF(COUNTIF($B$5:B1429,B1429)&gt;1,"Duplicate",IF(COUNTIF($B$5:$B$2504,B1429)=1,"","Original")))</f>
        <v/>
      </c>
      <c r="D1429" s="9"/>
      <c r="E1429" s="15"/>
      <c r="F1429" s="11"/>
      <c r="G1429" s="92" t="str">
        <f t="shared" si="135"/>
        <v/>
      </c>
      <c r="H1429" s="9"/>
      <c r="I1429" s="10"/>
      <c r="J1429" s="10"/>
      <c r="K1429" s="11"/>
      <c r="L1429" s="9"/>
      <c r="M1429" s="10"/>
      <c r="N1429" s="10"/>
      <c r="O1429" s="11"/>
      <c r="P1429" s="9"/>
      <c r="Q1429" s="10"/>
      <c r="R1429" s="139"/>
      <c r="S1429" s="92" t="str">
        <f t="shared" si="138"/>
        <v/>
      </c>
      <c r="U1429" s="10"/>
      <c r="W1429" s="9"/>
      <c r="X1429" s="10"/>
      <c r="Y1429" s="11"/>
      <c r="Z1429" s="9"/>
      <c r="AA1429" s="10"/>
      <c r="AC1429" s="9"/>
      <c r="AD1429" s="10"/>
      <c r="AE1429" s="10"/>
      <c r="AG1429" s="12" t="str">
        <f t="shared" si="139"/>
        <v/>
      </c>
      <c r="AH1429" s="12" t="str">
        <f t="shared" si="140"/>
        <v/>
      </c>
      <c r="AI1429" s="12" t="str">
        <f t="shared" si="136"/>
        <v/>
      </c>
      <c r="AJ1429" s="12" t="str">
        <f t="shared" si="137"/>
        <v/>
      </c>
    </row>
    <row r="1430" spans="1:36" x14ac:dyDescent="0.25">
      <c r="A1430" s="11"/>
      <c r="B1430" s="11"/>
      <c r="C1430" s="114" t="str">
        <f>IF(OR(AND(ISTEXT(B1430),ISERROR(VLOOKUP(B1430,Demographics,1,FALSE))),ISBLANK(B1430)),"",IF(COUNTIF($B$5:B1430,B1430)&gt;1,"Duplicate",IF(COUNTIF($B$5:$B$2504,B1430)=1,"","Original")))</f>
        <v/>
      </c>
      <c r="D1430" s="9"/>
      <c r="E1430" s="15"/>
      <c r="F1430" s="11"/>
      <c r="G1430" s="92" t="str">
        <f t="shared" si="135"/>
        <v/>
      </c>
      <c r="H1430" s="9"/>
      <c r="I1430" s="10"/>
      <c r="J1430" s="10"/>
      <c r="K1430" s="11"/>
      <c r="L1430" s="9"/>
      <c r="M1430" s="10"/>
      <c r="N1430" s="10"/>
      <c r="O1430" s="11"/>
      <c r="P1430" s="9"/>
      <c r="Q1430" s="10"/>
      <c r="R1430" s="139"/>
      <c r="S1430" s="92" t="str">
        <f t="shared" si="138"/>
        <v/>
      </c>
      <c r="U1430" s="10"/>
      <c r="W1430" s="9"/>
      <c r="X1430" s="10"/>
      <c r="Y1430" s="11"/>
      <c r="Z1430" s="9"/>
      <c r="AA1430" s="10"/>
      <c r="AC1430" s="9"/>
      <c r="AD1430" s="10"/>
      <c r="AE1430" s="10"/>
      <c r="AG1430" s="12" t="str">
        <f t="shared" si="139"/>
        <v/>
      </c>
      <c r="AH1430" s="12" t="str">
        <f t="shared" si="140"/>
        <v/>
      </c>
      <c r="AI1430" s="12" t="str">
        <f t="shared" si="136"/>
        <v/>
      </c>
      <c r="AJ1430" s="12" t="str">
        <f t="shared" si="137"/>
        <v/>
      </c>
    </row>
    <row r="1431" spans="1:36" x14ac:dyDescent="0.25">
      <c r="A1431" s="11"/>
      <c r="B1431" s="11"/>
      <c r="C1431" s="114" t="str">
        <f>IF(OR(AND(ISTEXT(B1431),ISERROR(VLOOKUP(B1431,Demographics,1,FALSE))),ISBLANK(B1431)),"",IF(COUNTIF($B$5:B1431,B1431)&gt;1,"Duplicate",IF(COUNTIF($B$5:$B$2504,B1431)=1,"","Original")))</f>
        <v/>
      </c>
      <c r="D1431" s="9"/>
      <c r="E1431" s="15"/>
      <c r="F1431" s="11"/>
      <c r="G1431" s="92" t="str">
        <f t="shared" si="135"/>
        <v/>
      </c>
      <c r="H1431" s="9"/>
      <c r="I1431" s="10"/>
      <c r="J1431" s="10"/>
      <c r="K1431" s="11"/>
      <c r="L1431" s="9"/>
      <c r="M1431" s="10"/>
      <c r="N1431" s="10"/>
      <c r="O1431" s="11"/>
      <c r="P1431" s="9"/>
      <c r="Q1431" s="10"/>
      <c r="R1431" s="139"/>
      <c r="S1431" s="92" t="str">
        <f t="shared" si="138"/>
        <v/>
      </c>
      <c r="U1431" s="10"/>
      <c r="W1431" s="9"/>
      <c r="X1431" s="10"/>
      <c r="Y1431" s="11"/>
      <c r="Z1431" s="9"/>
      <c r="AA1431" s="10"/>
      <c r="AC1431" s="9"/>
      <c r="AD1431" s="10"/>
      <c r="AE1431" s="10"/>
      <c r="AG1431" s="12" t="str">
        <f t="shared" si="139"/>
        <v/>
      </c>
      <c r="AH1431" s="12" t="str">
        <f t="shared" si="140"/>
        <v/>
      </c>
      <c r="AI1431" s="12" t="str">
        <f t="shared" si="136"/>
        <v/>
      </c>
      <c r="AJ1431" s="12" t="str">
        <f t="shared" si="137"/>
        <v/>
      </c>
    </row>
    <row r="1432" spans="1:36" x14ac:dyDescent="0.25">
      <c r="A1432" s="11"/>
      <c r="B1432" s="11"/>
      <c r="C1432" s="114" t="str">
        <f>IF(OR(AND(ISTEXT(B1432),ISERROR(VLOOKUP(B1432,Demographics,1,FALSE))),ISBLANK(B1432)),"",IF(COUNTIF($B$5:B1432,B1432)&gt;1,"Duplicate",IF(COUNTIF($B$5:$B$2504,B1432)=1,"","Original")))</f>
        <v/>
      </c>
      <c r="D1432" s="9"/>
      <c r="E1432" s="15"/>
      <c r="F1432" s="11"/>
      <c r="G1432" s="92" t="str">
        <f t="shared" si="135"/>
        <v/>
      </c>
      <c r="H1432" s="9"/>
      <c r="I1432" s="10"/>
      <c r="J1432" s="10"/>
      <c r="K1432" s="11"/>
      <c r="L1432" s="9"/>
      <c r="M1432" s="10"/>
      <c r="N1432" s="10"/>
      <c r="O1432" s="11"/>
      <c r="P1432" s="9"/>
      <c r="Q1432" s="10"/>
      <c r="R1432" s="139"/>
      <c r="S1432" s="92" t="str">
        <f t="shared" si="138"/>
        <v/>
      </c>
      <c r="U1432" s="10"/>
      <c r="W1432" s="9"/>
      <c r="X1432" s="10"/>
      <c r="Y1432" s="11"/>
      <c r="Z1432" s="9"/>
      <c r="AA1432" s="10"/>
      <c r="AC1432" s="9"/>
      <c r="AD1432" s="10"/>
      <c r="AE1432" s="10"/>
      <c r="AG1432" s="12" t="str">
        <f t="shared" si="139"/>
        <v/>
      </c>
      <c r="AH1432" s="12" t="str">
        <f t="shared" si="140"/>
        <v/>
      </c>
      <c r="AI1432" s="12" t="str">
        <f t="shared" si="136"/>
        <v/>
      </c>
      <c r="AJ1432" s="12" t="str">
        <f t="shared" si="137"/>
        <v/>
      </c>
    </row>
    <row r="1433" spans="1:36" x14ac:dyDescent="0.25">
      <c r="A1433" s="11"/>
      <c r="B1433" s="11"/>
      <c r="C1433" s="114" t="str">
        <f>IF(OR(AND(ISTEXT(B1433),ISERROR(VLOOKUP(B1433,Demographics,1,FALSE))),ISBLANK(B1433)),"",IF(COUNTIF($B$5:B1433,B1433)&gt;1,"Duplicate",IF(COUNTIF($B$5:$B$2504,B1433)=1,"","Original")))</f>
        <v/>
      </c>
      <c r="D1433" s="9"/>
      <c r="E1433" s="15"/>
      <c r="F1433" s="11"/>
      <c r="G1433" s="92" t="str">
        <f t="shared" si="135"/>
        <v/>
      </c>
      <c r="H1433" s="9"/>
      <c r="I1433" s="10"/>
      <c r="J1433" s="10"/>
      <c r="K1433" s="11"/>
      <c r="L1433" s="9"/>
      <c r="M1433" s="10"/>
      <c r="N1433" s="10"/>
      <c r="O1433" s="11"/>
      <c r="P1433" s="9"/>
      <c r="Q1433" s="10"/>
      <c r="R1433" s="139"/>
      <c r="S1433" s="92" t="str">
        <f t="shared" si="138"/>
        <v/>
      </c>
      <c r="U1433" s="10"/>
      <c r="W1433" s="9"/>
      <c r="X1433" s="10"/>
      <c r="Y1433" s="11"/>
      <c r="Z1433" s="9"/>
      <c r="AA1433" s="10"/>
      <c r="AC1433" s="9"/>
      <c r="AD1433" s="10"/>
      <c r="AE1433" s="10"/>
      <c r="AG1433" s="12" t="str">
        <f t="shared" si="139"/>
        <v/>
      </c>
      <c r="AH1433" s="12" t="str">
        <f t="shared" si="140"/>
        <v/>
      </c>
      <c r="AI1433" s="12" t="str">
        <f t="shared" si="136"/>
        <v/>
      </c>
      <c r="AJ1433" s="12" t="str">
        <f t="shared" si="137"/>
        <v/>
      </c>
    </row>
    <row r="1434" spans="1:36" x14ac:dyDescent="0.25">
      <c r="A1434" s="11"/>
      <c r="B1434" s="11"/>
      <c r="C1434" s="114" t="str">
        <f>IF(OR(AND(ISTEXT(B1434),ISERROR(VLOOKUP(B1434,Demographics,1,FALSE))),ISBLANK(B1434)),"",IF(COUNTIF($B$5:B1434,B1434)&gt;1,"Duplicate",IF(COUNTIF($B$5:$B$2504,B1434)=1,"","Original")))</f>
        <v/>
      </c>
      <c r="D1434" s="9"/>
      <c r="E1434" s="15"/>
      <c r="F1434" s="11"/>
      <c r="G1434" s="92" t="str">
        <f t="shared" si="135"/>
        <v/>
      </c>
      <c r="H1434" s="9"/>
      <c r="I1434" s="10"/>
      <c r="J1434" s="10"/>
      <c r="K1434" s="11"/>
      <c r="L1434" s="9"/>
      <c r="M1434" s="10"/>
      <c r="N1434" s="10"/>
      <c r="O1434" s="11"/>
      <c r="P1434" s="9"/>
      <c r="Q1434" s="10"/>
      <c r="R1434" s="139"/>
      <c r="S1434" s="92" t="str">
        <f t="shared" si="138"/>
        <v/>
      </c>
      <c r="U1434" s="10"/>
      <c r="W1434" s="9"/>
      <c r="X1434" s="10"/>
      <c r="Y1434" s="11"/>
      <c r="Z1434" s="9"/>
      <c r="AA1434" s="10"/>
      <c r="AC1434" s="9"/>
      <c r="AD1434" s="10"/>
      <c r="AE1434" s="10"/>
      <c r="AG1434" s="12" t="str">
        <f t="shared" si="139"/>
        <v/>
      </c>
      <c r="AH1434" s="12" t="str">
        <f t="shared" si="140"/>
        <v/>
      </c>
      <c r="AI1434" s="12" t="str">
        <f t="shared" si="136"/>
        <v/>
      </c>
      <c r="AJ1434" s="12" t="str">
        <f t="shared" si="137"/>
        <v/>
      </c>
    </row>
    <row r="1435" spans="1:36" x14ac:dyDescent="0.25">
      <c r="A1435" s="11"/>
      <c r="B1435" s="11"/>
      <c r="C1435" s="114" t="str">
        <f>IF(OR(AND(ISTEXT(B1435),ISERROR(VLOOKUP(B1435,Demographics,1,FALSE))),ISBLANK(B1435)),"",IF(COUNTIF($B$5:B1435,B1435)&gt;1,"Duplicate",IF(COUNTIF($B$5:$B$2504,B1435)=1,"","Original")))</f>
        <v/>
      </c>
      <c r="D1435" s="9"/>
      <c r="E1435" s="15"/>
      <c r="F1435" s="11"/>
      <c r="G1435" s="92" t="str">
        <f t="shared" si="135"/>
        <v/>
      </c>
      <c r="H1435" s="9"/>
      <c r="I1435" s="10"/>
      <c r="J1435" s="10"/>
      <c r="K1435" s="11"/>
      <c r="L1435" s="9"/>
      <c r="M1435" s="10"/>
      <c r="N1435" s="10"/>
      <c r="O1435" s="11"/>
      <c r="P1435" s="9"/>
      <c r="Q1435" s="10"/>
      <c r="R1435" s="139"/>
      <c r="S1435" s="92" t="str">
        <f t="shared" si="138"/>
        <v/>
      </c>
      <c r="U1435" s="10"/>
      <c r="W1435" s="9"/>
      <c r="X1435" s="10"/>
      <c r="Y1435" s="11"/>
      <c r="Z1435" s="9"/>
      <c r="AA1435" s="10"/>
      <c r="AC1435" s="9"/>
      <c r="AD1435" s="10"/>
      <c r="AE1435" s="10"/>
      <c r="AG1435" s="12" t="str">
        <f t="shared" si="139"/>
        <v/>
      </c>
      <c r="AH1435" s="12" t="str">
        <f t="shared" si="140"/>
        <v/>
      </c>
      <c r="AI1435" s="12" t="str">
        <f t="shared" si="136"/>
        <v/>
      </c>
      <c r="AJ1435" s="12" t="str">
        <f t="shared" si="137"/>
        <v/>
      </c>
    </row>
    <row r="1436" spans="1:36" x14ac:dyDescent="0.25">
      <c r="A1436" s="11"/>
      <c r="B1436" s="11"/>
      <c r="C1436" s="114" t="str">
        <f>IF(OR(AND(ISTEXT(B1436),ISERROR(VLOOKUP(B1436,Demographics,1,FALSE))),ISBLANK(B1436)),"",IF(COUNTIF($B$5:B1436,B1436)&gt;1,"Duplicate",IF(COUNTIF($B$5:$B$2504,B1436)=1,"","Original")))</f>
        <v/>
      </c>
      <c r="D1436" s="9"/>
      <c r="E1436" s="15"/>
      <c r="F1436" s="11"/>
      <c r="G1436" s="92" t="str">
        <f t="shared" si="135"/>
        <v/>
      </c>
      <c r="H1436" s="9"/>
      <c r="I1436" s="10"/>
      <c r="J1436" s="10"/>
      <c r="K1436" s="11"/>
      <c r="L1436" s="9"/>
      <c r="M1436" s="10"/>
      <c r="N1436" s="10"/>
      <c r="O1436" s="11"/>
      <c r="P1436" s="9"/>
      <c r="Q1436" s="10"/>
      <c r="R1436" s="139"/>
      <c r="S1436" s="92" t="str">
        <f t="shared" si="138"/>
        <v/>
      </c>
      <c r="U1436" s="10"/>
      <c r="W1436" s="9"/>
      <c r="X1436" s="10"/>
      <c r="Y1436" s="11"/>
      <c r="Z1436" s="9"/>
      <c r="AA1436" s="10"/>
      <c r="AC1436" s="9"/>
      <c r="AD1436" s="10"/>
      <c r="AE1436" s="10"/>
      <c r="AG1436" s="12" t="str">
        <f t="shared" si="139"/>
        <v/>
      </c>
      <c r="AH1436" s="12" t="str">
        <f t="shared" si="140"/>
        <v/>
      </c>
      <c r="AI1436" s="12" t="str">
        <f t="shared" si="136"/>
        <v/>
      </c>
      <c r="AJ1436" s="12" t="str">
        <f t="shared" si="137"/>
        <v/>
      </c>
    </row>
    <row r="1437" spans="1:36" x14ac:dyDescent="0.25">
      <c r="A1437" s="11"/>
      <c r="B1437" s="11"/>
      <c r="C1437" s="114" t="str">
        <f>IF(OR(AND(ISTEXT(B1437),ISERROR(VLOOKUP(B1437,Demographics,1,FALSE))),ISBLANK(B1437)),"",IF(COUNTIF($B$5:B1437,B1437)&gt;1,"Duplicate",IF(COUNTIF($B$5:$B$2504,B1437)=1,"","Original")))</f>
        <v/>
      </c>
      <c r="D1437" s="9"/>
      <c r="E1437" s="15"/>
      <c r="F1437" s="11"/>
      <c r="G1437" s="92" t="str">
        <f t="shared" si="135"/>
        <v/>
      </c>
      <c r="H1437" s="9"/>
      <c r="I1437" s="10"/>
      <c r="J1437" s="10"/>
      <c r="K1437" s="11"/>
      <c r="L1437" s="9"/>
      <c r="M1437" s="10"/>
      <c r="N1437" s="10"/>
      <c r="O1437" s="11"/>
      <c r="P1437" s="9"/>
      <c r="Q1437" s="10"/>
      <c r="R1437" s="139"/>
      <c r="S1437" s="92" t="str">
        <f t="shared" si="138"/>
        <v/>
      </c>
      <c r="U1437" s="10"/>
      <c r="W1437" s="9"/>
      <c r="X1437" s="10"/>
      <c r="Y1437" s="11"/>
      <c r="Z1437" s="9"/>
      <c r="AA1437" s="10"/>
      <c r="AC1437" s="9"/>
      <c r="AD1437" s="10"/>
      <c r="AE1437" s="10"/>
      <c r="AG1437" s="12" t="str">
        <f t="shared" si="139"/>
        <v/>
      </c>
      <c r="AH1437" s="12" t="str">
        <f t="shared" si="140"/>
        <v/>
      </c>
      <c r="AI1437" s="12" t="str">
        <f t="shared" si="136"/>
        <v/>
      </c>
      <c r="AJ1437" s="12" t="str">
        <f t="shared" si="137"/>
        <v/>
      </c>
    </row>
    <row r="1438" spans="1:36" x14ac:dyDescent="0.25">
      <c r="A1438" s="11"/>
      <c r="B1438" s="11"/>
      <c r="C1438" s="114" t="str">
        <f>IF(OR(AND(ISTEXT(B1438),ISERROR(VLOOKUP(B1438,Demographics,1,FALSE))),ISBLANK(B1438)),"",IF(COUNTIF($B$5:B1438,B1438)&gt;1,"Duplicate",IF(COUNTIF($B$5:$B$2504,B1438)=1,"","Original")))</f>
        <v/>
      </c>
      <c r="D1438" s="9"/>
      <c r="E1438" s="15"/>
      <c r="F1438" s="11"/>
      <c r="G1438" s="92" t="str">
        <f t="shared" si="135"/>
        <v/>
      </c>
      <c r="H1438" s="9"/>
      <c r="I1438" s="10"/>
      <c r="J1438" s="10"/>
      <c r="K1438" s="11"/>
      <c r="L1438" s="9"/>
      <c r="M1438" s="10"/>
      <c r="N1438" s="10"/>
      <c r="O1438" s="11"/>
      <c r="P1438" s="9"/>
      <c r="Q1438" s="10"/>
      <c r="R1438" s="139"/>
      <c r="S1438" s="92" t="str">
        <f t="shared" si="138"/>
        <v/>
      </c>
      <c r="U1438" s="10"/>
      <c r="W1438" s="9"/>
      <c r="X1438" s="10"/>
      <c r="Y1438" s="11"/>
      <c r="Z1438" s="9"/>
      <c r="AA1438" s="10"/>
      <c r="AC1438" s="9"/>
      <c r="AD1438" s="10"/>
      <c r="AE1438" s="10"/>
      <c r="AG1438" s="12" t="str">
        <f t="shared" si="139"/>
        <v/>
      </c>
      <c r="AH1438" s="12" t="str">
        <f t="shared" si="140"/>
        <v/>
      </c>
      <c r="AI1438" s="12" t="str">
        <f t="shared" si="136"/>
        <v/>
      </c>
      <c r="AJ1438" s="12" t="str">
        <f t="shared" si="137"/>
        <v/>
      </c>
    </row>
    <row r="1439" spans="1:36" x14ac:dyDescent="0.25">
      <c r="A1439" s="11"/>
      <c r="B1439" s="11"/>
      <c r="C1439" s="114" t="str">
        <f>IF(OR(AND(ISTEXT(B1439),ISERROR(VLOOKUP(B1439,Demographics,1,FALSE))),ISBLANK(B1439)),"",IF(COUNTIF($B$5:B1439,B1439)&gt;1,"Duplicate",IF(COUNTIF($B$5:$B$2504,B1439)=1,"","Original")))</f>
        <v/>
      </c>
      <c r="D1439" s="9"/>
      <c r="E1439" s="15"/>
      <c r="F1439" s="11"/>
      <c r="G1439" s="92" t="str">
        <f t="shared" si="135"/>
        <v/>
      </c>
      <c r="H1439" s="9"/>
      <c r="I1439" s="10"/>
      <c r="J1439" s="10"/>
      <c r="K1439" s="11"/>
      <c r="L1439" s="9"/>
      <c r="M1439" s="10"/>
      <c r="N1439" s="10"/>
      <c r="O1439" s="11"/>
      <c r="P1439" s="9"/>
      <c r="Q1439" s="10"/>
      <c r="R1439" s="139"/>
      <c r="S1439" s="92" t="str">
        <f t="shared" si="138"/>
        <v/>
      </c>
      <c r="U1439" s="10"/>
      <c r="W1439" s="9"/>
      <c r="X1439" s="10"/>
      <c r="Y1439" s="11"/>
      <c r="Z1439" s="9"/>
      <c r="AA1439" s="10"/>
      <c r="AC1439" s="9"/>
      <c r="AD1439" s="10"/>
      <c r="AE1439" s="10"/>
      <c r="AG1439" s="12" t="str">
        <f t="shared" si="139"/>
        <v/>
      </c>
      <c r="AH1439" s="12" t="str">
        <f t="shared" si="140"/>
        <v/>
      </c>
      <c r="AI1439" s="12" t="str">
        <f t="shared" si="136"/>
        <v/>
      </c>
      <c r="AJ1439" s="12" t="str">
        <f t="shared" si="137"/>
        <v/>
      </c>
    </row>
    <row r="1440" spans="1:36" x14ac:dyDescent="0.25">
      <c r="A1440" s="11"/>
      <c r="B1440" s="11"/>
      <c r="C1440" s="114" t="str">
        <f>IF(OR(AND(ISTEXT(B1440),ISERROR(VLOOKUP(B1440,Demographics,1,FALSE))),ISBLANK(B1440)),"",IF(COUNTIF($B$5:B1440,B1440)&gt;1,"Duplicate",IF(COUNTIF($B$5:$B$2504,B1440)=1,"","Original")))</f>
        <v/>
      </c>
      <c r="D1440" s="9"/>
      <c r="E1440" s="15"/>
      <c r="F1440" s="11"/>
      <c r="G1440" s="92" t="str">
        <f t="shared" si="135"/>
        <v/>
      </c>
      <c r="H1440" s="9"/>
      <c r="I1440" s="10"/>
      <c r="J1440" s="10"/>
      <c r="K1440" s="11"/>
      <c r="L1440" s="9"/>
      <c r="M1440" s="10"/>
      <c r="N1440" s="10"/>
      <c r="O1440" s="11"/>
      <c r="P1440" s="9"/>
      <c r="Q1440" s="10"/>
      <c r="R1440" s="139"/>
      <c r="S1440" s="92" t="str">
        <f t="shared" si="138"/>
        <v/>
      </c>
      <c r="U1440" s="10"/>
      <c r="W1440" s="9"/>
      <c r="X1440" s="10"/>
      <c r="Y1440" s="11"/>
      <c r="Z1440" s="9"/>
      <c r="AA1440" s="10"/>
      <c r="AC1440" s="9"/>
      <c r="AD1440" s="10"/>
      <c r="AE1440" s="10"/>
      <c r="AG1440" s="12" t="str">
        <f t="shared" si="139"/>
        <v/>
      </c>
      <c r="AH1440" s="12" t="str">
        <f t="shared" si="140"/>
        <v/>
      </c>
      <c r="AI1440" s="12" t="str">
        <f t="shared" si="136"/>
        <v/>
      </c>
      <c r="AJ1440" s="12" t="str">
        <f t="shared" si="137"/>
        <v/>
      </c>
    </row>
    <row r="1441" spans="1:36" x14ac:dyDescent="0.25">
      <c r="A1441" s="11"/>
      <c r="B1441" s="11"/>
      <c r="C1441" s="114" t="str">
        <f>IF(OR(AND(ISTEXT(B1441),ISERROR(VLOOKUP(B1441,Demographics,1,FALSE))),ISBLANK(B1441)),"",IF(COUNTIF($B$5:B1441,B1441)&gt;1,"Duplicate",IF(COUNTIF($B$5:$B$2504,B1441)=1,"","Original")))</f>
        <v/>
      </c>
      <c r="D1441" s="9"/>
      <c r="E1441" s="15"/>
      <c r="F1441" s="11"/>
      <c r="G1441" s="92" t="str">
        <f t="shared" si="135"/>
        <v/>
      </c>
      <c r="H1441" s="9"/>
      <c r="I1441" s="10"/>
      <c r="J1441" s="10"/>
      <c r="K1441" s="11"/>
      <c r="L1441" s="9"/>
      <c r="M1441" s="10"/>
      <c r="N1441" s="10"/>
      <c r="O1441" s="11"/>
      <c r="P1441" s="9"/>
      <c r="Q1441" s="10"/>
      <c r="R1441" s="139"/>
      <c r="S1441" s="92" t="str">
        <f t="shared" si="138"/>
        <v/>
      </c>
      <c r="U1441" s="10"/>
      <c r="W1441" s="9"/>
      <c r="X1441" s="10"/>
      <c r="Y1441" s="11"/>
      <c r="Z1441" s="9"/>
      <c r="AA1441" s="10"/>
      <c r="AC1441" s="9"/>
      <c r="AD1441" s="10"/>
      <c r="AE1441" s="10"/>
      <c r="AG1441" s="12" t="str">
        <f t="shared" si="139"/>
        <v/>
      </c>
      <c r="AH1441" s="12" t="str">
        <f t="shared" si="140"/>
        <v/>
      </c>
      <c r="AI1441" s="12" t="str">
        <f t="shared" si="136"/>
        <v/>
      </c>
      <c r="AJ1441" s="12" t="str">
        <f t="shared" si="137"/>
        <v/>
      </c>
    </row>
    <row r="1442" spans="1:36" x14ac:dyDescent="0.25">
      <c r="A1442" s="11"/>
      <c r="B1442" s="11"/>
      <c r="C1442" s="114" t="str">
        <f>IF(OR(AND(ISTEXT(B1442),ISERROR(VLOOKUP(B1442,Demographics,1,FALSE))),ISBLANK(B1442)),"",IF(COUNTIF($B$5:B1442,B1442)&gt;1,"Duplicate",IF(COUNTIF($B$5:$B$2504,B1442)=1,"","Original")))</f>
        <v/>
      </c>
      <c r="D1442" s="9"/>
      <c r="E1442" s="15"/>
      <c r="F1442" s="11"/>
      <c r="G1442" s="92" t="str">
        <f t="shared" si="135"/>
        <v/>
      </c>
      <c r="H1442" s="9"/>
      <c r="I1442" s="10"/>
      <c r="J1442" s="10"/>
      <c r="K1442" s="11"/>
      <c r="L1442" s="9"/>
      <c r="M1442" s="10"/>
      <c r="N1442" s="10"/>
      <c r="O1442" s="11"/>
      <c r="P1442" s="9"/>
      <c r="Q1442" s="10"/>
      <c r="R1442" s="139"/>
      <c r="S1442" s="92" t="str">
        <f t="shared" si="138"/>
        <v/>
      </c>
      <c r="U1442" s="10"/>
      <c r="W1442" s="9"/>
      <c r="X1442" s="10"/>
      <c r="Y1442" s="11"/>
      <c r="Z1442" s="9"/>
      <c r="AA1442" s="10"/>
      <c r="AC1442" s="9"/>
      <c r="AD1442" s="10"/>
      <c r="AE1442" s="10"/>
      <c r="AG1442" s="12" t="str">
        <f t="shared" si="139"/>
        <v/>
      </c>
      <c r="AH1442" s="12" t="str">
        <f t="shared" si="140"/>
        <v/>
      </c>
      <c r="AI1442" s="12" t="str">
        <f t="shared" si="136"/>
        <v/>
      </c>
      <c r="AJ1442" s="12" t="str">
        <f t="shared" si="137"/>
        <v/>
      </c>
    </row>
    <row r="1443" spans="1:36" x14ac:dyDescent="0.25">
      <c r="A1443" s="11"/>
      <c r="B1443" s="11"/>
      <c r="C1443" s="114" t="str">
        <f>IF(OR(AND(ISTEXT(B1443),ISERROR(VLOOKUP(B1443,Demographics,1,FALSE))),ISBLANK(B1443)),"",IF(COUNTIF($B$5:B1443,B1443)&gt;1,"Duplicate",IF(COUNTIF($B$5:$B$2504,B1443)=1,"","Original")))</f>
        <v/>
      </c>
      <c r="D1443" s="9"/>
      <c r="E1443" s="15"/>
      <c r="F1443" s="11"/>
      <c r="G1443" s="92" t="str">
        <f t="shared" si="135"/>
        <v/>
      </c>
      <c r="H1443" s="9"/>
      <c r="I1443" s="10"/>
      <c r="J1443" s="10"/>
      <c r="K1443" s="11"/>
      <c r="L1443" s="9"/>
      <c r="M1443" s="10"/>
      <c r="N1443" s="10"/>
      <c r="O1443" s="11"/>
      <c r="P1443" s="9"/>
      <c r="Q1443" s="10"/>
      <c r="R1443" s="139"/>
      <c r="S1443" s="92" t="str">
        <f t="shared" si="138"/>
        <v/>
      </c>
      <c r="U1443" s="10"/>
      <c r="W1443" s="9"/>
      <c r="X1443" s="10"/>
      <c r="Y1443" s="11"/>
      <c r="Z1443" s="9"/>
      <c r="AA1443" s="10"/>
      <c r="AC1443" s="9"/>
      <c r="AD1443" s="10"/>
      <c r="AE1443" s="10"/>
      <c r="AG1443" s="12" t="str">
        <f t="shared" si="139"/>
        <v/>
      </c>
      <c r="AH1443" s="12" t="str">
        <f t="shared" si="140"/>
        <v/>
      </c>
      <c r="AI1443" s="12" t="str">
        <f t="shared" si="136"/>
        <v/>
      </c>
      <c r="AJ1443" s="12" t="str">
        <f t="shared" si="137"/>
        <v/>
      </c>
    </row>
    <row r="1444" spans="1:36" x14ac:dyDescent="0.25">
      <c r="A1444" s="11"/>
      <c r="B1444" s="11"/>
      <c r="C1444" s="114" t="str">
        <f>IF(OR(AND(ISTEXT(B1444),ISERROR(VLOOKUP(B1444,Demographics,1,FALSE))),ISBLANK(B1444)),"",IF(COUNTIF($B$5:B1444,B1444)&gt;1,"Duplicate",IF(COUNTIF($B$5:$B$2504,B1444)=1,"","Original")))</f>
        <v/>
      </c>
      <c r="D1444" s="9"/>
      <c r="E1444" s="15"/>
      <c r="F1444" s="11"/>
      <c r="G1444" s="92" t="str">
        <f t="shared" si="135"/>
        <v/>
      </c>
      <c r="H1444" s="9"/>
      <c r="I1444" s="10"/>
      <c r="J1444" s="10"/>
      <c r="K1444" s="11"/>
      <c r="L1444" s="9"/>
      <c r="M1444" s="10"/>
      <c r="N1444" s="10"/>
      <c r="O1444" s="11"/>
      <c r="P1444" s="9"/>
      <c r="Q1444" s="10"/>
      <c r="R1444" s="139"/>
      <c r="S1444" s="92" t="str">
        <f t="shared" si="138"/>
        <v/>
      </c>
      <c r="U1444" s="10"/>
      <c r="W1444" s="9"/>
      <c r="X1444" s="10"/>
      <c r="Y1444" s="11"/>
      <c r="Z1444" s="9"/>
      <c r="AA1444" s="10"/>
      <c r="AC1444" s="9"/>
      <c r="AD1444" s="10"/>
      <c r="AE1444" s="10"/>
      <c r="AG1444" s="12" t="str">
        <f t="shared" si="139"/>
        <v/>
      </c>
      <c r="AH1444" s="12" t="str">
        <f t="shared" si="140"/>
        <v/>
      </c>
      <c r="AI1444" s="12" t="str">
        <f t="shared" si="136"/>
        <v/>
      </c>
      <c r="AJ1444" s="12" t="str">
        <f t="shared" si="137"/>
        <v/>
      </c>
    </row>
    <row r="1445" spans="1:36" x14ac:dyDescent="0.25">
      <c r="A1445" s="11"/>
      <c r="B1445" s="11"/>
      <c r="C1445" s="114" t="str">
        <f>IF(OR(AND(ISTEXT(B1445),ISERROR(VLOOKUP(B1445,Demographics,1,FALSE))),ISBLANK(B1445)),"",IF(COUNTIF($B$5:B1445,B1445)&gt;1,"Duplicate",IF(COUNTIF($B$5:$B$2504,B1445)=1,"","Original")))</f>
        <v/>
      </c>
      <c r="D1445" s="9"/>
      <c r="E1445" s="15"/>
      <c r="F1445" s="11"/>
      <c r="G1445" s="92" t="str">
        <f t="shared" si="135"/>
        <v/>
      </c>
      <c r="H1445" s="9"/>
      <c r="I1445" s="10"/>
      <c r="J1445" s="10"/>
      <c r="K1445" s="11"/>
      <c r="L1445" s="9"/>
      <c r="M1445" s="10"/>
      <c r="N1445" s="10"/>
      <c r="O1445" s="11"/>
      <c r="P1445" s="9"/>
      <c r="Q1445" s="10"/>
      <c r="R1445" s="139"/>
      <c r="S1445" s="92" t="str">
        <f t="shared" si="138"/>
        <v/>
      </c>
      <c r="U1445" s="10"/>
      <c r="W1445" s="9"/>
      <c r="X1445" s="10"/>
      <c r="Y1445" s="11"/>
      <c r="Z1445" s="9"/>
      <c r="AA1445" s="10"/>
      <c r="AC1445" s="9"/>
      <c r="AD1445" s="10"/>
      <c r="AE1445" s="10"/>
      <c r="AG1445" s="12" t="str">
        <f t="shared" si="139"/>
        <v/>
      </c>
      <c r="AH1445" s="12" t="str">
        <f t="shared" si="140"/>
        <v/>
      </c>
      <c r="AI1445" s="12" t="str">
        <f t="shared" si="136"/>
        <v/>
      </c>
      <c r="AJ1445" s="12" t="str">
        <f t="shared" si="137"/>
        <v/>
      </c>
    </row>
    <row r="1446" spans="1:36" x14ac:dyDescent="0.25">
      <c r="A1446" s="11"/>
      <c r="B1446" s="11"/>
      <c r="C1446" s="114" t="str">
        <f>IF(OR(AND(ISTEXT(B1446),ISERROR(VLOOKUP(B1446,Demographics,1,FALSE))),ISBLANK(B1446)),"",IF(COUNTIF($B$5:B1446,B1446)&gt;1,"Duplicate",IF(COUNTIF($B$5:$B$2504,B1446)=1,"","Original")))</f>
        <v/>
      </c>
      <c r="D1446" s="9"/>
      <c r="E1446" s="15"/>
      <c r="F1446" s="11"/>
      <c r="G1446" s="92" t="str">
        <f t="shared" si="135"/>
        <v/>
      </c>
      <c r="H1446" s="9"/>
      <c r="I1446" s="10"/>
      <c r="J1446" s="10"/>
      <c r="K1446" s="11"/>
      <c r="L1446" s="9"/>
      <c r="M1446" s="10"/>
      <c r="N1446" s="10"/>
      <c r="O1446" s="11"/>
      <c r="P1446" s="9"/>
      <c r="Q1446" s="10"/>
      <c r="R1446" s="139"/>
      <c r="S1446" s="92" t="str">
        <f t="shared" si="138"/>
        <v/>
      </c>
      <c r="U1446" s="10"/>
      <c r="W1446" s="9"/>
      <c r="X1446" s="10"/>
      <c r="Y1446" s="11"/>
      <c r="Z1446" s="9"/>
      <c r="AA1446" s="10"/>
      <c r="AC1446" s="9"/>
      <c r="AD1446" s="10"/>
      <c r="AE1446" s="10"/>
      <c r="AG1446" s="12" t="str">
        <f t="shared" si="139"/>
        <v/>
      </c>
      <c r="AH1446" s="12" t="str">
        <f t="shared" si="140"/>
        <v/>
      </c>
      <c r="AI1446" s="12" t="str">
        <f t="shared" si="136"/>
        <v/>
      </c>
      <c r="AJ1446" s="12" t="str">
        <f t="shared" si="137"/>
        <v/>
      </c>
    </row>
    <row r="1447" spans="1:36" x14ac:dyDescent="0.25">
      <c r="A1447" s="11"/>
      <c r="B1447" s="11"/>
      <c r="C1447" s="114" t="str">
        <f>IF(OR(AND(ISTEXT(B1447),ISERROR(VLOOKUP(B1447,Demographics,1,FALSE))),ISBLANK(B1447)),"",IF(COUNTIF($B$5:B1447,B1447)&gt;1,"Duplicate",IF(COUNTIF($B$5:$B$2504,B1447)=1,"","Original")))</f>
        <v/>
      </c>
      <c r="D1447" s="9"/>
      <c r="E1447" s="15"/>
      <c r="F1447" s="11"/>
      <c r="G1447" s="92" t="str">
        <f t="shared" si="135"/>
        <v/>
      </c>
      <c r="H1447" s="9"/>
      <c r="I1447" s="10"/>
      <c r="J1447" s="10"/>
      <c r="K1447" s="11"/>
      <c r="L1447" s="9"/>
      <c r="M1447" s="10"/>
      <c r="N1447" s="10"/>
      <c r="O1447" s="11"/>
      <c r="P1447" s="9"/>
      <c r="Q1447" s="10"/>
      <c r="R1447" s="139"/>
      <c r="S1447" s="92" t="str">
        <f t="shared" si="138"/>
        <v/>
      </c>
      <c r="U1447" s="10"/>
      <c r="W1447" s="9"/>
      <c r="X1447" s="10"/>
      <c r="Y1447" s="11"/>
      <c r="Z1447" s="9"/>
      <c r="AA1447" s="10"/>
      <c r="AC1447" s="9"/>
      <c r="AD1447" s="10"/>
      <c r="AE1447" s="10"/>
      <c r="AG1447" s="12" t="str">
        <f t="shared" si="139"/>
        <v/>
      </c>
      <c r="AH1447" s="12" t="str">
        <f t="shared" si="140"/>
        <v/>
      </c>
      <c r="AI1447" s="12" t="str">
        <f t="shared" si="136"/>
        <v/>
      </c>
      <c r="AJ1447" s="12" t="str">
        <f t="shared" si="137"/>
        <v/>
      </c>
    </row>
    <row r="1448" spans="1:36" x14ac:dyDescent="0.25">
      <c r="A1448" s="11"/>
      <c r="B1448" s="11"/>
      <c r="C1448" s="114" t="str">
        <f>IF(OR(AND(ISTEXT(B1448),ISERROR(VLOOKUP(B1448,Demographics,1,FALSE))),ISBLANK(B1448)),"",IF(COUNTIF($B$5:B1448,B1448)&gt;1,"Duplicate",IF(COUNTIF($B$5:$B$2504,B1448)=1,"","Original")))</f>
        <v/>
      </c>
      <c r="D1448" s="9"/>
      <c r="E1448" s="15"/>
      <c r="F1448" s="11"/>
      <c r="G1448" s="92" t="str">
        <f t="shared" si="135"/>
        <v/>
      </c>
      <c r="H1448" s="9"/>
      <c r="I1448" s="10"/>
      <c r="J1448" s="10"/>
      <c r="K1448" s="11"/>
      <c r="L1448" s="9"/>
      <c r="M1448" s="10"/>
      <c r="N1448" s="10"/>
      <c r="O1448" s="11"/>
      <c r="P1448" s="9"/>
      <c r="Q1448" s="10"/>
      <c r="R1448" s="139"/>
      <c r="S1448" s="92" t="str">
        <f t="shared" si="138"/>
        <v/>
      </c>
      <c r="U1448" s="10"/>
      <c r="W1448" s="9"/>
      <c r="X1448" s="10"/>
      <c r="Y1448" s="11"/>
      <c r="Z1448" s="9"/>
      <c r="AA1448" s="10"/>
      <c r="AC1448" s="9"/>
      <c r="AD1448" s="10"/>
      <c r="AE1448" s="10"/>
      <c r="AG1448" s="12" t="str">
        <f t="shared" si="139"/>
        <v/>
      </c>
      <c r="AH1448" s="12" t="str">
        <f t="shared" si="140"/>
        <v/>
      </c>
      <c r="AI1448" s="12" t="str">
        <f t="shared" si="136"/>
        <v/>
      </c>
      <c r="AJ1448" s="12" t="str">
        <f t="shared" si="137"/>
        <v/>
      </c>
    </row>
    <row r="1449" spans="1:36" x14ac:dyDescent="0.25">
      <c r="A1449" s="11"/>
      <c r="B1449" s="11"/>
      <c r="C1449" s="114" t="str">
        <f>IF(OR(AND(ISTEXT(B1449),ISERROR(VLOOKUP(B1449,Demographics,1,FALSE))),ISBLANK(B1449)),"",IF(COUNTIF($B$5:B1449,B1449)&gt;1,"Duplicate",IF(COUNTIF($B$5:$B$2504,B1449)=1,"","Original")))</f>
        <v/>
      </c>
      <c r="D1449" s="9"/>
      <c r="E1449" s="15"/>
      <c r="F1449" s="11"/>
      <c r="G1449" s="92" t="str">
        <f t="shared" si="135"/>
        <v/>
      </c>
      <c r="H1449" s="9"/>
      <c r="I1449" s="10"/>
      <c r="J1449" s="10"/>
      <c r="K1449" s="11"/>
      <c r="L1449" s="9"/>
      <c r="M1449" s="10"/>
      <c r="N1449" s="10"/>
      <c r="O1449" s="11"/>
      <c r="P1449" s="9"/>
      <c r="Q1449" s="10"/>
      <c r="R1449" s="139"/>
      <c r="S1449" s="92" t="str">
        <f t="shared" si="138"/>
        <v/>
      </c>
      <c r="U1449" s="10"/>
      <c r="W1449" s="9"/>
      <c r="X1449" s="10"/>
      <c r="Y1449" s="11"/>
      <c r="Z1449" s="9"/>
      <c r="AA1449" s="10"/>
      <c r="AC1449" s="9"/>
      <c r="AD1449" s="10"/>
      <c r="AE1449" s="10"/>
      <c r="AG1449" s="12" t="str">
        <f t="shared" si="139"/>
        <v/>
      </c>
      <c r="AH1449" s="12" t="str">
        <f t="shared" si="140"/>
        <v/>
      </c>
      <c r="AI1449" s="12" t="str">
        <f t="shared" si="136"/>
        <v/>
      </c>
      <c r="AJ1449" s="12" t="str">
        <f t="shared" si="137"/>
        <v/>
      </c>
    </row>
    <row r="1450" spans="1:36" x14ac:dyDescent="0.25">
      <c r="A1450" s="11"/>
      <c r="B1450" s="11"/>
      <c r="C1450" s="114" t="str">
        <f>IF(OR(AND(ISTEXT(B1450),ISERROR(VLOOKUP(B1450,Demographics,1,FALSE))),ISBLANK(B1450)),"",IF(COUNTIF($B$5:B1450,B1450)&gt;1,"Duplicate",IF(COUNTIF($B$5:$B$2504,B1450)=1,"","Original")))</f>
        <v/>
      </c>
      <c r="D1450" s="9"/>
      <c r="E1450" s="15"/>
      <c r="F1450" s="11"/>
      <c r="G1450" s="92" t="str">
        <f t="shared" si="135"/>
        <v/>
      </c>
      <c r="H1450" s="9"/>
      <c r="I1450" s="10"/>
      <c r="J1450" s="10"/>
      <c r="K1450" s="11"/>
      <c r="L1450" s="9"/>
      <c r="M1450" s="10"/>
      <c r="N1450" s="10"/>
      <c r="O1450" s="11"/>
      <c r="P1450" s="9"/>
      <c r="Q1450" s="10"/>
      <c r="R1450" s="139"/>
      <c r="S1450" s="92" t="str">
        <f t="shared" si="138"/>
        <v/>
      </c>
      <c r="U1450" s="10"/>
      <c r="W1450" s="9"/>
      <c r="X1450" s="10"/>
      <c r="Y1450" s="11"/>
      <c r="Z1450" s="9"/>
      <c r="AA1450" s="10"/>
      <c r="AC1450" s="9"/>
      <c r="AD1450" s="10"/>
      <c r="AE1450" s="10"/>
      <c r="AG1450" s="12" t="str">
        <f t="shared" si="139"/>
        <v/>
      </c>
      <c r="AH1450" s="12" t="str">
        <f t="shared" si="140"/>
        <v/>
      </c>
      <c r="AI1450" s="12" t="str">
        <f t="shared" si="136"/>
        <v/>
      </c>
      <c r="AJ1450" s="12" t="str">
        <f t="shared" si="137"/>
        <v/>
      </c>
    </row>
    <row r="1451" spans="1:36" x14ac:dyDescent="0.25">
      <c r="A1451" s="11"/>
      <c r="B1451" s="11"/>
      <c r="C1451" s="114" t="str">
        <f>IF(OR(AND(ISTEXT(B1451),ISERROR(VLOOKUP(B1451,Demographics,1,FALSE))),ISBLANK(B1451)),"",IF(COUNTIF($B$5:B1451,B1451)&gt;1,"Duplicate",IF(COUNTIF($B$5:$B$2504,B1451)=1,"","Original")))</f>
        <v/>
      </c>
      <c r="D1451" s="9"/>
      <c r="E1451" s="15"/>
      <c r="F1451" s="11"/>
      <c r="G1451" s="92" t="str">
        <f t="shared" si="135"/>
        <v/>
      </c>
      <c r="H1451" s="9"/>
      <c r="I1451" s="10"/>
      <c r="J1451" s="10"/>
      <c r="K1451" s="11"/>
      <c r="L1451" s="9"/>
      <c r="M1451" s="10"/>
      <c r="N1451" s="10"/>
      <c r="O1451" s="11"/>
      <c r="P1451" s="9"/>
      <c r="Q1451" s="10"/>
      <c r="R1451" s="139"/>
      <c r="S1451" s="92" t="str">
        <f t="shared" si="138"/>
        <v/>
      </c>
      <c r="U1451" s="10"/>
      <c r="W1451" s="9"/>
      <c r="X1451" s="10"/>
      <c r="Y1451" s="11"/>
      <c r="Z1451" s="9"/>
      <c r="AA1451" s="10"/>
      <c r="AC1451" s="9"/>
      <c r="AD1451" s="10"/>
      <c r="AE1451" s="10"/>
      <c r="AG1451" s="12" t="str">
        <f t="shared" si="139"/>
        <v/>
      </c>
      <c r="AH1451" s="12" t="str">
        <f t="shared" si="140"/>
        <v/>
      </c>
      <c r="AI1451" s="12" t="str">
        <f t="shared" si="136"/>
        <v/>
      </c>
      <c r="AJ1451" s="12" t="str">
        <f t="shared" si="137"/>
        <v/>
      </c>
    </row>
    <row r="1452" spans="1:36" x14ac:dyDescent="0.25">
      <c r="A1452" s="11"/>
      <c r="B1452" s="11"/>
      <c r="C1452" s="114" t="str">
        <f>IF(OR(AND(ISTEXT(B1452),ISERROR(VLOOKUP(B1452,Demographics,1,FALSE))),ISBLANK(B1452)),"",IF(COUNTIF($B$5:B1452,B1452)&gt;1,"Duplicate",IF(COUNTIF($B$5:$B$2504,B1452)=1,"","Original")))</f>
        <v/>
      </c>
      <c r="D1452" s="9"/>
      <c r="E1452" s="15"/>
      <c r="F1452" s="11"/>
      <c r="G1452" s="92" t="str">
        <f t="shared" si="135"/>
        <v/>
      </c>
      <c r="H1452" s="9"/>
      <c r="I1452" s="10"/>
      <c r="J1452" s="10"/>
      <c r="K1452" s="11"/>
      <c r="L1452" s="9"/>
      <c r="M1452" s="10"/>
      <c r="N1452" s="10"/>
      <c r="O1452" s="11"/>
      <c r="P1452" s="9"/>
      <c r="Q1452" s="10"/>
      <c r="R1452" s="139"/>
      <c r="S1452" s="92" t="str">
        <f t="shared" si="138"/>
        <v/>
      </c>
      <c r="U1452" s="10"/>
      <c r="W1452" s="9"/>
      <c r="X1452" s="10"/>
      <c r="Y1452" s="11"/>
      <c r="Z1452" s="9"/>
      <c r="AA1452" s="10"/>
      <c r="AC1452" s="9"/>
      <c r="AD1452" s="10"/>
      <c r="AE1452" s="10"/>
      <c r="AG1452" s="12" t="str">
        <f t="shared" si="139"/>
        <v/>
      </c>
      <c r="AH1452" s="12" t="str">
        <f t="shared" si="140"/>
        <v/>
      </c>
      <c r="AI1452" s="12" t="str">
        <f t="shared" si="136"/>
        <v/>
      </c>
      <c r="AJ1452" s="12" t="str">
        <f t="shared" si="137"/>
        <v/>
      </c>
    </row>
    <row r="1453" spans="1:36" x14ac:dyDescent="0.25">
      <c r="A1453" s="11"/>
      <c r="B1453" s="11"/>
      <c r="C1453" s="114" t="str">
        <f>IF(OR(AND(ISTEXT(B1453),ISERROR(VLOOKUP(B1453,Demographics,1,FALSE))),ISBLANK(B1453)),"",IF(COUNTIF($B$5:B1453,B1453)&gt;1,"Duplicate",IF(COUNTIF($B$5:$B$2504,B1453)=1,"","Original")))</f>
        <v/>
      </c>
      <c r="D1453" s="9"/>
      <c r="E1453" s="15"/>
      <c r="F1453" s="11"/>
      <c r="G1453" s="92" t="str">
        <f t="shared" si="135"/>
        <v/>
      </c>
      <c r="H1453" s="9"/>
      <c r="I1453" s="10"/>
      <c r="J1453" s="10"/>
      <c r="K1453" s="11"/>
      <c r="L1453" s="9"/>
      <c r="M1453" s="10"/>
      <c r="N1453" s="10"/>
      <c r="O1453" s="11"/>
      <c r="P1453" s="9"/>
      <c r="Q1453" s="10"/>
      <c r="R1453" s="139"/>
      <c r="S1453" s="92" t="str">
        <f t="shared" si="138"/>
        <v/>
      </c>
      <c r="U1453" s="10"/>
      <c r="W1453" s="9"/>
      <c r="X1453" s="10"/>
      <c r="Y1453" s="11"/>
      <c r="Z1453" s="9"/>
      <c r="AA1453" s="10"/>
      <c r="AC1453" s="9"/>
      <c r="AD1453" s="10"/>
      <c r="AE1453" s="10"/>
      <c r="AG1453" s="12" t="str">
        <f t="shared" si="139"/>
        <v/>
      </c>
      <c r="AH1453" s="12" t="str">
        <f t="shared" si="140"/>
        <v/>
      </c>
      <c r="AI1453" s="12" t="str">
        <f t="shared" si="136"/>
        <v/>
      </c>
      <c r="AJ1453" s="12" t="str">
        <f t="shared" si="137"/>
        <v/>
      </c>
    </row>
    <row r="1454" spans="1:36" x14ac:dyDescent="0.25">
      <c r="A1454" s="11"/>
      <c r="B1454" s="11"/>
      <c r="C1454" s="114" t="str">
        <f>IF(OR(AND(ISTEXT(B1454),ISERROR(VLOOKUP(B1454,Demographics,1,FALSE))),ISBLANK(B1454)),"",IF(COUNTIF($B$5:B1454,B1454)&gt;1,"Duplicate",IF(COUNTIF($B$5:$B$2504,B1454)=1,"","Original")))</f>
        <v/>
      </c>
      <c r="D1454" s="9"/>
      <c r="E1454" s="15"/>
      <c r="F1454" s="11"/>
      <c r="G1454" s="92" t="str">
        <f t="shared" si="135"/>
        <v/>
      </c>
      <c r="H1454" s="9"/>
      <c r="I1454" s="10"/>
      <c r="J1454" s="10"/>
      <c r="K1454" s="11"/>
      <c r="L1454" s="9"/>
      <c r="M1454" s="10"/>
      <c r="N1454" s="10"/>
      <c r="O1454" s="11"/>
      <c r="P1454" s="9"/>
      <c r="Q1454" s="10"/>
      <c r="R1454" s="139"/>
      <c r="S1454" s="92" t="str">
        <f t="shared" si="138"/>
        <v/>
      </c>
      <c r="U1454" s="10"/>
      <c r="W1454" s="9"/>
      <c r="X1454" s="10"/>
      <c r="Y1454" s="11"/>
      <c r="Z1454" s="9"/>
      <c r="AA1454" s="10"/>
      <c r="AC1454" s="9"/>
      <c r="AD1454" s="10"/>
      <c r="AE1454" s="10"/>
      <c r="AG1454" s="12" t="str">
        <f t="shared" si="139"/>
        <v/>
      </c>
      <c r="AH1454" s="12" t="str">
        <f t="shared" si="140"/>
        <v/>
      </c>
      <c r="AI1454" s="12" t="str">
        <f t="shared" si="136"/>
        <v/>
      </c>
      <c r="AJ1454" s="12" t="str">
        <f t="shared" si="137"/>
        <v/>
      </c>
    </row>
    <row r="1455" spans="1:36" x14ac:dyDescent="0.25">
      <c r="A1455" s="11"/>
      <c r="B1455" s="11"/>
      <c r="C1455" s="114" t="str">
        <f>IF(OR(AND(ISTEXT(B1455),ISERROR(VLOOKUP(B1455,Demographics,1,FALSE))),ISBLANK(B1455)),"",IF(COUNTIF($B$5:B1455,B1455)&gt;1,"Duplicate",IF(COUNTIF($B$5:$B$2504,B1455)=1,"","Original")))</f>
        <v/>
      </c>
      <c r="D1455" s="9"/>
      <c r="E1455" s="15"/>
      <c r="F1455" s="11"/>
      <c r="G1455" s="92" t="str">
        <f t="shared" si="135"/>
        <v/>
      </c>
      <c r="H1455" s="9"/>
      <c r="I1455" s="10"/>
      <c r="J1455" s="10"/>
      <c r="K1455" s="11"/>
      <c r="L1455" s="9"/>
      <c r="M1455" s="10"/>
      <c r="N1455" s="10"/>
      <c r="O1455" s="11"/>
      <c r="P1455" s="9"/>
      <c r="Q1455" s="10"/>
      <c r="R1455" s="139"/>
      <c r="S1455" s="92" t="str">
        <f t="shared" si="138"/>
        <v/>
      </c>
      <c r="U1455" s="10"/>
      <c r="W1455" s="9"/>
      <c r="X1455" s="10"/>
      <c r="Y1455" s="11"/>
      <c r="Z1455" s="9"/>
      <c r="AA1455" s="10"/>
      <c r="AC1455" s="9"/>
      <c r="AD1455" s="10"/>
      <c r="AE1455" s="10"/>
      <c r="AG1455" s="12" t="str">
        <f t="shared" si="139"/>
        <v/>
      </c>
      <c r="AH1455" s="12" t="str">
        <f t="shared" si="140"/>
        <v/>
      </c>
      <c r="AI1455" s="12" t="str">
        <f t="shared" si="136"/>
        <v/>
      </c>
      <c r="AJ1455" s="12" t="str">
        <f t="shared" si="137"/>
        <v/>
      </c>
    </row>
    <row r="1456" spans="1:36" x14ac:dyDescent="0.25">
      <c r="A1456" s="11"/>
      <c r="B1456" s="11"/>
      <c r="C1456" s="114" t="str">
        <f>IF(OR(AND(ISTEXT(B1456),ISERROR(VLOOKUP(B1456,Demographics,1,FALSE))),ISBLANK(B1456)),"",IF(COUNTIF($B$5:B1456,B1456)&gt;1,"Duplicate",IF(COUNTIF($B$5:$B$2504,B1456)=1,"","Original")))</f>
        <v/>
      </c>
      <c r="D1456" s="9"/>
      <c r="E1456" s="15"/>
      <c r="F1456" s="11"/>
      <c r="G1456" s="92" t="str">
        <f t="shared" si="135"/>
        <v/>
      </c>
      <c r="H1456" s="9"/>
      <c r="I1456" s="10"/>
      <c r="J1456" s="10"/>
      <c r="K1456" s="11"/>
      <c r="L1456" s="9"/>
      <c r="M1456" s="10"/>
      <c r="N1456" s="10"/>
      <c r="O1456" s="11"/>
      <c r="P1456" s="9"/>
      <c r="Q1456" s="10"/>
      <c r="R1456" s="139"/>
      <c r="S1456" s="92" t="str">
        <f t="shared" si="138"/>
        <v/>
      </c>
      <c r="U1456" s="10"/>
      <c r="W1456" s="9"/>
      <c r="X1456" s="10"/>
      <c r="Y1456" s="11"/>
      <c r="Z1456" s="9"/>
      <c r="AA1456" s="10"/>
      <c r="AC1456" s="9"/>
      <c r="AD1456" s="10"/>
      <c r="AE1456" s="10"/>
      <c r="AG1456" s="12" t="str">
        <f t="shared" si="139"/>
        <v/>
      </c>
      <c r="AH1456" s="12" t="str">
        <f t="shared" si="140"/>
        <v/>
      </c>
      <c r="AI1456" s="12" t="str">
        <f t="shared" si="136"/>
        <v/>
      </c>
      <c r="AJ1456" s="12" t="str">
        <f t="shared" si="137"/>
        <v/>
      </c>
    </row>
    <row r="1457" spans="1:36" x14ac:dyDescent="0.25">
      <c r="A1457" s="11"/>
      <c r="B1457" s="11"/>
      <c r="C1457" s="114" t="str">
        <f>IF(OR(AND(ISTEXT(B1457),ISERROR(VLOOKUP(B1457,Demographics,1,FALSE))),ISBLANK(B1457)),"",IF(COUNTIF($B$5:B1457,B1457)&gt;1,"Duplicate",IF(COUNTIF($B$5:$B$2504,B1457)=1,"","Original")))</f>
        <v/>
      </c>
      <c r="D1457" s="9"/>
      <c r="E1457" s="15"/>
      <c r="F1457" s="11"/>
      <c r="G1457" s="92" t="str">
        <f t="shared" si="135"/>
        <v/>
      </c>
      <c r="H1457" s="9"/>
      <c r="I1457" s="10"/>
      <c r="J1457" s="10"/>
      <c r="K1457" s="11"/>
      <c r="L1457" s="9"/>
      <c r="M1457" s="10"/>
      <c r="N1457" s="10"/>
      <c r="O1457" s="11"/>
      <c r="P1457" s="9"/>
      <c r="Q1457" s="10"/>
      <c r="R1457" s="139"/>
      <c r="S1457" s="92" t="str">
        <f t="shared" si="138"/>
        <v/>
      </c>
      <c r="U1457" s="10"/>
      <c r="W1457" s="9"/>
      <c r="X1457" s="10"/>
      <c r="Y1457" s="11"/>
      <c r="Z1457" s="9"/>
      <c r="AA1457" s="10"/>
      <c r="AC1457" s="9"/>
      <c r="AD1457" s="10"/>
      <c r="AE1457" s="10"/>
      <c r="AG1457" s="12" t="str">
        <f t="shared" si="139"/>
        <v/>
      </c>
      <c r="AH1457" s="12" t="str">
        <f t="shared" si="140"/>
        <v/>
      </c>
      <c r="AI1457" s="12" t="str">
        <f t="shared" si="136"/>
        <v/>
      </c>
      <c r="AJ1457" s="12" t="str">
        <f t="shared" si="137"/>
        <v/>
      </c>
    </row>
    <row r="1458" spans="1:36" x14ac:dyDescent="0.25">
      <c r="A1458" s="11"/>
      <c r="B1458" s="11"/>
      <c r="C1458" s="114" t="str">
        <f>IF(OR(AND(ISTEXT(B1458),ISERROR(VLOOKUP(B1458,Demographics,1,FALSE))),ISBLANK(B1458)),"",IF(COUNTIF($B$5:B1458,B1458)&gt;1,"Duplicate",IF(COUNTIF($B$5:$B$2504,B1458)=1,"","Original")))</f>
        <v/>
      </c>
      <c r="D1458" s="9"/>
      <c r="E1458" s="15"/>
      <c r="F1458" s="11"/>
      <c r="G1458" s="92" t="str">
        <f t="shared" si="135"/>
        <v/>
      </c>
      <c r="H1458" s="9"/>
      <c r="I1458" s="10"/>
      <c r="J1458" s="10"/>
      <c r="K1458" s="11"/>
      <c r="L1458" s="9"/>
      <c r="M1458" s="10"/>
      <c r="N1458" s="10"/>
      <c r="O1458" s="11"/>
      <c r="P1458" s="9"/>
      <c r="Q1458" s="10"/>
      <c r="R1458" s="139"/>
      <c r="S1458" s="92" t="str">
        <f t="shared" si="138"/>
        <v/>
      </c>
      <c r="U1458" s="10"/>
      <c r="W1458" s="9"/>
      <c r="X1458" s="10"/>
      <c r="Y1458" s="11"/>
      <c r="Z1458" s="9"/>
      <c r="AA1458" s="10"/>
      <c r="AC1458" s="9"/>
      <c r="AD1458" s="10"/>
      <c r="AE1458" s="10"/>
      <c r="AG1458" s="12" t="str">
        <f t="shared" si="139"/>
        <v/>
      </c>
      <c r="AH1458" s="12" t="str">
        <f t="shared" si="140"/>
        <v/>
      </c>
      <c r="AI1458" s="12" t="str">
        <f t="shared" si="136"/>
        <v/>
      </c>
      <c r="AJ1458" s="12" t="str">
        <f t="shared" si="137"/>
        <v/>
      </c>
    </row>
    <row r="1459" spans="1:36" x14ac:dyDescent="0.25">
      <c r="A1459" s="11"/>
      <c r="B1459" s="11"/>
      <c r="C1459" s="114" t="str">
        <f>IF(OR(AND(ISTEXT(B1459),ISERROR(VLOOKUP(B1459,Demographics,1,FALSE))),ISBLANK(B1459)),"",IF(COUNTIF($B$5:B1459,B1459)&gt;1,"Duplicate",IF(COUNTIF($B$5:$B$2504,B1459)=1,"","Original")))</f>
        <v/>
      </c>
      <c r="D1459" s="9"/>
      <c r="E1459" s="15"/>
      <c r="F1459" s="11"/>
      <c r="G1459" s="92" t="str">
        <f t="shared" si="135"/>
        <v/>
      </c>
      <c r="H1459" s="9"/>
      <c r="I1459" s="10"/>
      <c r="J1459" s="10"/>
      <c r="K1459" s="11"/>
      <c r="L1459" s="9"/>
      <c r="M1459" s="10"/>
      <c r="N1459" s="10"/>
      <c r="O1459" s="11"/>
      <c r="P1459" s="9"/>
      <c r="Q1459" s="10"/>
      <c r="R1459" s="139"/>
      <c r="S1459" s="92" t="str">
        <f t="shared" si="138"/>
        <v/>
      </c>
      <c r="U1459" s="10"/>
      <c r="W1459" s="9"/>
      <c r="X1459" s="10"/>
      <c r="Y1459" s="11"/>
      <c r="Z1459" s="9"/>
      <c r="AA1459" s="10"/>
      <c r="AC1459" s="9"/>
      <c r="AD1459" s="10"/>
      <c r="AE1459" s="10"/>
      <c r="AG1459" s="12" t="str">
        <f t="shared" si="139"/>
        <v/>
      </c>
      <c r="AH1459" s="12" t="str">
        <f t="shared" si="140"/>
        <v/>
      </c>
      <c r="AI1459" s="12" t="str">
        <f t="shared" si="136"/>
        <v/>
      </c>
      <c r="AJ1459" s="12" t="str">
        <f t="shared" si="137"/>
        <v/>
      </c>
    </row>
    <row r="1460" spans="1:36" x14ac:dyDescent="0.25">
      <c r="A1460" s="11"/>
      <c r="B1460" s="11"/>
      <c r="C1460" s="114" t="str">
        <f>IF(OR(AND(ISTEXT(B1460),ISERROR(VLOOKUP(B1460,Demographics,1,FALSE))),ISBLANK(B1460)),"",IF(COUNTIF($B$5:B1460,B1460)&gt;1,"Duplicate",IF(COUNTIF($B$5:$B$2504,B1460)=1,"","Original")))</f>
        <v/>
      </c>
      <c r="D1460" s="9"/>
      <c r="E1460" s="15"/>
      <c r="F1460" s="11"/>
      <c r="G1460" s="92" t="str">
        <f t="shared" si="135"/>
        <v/>
      </c>
      <c r="H1460" s="9"/>
      <c r="I1460" s="10"/>
      <c r="J1460" s="10"/>
      <c r="K1460" s="11"/>
      <c r="L1460" s="9"/>
      <c r="M1460" s="10"/>
      <c r="N1460" s="10"/>
      <c r="O1460" s="11"/>
      <c r="P1460" s="9"/>
      <c r="Q1460" s="10"/>
      <c r="R1460" s="139"/>
      <c r="S1460" s="92" t="str">
        <f t="shared" si="138"/>
        <v/>
      </c>
      <c r="U1460" s="10"/>
      <c r="W1460" s="9"/>
      <c r="X1460" s="10"/>
      <c r="Y1460" s="11"/>
      <c r="Z1460" s="9"/>
      <c r="AA1460" s="10"/>
      <c r="AC1460" s="9"/>
      <c r="AD1460" s="10"/>
      <c r="AE1460" s="10"/>
      <c r="AG1460" s="12" t="str">
        <f t="shared" si="139"/>
        <v/>
      </c>
      <c r="AH1460" s="12" t="str">
        <f t="shared" si="140"/>
        <v/>
      </c>
      <c r="AI1460" s="12" t="str">
        <f t="shared" si="136"/>
        <v/>
      </c>
      <c r="AJ1460" s="12" t="str">
        <f t="shared" si="137"/>
        <v/>
      </c>
    </row>
    <row r="1461" spans="1:36" x14ac:dyDescent="0.25">
      <c r="A1461" s="11"/>
      <c r="B1461" s="11"/>
      <c r="C1461" s="114" t="str">
        <f>IF(OR(AND(ISTEXT(B1461),ISERROR(VLOOKUP(B1461,Demographics,1,FALSE))),ISBLANK(B1461)),"",IF(COUNTIF($B$5:B1461,B1461)&gt;1,"Duplicate",IF(COUNTIF($B$5:$B$2504,B1461)=1,"","Original")))</f>
        <v/>
      </c>
      <c r="D1461" s="9"/>
      <c r="E1461" s="15"/>
      <c r="F1461" s="11"/>
      <c r="G1461" s="92" t="str">
        <f t="shared" si="135"/>
        <v/>
      </c>
      <c r="H1461" s="9"/>
      <c r="I1461" s="10"/>
      <c r="J1461" s="10"/>
      <c r="K1461" s="11"/>
      <c r="L1461" s="9"/>
      <c r="M1461" s="10"/>
      <c r="N1461" s="10"/>
      <c r="O1461" s="11"/>
      <c r="P1461" s="9"/>
      <c r="Q1461" s="10"/>
      <c r="R1461" s="139"/>
      <c r="S1461" s="92" t="str">
        <f t="shared" si="138"/>
        <v/>
      </c>
      <c r="U1461" s="10"/>
      <c r="W1461" s="9"/>
      <c r="X1461" s="10"/>
      <c r="Y1461" s="11"/>
      <c r="Z1461" s="9"/>
      <c r="AA1461" s="10"/>
      <c r="AC1461" s="9"/>
      <c r="AD1461" s="10"/>
      <c r="AE1461" s="10"/>
      <c r="AG1461" s="12" t="str">
        <f t="shared" si="139"/>
        <v/>
      </c>
      <c r="AH1461" s="12" t="str">
        <f t="shared" si="140"/>
        <v/>
      </c>
      <c r="AI1461" s="12" t="str">
        <f t="shared" si="136"/>
        <v/>
      </c>
      <c r="AJ1461" s="12" t="str">
        <f t="shared" si="137"/>
        <v/>
      </c>
    </row>
    <row r="1462" spans="1:36" x14ac:dyDescent="0.25">
      <c r="A1462" s="11"/>
      <c r="B1462" s="11"/>
      <c r="C1462" s="114" t="str">
        <f>IF(OR(AND(ISTEXT(B1462),ISERROR(VLOOKUP(B1462,Demographics,1,FALSE))),ISBLANK(B1462)),"",IF(COUNTIF($B$5:B1462,B1462)&gt;1,"Duplicate",IF(COUNTIF($B$5:$B$2504,B1462)=1,"","Original")))</f>
        <v/>
      </c>
      <c r="D1462" s="9"/>
      <c r="E1462" s="15"/>
      <c r="F1462" s="11"/>
      <c r="G1462" s="92" t="str">
        <f t="shared" si="135"/>
        <v/>
      </c>
      <c r="H1462" s="9"/>
      <c r="I1462" s="10"/>
      <c r="J1462" s="10"/>
      <c r="K1462" s="11"/>
      <c r="L1462" s="9"/>
      <c r="M1462" s="10"/>
      <c r="N1462" s="10"/>
      <c r="O1462" s="11"/>
      <c r="P1462" s="9"/>
      <c r="Q1462" s="10"/>
      <c r="R1462" s="139"/>
      <c r="S1462" s="92" t="str">
        <f t="shared" si="138"/>
        <v/>
      </c>
      <c r="U1462" s="10"/>
      <c r="W1462" s="9"/>
      <c r="X1462" s="10"/>
      <c r="Y1462" s="11"/>
      <c r="Z1462" s="9"/>
      <c r="AA1462" s="10"/>
      <c r="AC1462" s="9"/>
      <c r="AD1462" s="10"/>
      <c r="AE1462" s="10"/>
      <c r="AG1462" s="12" t="str">
        <f t="shared" si="139"/>
        <v/>
      </c>
      <c r="AH1462" s="12" t="str">
        <f t="shared" si="140"/>
        <v/>
      </c>
      <c r="AI1462" s="12" t="str">
        <f t="shared" si="136"/>
        <v/>
      </c>
      <c r="AJ1462" s="12" t="str">
        <f t="shared" si="137"/>
        <v/>
      </c>
    </row>
    <row r="1463" spans="1:36" x14ac:dyDescent="0.25">
      <c r="A1463" s="11"/>
      <c r="B1463" s="11"/>
      <c r="C1463" s="114" t="str">
        <f>IF(OR(AND(ISTEXT(B1463),ISERROR(VLOOKUP(B1463,Demographics,1,FALSE))),ISBLANK(B1463)),"",IF(COUNTIF($B$5:B1463,B1463)&gt;1,"Duplicate",IF(COUNTIF($B$5:$B$2504,B1463)=1,"","Original")))</f>
        <v/>
      </c>
      <c r="D1463" s="9"/>
      <c r="E1463" s="15"/>
      <c r="F1463" s="11"/>
      <c r="G1463" s="92" t="str">
        <f t="shared" si="135"/>
        <v/>
      </c>
      <c r="H1463" s="9"/>
      <c r="I1463" s="10"/>
      <c r="J1463" s="10"/>
      <c r="K1463" s="11"/>
      <c r="L1463" s="9"/>
      <c r="M1463" s="10"/>
      <c r="N1463" s="10"/>
      <c r="O1463" s="11"/>
      <c r="P1463" s="9"/>
      <c r="Q1463" s="10"/>
      <c r="R1463" s="139"/>
      <c r="S1463" s="92" t="str">
        <f t="shared" si="138"/>
        <v/>
      </c>
      <c r="U1463" s="10"/>
      <c r="W1463" s="9"/>
      <c r="X1463" s="10"/>
      <c r="Y1463" s="11"/>
      <c r="Z1463" s="9"/>
      <c r="AA1463" s="10"/>
      <c r="AC1463" s="9"/>
      <c r="AD1463" s="10"/>
      <c r="AE1463" s="10"/>
      <c r="AG1463" s="12" t="str">
        <f t="shared" si="139"/>
        <v/>
      </c>
      <c r="AH1463" s="12" t="str">
        <f t="shared" si="140"/>
        <v/>
      </c>
      <c r="AI1463" s="12" t="str">
        <f t="shared" si="136"/>
        <v/>
      </c>
      <c r="AJ1463" s="12" t="str">
        <f t="shared" si="137"/>
        <v/>
      </c>
    </row>
    <row r="1464" spans="1:36" x14ac:dyDescent="0.25">
      <c r="A1464" s="11"/>
      <c r="B1464" s="11"/>
      <c r="C1464" s="114" t="str">
        <f>IF(OR(AND(ISTEXT(B1464),ISERROR(VLOOKUP(B1464,Demographics,1,FALSE))),ISBLANK(B1464)),"",IF(COUNTIF($B$5:B1464,B1464)&gt;1,"Duplicate",IF(COUNTIF($B$5:$B$2504,B1464)=1,"","Original")))</f>
        <v/>
      </c>
      <c r="D1464" s="9"/>
      <c r="E1464" s="15"/>
      <c r="F1464" s="11"/>
      <c r="G1464" s="92" t="str">
        <f t="shared" si="135"/>
        <v/>
      </c>
      <c r="H1464" s="9"/>
      <c r="I1464" s="10"/>
      <c r="J1464" s="10"/>
      <c r="K1464" s="11"/>
      <c r="L1464" s="9"/>
      <c r="M1464" s="10"/>
      <c r="N1464" s="10"/>
      <c r="O1464" s="11"/>
      <c r="P1464" s="9"/>
      <c r="Q1464" s="10"/>
      <c r="R1464" s="139"/>
      <c r="S1464" s="92" t="str">
        <f t="shared" si="138"/>
        <v/>
      </c>
      <c r="U1464" s="10"/>
      <c r="W1464" s="9"/>
      <c r="X1464" s="10"/>
      <c r="Y1464" s="11"/>
      <c r="Z1464" s="9"/>
      <c r="AA1464" s="10"/>
      <c r="AC1464" s="9"/>
      <c r="AD1464" s="10"/>
      <c r="AE1464" s="10"/>
      <c r="AG1464" s="12" t="str">
        <f t="shared" si="139"/>
        <v/>
      </c>
      <c r="AH1464" s="12" t="str">
        <f t="shared" si="140"/>
        <v/>
      </c>
      <c r="AI1464" s="12" t="str">
        <f t="shared" si="136"/>
        <v/>
      </c>
      <c r="AJ1464" s="12" t="str">
        <f t="shared" si="137"/>
        <v/>
      </c>
    </row>
    <row r="1465" spans="1:36" x14ac:dyDescent="0.25">
      <c r="A1465" s="11"/>
      <c r="B1465" s="11"/>
      <c r="C1465" s="114" t="str">
        <f>IF(OR(AND(ISTEXT(B1465),ISERROR(VLOOKUP(B1465,Demographics,1,FALSE))),ISBLANK(B1465)),"",IF(COUNTIF($B$5:B1465,B1465)&gt;1,"Duplicate",IF(COUNTIF($B$5:$B$2504,B1465)=1,"","Original")))</f>
        <v/>
      </c>
      <c r="D1465" s="9"/>
      <c r="E1465" s="15"/>
      <c r="F1465" s="11"/>
      <c r="G1465" s="92" t="str">
        <f t="shared" si="135"/>
        <v/>
      </c>
      <c r="H1465" s="9"/>
      <c r="I1465" s="10"/>
      <c r="J1465" s="10"/>
      <c r="K1465" s="11"/>
      <c r="L1465" s="9"/>
      <c r="M1465" s="10"/>
      <c r="N1465" s="10"/>
      <c r="O1465" s="11"/>
      <c r="P1465" s="9"/>
      <c r="Q1465" s="10"/>
      <c r="R1465" s="139"/>
      <c r="S1465" s="92" t="str">
        <f t="shared" si="138"/>
        <v/>
      </c>
      <c r="U1465" s="10"/>
      <c r="W1465" s="9"/>
      <c r="X1465" s="10"/>
      <c r="Y1465" s="11"/>
      <c r="Z1465" s="9"/>
      <c r="AA1465" s="10"/>
      <c r="AC1465" s="9"/>
      <c r="AD1465" s="10"/>
      <c r="AE1465" s="10"/>
      <c r="AG1465" s="12" t="str">
        <f t="shared" si="139"/>
        <v/>
      </c>
      <c r="AH1465" s="12" t="str">
        <f t="shared" si="140"/>
        <v/>
      </c>
      <c r="AI1465" s="12" t="str">
        <f t="shared" si="136"/>
        <v/>
      </c>
      <c r="AJ1465" s="12" t="str">
        <f t="shared" si="137"/>
        <v/>
      </c>
    </row>
    <row r="1466" spans="1:36" x14ac:dyDescent="0.25">
      <c r="A1466" s="11"/>
      <c r="B1466" s="11"/>
      <c r="C1466" s="114" t="str">
        <f>IF(OR(AND(ISTEXT(B1466),ISERROR(VLOOKUP(B1466,Demographics,1,FALSE))),ISBLANK(B1466)),"",IF(COUNTIF($B$5:B1466,B1466)&gt;1,"Duplicate",IF(COUNTIF($B$5:$B$2504,B1466)=1,"","Original")))</f>
        <v/>
      </c>
      <c r="D1466" s="9"/>
      <c r="E1466" s="15"/>
      <c r="F1466" s="11"/>
      <c r="G1466" s="92" t="str">
        <f t="shared" si="135"/>
        <v/>
      </c>
      <c r="H1466" s="9"/>
      <c r="I1466" s="10"/>
      <c r="J1466" s="10"/>
      <c r="K1466" s="11"/>
      <c r="L1466" s="9"/>
      <c r="M1466" s="10"/>
      <c r="N1466" s="10"/>
      <c r="O1466" s="11"/>
      <c r="P1466" s="9"/>
      <c r="Q1466" s="10"/>
      <c r="R1466" s="139"/>
      <c r="S1466" s="92" t="str">
        <f t="shared" si="138"/>
        <v/>
      </c>
      <c r="U1466" s="10"/>
      <c r="W1466" s="9"/>
      <c r="X1466" s="10"/>
      <c r="Y1466" s="11"/>
      <c r="Z1466" s="9"/>
      <c r="AA1466" s="10"/>
      <c r="AC1466" s="9"/>
      <c r="AD1466" s="10"/>
      <c r="AE1466" s="10"/>
      <c r="AG1466" s="12" t="str">
        <f t="shared" si="139"/>
        <v/>
      </c>
      <c r="AH1466" s="12" t="str">
        <f t="shared" si="140"/>
        <v/>
      </c>
      <c r="AI1466" s="12" t="str">
        <f t="shared" si="136"/>
        <v/>
      </c>
      <c r="AJ1466" s="12" t="str">
        <f t="shared" si="137"/>
        <v/>
      </c>
    </row>
    <row r="1467" spans="1:36" x14ac:dyDescent="0.25">
      <c r="A1467" s="11"/>
      <c r="B1467" s="11"/>
      <c r="C1467" s="114" t="str">
        <f>IF(OR(AND(ISTEXT(B1467),ISERROR(VLOOKUP(B1467,Demographics,1,FALSE))),ISBLANK(B1467)),"",IF(COUNTIF($B$5:B1467,B1467)&gt;1,"Duplicate",IF(COUNTIF($B$5:$B$2504,B1467)=1,"","Original")))</f>
        <v/>
      </c>
      <c r="D1467" s="9"/>
      <c r="E1467" s="15"/>
      <c r="F1467" s="11"/>
      <c r="G1467" s="92" t="str">
        <f t="shared" si="135"/>
        <v/>
      </c>
      <c r="H1467" s="9"/>
      <c r="I1467" s="10"/>
      <c r="J1467" s="10"/>
      <c r="K1467" s="11"/>
      <c r="L1467" s="9"/>
      <c r="M1467" s="10"/>
      <c r="N1467" s="10"/>
      <c r="O1467" s="11"/>
      <c r="P1467" s="9"/>
      <c r="Q1467" s="10"/>
      <c r="R1467" s="139"/>
      <c r="S1467" s="92" t="str">
        <f t="shared" si="138"/>
        <v/>
      </c>
      <c r="U1467" s="10"/>
      <c r="W1467" s="9"/>
      <c r="X1467" s="10"/>
      <c r="Y1467" s="11"/>
      <c r="Z1467" s="9"/>
      <c r="AA1467" s="10"/>
      <c r="AC1467" s="9"/>
      <c r="AD1467" s="10"/>
      <c r="AE1467" s="10"/>
      <c r="AG1467" s="12" t="str">
        <f t="shared" si="139"/>
        <v/>
      </c>
      <c r="AH1467" s="12" t="str">
        <f t="shared" si="140"/>
        <v/>
      </c>
      <c r="AI1467" s="12" t="str">
        <f t="shared" si="136"/>
        <v/>
      </c>
      <c r="AJ1467" s="12" t="str">
        <f t="shared" si="137"/>
        <v/>
      </c>
    </row>
    <row r="1468" spans="1:36" x14ac:dyDescent="0.25">
      <c r="A1468" s="11"/>
      <c r="B1468" s="11"/>
      <c r="C1468" s="114" t="str">
        <f>IF(OR(AND(ISTEXT(B1468),ISERROR(VLOOKUP(B1468,Demographics,1,FALSE))),ISBLANK(B1468)),"",IF(COUNTIF($B$5:B1468,B1468)&gt;1,"Duplicate",IF(COUNTIF($B$5:$B$2504,B1468)=1,"","Original")))</f>
        <v/>
      </c>
      <c r="D1468" s="9"/>
      <c r="E1468" s="15"/>
      <c r="F1468" s="11"/>
      <c r="G1468" s="92" t="str">
        <f t="shared" si="135"/>
        <v/>
      </c>
      <c r="H1468" s="9"/>
      <c r="I1468" s="10"/>
      <c r="J1468" s="10"/>
      <c r="K1468" s="11"/>
      <c r="L1468" s="9"/>
      <c r="M1468" s="10"/>
      <c r="N1468" s="10"/>
      <c r="O1468" s="11"/>
      <c r="P1468" s="9"/>
      <c r="Q1468" s="10"/>
      <c r="R1468" s="139"/>
      <c r="S1468" s="92" t="str">
        <f t="shared" si="138"/>
        <v/>
      </c>
      <c r="U1468" s="10"/>
      <c r="W1468" s="9"/>
      <c r="X1468" s="10"/>
      <c r="Y1468" s="11"/>
      <c r="Z1468" s="9"/>
      <c r="AA1468" s="10"/>
      <c r="AC1468" s="9"/>
      <c r="AD1468" s="10"/>
      <c r="AE1468" s="10"/>
      <c r="AG1468" s="12" t="str">
        <f t="shared" si="139"/>
        <v/>
      </c>
      <c r="AH1468" s="12" t="str">
        <f t="shared" si="140"/>
        <v/>
      </c>
      <c r="AI1468" s="12" t="str">
        <f t="shared" si="136"/>
        <v/>
      </c>
      <c r="AJ1468" s="12" t="str">
        <f t="shared" si="137"/>
        <v/>
      </c>
    </row>
    <row r="1469" spans="1:36" x14ac:dyDescent="0.25">
      <c r="A1469" s="11"/>
      <c r="B1469" s="11"/>
      <c r="C1469" s="114" t="str">
        <f>IF(OR(AND(ISTEXT(B1469),ISERROR(VLOOKUP(B1469,Demographics,1,FALSE))),ISBLANK(B1469)),"",IF(COUNTIF($B$5:B1469,B1469)&gt;1,"Duplicate",IF(COUNTIF($B$5:$B$2504,B1469)=1,"","Original")))</f>
        <v/>
      </c>
      <c r="D1469" s="9"/>
      <c r="E1469" s="15"/>
      <c r="F1469" s="11"/>
      <c r="G1469" s="92" t="str">
        <f t="shared" si="135"/>
        <v/>
      </c>
      <c r="H1469" s="9"/>
      <c r="I1469" s="10"/>
      <c r="J1469" s="10"/>
      <c r="K1469" s="11"/>
      <c r="L1469" s="9"/>
      <c r="M1469" s="10"/>
      <c r="N1469" s="10"/>
      <c r="O1469" s="11"/>
      <c r="P1469" s="9"/>
      <c r="Q1469" s="10"/>
      <c r="R1469" s="139"/>
      <c r="S1469" s="92" t="str">
        <f t="shared" si="138"/>
        <v/>
      </c>
      <c r="U1469" s="10"/>
      <c r="W1469" s="9"/>
      <c r="X1469" s="10"/>
      <c r="Y1469" s="11"/>
      <c r="Z1469" s="9"/>
      <c r="AA1469" s="10"/>
      <c r="AC1469" s="9"/>
      <c r="AD1469" s="10"/>
      <c r="AE1469" s="10"/>
      <c r="AG1469" s="12" t="str">
        <f t="shared" si="139"/>
        <v/>
      </c>
      <c r="AH1469" s="12" t="str">
        <f t="shared" si="140"/>
        <v/>
      </c>
      <c r="AI1469" s="12" t="str">
        <f t="shared" si="136"/>
        <v/>
      </c>
      <c r="AJ1469" s="12" t="str">
        <f t="shared" si="137"/>
        <v/>
      </c>
    </row>
    <row r="1470" spans="1:36" x14ac:dyDescent="0.25">
      <c r="A1470" s="11"/>
      <c r="B1470" s="11"/>
      <c r="C1470" s="114" t="str">
        <f>IF(OR(AND(ISTEXT(B1470),ISERROR(VLOOKUP(B1470,Demographics,1,FALSE))),ISBLANK(B1470)),"",IF(COUNTIF($B$5:B1470,B1470)&gt;1,"Duplicate",IF(COUNTIF($B$5:$B$2504,B1470)=1,"","Original")))</f>
        <v/>
      </c>
      <c r="D1470" s="9"/>
      <c r="E1470" s="15"/>
      <c r="F1470" s="11"/>
      <c r="G1470" s="92" t="str">
        <f t="shared" si="135"/>
        <v/>
      </c>
      <c r="H1470" s="9"/>
      <c r="I1470" s="10"/>
      <c r="J1470" s="10"/>
      <c r="K1470" s="11"/>
      <c r="L1470" s="9"/>
      <c r="M1470" s="10"/>
      <c r="N1470" s="10"/>
      <c r="O1470" s="11"/>
      <c r="P1470" s="9"/>
      <c r="Q1470" s="10"/>
      <c r="R1470" s="139"/>
      <c r="S1470" s="92" t="str">
        <f t="shared" si="138"/>
        <v/>
      </c>
      <c r="U1470" s="10"/>
      <c r="W1470" s="9"/>
      <c r="X1470" s="10"/>
      <c r="Y1470" s="11"/>
      <c r="Z1470" s="9"/>
      <c r="AA1470" s="10"/>
      <c r="AC1470" s="9"/>
      <c r="AD1470" s="10"/>
      <c r="AE1470" s="10"/>
      <c r="AG1470" s="12" t="str">
        <f t="shared" si="139"/>
        <v/>
      </c>
      <c r="AH1470" s="12" t="str">
        <f t="shared" si="140"/>
        <v/>
      </c>
      <c r="AI1470" s="12" t="str">
        <f t="shared" si="136"/>
        <v/>
      </c>
      <c r="AJ1470" s="12" t="str">
        <f t="shared" si="137"/>
        <v/>
      </c>
    </row>
    <row r="1471" spans="1:36" x14ac:dyDescent="0.25">
      <c r="A1471" s="11"/>
      <c r="B1471" s="11"/>
      <c r="C1471" s="114" t="str">
        <f>IF(OR(AND(ISTEXT(B1471),ISERROR(VLOOKUP(B1471,Demographics,1,FALSE))),ISBLANK(B1471)),"",IF(COUNTIF($B$5:B1471,B1471)&gt;1,"Duplicate",IF(COUNTIF($B$5:$B$2504,B1471)=1,"","Original")))</f>
        <v/>
      </c>
      <c r="D1471" s="9"/>
      <c r="E1471" s="15"/>
      <c r="F1471" s="11"/>
      <c r="G1471" s="92" t="str">
        <f t="shared" si="135"/>
        <v/>
      </c>
      <c r="H1471" s="9"/>
      <c r="I1471" s="10"/>
      <c r="J1471" s="10"/>
      <c r="K1471" s="11"/>
      <c r="L1471" s="9"/>
      <c r="M1471" s="10"/>
      <c r="N1471" s="10"/>
      <c r="O1471" s="11"/>
      <c r="P1471" s="9"/>
      <c r="Q1471" s="10"/>
      <c r="R1471" s="139"/>
      <c r="S1471" s="92" t="str">
        <f t="shared" si="138"/>
        <v/>
      </c>
      <c r="U1471" s="10"/>
      <c r="W1471" s="9"/>
      <c r="X1471" s="10"/>
      <c r="Y1471" s="11"/>
      <c r="Z1471" s="9"/>
      <c r="AA1471" s="10"/>
      <c r="AC1471" s="9"/>
      <c r="AD1471" s="10"/>
      <c r="AE1471" s="10"/>
      <c r="AG1471" s="12" t="str">
        <f t="shared" si="139"/>
        <v/>
      </c>
      <c r="AH1471" s="12" t="str">
        <f t="shared" si="140"/>
        <v/>
      </c>
      <c r="AI1471" s="12" t="str">
        <f t="shared" si="136"/>
        <v/>
      </c>
      <c r="AJ1471" s="12" t="str">
        <f t="shared" si="137"/>
        <v/>
      </c>
    </row>
    <row r="1472" spans="1:36" x14ac:dyDescent="0.25">
      <c r="A1472" s="11"/>
      <c r="B1472" s="11"/>
      <c r="C1472" s="114" t="str">
        <f>IF(OR(AND(ISTEXT(B1472),ISERROR(VLOOKUP(B1472,Demographics,1,FALSE))),ISBLANK(B1472)),"",IF(COUNTIF($B$5:B1472,B1472)&gt;1,"Duplicate",IF(COUNTIF($B$5:$B$2504,B1472)=1,"","Original")))</f>
        <v/>
      </c>
      <c r="D1472" s="9"/>
      <c r="E1472" s="15"/>
      <c r="F1472" s="11"/>
      <c r="G1472" s="92" t="str">
        <f t="shared" si="135"/>
        <v/>
      </c>
      <c r="H1472" s="9"/>
      <c r="I1472" s="10"/>
      <c r="J1472" s="10"/>
      <c r="K1472" s="11"/>
      <c r="L1472" s="9"/>
      <c r="M1472" s="10"/>
      <c r="N1472" s="10"/>
      <c r="O1472" s="11"/>
      <c r="P1472" s="9"/>
      <c r="Q1472" s="10"/>
      <c r="R1472" s="139"/>
      <c r="S1472" s="92" t="str">
        <f t="shared" si="138"/>
        <v/>
      </c>
      <c r="U1472" s="10"/>
      <c r="W1472" s="9"/>
      <c r="X1472" s="10"/>
      <c r="Y1472" s="11"/>
      <c r="Z1472" s="9"/>
      <c r="AA1472" s="10"/>
      <c r="AC1472" s="9"/>
      <c r="AD1472" s="10"/>
      <c r="AE1472" s="10"/>
      <c r="AG1472" s="12" t="str">
        <f t="shared" si="139"/>
        <v/>
      </c>
      <c r="AH1472" s="12" t="str">
        <f t="shared" si="140"/>
        <v/>
      </c>
      <c r="AI1472" s="12" t="str">
        <f t="shared" si="136"/>
        <v/>
      </c>
      <c r="AJ1472" s="12" t="str">
        <f t="shared" si="137"/>
        <v/>
      </c>
    </row>
    <row r="1473" spans="1:36" x14ac:dyDescent="0.25">
      <c r="A1473" s="11"/>
      <c r="B1473" s="11"/>
      <c r="C1473" s="114" t="str">
        <f>IF(OR(AND(ISTEXT(B1473),ISERROR(VLOOKUP(B1473,Demographics,1,FALSE))),ISBLANK(B1473)),"",IF(COUNTIF($B$5:B1473,B1473)&gt;1,"Duplicate",IF(COUNTIF($B$5:$B$2504,B1473)=1,"","Original")))</f>
        <v/>
      </c>
      <c r="D1473" s="9"/>
      <c r="E1473" s="15"/>
      <c r="F1473" s="11"/>
      <c r="G1473" s="92" t="str">
        <f t="shared" si="135"/>
        <v/>
      </c>
      <c r="H1473" s="9"/>
      <c r="I1473" s="10"/>
      <c r="J1473" s="10"/>
      <c r="K1473" s="11"/>
      <c r="L1473" s="9"/>
      <c r="M1473" s="10"/>
      <c r="N1473" s="10"/>
      <c r="O1473" s="11"/>
      <c r="P1473" s="9"/>
      <c r="Q1473" s="10"/>
      <c r="R1473" s="139"/>
      <c r="S1473" s="92" t="str">
        <f t="shared" si="138"/>
        <v/>
      </c>
      <c r="U1473" s="10"/>
      <c r="W1473" s="9"/>
      <c r="X1473" s="10"/>
      <c r="Y1473" s="11"/>
      <c r="Z1473" s="9"/>
      <c r="AA1473" s="10"/>
      <c r="AC1473" s="9"/>
      <c r="AD1473" s="10"/>
      <c r="AE1473" s="10"/>
      <c r="AG1473" s="12" t="str">
        <f t="shared" si="139"/>
        <v/>
      </c>
      <c r="AH1473" s="12" t="str">
        <f t="shared" si="140"/>
        <v/>
      </c>
      <c r="AI1473" s="12" t="str">
        <f t="shared" si="136"/>
        <v/>
      </c>
      <c r="AJ1473" s="12" t="str">
        <f t="shared" si="137"/>
        <v/>
      </c>
    </row>
    <row r="1474" spans="1:36" x14ac:dyDescent="0.25">
      <c r="A1474" s="11"/>
      <c r="B1474" s="11"/>
      <c r="C1474" s="114" t="str">
        <f>IF(OR(AND(ISTEXT(B1474),ISERROR(VLOOKUP(B1474,Demographics,1,FALSE))),ISBLANK(B1474)),"",IF(COUNTIF($B$5:B1474,B1474)&gt;1,"Duplicate",IF(COUNTIF($B$5:$B$2504,B1474)=1,"","Original")))</f>
        <v/>
      </c>
      <c r="D1474" s="9"/>
      <c r="E1474" s="15"/>
      <c r="F1474" s="11"/>
      <c r="G1474" s="92" t="str">
        <f t="shared" si="135"/>
        <v/>
      </c>
      <c r="H1474" s="9"/>
      <c r="I1474" s="10"/>
      <c r="J1474" s="10"/>
      <c r="K1474" s="11"/>
      <c r="L1474" s="9"/>
      <c r="M1474" s="10"/>
      <c r="N1474" s="10"/>
      <c r="O1474" s="11"/>
      <c r="P1474" s="9"/>
      <c r="Q1474" s="10"/>
      <c r="R1474" s="139"/>
      <c r="S1474" s="92" t="str">
        <f t="shared" si="138"/>
        <v/>
      </c>
      <c r="U1474" s="10"/>
      <c r="W1474" s="9"/>
      <c r="X1474" s="10"/>
      <c r="Y1474" s="11"/>
      <c r="Z1474" s="9"/>
      <c r="AA1474" s="10"/>
      <c r="AC1474" s="9"/>
      <c r="AD1474" s="10"/>
      <c r="AE1474" s="10"/>
      <c r="AG1474" s="12" t="str">
        <f t="shared" si="139"/>
        <v/>
      </c>
      <c r="AH1474" s="12" t="str">
        <f t="shared" si="140"/>
        <v/>
      </c>
      <c r="AI1474" s="12" t="str">
        <f t="shared" si="136"/>
        <v/>
      </c>
      <c r="AJ1474" s="12" t="str">
        <f t="shared" si="137"/>
        <v/>
      </c>
    </row>
    <row r="1475" spans="1:36" x14ac:dyDescent="0.25">
      <c r="A1475" s="11"/>
      <c r="B1475" s="11"/>
      <c r="C1475" s="114" t="str">
        <f>IF(OR(AND(ISTEXT(B1475),ISERROR(VLOOKUP(B1475,Demographics,1,FALSE))),ISBLANK(B1475)),"",IF(COUNTIF($B$5:B1475,B1475)&gt;1,"Duplicate",IF(COUNTIF($B$5:$B$2504,B1475)=1,"","Original")))</f>
        <v/>
      </c>
      <c r="D1475" s="9"/>
      <c r="E1475" s="15"/>
      <c r="F1475" s="11"/>
      <c r="G1475" s="92" t="str">
        <f t="shared" si="135"/>
        <v/>
      </c>
      <c r="H1475" s="9"/>
      <c r="I1475" s="10"/>
      <c r="J1475" s="10"/>
      <c r="K1475" s="11"/>
      <c r="L1475" s="9"/>
      <c r="M1475" s="10"/>
      <c r="N1475" s="10"/>
      <c r="O1475" s="11"/>
      <c r="P1475" s="9"/>
      <c r="Q1475" s="10"/>
      <c r="R1475" s="139"/>
      <c r="S1475" s="92" t="str">
        <f t="shared" si="138"/>
        <v/>
      </c>
      <c r="U1475" s="10"/>
      <c r="W1475" s="9"/>
      <c r="X1475" s="10"/>
      <c r="Y1475" s="11"/>
      <c r="Z1475" s="9"/>
      <c r="AA1475" s="10"/>
      <c r="AC1475" s="9"/>
      <c r="AD1475" s="10"/>
      <c r="AE1475" s="10"/>
      <c r="AG1475" s="12" t="str">
        <f t="shared" si="139"/>
        <v/>
      </c>
      <c r="AH1475" s="12" t="str">
        <f t="shared" si="140"/>
        <v/>
      </c>
      <c r="AI1475" s="12" t="str">
        <f t="shared" si="136"/>
        <v/>
      </c>
      <c r="AJ1475" s="12" t="str">
        <f t="shared" si="137"/>
        <v/>
      </c>
    </row>
    <row r="1476" spans="1:36" x14ac:dyDescent="0.25">
      <c r="A1476" s="11"/>
      <c r="B1476" s="11"/>
      <c r="C1476" s="114" t="str">
        <f>IF(OR(AND(ISTEXT(B1476),ISERROR(VLOOKUP(B1476,Demographics,1,FALSE))),ISBLANK(B1476)),"",IF(COUNTIF($B$5:B1476,B1476)&gt;1,"Duplicate",IF(COUNTIF($B$5:$B$2504,B1476)=1,"","Original")))</f>
        <v/>
      </c>
      <c r="D1476" s="9"/>
      <c r="E1476" s="15"/>
      <c r="F1476" s="11"/>
      <c r="G1476" s="92" t="str">
        <f t="shared" si="135"/>
        <v/>
      </c>
      <c r="H1476" s="9"/>
      <c r="I1476" s="10"/>
      <c r="J1476" s="10"/>
      <c r="K1476" s="11"/>
      <c r="L1476" s="9"/>
      <c r="M1476" s="10"/>
      <c r="N1476" s="10"/>
      <c r="O1476" s="11"/>
      <c r="P1476" s="9"/>
      <c r="Q1476" s="10"/>
      <c r="R1476" s="139"/>
      <c r="S1476" s="92" t="str">
        <f t="shared" si="138"/>
        <v/>
      </c>
      <c r="U1476" s="10"/>
      <c r="W1476" s="9"/>
      <c r="X1476" s="10"/>
      <c r="Y1476" s="11"/>
      <c r="Z1476" s="9"/>
      <c r="AA1476" s="10"/>
      <c r="AC1476" s="9"/>
      <c r="AD1476" s="10"/>
      <c r="AE1476" s="10"/>
      <c r="AG1476" s="12" t="str">
        <f t="shared" si="139"/>
        <v/>
      </c>
      <c r="AH1476" s="12" t="str">
        <f t="shared" si="140"/>
        <v/>
      </c>
      <c r="AI1476" s="12" t="str">
        <f t="shared" si="136"/>
        <v/>
      </c>
      <c r="AJ1476" s="12" t="str">
        <f t="shared" si="137"/>
        <v/>
      </c>
    </row>
    <row r="1477" spans="1:36" x14ac:dyDescent="0.25">
      <c r="A1477" s="11"/>
      <c r="B1477" s="11"/>
      <c r="C1477" s="114" t="str">
        <f>IF(OR(AND(ISTEXT(B1477),ISERROR(VLOOKUP(B1477,Demographics,1,FALSE))),ISBLANK(B1477)),"",IF(COUNTIF($B$5:B1477,B1477)&gt;1,"Duplicate",IF(COUNTIF($B$5:$B$2504,B1477)=1,"","Original")))</f>
        <v/>
      </c>
      <c r="D1477" s="9"/>
      <c r="E1477" s="15"/>
      <c r="F1477" s="11"/>
      <c r="G1477" s="92" t="str">
        <f t="shared" ref="G1477:G1540" si="141">IF(AND(ISNUMBER(E1477),E1477&gt;=MPstart,E1477&lt;=MPend,OR(D1477="Yes",ISTEXT(VLOOKUP(F1477,DepEnc,1,FALSE)))),IF(ISERROR(DATEDIF(VLOOKUP(B1477,Demographics,4,FALSE),E1477,"y")&gt;=18),"No",IF(OR(DATEDIF(VLOOKUP(B1477,Demographics,4,FALSE),E1477,"y")&lt;18, ISBLANK(VLOOKUP(B1477,Demographics,4,FALSE))),"No","Yes")),"")</f>
        <v/>
      </c>
      <c r="H1477" s="9"/>
      <c r="I1477" s="10"/>
      <c r="J1477" s="10"/>
      <c r="K1477" s="11"/>
      <c r="L1477" s="9"/>
      <c r="M1477" s="10"/>
      <c r="N1477" s="10"/>
      <c r="O1477" s="11"/>
      <c r="P1477" s="9"/>
      <c r="Q1477" s="10"/>
      <c r="R1477" s="139"/>
      <c r="S1477" s="92" t="str">
        <f t="shared" si="138"/>
        <v/>
      </c>
      <c r="U1477" s="10"/>
      <c r="W1477" s="9"/>
      <c r="X1477" s="10"/>
      <c r="Y1477" s="11"/>
      <c r="Z1477" s="9"/>
      <c r="AA1477" s="10"/>
      <c r="AC1477" s="9"/>
      <c r="AD1477" s="10"/>
      <c r="AE1477" s="10"/>
      <c r="AG1477" s="12" t="str">
        <f t="shared" si="139"/>
        <v/>
      </c>
      <c r="AH1477" s="12" t="str">
        <f t="shared" si="140"/>
        <v/>
      </c>
      <c r="AI1477" s="12" t="str">
        <f t="shared" ref="AI1477:AI1540" si="142">IF(ISBLANK(B1477),"",IF(OR(C1477="Duplicate",ISBLANK(E1477),NOT(ISNUMBER(E1477)),ISERR(DATEDIF(Q1477,E1477,"d")&lt;=14),AG1477=0),0,IF(VLOOKUP(B1477,Demographics,4,FALSE)&gt;E1477,0,IF(AND(OR(P1477="Yes",ISTEXT(VLOOKUP(R1477,DepScreening,1,FALSE))),Q1477&gt;=MPstart,Q1477&lt;=MPend,DATEDIF(Q1477,E1477,"d")&lt;=14,OR(AND(OR(T1477="Negative",V1477=DepNegative),U1477=E1477),AND(OR(T1477="Positive",V1477=DepPositive),U1477=E1477,OR(W1477="Yes",ISTEXT(VLOOKUP(Y1477,DepFU,1,FALSE))),X1477=E1477))),1,0))))</f>
        <v/>
      </c>
      <c r="AJ1477" s="12" t="str">
        <f t="shared" ref="AJ1477:AJ1540" si="143">IF(ISBLANK(B1477),"",IF(OR(C1477="Duplicate",AH1477=1,ISBLANK(E1477),NOT(ISNUMBER(E1477)),ISERR(DATEDIF(VLOOKUP(B1477,Demographics,4,FALSE),E1477,"y")&gt;=18),ISERR(DATEDIF(Q1477,E1477,"d")&lt;=14),ISBLANK(VLOOKUP(B1477,Demographics,4,FALSE)),ISNA(VLOOKUP(B1477,Demographics,4,FALSE))),0,IF(VLOOKUP(B1477,Demographics,4,FALSE)&gt;E1477,0,IF(OR(IF(AND(DATEDIF(VLOOKUP(B1477,Demographics,4,FALSE),E1477,"y")&gt;=18,(AND(OR(D1477="Yes",ISTEXT(VLOOKUP(F1477,DepEnc,1,FALSE))),E1477&gt;=MPstart,E1477&lt;=MPend))),1,0)=0,IF(AND(OR(P1477="Yes",ISTEXT(VLOOKUP(R1477,DepScreening,1,FALSE))),Q1477&gt;=MPstart,Q1477&lt;=MPend,DATEDIF(Q1477,E1477,"d")&lt;=14,OR(AND(OR(T1477="Negative",V1477=DepNegative),U1477=E1477),AND(OR(T1477="Positive",V1477=DepPositive),U1477=E1477,OR(W1477="Yes",ISTEXT(VLOOKUP(Y1477,DepFU,1,FALSE))),X1477=E1477))),1,0)=1),0,IF(OR(AND(OR(Z1477="Yes",ISTEXT(VLOOKUP(AB1477,PatRsn,1,FALSE))),AA1477=E1477),AND(OR(AC1477="Yes",ISTEXT(VLOOKUP(AF1477,MedOtherRsn,1,FALSE))),ISNUMBER(AD1477),AD1477&lt;=E1477,OR(AND(AE1477&gt;=E1477,AE1477&gt;AD1477),ISBLANK(AE1477)))),1,0)))))</f>
        <v/>
      </c>
    </row>
    <row r="1478" spans="1:36" x14ac:dyDescent="0.25">
      <c r="A1478" s="11"/>
      <c r="B1478" s="11"/>
      <c r="C1478" s="114" t="str">
        <f>IF(OR(AND(ISTEXT(B1478),ISERROR(VLOOKUP(B1478,Demographics,1,FALSE))),ISBLANK(B1478)),"",IF(COUNTIF($B$5:B1478,B1478)&gt;1,"Duplicate",IF(COUNTIF($B$5:$B$2504,B1478)=1,"","Original")))</f>
        <v/>
      </c>
      <c r="D1478" s="9"/>
      <c r="E1478" s="15"/>
      <c r="F1478" s="11"/>
      <c r="G1478" s="92" t="str">
        <f t="shared" si="141"/>
        <v/>
      </c>
      <c r="H1478" s="9"/>
      <c r="I1478" s="10"/>
      <c r="J1478" s="10"/>
      <c r="K1478" s="11"/>
      <c r="L1478" s="9"/>
      <c r="M1478" s="10"/>
      <c r="N1478" s="10"/>
      <c r="O1478" s="11"/>
      <c r="P1478" s="9"/>
      <c r="Q1478" s="10"/>
      <c r="R1478" s="139"/>
      <c r="S1478" s="92" t="str">
        <f t="shared" ref="S1478:S1541" si="144">IF(AND(ISNUMBER(E1478),E1478&gt;=MPstart,E1478&lt;=MPend,OR(D1478="Yes",ISTEXT(VLOOKUP(F1478,DepEnc,1,FALSE))),ISNUMBER(Q1478),Q1478&gt;=MPstart,Q1478&lt;=MPend,OR(P1478="Yes",ISTEXT(VLOOKUP(R1478,DepScreening,1,FALSE)))),IF(ISERROR(DATEDIF(Q1478,E1478,"d")),"No",IF(DATEDIF(Q1478,E1478,"d")&gt;14,"No","Yes")),"")</f>
        <v/>
      </c>
      <c r="U1478" s="10"/>
      <c r="W1478" s="9"/>
      <c r="X1478" s="10"/>
      <c r="Y1478" s="11"/>
      <c r="Z1478" s="9"/>
      <c r="AA1478" s="10"/>
      <c r="AC1478" s="9"/>
      <c r="AD1478" s="10"/>
      <c r="AE1478" s="10"/>
      <c r="AG1478" s="12" t="str">
        <f t="shared" ref="AG1478:AG1541" si="145">IF(ISBLANK(B1478),"",IF(OR(C1478="Duplicate",ISBLANK(E1478),NOT(ISNUMBER(E1478)),ISERR(DATEDIF(VLOOKUP(B1478,Demographics,4,FALSE),E1478,"y")&gt;=18),ISBLANK(VLOOKUP(B1478,Demographics,4,FALSE)),ISNA(VLOOKUP(B1478,Demographics,4,FALSE)),AH1478=1,AJ1478=1),0,IF(VLOOKUP(B1478,Demographics,4,FALSE)&gt;E1478,0,IF(AND(DATEDIF(VLOOKUP(B1478,Demographics,4,FALSE),E1478,"y")&gt;=18,OR(D1478="Yes",ISTEXT(VLOOKUP(F1478,DepEnc,1,FALSE))),E1478&gt;=MPstart,E1478&lt;=MPend),1,0))))</f>
        <v/>
      </c>
      <c r="AH1478" s="12" t="str">
        <f t="shared" ref="AH1478:AH1541" si="146">IF(ISBLANK(B1478),"",IF(OR(C1478="Duplicate",ISBLANK(E1478),NOT(ISNUMBER(E1478)),ISERR(DATEDIF(VLOOKUP(B1478,Demographics,4,FALSE),E1478,"y")&gt;=18),ISBLANK(VLOOKUP(B1478,Demographics,4,FALSE)),ISNA(VLOOKUP(B1478,Demographics,4,FALSE))),0,IF(VLOOKUP(B1478,Demographics,4,FALSE)&gt;E1478,0,IF(AND(IF(AND(DATEDIF(VLOOKUP(B1478,Demographics,4,FALSE),E1478,"y")&gt;=18,OR(D1478="Yes",ISTEXT(VLOOKUP(F1478,DepEnc,1,FALSE))),E1478&gt;=MPstart,E1478&lt;=MPend),1,0)=1,OR(AND(OR(H1478="Yes",ISTEXT(VLOOKUP(K1478,Depression,1,FALSE))),ISNUMBER(I1478),I1478&lt;=E1478,OR(AND(J1478&gt;=E1478,J1478&gt;I1478),ISBLANK(J1478))),AND(OR(L1478="Yes",ISTEXT(VLOOKUP(O1478,Bipolar,1,FALSE))),ISNUMBER(M1478),M1478&lt;=E1478,OR(AND(N1478&gt;=E1478,N1478&gt;M1478),ISBLANK(N1478))))),1,0))))</f>
        <v/>
      </c>
      <c r="AI1478" s="12" t="str">
        <f t="shared" si="142"/>
        <v/>
      </c>
      <c r="AJ1478" s="12" t="str">
        <f t="shared" si="143"/>
        <v/>
      </c>
    </row>
    <row r="1479" spans="1:36" x14ac:dyDescent="0.25">
      <c r="A1479" s="11"/>
      <c r="B1479" s="11"/>
      <c r="C1479" s="114" t="str">
        <f>IF(OR(AND(ISTEXT(B1479),ISERROR(VLOOKUP(B1479,Demographics,1,FALSE))),ISBLANK(B1479)),"",IF(COUNTIF($B$5:B1479,B1479)&gt;1,"Duplicate",IF(COUNTIF($B$5:$B$2504,B1479)=1,"","Original")))</f>
        <v/>
      </c>
      <c r="D1479" s="9"/>
      <c r="E1479" s="15"/>
      <c r="F1479" s="11"/>
      <c r="G1479" s="92" t="str">
        <f t="shared" si="141"/>
        <v/>
      </c>
      <c r="H1479" s="9"/>
      <c r="I1479" s="10"/>
      <c r="J1479" s="10"/>
      <c r="K1479" s="11"/>
      <c r="L1479" s="9"/>
      <c r="M1479" s="10"/>
      <c r="N1479" s="10"/>
      <c r="O1479" s="11"/>
      <c r="P1479" s="9"/>
      <c r="Q1479" s="10"/>
      <c r="R1479" s="139"/>
      <c r="S1479" s="92" t="str">
        <f t="shared" si="144"/>
        <v/>
      </c>
      <c r="U1479" s="10"/>
      <c r="W1479" s="9"/>
      <c r="X1479" s="10"/>
      <c r="Y1479" s="11"/>
      <c r="Z1479" s="9"/>
      <c r="AA1479" s="10"/>
      <c r="AC1479" s="9"/>
      <c r="AD1479" s="10"/>
      <c r="AE1479" s="10"/>
      <c r="AG1479" s="12" t="str">
        <f t="shared" si="145"/>
        <v/>
      </c>
      <c r="AH1479" s="12" t="str">
        <f t="shared" si="146"/>
        <v/>
      </c>
      <c r="AI1479" s="12" t="str">
        <f t="shared" si="142"/>
        <v/>
      </c>
      <c r="AJ1479" s="12" t="str">
        <f t="shared" si="143"/>
        <v/>
      </c>
    </row>
    <row r="1480" spans="1:36" x14ac:dyDescent="0.25">
      <c r="A1480" s="11"/>
      <c r="B1480" s="11"/>
      <c r="C1480" s="114" t="str">
        <f>IF(OR(AND(ISTEXT(B1480),ISERROR(VLOOKUP(B1480,Demographics,1,FALSE))),ISBLANK(B1480)),"",IF(COUNTIF($B$5:B1480,B1480)&gt;1,"Duplicate",IF(COUNTIF($B$5:$B$2504,B1480)=1,"","Original")))</f>
        <v/>
      </c>
      <c r="D1480" s="9"/>
      <c r="E1480" s="15"/>
      <c r="F1480" s="11"/>
      <c r="G1480" s="92" t="str">
        <f t="shared" si="141"/>
        <v/>
      </c>
      <c r="H1480" s="9"/>
      <c r="I1480" s="10"/>
      <c r="J1480" s="10"/>
      <c r="K1480" s="11"/>
      <c r="L1480" s="9"/>
      <c r="M1480" s="10"/>
      <c r="N1480" s="10"/>
      <c r="O1480" s="11"/>
      <c r="P1480" s="9"/>
      <c r="Q1480" s="10"/>
      <c r="R1480" s="139"/>
      <c r="S1480" s="92" t="str">
        <f t="shared" si="144"/>
        <v/>
      </c>
      <c r="U1480" s="10"/>
      <c r="W1480" s="9"/>
      <c r="X1480" s="10"/>
      <c r="Y1480" s="11"/>
      <c r="Z1480" s="9"/>
      <c r="AA1480" s="10"/>
      <c r="AC1480" s="9"/>
      <c r="AD1480" s="10"/>
      <c r="AE1480" s="10"/>
      <c r="AG1480" s="12" t="str">
        <f t="shared" si="145"/>
        <v/>
      </c>
      <c r="AH1480" s="12" t="str">
        <f t="shared" si="146"/>
        <v/>
      </c>
      <c r="AI1480" s="12" t="str">
        <f t="shared" si="142"/>
        <v/>
      </c>
      <c r="AJ1480" s="12" t="str">
        <f t="shared" si="143"/>
        <v/>
      </c>
    </row>
    <row r="1481" spans="1:36" x14ac:dyDescent="0.25">
      <c r="A1481" s="11"/>
      <c r="B1481" s="11"/>
      <c r="C1481" s="114" t="str">
        <f>IF(OR(AND(ISTEXT(B1481),ISERROR(VLOOKUP(B1481,Demographics,1,FALSE))),ISBLANK(B1481)),"",IF(COUNTIF($B$5:B1481,B1481)&gt;1,"Duplicate",IF(COUNTIF($B$5:$B$2504,B1481)=1,"","Original")))</f>
        <v/>
      </c>
      <c r="D1481" s="9"/>
      <c r="E1481" s="15"/>
      <c r="F1481" s="11"/>
      <c r="G1481" s="92" t="str">
        <f t="shared" si="141"/>
        <v/>
      </c>
      <c r="H1481" s="9"/>
      <c r="I1481" s="10"/>
      <c r="J1481" s="10"/>
      <c r="K1481" s="11"/>
      <c r="L1481" s="9"/>
      <c r="M1481" s="10"/>
      <c r="N1481" s="10"/>
      <c r="O1481" s="11"/>
      <c r="P1481" s="9"/>
      <c r="Q1481" s="10"/>
      <c r="R1481" s="139"/>
      <c r="S1481" s="92" t="str">
        <f t="shared" si="144"/>
        <v/>
      </c>
      <c r="U1481" s="10"/>
      <c r="W1481" s="9"/>
      <c r="X1481" s="10"/>
      <c r="Y1481" s="11"/>
      <c r="Z1481" s="9"/>
      <c r="AA1481" s="10"/>
      <c r="AC1481" s="9"/>
      <c r="AD1481" s="10"/>
      <c r="AE1481" s="10"/>
      <c r="AG1481" s="12" t="str">
        <f t="shared" si="145"/>
        <v/>
      </c>
      <c r="AH1481" s="12" t="str">
        <f t="shared" si="146"/>
        <v/>
      </c>
      <c r="AI1481" s="12" t="str">
        <f t="shared" si="142"/>
        <v/>
      </c>
      <c r="AJ1481" s="12" t="str">
        <f t="shared" si="143"/>
        <v/>
      </c>
    </row>
    <row r="1482" spans="1:36" x14ac:dyDescent="0.25">
      <c r="A1482" s="11"/>
      <c r="B1482" s="11"/>
      <c r="C1482" s="114" t="str">
        <f>IF(OR(AND(ISTEXT(B1482),ISERROR(VLOOKUP(B1482,Demographics,1,FALSE))),ISBLANK(B1482)),"",IF(COUNTIF($B$5:B1482,B1482)&gt;1,"Duplicate",IF(COUNTIF($B$5:$B$2504,B1482)=1,"","Original")))</f>
        <v/>
      </c>
      <c r="D1482" s="9"/>
      <c r="E1482" s="15"/>
      <c r="F1482" s="11"/>
      <c r="G1482" s="92" t="str">
        <f t="shared" si="141"/>
        <v/>
      </c>
      <c r="H1482" s="9"/>
      <c r="I1482" s="10"/>
      <c r="J1482" s="10"/>
      <c r="K1482" s="11"/>
      <c r="L1482" s="9"/>
      <c r="M1482" s="10"/>
      <c r="N1482" s="10"/>
      <c r="O1482" s="11"/>
      <c r="P1482" s="9"/>
      <c r="Q1482" s="10"/>
      <c r="R1482" s="139"/>
      <c r="S1482" s="92" t="str">
        <f t="shared" si="144"/>
        <v/>
      </c>
      <c r="U1482" s="10"/>
      <c r="W1482" s="9"/>
      <c r="X1482" s="10"/>
      <c r="Y1482" s="11"/>
      <c r="Z1482" s="9"/>
      <c r="AA1482" s="10"/>
      <c r="AC1482" s="9"/>
      <c r="AD1482" s="10"/>
      <c r="AE1482" s="10"/>
      <c r="AG1482" s="12" t="str">
        <f t="shared" si="145"/>
        <v/>
      </c>
      <c r="AH1482" s="12" t="str">
        <f t="shared" si="146"/>
        <v/>
      </c>
      <c r="AI1482" s="12" t="str">
        <f t="shared" si="142"/>
        <v/>
      </c>
      <c r="AJ1482" s="12" t="str">
        <f t="shared" si="143"/>
        <v/>
      </c>
    </row>
    <row r="1483" spans="1:36" x14ac:dyDescent="0.25">
      <c r="A1483" s="11"/>
      <c r="B1483" s="11"/>
      <c r="C1483" s="114" t="str">
        <f>IF(OR(AND(ISTEXT(B1483),ISERROR(VLOOKUP(B1483,Demographics,1,FALSE))),ISBLANK(B1483)),"",IF(COUNTIF($B$5:B1483,B1483)&gt;1,"Duplicate",IF(COUNTIF($B$5:$B$2504,B1483)=1,"","Original")))</f>
        <v/>
      </c>
      <c r="D1483" s="9"/>
      <c r="E1483" s="15"/>
      <c r="F1483" s="11"/>
      <c r="G1483" s="92" t="str">
        <f t="shared" si="141"/>
        <v/>
      </c>
      <c r="H1483" s="9"/>
      <c r="I1483" s="10"/>
      <c r="J1483" s="10"/>
      <c r="K1483" s="11"/>
      <c r="L1483" s="9"/>
      <c r="M1483" s="10"/>
      <c r="N1483" s="10"/>
      <c r="O1483" s="11"/>
      <c r="P1483" s="9"/>
      <c r="Q1483" s="10"/>
      <c r="R1483" s="139"/>
      <c r="S1483" s="92" t="str">
        <f t="shared" si="144"/>
        <v/>
      </c>
      <c r="U1483" s="10"/>
      <c r="W1483" s="9"/>
      <c r="X1483" s="10"/>
      <c r="Y1483" s="11"/>
      <c r="Z1483" s="9"/>
      <c r="AA1483" s="10"/>
      <c r="AC1483" s="9"/>
      <c r="AD1483" s="10"/>
      <c r="AE1483" s="10"/>
      <c r="AG1483" s="12" t="str">
        <f t="shared" si="145"/>
        <v/>
      </c>
      <c r="AH1483" s="12" t="str">
        <f t="shared" si="146"/>
        <v/>
      </c>
      <c r="AI1483" s="12" t="str">
        <f t="shared" si="142"/>
        <v/>
      </c>
      <c r="AJ1483" s="12" t="str">
        <f t="shared" si="143"/>
        <v/>
      </c>
    </row>
    <row r="1484" spans="1:36" x14ac:dyDescent="0.25">
      <c r="A1484" s="11"/>
      <c r="B1484" s="11"/>
      <c r="C1484" s="114" t="str">
        <f>IF(OR(AND(ISTEXT(B1484),ISERROR(VLOOKUP(B1484,Demographics,1,FALSE))),ISBLANK(B1484)),"",IF(COUNTIF($B$5:B1484,B1484)&gt;1,"Duplicate",IF(COUNTIF($B$5:$B$2504,B1484)=1,"","Original")))</f>
        <v/>
      </c>
      <c r="D1484" s="9"/>
      <c r="E1484" s="15"/>
      <c r="F1484" s="11"/>
      <c r="G1484" s="92" t="str">
        <f t="shared" si="141"/>
        <v/>
      </c>
      <c r="H1484" s="9"/>
      <c r="I1484" s="10"/>
      <c r="J1484" s="10"/>
      <c r="K1484" s="11"/>
      <c r="L1484" s="9"/>
      <c r="M1484" s="10"/>
      <c r="N1484" s="10"/>
      <c r="O1484" s="11"/>
      <c r="P1484" s="9"/>
      <c r="Q1484" s="10"/>
      <c r="R1484" s="139"/>
      <c r="S1484" s="92" t="str">
        <f t="shared" si="144"/>
        <v/>
      </c>
      <c r="U1484" s="10"/>
      <c r="W1484" s="9"/>
      <c r="X1484" s="10"/>
      <c r="Y1484" s="11"/>
      <c r="Z1484" s="9"/>
      <c r="AA1484" s="10"/>
      <c r="AC1484" s="9"/>
      <c r="AD1484" s="10"/>
      <c r="AE1484" s="10"/>
      <c r="AG1484" s="12" t="str">
        <f t="shared" si="145"/>
        <v/>
      </c>
      <c r="AH1484" s="12" t="str">
        <f t="shared" si="146"/>
        <v/>
      </c>
      <c r="AI1484" s="12" t="str">
        <f t="shared" si="142"/>
        <v/>
      </c>
      <c r="AJ1484" s="12" t="str">
        <f t="shared" si="143"/>
        <v/>
      </c>
    </row>
    <row r="1485" spans="1:36" x14ac:dyDescent="0.25">
      <c r="A1485" s="11"/>
      <c r="B1485" s="11"/>
      <c r="C1485" s="114" t="str">
        <f>IF(OR(AND(ISTEXT(B1485),ISERROR(VLOOKUP(B1485,Demographics,1,FALSE))),ISBLANK(B1485)),"",IF(COUNTIF($B$5:B1485,B1485)&gt;1,"Duplicate",IF(COUNTIF($B$5:$B$2504,B1485)=1,"","Original")))</f>
        <v/>
      </c>
      <c r="D1485" s="9"/>
      <c r="E1485" s="15"/>
      <c r="F1485" s="11"/>
      <c r="G1485" s="92" t="str">
        <f t="shared" si="141"/>
        <v/>
      </c>
      <c r="H1485" s="9"/>
      <c r="I1485" s="10"/>
      <c r="J1485" s="10"/>
      <c r="K1485" s="11"/>
      <c r="L1485" s="9"/>
      <c r="M1485" s="10"/>
      <c r="N1485" s="10"/>
      <c r="O1485" s="11"/>
      <c r="P1485" s="9"/>
      <c r="Q1485" s="10"/>
      <c r="R1485" s="139"/>
      <c r="S1485" s="92" t="str">
        <f t="shared" si="144"/>
        <v/>
      </c>
      <c r="U1485" s="10"/>
      <c r="W1485" s="9"/>
      <c r="X1485" s="10"/>
      <c r="Y1485" s="11"/>
      <c r="Z1485" s="9"/>
      <c r="AA1485" s="10"/>
      <c r="AC1485" s="9"/>
      <c r="AD1485" s="10"/>
      <c r="AE1485" s="10"/>
      <c r="AG1485" s="12" t="str">
        <f t="shared" si="145"/>
        <v/>
      </c>
      <c r="AH1485" s="12" t="str">
        <f t="shared" si="146"/>
        <v/>
      </c>
      <c r="AI1485" s="12" t="str">
        <f t="shared" si="142"/>
        <v/>
      </c>
      <c r="AJ1485" s="12" t="str">
        <f t="shared" si="143"/>
        <v/>
      </c>
    </row>
    <row r="1486" spans="1:36" x14ac:dyDescent="0.25">
      <c r="A1486" s="11"/>
      <c r="B1486" s="11"/>
      <c r="C1486" s="114" t="str">
        <f>IF(OR(AND(ISTEXT(B1486),ISERROR(VLOOKUP(B1486,Demographics,1,FALSE))),ISBLANK(B1486)),"",IF(COUNTIF($B$5:B1486,B1486)&gt;1,"Duplicate",IF(COUNTIF($B$5:$B$2504,B1486)=1,"","Original")))</f>
        <v/>
      </c>
      <c r="D1486" s="9"/>
      <c r="E1486" s="15"/>
      <c r="F1486" s="11"/>
      <c r="G1486" s="92" t="str">
        <f t="shared" si="141"/>
        <v/>
      </c>
      <c r="H1486" s="9"/>
      <c r="I1486" s="10"/>
      <c r="J1486" s="10"/>
      <c r="K1486" s="11"/>
      <c r="L1486" s="9"/>
      <c r="M1486" s="10"/>
      <c r="N1486" s="10"/>
      <c r="O1486" s="11"/>
      <c r="P1486" s="9"/>
      <c r="Q1486" s="10"/>
      <c r="R1486" s="139"/>
      <c r="S1486" s="92" t="str">
        <f t="shared" si="144"/>
        <v/>
      </c>
      <c r="U1486" s="10"/>
      <c r="W1486" s="9"/>
      <c r="X1486" s="10"/>
      <c r="Y1486" s="11"/>
      <c r="Z1486" s="9"/>
      <c r="AA1486" s="10"/>
      <c r="AC1486" s="9"/>
      <c r="AD1486" s="10"/>
      <c r="AE1486" s="10"/>
      <c r="AG1486" s="12" t="str">
        <f t="shared" si="145"/>
        <v/>
      </c>
      <c r="AH1486" s="12" t="str">
        <f t="shared" si="146"/>
        <v/>
      </c>
      <c r="AI1486" s="12" t="str">
        <f t="shared" si="142"/>
        <v/>
      </c>
      <c r="AJ1486" s="12" t="str">
        <f t="shared" si="143"/>
        <v/>
      </c>
    </row>
    <row r="1487" spans="1:36" x14ac:dyDescent="0.25">
      <c r="A1487" s="11"/>
      <c r="B1487" s="11"/>
      <c r="C1487" s="114" t="str">
        <f>IF(OR(AND(ISTEXT(B1487),ISERROR(VLOOKUP(B1487,Demographics,1,FALSE))),ISBLANK(B1487)),"",IF(COUNTIF($B$5:B1487,B1487)&gt;1,"Duplicate",IF(COUNTIF($B$5:$B$2504,B1487)=1,"","Original")))</f>
        <v/>
      </c>
      <c r="D1487" s="9"/>
      <c r="E1487" s="15"/>
      <c r="F1487" s="11"/>
      <c r="G1487" s="92" t="str">
        <f t="shared" si="141"/>
        <v/>
      </c>
      <c r="H1487" s="9"/>
      <c r="I1487" s="10"/>
      <c r="J1487" s="10"/>
      <c r="K1487" s="11"/>
      <c r="L1487" s="9"/>
      <c r="M1487" s="10"/>
      <c r="N1487" s="10"/>
      <c r="O1487" s="11"/>
      <c r="P1487" s="9"/>
      <c r="Q1487" s="10"/>
      <c r="R1487" s="139"/>
      <c r="S1487" s="92" t="str">
        <f t="shared" si="144"/>
        <v/>
      </c>
      <c r="U1487" s="10"/>
      <c r="W1487" s="9"/>
      <c r="X1487" s="10"/>
      <c r="Y1487" s="11"/>
      <c r="Z1487" s="9"/>
      <c r="AA1487" s="10"/>
      <c r="AC1487" s="9"/>
      <c r="AD1487" s="10"/>
      <c r="AE1487" s="10"/>
      <c r="AG1487" s="12" t="str">
        <f t="shared" si="145"/>
        <v/>
      </c>
      <c r="AH1487" s="12" t="str">
        <f t="shared" si="146"/>
        <v/>
      </c>
      <c r="AI1487" s="12" t="str">
        <f t="shared" si="142"/>
        <v/>
      </c>
      <c r="AJ1487" s="12" t="str">
        <f t="shared" si="143"/>
        <v/>
      </c>
    </row>
    <row r="1488" spans="1:36" x14ac:dyDescent="0.25">
      <c r="A1488" s="11"/>
      <c r="B1488" s="11"/>
      <c r="C1488" s="114" t="str">
        <f>IF(OR(AND(ISTEXT(B1488),ISERROR(VLOOKUP(B1488,Demographics,1,FALSE))),ISBLANK(B1488)),"",IF(COUNTIF($B$5:B1488,B1488)&gt;1,"Duplicate",IF(COUNTIF($B$5:$B$2504,B1488)=1,"","Original")))</f>
        <v/>
      </c>
      <c r="D1488" s="9"/>
      <c r="E1488" s="15"/>
      <c r="F1488" s="11"/>
      <c r="G1488" s="92" t="str">
        <f t="shared" si="141"/>
        <v/>
      </c>
      <c r="H1488" s="9"/>
      <c r="I1488" s="10"/>
      <c r="J1488" s="10"/>
      <c r="K1488" s="11"/>
      <c r="L1488" s="9"/>
      <c r="M1488" s="10"/>
      <c r="N1488" s="10"/>
      <c r="O1488" s="11"/>
      <c r="P1488" s="9"/>
      <c r="Q1488" s="10"/>
      <c r="R1488" s="139"/>
      <c r="S1488" s="92" t="str">
        <f t="shared" si="144"/>
        <v/>
      </c>
      <c r="U1488" s="10"/>
      <c r="W1488" s="9"/>
      <c r="X1488" s="10"/>
      <c r="Y1488" s="11"/>
      <c r="Z1488" s="9"/>
      <c r="AA1488" s="10"/>
      <c r="AC1488" s="9"/>
      <c r="AD1488" s="10"/>
      <c r="AE1488" s="10"/>
      <c r="AG1488" s="12" t="str">
        <f t="shared" si="145"/>
        <v/>
      </c>
      <c r="AH1488" s="12" t="str">
        <f t="shared" si="146"/>
        <v/>
      </c>
      <c r="AI1488" s="12" t="str">
        <f t="shared" si="142"/>
        <v/>
      </c>
      <c r="AJ1488" s="12" t="str">
        <f t="shared" si="143"/>
        <v/>
      </c>
    </row>
    <row r="1489" spans="1:36" x14ac:dyDescent="0.25">
      <c r="A1489" s="11"/>
      <c r="B1489" s="11"/>
      <c r="C1489" s="114" t="str">
        <f>IF(OR(AND(ISTEXT(B1489),ISERROR(VLOOKUP(B1489,Demographics,1,FALSE))),ISBLANK(B1489)),"",IF(COUNTIF($B$5:B1489,B1489)&gt;1,"Duplicate",IF(COUNTIF($B$5:$B$2504,B1489)=1,"","Original")))</f>
        <v/>
      </c>
      <c r="D1489" s="9"/>
      <c r="E1489" s="15"/>
      <c r="F1489" s="11"/>
      <c r="G1489" s="92" t="str">
        <f t="shared" si="141"/>
        <v/>
      </c>
      <c r="H1489" s="9"/>
      <c r="I1489" s="10"/>
      <c r="J1489" s="10"/>
      <c r="K1489" s="11"/>
      <c r="L1489" s="9"/>
      <c r="M1489" s="10"/>
      <c r="N1489" s="10"/>
      <c r="O1489" s="11"/>
      <c r="P1489" s="9"/>
      <c r="Q1489" s="10"/>
      <c r="R1489" s="139"/>
      <c r="S1489" s="92" t="str">
        <f t="shared" si="144"/>
        <v/>
      </c>
      <c r="U1489" s="10"/>
      <c r="W1489" s="9"/>
      <c r="X1489" s="10"/>
      <c r="Y1489" s="11"/>
      <c r="Z1489" s="9"/>
      <c r="AA1489" s="10"/>
      <c r="AC1489" s="9"/>
      <c r="AD1489" s="10"/>
      <c r="AE1489" s="10"/>
      <c r="AG1489" s="12" t="str">
        <f t="shared" si="145"/>
        <v/>
      </c>
      <c r="AH1489" s="12" t="str">
        <f t="shared" si="146"/>
        <v/>
      </c>
      <c r="AI1489" s="12" t="str">
        <f t="shared" si="142"/>
        <v/>
      </c>
      <c r="AJ1489" s="12" t="str">
        <f t="shared" si="143"/>
        <v/>
      </c>
    </row>
    <row r="1490" spans="1:36" x14ac:dyDescent="0.25">
      <c r="A1490" s="11"/>
      <c r="B1490" s="11"/>
      <c r="C1490" s="114" t="str">
        <f>IF(OR(AND(ISTEXT(B1490),ISERROR(VLOOKUP(B1490,Demographics,1,FALSE))),ISBLANK(B1490)),"",IF(COUNTIF($B$5:B1490,B1490)&gt;1,"Duplicate",IF(COUNTIF($B$5:$B$2504,B1490)=1,"","Original")))</f>
        <v/>
      </c>
      <c r="D1490" s="9"/>
      <c r="E1490" s="15"/>
      <c r="F1490" s="11"/>
      <c r="G1490" s="92" t="str">
        <f t="shared" si="141"/>
        <v/>
      </c>
      <c r="H1490" s="9"/>
      <c r="I1490" s="10"/>
      <c r="J1490" s="10"/>
      <c r="K1490" s="11"/>
      <c r="L1490" s="9"/>
      <c r="M1490" s="10"/>
      <c r="N1490" s="10"/>
      <c r="O1490" s="11"/>
      <c r="P1490" s="9"/>
      <c r="Q1490" s="10"/>
      <c r="R1490" s="139"/>
      <c r="S1490" s="92" t="str">
        <f t="shared" si="144"/>
        <v/>
      </c>
      <c r="U1490" s="10"/>
      <c r="W1490" s="9"/>
      <c r="X1490" s="10"/>
      <c r="Y1490" s="11"/>
      <c r="Z1490" s="9"/>
      <c r="AA1490" s="10"/>
      <c r="AC1490" s="9"/>
      <c r="AD1490" s="10"/>
      <c r="AE1490" s="10"/>
      <c r="AG1490" s="12" t="str">
        <f t="shared" si="145"/>
        <v/>
      </c>
      <c r="AH1490" s="12" t="str">
        <f t="shared" si="146"/>
        <v/>
      </c>
      <c r="AI1490" s="12" t="str">
        <f t="shared" si="142"/>
        <v/>
      </c>
      <c r="AJ1490" s="12" t="str">
        <f t="shared" si="143"/>
        <v/>
      </c>
    </row>
    <row r="1491" spans="1:36" x14ac:dyDescent="0.25">
      <c r="A1491" s="11"/>
      <c r="B1491" s="11"/>
      <c r="C1491" s="114" t="str">
        <f>IF(OR(AND(ISTEXT(B1491),ISERROR(VLOOKUP(B1491,Demographics,1,FALSE))),ISBLANK(B1491)),"",IF(COUNTIF($B$5:B1491,B1491)&gt;1,"Duplicate",IF(COUNTIF($B$5:$B$2504,B1491)=1,"","Original")))</f>
        <v/>
      </c>
      <c r="D1491" s="9"/>
      <c r="E1491" s="15"/>
      <c r="F1491" s="11"/>
      <c r="G1491" s="92" t="str">
        <f t="shared" si="141"/>
        <v/>
      </c>
      <c r="H1491" s="9"/>
      <c r="I1491" s="10"/>
      <c r="J1491" s="10"/>
      <c r="K1491" s="11"/>
      <c r="L1491" s="9"/>
      <c r="M1491" s="10"/>
      <c r="N1491" s="10"/>
      <c r="O1491" s="11"/>
      <c r="P1491" s="9"/>
      <c r="Q1491" s="10"/>
      <c r="R1491" s="139"/>
      <c r="S1491" s="92" t="str">
        <f t="shared" si="144"/>
        <v/>
      </c>
      <c r="U1491" s="10"/>
      <c r="W1491" s="9"/>
      <c r="X1491" s="10"/>
      <c r="Y1491" s="11"/>
      <c r="Z1491" s="9"/>
      <c r="AA1491" s="10"/>
      <c r="AC1491" s="9"/>
      <c r="AD1491" s="10"/>
      <c r="AE1491" s="10"/>
      <c r="AG1491" s="12" t="str">
        <f t="shared" si="145"/>
        <v/>
      </c>
      <c r="AH1491" s="12" t="str">
        <f t="shared" si="146"/>
        <v/>
      </c>
      <c r="AI1491" s="12" t="str">
        <f t="shared" si="142"/>
        <v/>
      </c>
      <c r="AJ1491" s="12" t="str">
        <f t="shared" si="143"/>
        <v/>
      </c>
    </row>
    <row r="1492" spans="1:36" x14ac:dyDescent="0.25">
      <c r="A1492" s="11"/>
      <c r="B1492" s="11"/>
      <c r="C1492" s="114" t="str">
        <f>IF(OR(AND(ISTEXT(B1492),ISERROR(VLOOKUP(B1492,Demographics,1,FALSE))),ISBLANK(B1492)),"",IF(COUNTIF($B$5:B1492,B1492)&gt;1,"Duplicate",IF(COUNTIF($B$5:$B$2504,B1492)=1,"","Original")))</f>
        <v/>
      </c>
      <c r="D1492" s="9"/>
      <c r="E1492" s="15"/>
      <c r="F1492" s="11"/>
      <c r="G1492" s="92" t="str">
        <f t="shared" si="141"/>
        <v/>
      </c>
      <c r="H1492" s="9"/>
      <c r="I1492" s="10"/>
      <c r="J1492" s="10"/>
      <c r="K1492" s="11"/>
      <c r="L1492" s="9"/>
      <c r="M1492" s="10"/>
      <c r="N1492" s="10"/>
      <c r="O1492" s="11"/>
      <c r="P1492" s="9"/>
      <c r="Q1492" s="10"/>
      <c r="R1492" s="139"/>
      <c r="S1492" s="92" t="str">
        <f t="shared" si="144"/>
        <v/>
      </c>
      <c r="U1492" s="10"/>
      <c r="W1492" s="9"/>
      <c r="X1492" s="10"/>
      <c r="Y1492" s="11"/>
      <c r="Z1492" s="9"/>
      <c r="AA1492" s="10"/>
      <c r="AC1492" s="9"/>
      <c r="AD1492" s="10"/>
      <c r="AE1492" s="10"/>
      <c r="AG1492" s="12" t="str">
        <f t="shared" si="145"/>
        <v/>
      </c>
      <c r="AH1492" s="12" t="str">
        <f t="shared" si="146"/>
        <v/>
      </c>
      <c r="AI1492" s="12" t="str">
        <f t="shared" si="142"/>
        <v/>
      </c>
      <c r="AJ1492" s="12" t="str">
        <f t="shared" si="143"/>
        <v/>
      </c>
    </row>
    <row r="1493" spans="1:36" x14ac:dyDescent="0.25">
      <c r="A1493" s="11"/>
      <c r="B1493" s="11"/>
      <c r="C1493" s="114" t="str">
        <f>IF(OR(AND(ISTEXT(B1493),ISERROR(VLOOKUP(B1493,Demographics,1,FALSE))),ISBLANK(B1493)),"",IF(COUNTIF($B$5:B1493,B1493)&gt;1,"Duplicate",IF(COUNTIF($B$5:$B$2504,B1493)=1,"","Original")))</f>
        <v/>
      </c>
      <c r="D1493" s="9"/>
      <c r="E1493" s="15"/>
      <c r="F1493" s="11"/>
      <c r="G1493" s="92" t="str">
        <f t="shared" si="141"/>
        <v/>
      </c>
      <c r="H1493" s="9"/>
      <c r="I1493" s="10"/>
      <c r="J1493" s="10"/>
      <c r="K1493" s="11"/>
      <c r="L1493" s="9"/>
      <c r="M1493" s="10"/>
      <c r="N1493" s="10"/>
      <c r="O1493" s="11"/>
      <c r="P1493" s="9"/>
      <c r="Q1493" s="10"/>
      <c r="R1493" s="139"/>
      <c r="S1493" s="92" t="str">
        <f t="shared" si="144"/>
        <v/>
      </c>
      <c r="U1493" s="10"/>
      <c r="W1493" s="9"/>
      <c r="X1493" s="10"/>
      <c r="Y1493" s="11"/>
      <c r="Z1493" s="9"/>
      <c r="AA1493" s="10"/>
      <c r="AC1493" s="9"/>
      <c r="AD1493" s="10"/>
      <c r="AE1493" s="10"/>
      <c r="AG1493" s="12" t="str">
        <f t="shared" si="145"/>
        <v/>
      </c>
      <c r="AH1493" s="12" t="str">
        <f t="shared" si="146"/>
        <v/>
      </c>
      <c r="AI1493" s="12" t="str">
        <f t="shared" si="142"/>
        <v/>
      </c>
      <c r="AJ1493" s="12" t="str">
        <f t="shared" si="143"/>
        <v/>
      </c>
    </row>
    <row r="1494" spans="1:36" x14ac:dyDescent="0.25">
      <c r="A1494" s="11"/>
      <c r="B1494" s="11"/>
      <c r="C1494" s="114" t="str">
        <f>IF(OR(AND(ISTEXT(B1494),ISERROR(VLOOKUP(B1494,Demographics,1,FALSE))),ISBLANK(B1494)),"",IF(COUNTIF($B$5:B1494,B1494)&gt;1,"Duplicate",IF(COUNTIF($B$5:$B$2504,B1494)=1,"","Original")))</f>
        <v/>
      </c>
      <c r="D1494" s="9"/>
      <c r="E1494" s="15"/>
      <c r="F1494" s="11"/>
      <c r="G1494" s="92" t="str">
        <f t="shared" si="141"/>
        <v/>
      </c>
      <c r="H1494" s="9"/>
      <c r="I1494" s="10"/>
      <c r="J1494" s="10"/>
      <c r="K1494" s="11"/>
      <c r="L1494" s="9"/>
      <c r="M1494" s="10"/>
      <c r="N1494" s="10"/>
      <c r="O1494" s="11"/>
      <c r="P1494" s="9"/>
      <c r="Q1494" s="10"/>
      <c r="R1494" s="139"/>
      <c r="S1494" s="92" t="str">
        <f t="shared" si="144"/>
        <v/>
      </c>
      <c r="U1494" s="10"/>
      <c r="W1494" s="9"/>
      <c r="X1494" s="10"/>
      <c r="Y1494" s="11"/>
      <c r="Z1494" s="9"/>
      <c r="AA1494" s="10"/>
      <c r="AC1494" s="9"/>
      <c r="AD1494" s="10"/>
      <c r="AE1494" s="10"/>
      <c r="AG1494" s="12" t="str">
        <f t="shared" si="145"/>
        <v/>
      </c>
      <c r="AH1494" s="12" t="str">
        <f t="shared" si="146"/>
        <v/>
      </c>
      <c r="AI1494" s="12" t="str">
        <f t="shared" si="142"/>
        <v/>
      </c>
      <c r="AJ1494" s="12" t="str">
        <f t="shared" si="143"/>
        <v/>
      </c>
    </row>
    <row r="1495" spans="1:36" x14ac:dyDescent="0.25">
      <c r="A1495" s="11"/>
      <c r="B1495" s="11"/>
      <c r="C1495" s="114" t="str">
        <f>IF(OR(AND(ISTEXT(B1495),ISERROR(VLOOKUP(B1495,Demographics,1,FALSE))),ISBLANK(B1495)),"",IF(COUNTIF($B$5:B1495,B1495)&gt;1,"Duplicate",IF(COUNTIF($B$5:$B$2504,B1495)=1,"","Original")))</f>
        <v/>
      </c>
      <c r="D1495" s="9"/>
      <c r="E1495" s="15"/>
      <c r="F1495" s="11"/>
      <c r="G1495" s="92" t="str">
        <f t="shared" si="141"/>
        <v/>
      </c>
      <c r="H1495" s="9"/>
      <c r="I1495" s="10"/>
      <c r="J1495" s="10"/>
      <c r="K1495" s="11"/>
      <c r="L1495" s="9"/>
      <c r="M1495" s="10"/>
      <c r="N1495" s="10"/>
      <c r="O1495" s="11"/>
      <c r="P1495" s="9"/>
      <c r="Q1495" s="10"/>
      <c r="R1495" s="139"/>
      <c r="S1495" s="92" t="str">
        <f t="shared" si="144"/>
        <v/>
      </c>
      <c r="U1495" s="10"/>
      <c r="W1495" s="9"/>
      <c r="X1495" s="10"/>
      <c r="Y1495" s="11"/>
      <c r="Z1495" s="9"/>
      <c r="AA1495" s="10"/>
      <c r="AC1495" s="9"/>
      <c r="AD1495" s="10"/>
      <c r="AE1495" s="10"/>
      <c r="AG1495" s="12" t="str">
        <f t="shared" si="145"/>
        <v/>
      </c>
      <c r="AH1495" s="12" t="str">
        <f t="shared" si="146"/>
        <v/>
      </c>
      <c r="AI1495" s="12" t="str">
        <f t="shared" si="142"/>
        <v/>
      </c>
      <c r="AJ1495" s="12" t="str">
        <f t="shared" si="143"/>
        <v/>
      </c>
    </row>
    <row r="1496" spans="1:36" x14ac:dyDescent="0.25">
      <c r="A1496" s="11"/>
      <c r="B1496" s="11"/>
      <c r="C1496" s="114" t="str">
        <f>IF(OR(AND(ISTEXT(B1496),ISERROR(VLOOKUP(B1496,Demographics,1,FALSE))),ISBLANK(B1496)),"",IF(COUNTIF($B$5:B1496,B1496)&gt;1,"Duplicate",IF(COUNTIF($B$5:$B$2504,B1496)=1,"","Original")))</f>
        <v/>
      </c>
      <c r="D1496" s="9"/>
      <c r="E1496" s="15"/>
      <c r="F1496" s="11"/>
      <c r="G1496" s="92" t="str">
        <f t="shared" si="141"/>
        <v/>
      </c>
      <c r="H1496" s="9"/>
      <c r="I1496" s="10"/>
      <c r="J1496" s="10"/>
      <c r="K1496" s="11"/>
      <c r="L1496" s="9"/>
      <c r="M1496" s="10"/>
      <c r="N1496" s="10"/>
      <c r="O1496" s="11"/>
      <c r="P1496" s="9"/>
      <c r="Q1496" s="10"/>
      <c r="R1496" s="139"/>
      <c r="S1496" s="92" t="str">
        <f t="shared" si="144"/>
        <v/>
      </c>
      <c r="U1496" s="10"/>
      <c r="W1496" s="9"/>
      <c r="X1496" s="10"/>
      <c r="Y1496" s="11"/>
      <c r="Z1496" s="9"/>
      <c r="AA1496" s="10"/>
      <c r="AC1496" s="9"/>
      <c r="AD1496" s="10"/>
      <c r="AE1496" s="10"/>
      <c r="AG1496" s="12" t="str">
        <f t="shared" si="145"/>
        <v/>
      </c>
      <c r="AH1496" s="12" t="str">
        <f t="shared" si="146"/>
        <v/>
      </c>
      <c r="AI1496" s="12" t="str">
        <f t="shared" si="142"/>
        <v/>
      </c>
      <c r="AJ1496" s="12" t="str">
        <f t="shared" si="143"/>
        <v/>
      </c>
    </row>
    <row r="1497" spans="1:36" x14ac:dyDescent="0.25">
      <c r="A1497" s="11"/>
      <c r="B1497" s="11"/>
      <c r="C1497" s="114" t="str">
        <f>IF(OR(AND(ISTEXT(B1497),ISERROR(VLOOKUP(B1497,Demographics,1,FALSE))),ISBLANK(B1497)),"",IF(COUNTIF($B$5:B1497,B1497)&gt;1,"Duplicate",IF(COUNTIF($B$5:$B$2504,B1497)=1,"","Original")))</f>
        <v/>
      </c>
      <c r="D1497" s="9"/>
      <c r="E1497" s="15"/>
      <c r="F1497" s="11"/>
      <c r="G1497" s="92" t="str">
        <f t="shared" si="141"/>
        <v/>
      </c>
      <c r="H1497" s="9"/>
      <c r="I1497" s="10"/>
      <c r="J1497" s="10"/>
      <c r="K1497" s="11"/>
      <c r="L1497" s="9"/>
      <c r="M1497" s="10"/>
      <c r="N1497" s="10"/>
      <c r="O1497" s="11"/>
      <c r="P1497" s="9"/>
      <c r="Q1497" s="10"/>
      <c r="R1497" s="139"/>
      <c r="S1497" s="92" t="str">
        <f t="shared" si="144"/>
        <v/>
      </c>
      <c r="U1497" s="10"/>
      <c r="W1497" s="9"/>
      <c r="X1497" s="10"/>
      <c r="Y1497" s="11"/>
      <c r="Z1497" s="9"/>
      <c r="AA1497" s="10"/>
      <c r="AC1497" s="9"/>
      <c r="AD1497" s="10"/>
      <c r="AE1497" s="10"/>
      <c r="AG1497" s="12" t="str">
        <f t="shared" si="145"/>
        <v/>
      </c>
      <c r="AH1497" s="12" t="str">
        <f t="shared" si="146"/>
        <v/>
      </c>
      <c r="AI1497" s="12" t="str">
        <f t="shared" si="142"/>
        <v/>
      </c>
      <c r="AJ1497" s="12" t="str">
        <f t="shared" si="143"/>
        <v/>
      </c>
    </row>
    <row r="1498" spans="1:36" x14ac:dyDescent="0.25">
      <c r="A1498" s="11"/>
      <c r="B1498" s="11"/>
      <c r="C1498" s="114" t="str">
        <f>IF(OR(AND(ISTEXT(B1498),ISERROR(VLOOKUP(B1498,Demographics,1,FALSE))),ISBLANK(B1498)),"",IF(COUNTIF($B$5:B1498,B1498)&gt;1,"Duplicate",IF(COUNTIF($B$5:$B$2504,B1498)=1,"","Original")))</f>
        <v/>
      </c>
      <c r="D1498" s="9"/>
      <c r="E1498" s="15"/>
      <c r="F1498" s="11"/>
      <c r="G1498" s="92" t="str">
        <f t="shared" si="141"/>
        <v/>
      </c>
      <c r="H1498" s="9"/>
      <c r="I1498" s="10"/>
      <c r="J1498" s="10"/>
      <c r="K1498" s="11"/>
      <c r="L1498" s="9"/>
      <c r="M1498" s="10"/>
      <c r="N1498" s="10"/>
      <c r="O1498" s="11"/>
      <c r="P1498" s="9"/>
      <c r="Q1498" s="10"/>
      <c r="R1498" s="139"/>
      <c r="S1498" s="92" t="str">
        <f t="shared" si="144"/>
        <v/>
      </c>
      <c r="U1498" s="10"/>
      <c r="W1498" s="9"/>
      <c r="X1498" s="10"/>
      <c r="Y1498" s="11"/>
      <c r="Z1498" s="9"/>
      <c r="AA1498" s="10"/>
      <c r="AC1498" s="9"/>
      <c r="AD1498" s="10"/>
      <c r="AE1498" s="10"/>
      <c r="AG1498" s="12" t="str">
        <f t="shared" si="145"/>
        <v/>
      </c>
      <c r="AH1498" s="12" t="str">
        <f t="shared" si="146"/>
        <v/>
      </c>
      <c r="AI1498" s="12" t="str">
        <f t="shared" si="142"/>
        <v/>
      </c>
      <c r="AJ1498" s="12" t="str">
        <f t="shared" si="143"/>
        <v/>
      </c>
    </row>
    <row r="1499" spans="1:36" x14ac:dyDescent="0.25">
      <c r="A1499" s="11"/>
      <c r="B1499" s="11"/>
      <c r="C1499" s="114" t="str">
        <f>IF(OR(AND(ISTEXT(B1499),ISERROR(VLOOKUP(B1499,Demographics,1,FALSE))),ISBLANK(B1499)),"",IF(COUNTIF($B$5:B1499,B1499)&gt;1,"Duplicate",IF(COUNTIF($B$5:$B$2504,B1499)=1,"","Original")))</f>
        <v/>
      </c>
      <c r="D1499" s="9"/>
      <c r="E1499" s="15"/>
      <c r="F1499" s="11"/>
      <c r="G1499" s="92" t="str">
        <f t="shared" si="141"/>
        <v/>
      </c>
      <c r="H1499" s="9"/>
      <c r="I1499" s="10"/>
      <c r="J1499" s="10"/>
      <c r="K1499" s="11"/>
      <c r="L1499" s="9"/>
      <c r="M1499" s="10"/>
      <c r="N1499" s="10"/>
      <c r="O1499" s="11"/>
      <c r="P1499" s="9"/>
      <c r="Q1499" s="10"/>
      <c r="R1499" s="139"/>
      <c r="S1499" s="92" t="str">
        <f t="shared" si="144"/>
        <v/>
      </c>
      <c r="U1499" s="10"/>
      <c r="W1499" s="9"/>
      <c r="X1499" s="10"/>
      <c r="Y1499" s="11"/>
      <c r="Z1499" s="9"/>
      <c r="AA1499" s="10"/>
      <c r="AC1499" s="9"/>
      <c r="AD1499" s="10"/>
      <c r="AE1499" s="10"/>
      <c r="AG1499" s="12" t="str">
        <f t="shared" si="145"/>
        <v/>
      </c>
      <c r="AH1499" s="12" t="str">
        <f t="shared" si="146"/>
        <v/>
      </c>
      <c r="AI1499" s="12" t="str">
        <f t="shared" si="142"/>
        <v/>
      </c>
      <c r="AJ1499" s="12" t="str">
        <f t="shared" si="143"/>
        <v/>
      </c>
    </row>
    <row r="1500" spans="1:36" x14ac:dyDescent="0.25">
      <c r="A1500" s="11"/>
      <c r="B1500" s="11"/>
      <c r="C1500" s="114" t="str">
        <f>IF(OR(AND(ISTEXT(B1500),ISERROR(VLOOKUP(B1500,Demographics,1,FALSE))),ISBLANK(B1500)),"",IF(COUNTIF($B$5:B1500,B1500)&gt;1,"Duplicate",IF(COUNTIF($B$5:$B$2504,B1500)=1,"","Original")))</f>
        <v/>
      </c>
      <c r="D1500" s="9"/>
      <c r="E1500" s="15"/>
      <c r="F1500" s="11"/>
      <c r="G1500" s="92" t="str">
        <f t="shared" si="141"/>
        <v/>
      </c>
      <c r="H1500" s="9"/>
      <c r="I1500" s="10"/>
      <c r="J1500" s="10"/>
      <c r="K1500" s="11"/>
      <c r="L1500" s="9"/>
      <c r="M1500" s="10"/>
      <c r="N1500" s="10"/>
      <c r="O1500" s="11"/>
      <c r="P1500" s="9"/>
      <c r="Q1500" s="10"/>
      <c r="R1500" s="139"/>
      <c r="S1500" s="92" t="str">
        <f t="shared" si="144"/>
        <v/>
      </c>
      <c r="U1500" s="10"/>
      <c r="W1500" s="9"/>
      <c r="X1500" s="10"/>
      <c r="Y1500" s="11"/>
      <c r="Z1500" s="9"/>
      <c r="AA1500" s="10"/>
      <c r="AC1500" s="9"/>
      <c r="AD1500" s="10"/>
      <c r="AE1500" s="10"/>
      <c r="AG1500" s="12" t="str">
        <f t="shared" si="145"/>
        <v/>
      </c>
      <c r="AH1500" s="12" t="str">
        <f t="shared" si="146"/>
        <v/>
      </c>
      <c r="AI1500" s="12" t="str">
        <f t="shared" si="142"/>
        <v/>
      </c>
      <c r="AJ1500" s="12" t="str">
        <f t="shared" si="143"/>
        <v/>
      </c>
    </row>
    <row r="1501" spans="1:36" x14ac:dyDescent="0.25">
      <c r="A1501" s="11"/>
      <c r="B1501" s="11"/>
      <c r="C1501" s="114" t="str">
        <f>IF(OR(AND(ISTEXT(B1501),ISERROR(VLOOKUP(B1501,Demographics,1,FALSE))),ISBLANK(B1501)),"",IF(COUNTIF($B$5:B1501,B1501)&gt;1,"Duplicate",IF(COUNTIF($B$5:$B$2504,B1501)=1,"","Original")))</f>
        <v/>
      </c>
      <c r="D1501" s="9"/>
      <c r="E1501" s="15"/>
      <c r="F1501" s="11"/>
      <c r="G1501" s="92" t="str">
        <f t="shared" si="141"/>
        <v/>
      </c>
      <c r="H1501" s="9"/>
      <c r="I1501" s="10"/>
      <c r="J1501" s="10"/>
      <c r="K1501" s="11"/>
      <c r="L1501" s="9"/>
      <c r="M1501" s="10"/>
      <c r="N1501" s="10"/>
      <c r="O1501" s="11"/>
      <c r="P1501" s="9"/>
      <c r="Q1501" s="10"/>
      <c r="R1501" s="139"/>
      <c r="S1501" s="92" t="str">
        <f t="shared" si="144"/>
        <v/>
      </c>
      <c r="U1501" s="10"/>
      <c r="W1501" s="9"/>
      <c r="X1501" s="10"/>
      <c r="Y1501" s="11"/>
      <c r="Z1501" s="9"/>
      <c r="AA1501" s="10"/>
      <c r="AC1501" s="9"/>
      <c r="AD1501" s="10"/>
      <c r="AE1501" s="10"/>
      <c r="AG1501" s="12" t="str">
        <f t="shared" si="145"/>
        <v/>
      </c>
      <c r="AH1501" s="12" t="str">
        <f t="shared" si="146"/>
        <v/>
      </c>
      <c r="AI1501" s="12" t="str">
        <f t="shared" si="142"/>
        <v/>
      </c>
      <c r="AJ1501" s="12" t="str">
        <f t="shared" si="143"/>
        <v/>
      </c>
    </row>
    <row r="1502" spans="1:36" x14ac:dyDescent="0.25">
      <c r="A1502" s="11"/>
      <c r="B1502" s="11"/>
      <c r="C1502" s="114" t="str">
        <f>IF(OR(AND(ISTEXT(B1502),ISERROR(VLOOKUP(B1502,Demographics,1,FALSE))),ISBLANK(B1502)),"",IF(COUNTIF($B$5:B1502,B1502)&gt;1,"Duplicate",IF(COUNTIF($B$5:$B$2504,B1502)=1,"","Original")))</f>
        <v/>
      </c>
      <c r="D1502" s="9"/>
      <c r="E1502" s="15"/>
      <c r="F1502" s="11"/>
      <c r="G1502" s="92" t="str">
        <f t="shared" si="141"/>
        <v/>
      </c>
      <c r="H1502" s="9"/>
      <c r="I1502" s="10"/>
      <c r="J1502" s="10"/>
      <c r="K1502" s="11"/>
      <c r="L1502" s="9"/>
      <c r="M1502" s="10"/>
      <c r="N1502" s="10"/>
      <c r="O1502" s="11"/>
      <c r="P1502" s="9"/>
      <c r="Q1502" s="10"/>
      <c r="R1502" s="139"/>
      <c r="S1502" s="92" t="str">
        <f t="shared" si="144"/>
        <v/>
      </c>
      <c r="U1502" s="10"/>
      <c r="W1502" s="9"/>
      <c r="X1502" s="10"/>
      <c r="Y1502" s="11"/>
      <c r="Z1502" s="9"/>
      <c r="AA1502" s="10"/>
      <c r="AC1502" s="9"/>
      <c r="AD1502" s="10"/>
      <c r="AE1502" s="10"/>
      <c r="AG1502" s="12" t="str">
        <f t="shared" si="145"/>
        <v/>
      </c>
      <c r="AH1502" s="12" t="str">
        <f t="shared" si="146"/>
        <v/>
      </c>
      <c r="AI1502" s="12" t="str">
        <f t="shared" si="142"/>
        <v/>
      </c>
      <c r="AJ1502" s="12" t="str">
        <f t="shared" si="143"/>
        <v/>
      </c>
    </row>
    <row r="1503" spans="1:36" x14ac:dyDescent="0.25">
      <c r="A1503" s="11"/>
      <c r="B1503" s="11"/>
      <c r="C1503" s="114" t="str">
        <f>IF(OR(AND(ISTEXT(B1503),ISERROR(VLOOKUP(B1503,Demographics,1,FALSE))),ISBLANK(B1503)),"",IF(COUNTIF($B$5:B1503,B1503)&gt;1,"Duplicate",IF(COUNTIF($B$5:$B$2504,B1503)=1,"","Original")))</f>
        <v/>
      </c>
      <c r="D1503" s="9"/>
      <c r="E1503" s="15"/>
      <c r="F1503" s="11"/>
      <c r="G1503" s="92" t="str">
        <f t="shared" si="141"/>
        <v/>
      </c>
      <c r="H1503" s="9"/>
      <c r="I1503" s="10"/>
      <c r="J1503" s="10"/>
      <c r="K1503" s="11"/>
      <c r="L1503" s="9"/>
      <c r="M1503" s="10"/>
      <c r="N1503" s="10"/>
      <c r="O1503" s="11"/>
      <c r="P1503" s="9"/>
      <c r="Q1503" s="10"/>
      <c r="R1503" s="139"/>
      <c r="S1503" s="92" t="str">
        <f t="shared" si="144"/>
        <v/>
      </c>
      <c r="U1503" s="10"/>
      <c r="W1503" s="9"/>
      <c r="X1503" s="10"/>
      <c r="Y1503" s="11"/>
      <c r="Z1503" s="9"/>
      <c r="AA1503" s="10"/>
      <c r="AC1503" s="9"/>
      <c r="AD1503" s="10"/>
      <c r="AE1503" s="10"/>
      <c r="AG1503" s="12" t="str">
        <f t="shared" si="145"/>
        <v/>
      </c>
      <c r="AH1503" s="12" t="str">
        <f t="shared" si="146"/>
        <v/>
      </c>
      <c r="AI1503" s="12" t="str">
        <f t="shared" si="142"/>
        <v/>
      </c>
      <c r="AJ1503" s="12" t="str">
        <f t="shared" si="143"/>
        <v/>
      </c>
    </row>
    <row r="1504" spans="1:36" x14ac:dyDescent="0.25">
      <c r="A1504" s="11"/>
      <c r="B1504" s="11"/>
      <c r="C1504" s="114" t="str">
        <f>IF(OR(AND(ISTEXT(B1504),ISERROR(VLOOKUP(B1504,Demographics,1,FALSE))),ISBLANK(B1504)),"",IF(COUNTIF($B$5:B1504,B1504)&gt;1,"Duplicate",IF(COUNTIF($B$5:$B$2504,B1504)=1,"","Original")))</f>
        <v/>
      </c>
      <c r="D1504" s="9"/>
      <c r="E1504" s="15"/>
      <c r="F1504" s="11"/>
      <c r="G1504" s="92" t="str">
        <f t="shared" si="141"/>
        <v/>
      </c>
      <c r="H1504" s="9"/>
      <c r="I1504" s="10"/>
      <c r="J1504" s="10"/>
      <c r="K1504" s="11"/>
      <c r="L1504" s="9"/>
      <c r="M1504" s="10"/>
      <c r="N1504" s="10"/>
      <c r="O1504" s="11"/>
      <c r="P1504" s="9"/>
      <c r="Q1504" s="10"/>
      <c r="R1504" s="139"/>
      <c r="S1504" s="92" t="str">
        <f t="shared" si="144"/>
        <v/>
      </c>
      <c r="U1504" s="10"/>
      <c r="W1504" s="9"/>
      <c r="X1504" s="10"/>
      <c r="Y1504" s="11"/>
      <c r="Z1504" s="9"/>
      <c r="AA1504" s="10"/>
      <c r="AC1504" s="9"/>
      <c r="AD1504" s="10"/>
      <c r="AE1504" s="10"/>
      <c r="AG1504" s="12" t="str">
        <f t="shared" si="145"/>
        <v/>
      </c>
      <c r="AH1504" s="12" t="str">
        <f t="shared" si="146"/>
        <v/>
      </c>
      <c r="AI1504" s="12" t="str">
        <f t="shared" si="142"/>
        <v/>
      </c>
      <c r="AJ1504" s="12" t="str">
        <f t="shared" si="143"/>
        <v/>
      </c>
    </row>
    <row r="1505" spans="1:36" x14ac:dyDescent="0.25">
      <c r="A1505" s="11"/>
      <c r="B1505" s="11"/>
      <c r="C1505" s="114" t="str">
        <f>IF(OR(AND(ISTEXT(B1505),ISERROR(VLOOKUP(B1505,Demographics,1,FALSE))),ISBLANK(B1505)),"",IF(COUNTIF($B$5:B1505,B1505)&gt;1,"Duplicate",IF(COUNTIF($B$5:$B$2504,B1505)=1,"","Original")))</f>
        <v/>
      </c>
      <c r="D1505" s="9"/>
      <c r="E1505" s="15"/>
      <c r="F1505" s="11"/>
      <c r="G1505" s="92" t="str">
        <f t="shared" si="141"/>
        <v/>
      </c>
      <c r="H1505" s="9"/>
      <c r="I1505" s="10"/>
      <c r="J1505" s="10"/>
      <c r="K1505" s="11"/>
      <c r="L1505" s="9"/>
      <c r="M1505" s="10"/>
      <c r="N1505" s="10"/>
      <c r="O1505" s="11"/>
      <c r="P1505" s="9"/>
      <c r="Q1505" s="10"/>
      <c r="R1505" s="139"/>
      <c r="S1505" s="92" t="str">
        <f t="shared" si="144"/>
        <v/>
      </c>
      <c r="U1505" s="10"/>
      <c r="W1505" s="9"/>
      <c r="X1505" s="10"/>
      <c r="Y1505" s="11"/>
      <c r="Z1505" s="9"/>
      <c r="AA1505" s="10"/>
      <c r="AC1505" s="9"/>
      <c r="AD1505" s="10"/>
      <c r="AE1505" s="10"/>
      <c r="AG1505" s="12" t="str">
        <f t="shared" si="145"/>
        <v/>
      </c>
      <c r="AH1505" s="12" t="str">
        <f t="shared" si="146"/>
        <v/>
      </c>
      <c r="AI1505" s="12" t="str">
        <f t="shared" si="142"/>
        <v/>
      </c>
      <c r="AJ1505" s="12" t="str">
        <f t="shared" si="143"/>
        <v/>
      </c>
    </row>
    <row r="1506" spans="1:36" x14ac:dyDescent="0.25">
      <c r="A1506" s="11"/>
      <c r="B1506" s="11"/>
      <c r="C1506" s="114" t="str">
        <f>IF(OR(AND(ISTEXT(B1506),ISERROR(VLOOKUP(B1506,Demographics,1,FALSE))),ISBLANK(B1506)),"",IF(COUNTIF($B$5:B1506,B1506)&gt;1,"Duplicate",IF(COUNTIF($B$5:$B$2504,B1506)=1,"","Original")))</f>
        <v/>
      </c>
      <c r="D1506" s="9"/>
      <c r="E1506" s="15"/>
      <c r="F1506" s="11"/>
      <c r="G1506" s="92" t="str">
        <f t="shared" si="141"/>
        <v/>
      </c>
      <c r="H1506" s="9"/>
      <c r="I1506" s="10"/>
      <c r="J1506" s="10"/>
      <c r="K1506" s="11"/>
      <c r="L1506" s="9"/>
      <c r="M1506" s="10"/>
      <c r="N1506" s="10"/>
      <c r="O1506" s="11"/>
      <c r="P1506" s="9"/>
      <c r="Q1506" s="10"/>
      <c r="R1506" s="139"/>
      <c r="S1506" s="92" t="str">
        <f t="shared" si="144"/>
        <v/>
      </c>
      <c r="U1506" s="10"/>
      <c r="W1506" s="9"/>
      <c r="X1506" s="10"/>
      <c r="Y1506" s="11"/>
      <c r="Z1506" s="9"/>
      <c r="AA1506" s="10"/>
      <c r="AC1506" s="9"/>
      <c r="AD1506" s="10"/>
      <c r="AE1506" s="10"/>
      <c r="AG1506" s="12" t="str">
        <f t="shared" si="145"/>
        <v/>
      </c>
      <c r="AH1506" s="12" t="str">
        <f t="shared" si="146"/>
        <v/>
      </c>
      <c r="AI1506" s="12" t="str">
        <f t="shared" si="142"/>
        <v/>
      </c>
      <c r="AJ1506" s="12" t="str">
        <f t="shared" si="143"/>
        <v/>
      </c>
    </row>
    <row r="1507" spans="1:36" x14ac:dyDescent="0.25">
      <c r="A1507" s="11"/>
      <c r="B1507" s="11"/>
      <c r="C1507" s="114" t="str">
        <f>IF(OR(AND(ISTEXT(B1507),ISERROR(VLOOKUP(B1507,Demographics,1,FALSE))),ISBLANK(B1507)),"",IF(COUNTIF($B$5:B1507,B1507)&gt;1,"Duplicate",IF(COUNTIF($B$5:$B$2504,B1507)=1,"","Original")))</f>
        <v/>
      </c>
      <c r="D1507" s="9"/>
      <c r="E1507" s="15"/>
      <c r="F1507" s="11"/>
      <c r="G1507" s="92" t="str">
        <f t="shared" si="141"/>
        <v/>
      </c>
      <c r="H1507" s="9"/>
      <c r="I1507" s="10"/>
      <c r="J1507" s="10"/>
      <c r="K1507" s="11"/>
      <c r="L1507" s="9"/>
      <c r="M1507" s="10"/>
      <c r="N1507" s="10"/>
      <c r="O1507" s="11"/>
      <c r="P1507" s="9"/>
      <c r="Q1507" s="10"/>
      <c r="R1507" s="139"/>
      <c r="S1507" s="92" t="str">
        <f t="shared" si="144"/>
        <v/>
      </c>
      <c r="U1507" s="10"/>
      <c r="W1507" s="9"/>
      <c r="X1507" s="10"/>
      <c r="Y1507" s="11"/>
      <c r="Z1507" s="9"/>
      <c r="AA1507" s="10"/>
      <c r="AC1507" s="9"/>
      <c r="AD1507" s="10"/>
      <c r="AE1507" s="10"/>
      <c r="AG1507" s="12" t="str">
        <f t="shared" si="145"/>
        <v/>
      </c>
      <c r="AH1507" s="12" t="str">
        <f t="shared" si="146"/>
        <v/>
      </c>
      <c r="AI1507" s="12" t="str">
        <f t="shared" si="142"/>
        <v/>
      </c>
      <c r="AJ1507" s="12" t="str">
        <f t="shared" si="143"/>
        <v/>
      </c>
    </row>
    <row r="1508" spans="1:36" x14ac:dyDescent="0.25">
      <c r="A1508" s="11"/>
      <c r="B1508" s="11"/>
      <c r="C1508" s="114" t="str">
        <f>IF(OR(AND(ISTEXT(B1508),ISERROR(VLOOKUP(B1508,Demographics,1,FALSE))),ISBLANK(B1508)),"",IF(COUNTIF($B$5:B1508,B1508)&gt;1,"Duplicate",IF(COUNTIF($B$5:$B$2504,B1508)=1,"","Original")))</f>
        <v/>
      </c>
      <c r="D1508" s="9"/>
      <c r="E1508" s="15"/>
      <c r="F1508" s="11"/>
      <c r="G1508" s="92" t="str">
        <f t="shared" si="141"/>
        <v/>
      </c>
      <c r="H1508" s="9"/>
      <c r="I1508" s="10"/>
      <c r="J1508" s="10"/>
      <c r="K1508" s="11"/>
      <c r="L1508" s="9"/>
      <c r="M1508" s="10"/>
      <c r="N1508" s="10"/>
      <c r="O1508" s="11"/>
      <c r="P1508" s="9"/>
      <c r="Q1508" s="10"/>
      <c r="R1508" s="139"/>
      <c r="S1508" s="92" t="str">
        <f t="shared" si="144"/>
        <v/>
      </c>
      <c r="U1508" s="10"/>
      <c r="W1508" s="9"/>
      <c r="X1508" s="10"/>
      <c r="Y1508" s="11"/>
      <c r="Z1508" s="9"/>
      <c r="AA1508" s="10"/>
      <c r="AC1508" s="9"/>
      <c r="AD1508" s="10"/>
      <c r="AE1508" s="10"/>
      <c r="AG1508" s="12" t="str">
        <f t="shared" si="145"/>
        <v/>
      </c>
      <c r="AH1508" s="12" t="str">
        <f t="shared" si="146"/>
        <v/>
      </c>
      <c r="AI1508" s="12" t="str">
        <f t="shared" si="142"/>
        <v/>
      </c>
      <c r="AJ1508" s="12" t="str">
        <f t="shared" si="143"/>
        <v/>
      </c>
    </row>
    <row r="1509" spans="1:36" x14ac:dyDescent="0.25">
      <c r="A1509" s="11"/>
      <c r="B1509" s="11"/>
      <c r="C1509" s="114" t="str">
        <f>IF(OR(AND(ISTEXT(B1509),ISERROR(VLOOKUP(B1509,Demographics,1,FALSE))),ISBLANK(B1509)),"",IF(COUNTIF($B$5:B1509,B1509)&gt;1,"Duplicate",IF(COUNTIF($B$5:$B$2504,B1509)=1,"","Original")))</f>
        <v/>
      </c>
      <c r="D1509" s="9"/>
      <c r="E1509" s="15"/>
      <c r="F1509" s="11"/>
      <c r="G1509" s="92" t="str">
        <f t="shared" si="141"/>
        <v/>
      </c>
      <c r="H1509" s="9"/>
      <c r="I1509" s="10"/>
      <c r="J1509" s="10"/>
      <c r="K1509" s="11"/>
      <c r="L1509" s="9"/>
      <c r="M1509" s="10"/>
      <c r="N1509" s="10"/>
      <c r="O1509" s="11"/>
      <c r="P1509" s="9"/>
      <c r="Q1509" s="10"/>
      <c r="R1509" s="139"/>
      <c r="S1509" s="92" t="str">
        <f t="shared" si="144"/>
        <v/>
      </c>
      <c r="U1509" s="10"/>
      <c r="W1509" s="9"/>
      <c r="X1509" s="10"/>
      <c r="Y1509" s="11"/>
      <c r="Z1509" s="9"/>
      <c r="AA1509" s="10"/>
      <c r="AC1509" s="9"/>
      <c r="AD1509" s="10"/>
      <c r="AE1509" s="10"/>
      <c r="AG1509" s="12" t="str">
        <f t="shared" si="145"/>
        <v/>
      </c>
      <c r="AH1509" s="12" t="str">
        <f t="shared" si="146"/>
        <v/>
      </c>
      <c r="AI1509" s="12" t="str">
        <f t="shared" si="142"/>
        <v/>
      </c>
      <c r="AJ1509" s="12" t="str">
        <f t="shared" si="143"/>
        <v/>
      </c>
    </row>
    <row r="1510" spans="1:36" x14ac:dyDescent="0.25">
      <c r="A1510" s="11"/>
      <c r="B1510" s="11"/>
      <c r="C1510" s="114" t="str">
        <f>IF(OR(AND(ISTEXT(B1510),ISERROR(VLOOKUP(B1510,Demographics,1,FALSE))),ISBLANK(B1510)),"",IF(COUNTIF($B$5:B1510,B1510)&gt;1,"Duplicate",IF(COUNTIF($B$5:$B$2504,B1510)=1,"","Original")))</f>
        <v/>
      </c>
      <c r="D1510" s="9"/>
      <c r="E1510" s="15"/>
      <c r="F1510" s="11"/>
      <c r="G1510" s="92" t="str">
        <f t="shared" si="141"/>
        <v/>
      </c>
      <c r="H1510" s="9"/>
      <c r="I1510" s="10"/>
      <c r="J1510" s="10"/>
      <c r="K1510" s="11"/>
      <c r="L1510" s="9"/>
      <c r="M1510" s="10"/>
      <c r="N1510" s="10"/>
      <c r="O1510" s="11"/>
      <c r="P1510" s="9"/>
      <c r="Q1510" s="10"/>
      <c r="R1510" s="139"/>
      <c r="S1510" s="92" t="str">
        <f t="shared" si="144"/>
        <v/>
      </c>
      <c r="U1510" s="10"/>
      <c r="W1510" s="9"/>
      <c r="X1510" s="10"/>
      <c r="Y1510" s="11"/>
      <c r="Z1510" s="9"/>
      <c r="AA1510" s="10"/>
      <c r="AC1510" s="9"/>
      <c r="AD1510" s="10"/>
      <c r="AE1510" s="10"/>
      <c r="AG1510" s="12" t="str">
        <f t="shared" si="145"/>
        <v/>
      </c>
      <c r="AH1510" s="12" t="str">
        <f t="shared" si="146"/>
        <v/>
      </c>
      <c r="AI1510" s="12" t="str">
        <f t="shared" si="142"/>
        <v/>
      </c>
      <c r="AJ1510" s="12" t="str">
        <f t="shared" si="143"/>
        <v/>
      </c>
    </row>
    <row r="1511" spans="1:36" x14ac:dyDescent="0.25">
      <c r="A1511" s="11"/>
      <c r="B1511" s="11"/>
      <c r="C1511" s="114" t="str">
        <f>IF(OR(AND(ISTEXT(B1511),ISERROR(VLOOKUP(B1511,Demographics,1,FALSE))),ISBLANK(B1511)),"",IF(COUNTIF($B$5:B1511,B1511)&gt;1,"Duplicate",IF(COUNTIF($B$5:$B$2504,B1511)=1,"","Original")))</f>
        <v/>
      </c>
      <c r="D1511" s="9"/>
      <c r="E1511" s="15"/>
      <c r="F1511" s="11"/>
      <c r="G1511" s="92" t="str">
        <f t="shared" si="141"/>
        <v/>
      </c>
      <c r="H1511" s="9"/>
      <c r="I1511" s="10"/>
      <c r="J1511" s="10"/>
      <c r="K1511" s="11"/>
      <c r="L1511" s="9"/>
      <c r="M1511" s="10"/>
      <c r="N1511" s="10"/>
      <c r="O1511" s="11"/>
      <c r="P1511" s="9"/>
      <c r="Q1511" s="10"/>
      <c r="R1511" s="139"/>
      <c r="S1511" s="92" t="str">
        <f t="shared" si="144"/>
        <v/>
      </c>
      <c r="U1511" s="10"/>
      <c r="W1511" s="9"/>
      <c r="X1511" s="10"/>
      <c r="Y1511" s="11"/>
      <c r="Z1511" s="9"/>
      <c r="AA1511" s="10"/>
      <c r="AC1511" s="9"/>
      <c r="AD1511" s="10"/>
      <c r="AE1511" s="10"/>
      <c r="AG1511" s="12" t="str">
        <f t="shared" si="145"/>
        <v/>
      </c>
      <c r="AH1511" s="12" t="str">
        <f t="shared" si="146"/>
        <v/>
      </c>
      <c r="AI1511" s="12" t="str">
        <f t="shared" si="142"/>
        <v/>
      </c>
      <c r="AJ1511" s="12" t="str">
        <f t="shared" si="143"/>
        <v/>
      </c>
    </row>
    <row r="1512" spans="1:36" x14ac:dyDescent="0.25">
      <c r="A1512" s="11"/>
      <c r="B1512" s="11"/>
      <c r="C1512" s="114" t="str">
        <f>IF(OR(AND(ISTEXT(B1512),ISERROR(VLOOKUP(B1512,Demographics,1,FALSE))),ISBLANK(B1512)),"",IF(COUNTIF($B$5:B1512,B1512)&gt;1,"Duplicate",IF(COUNTIF($B$5:$B$2504,B1512)=1,"","Original")))</f>
        <v/>
      </c>
      <c r="D1512" s="9"/>
      <c r="E1512" s="15"/>
      <c r="F1512" s="11"/>
      <c r="G1512" s="92" t="str">
        <f t="shared" si="141"/>
        <v/>
      </c>
      <c r="H1512" s="9"/>
      <c r="I1512" s="10"/>
      <c r="J1512" s="10"/>
      <c r="K1512" s="11"/>
      <c r="L1512" s="9"/>
      <c r="M1512" s="10"/>
      <c r="N1512" s="10"/>
      <c r="O1512" s="11"/>
      <c r="P1512" s="9"/>
      <c r="Q1512" s="10"/>
      <c r="R1512" s="139"/>
      <c r="S1512" s="92" t="str">
        <f t="shared" si="144"/>
        <v/>
      </c>
      <c r="U1512" s="10"/>
      <c r="W1512" s="9"/>
      <c r="X1512" s="10"/>
      <c r="Y1512" s="11"/>
      <c r="Z1512" s="9"/>
      <c r="AA1512" s="10"/>
      <c r="AC1512" s="9"/>
      <c r="AD1512" s="10"/>
      <c r="AE1512" s="10"/>
      <c r="AG1512" s="12" t="str">
        <f t="shared" si="145"/>
        <v/>
      </c>
      <c r="AH1512" s="12" t="str">
        <f t="shared" si="146"/>
        <v/>
      </c>
      <c r="AI1512" s="12" t="str">
        <f t="shared" si="142"/>
        <v/>
      </c>
      <c r="AJ1512" s="12" t="str">
        <f t="shared" si="143"/>
        <v/>
      </c>
    </row>
    <row r="1513" spans="1:36" x14ac:dyDescent="0.25">
      <c r="A1513" s="11"/>
      <c r="B1513" s="11"/>
      <c r="C1513" s="114" t="str">
        <f>IF(OR(AND(ISTEXT(B1513),ISERROR(VLOOKUP(B1513,Demographics,1,FALSE))),ISBLANK(B1513)),"",IF(COUNTIF($B$5:B1513,B1513)&gt;1,"Duplicate",IF(COUNTIF($B$5:$B$2504,B1513)=1,"","Original")))</f>
        <v/>
      </c>
      <c r="D1513" s="9"/>
      <c r="E1513" s="15"/>
      <c r="F1513" s="11"/>
      <c r="G1513" s="92" t="str">
        <f t="shared" si="141"/>
        <v/>
      </c>
      <c r="H1513" s="9"/>
      <c r="I1513" s="10"/>
      <c r="J1513" s="10"/>
      <c r="K1513" s="11"/>
      <c r="L1513" s="9"/>
      <c r="M1513" s="10"/>
      <c r="N1513" s="10"/>
      <c r="O1513" s="11"/>
      <c r="P1513" s="9"/>
      <c r="Q1513" s="10"/>
      <c r="R1513" s="139"/>
      <c r="S1513" s="92" t="str">
        <f t="shared" si="144"/>
        <v/>
      </c>
      <c r="U1513" s="10"/>
      <c r="W1513" s="9"/>
      <c r="X1513" s="10"/>
      <c r="Y1513" s="11"/>
      <c r="Z1513" s="9"/>
      <c r="AA1513" s="10"/>
      <c r="AC1513" s="9"/>
      <c r="AD1513" s="10"/>
      <c r="AE1513" s="10"/>
      <c r="AG1513" s="12" t="str">
        <f t="shared" si="145"/>
        <v/>
      </c>
      <c r="AH1513" s="12" t="str">
        <f t="shared" si="146"/>
        <v/>
      </c>
      <c r="AI1513" s="12" t="str">
        <f t="shared" si="142"/>
        <v/>
      </c>
      <c r="AJ1513" s="12" t="str">
        <f t="shared" si="143"/>
        <v/>
      </c>
    </row>
    <row r="1514" spans="1:36" x14ac:dyDescent="0.25">
      <c r="A1514" s="11"/>
      <c r="B1514" s="11"/>
      <c r="C1514" s="114" t="str">
        <f>IF(OR(AND(ISTEXT(B1514),ISERROR(VLOOKUP(B1514,Demographics,1,FALSE))),ISBLANK(B1514)),"",IF(COUNTIF($B$5:B1514,B1514)&gt;1,"Duplicate",IF(COUNTIF($B$5:$B$2504,B1514)=1,"","Original")))</f>
        <v/>
      </c>
      <c r="D1514" s="9"/>
      <c r="E1514" s="15"/>
      <c r="F1514" s="11"/>
      <c r="G1514" s="92" t="str">
        <f t="shared" si="141"/>
        <v/>
      </c>
      <c r="H1514" s="9"/>
      <c r="I1514" s="10"/>
      <c r="J1514" s="10"/>
      <c r="K1514" s="11"/>
      <c r="L1514" s="9"/>
      <c r="M1514" s="10"/>
      <c r="N1514" s="10"/>
      <c r="O1514" s="11"/>
      <c r="P1514" s="9"/>
      <c r="Q1514" s="10"/>
      <c r="R1514" s="139"/>
      <c r="S1514" s="92" t="str">
        <f t="shared" si="144"/>
        <v/>
      </c>
      <c r="U1514" s="10"/>
      <c r="W1514" s="9"/>
      <c r="X1514" s="10"/>
      <c r="Y1514" s="11"/>
      <c r="Z1514" s="9"/>
      <c r="AA1514" s="10"/>
      <c r="AC1514" s="9"/>
      <c r="AD1514" s="10"/>
      <c r="AE1514" s="10"/>
      <c r="AG1514" s="12" t="str">
        <f t="shared" si="145"/>
        <v/>
      </c>
      <c r="AH1514" s="12" t="str">
        <f t="shared" si="146"/>
        <v/>
      </c>
      <c r="AI1514" s="12" t="str">
        <f t="shared" si="142"/>
        <v/>
      </c>
      <c r="AJ1514" s="12" t="str">
        <f t="shared" si="143"/>
        <v/>
      </c>
    </row>
    <row r="1515" spans="1:36" x14ac:dyDescent="0.25">
      <c r="A1515" s="11"/>
      <c r="B1515" s="11"/>
      <c r="C1515" s="114" t="str">
        <f>IF(OR(AND(ISTEXT(B1515),ISERROR(VLOOKUP(B1515,Demographics,1,FALSE))),ISBLANK(B1515)),"",IF(COUNTIF($B$5:B1515,B1515)&gt;1,"Duplicate",IF(COUNTIF($B$5:$B$2504,B1515)=1,"","Original")))</f>
        <v/>
      </c>
      <c r="D1515" s="9"/>
      <c r="E1515" s="15"/>
      <c r="F1515" s="11"/>
      <c r="G1515" s="92" t="str">
        <f t="shared" si="141"/>
        <v/>
      </c>
      <c r="H1515" s="9"/>
      <c r="I1515" s="10"/>
      <c r="J1515" s="10"/>
      <c r="K1515" s="11"/>
      <c r="L1515" s="9"/>
      <c r="M1515" s="10"/>
      <c r="N1515" s="10"/>
      <c r="O1515" s="11"/>
      <c r="P1515" s="9"/>
      <c r="Q1515" s="10"/>
      <c r="R1515" s="139"/>
      <c r="S1515" s="92" t="str">
        <f t="shared" si="144"/>
        <v/>
      </c>
      <c r="U1515" s="10"/>
      <c r="W1515" s="9"/>
      <c r="X1515" s="10"/>
      <c r="Y1515" s="11"/>
      <c r="Z1515" s="9"/>
      <c r="AA1515" s="10"/>
      <c r="AC1515" s="9"/>
      <c r="AD1515" s="10"/>
      <c r="AE1515" s="10"/>
      <c r="AG1515" s="12" t="str">
        <f t="shared" si="145"/>
        <v/>
      </c>
      <c r="AH1515" s="12" t="str">
        <f t="shared" si="146"/>
        <v/>
      </c>
      <c r="AI1515" s="12" t="str">
        <f t="shared" si="142"/>
        <v/>
      </c>
      <c r="AJ1515" s="12" t="str">
        <f t="shared" si="143"/>
        <v/>
      </c>
    </row>
    <row r="1516" spans="1:36" x14ac:dyDescent="0.25">
      <c r="A1516" s="11"/>
      <c r="B1516" s="11"/>
      <c r="C1516" s="114" t="str">
        <f>IF(OR(AND(ISTEXT(B1516),ISERROR(VLOOKUP(B1516,Demographics,1,FALSE))),ISBLANK(B1516)),"",IF(COUNTIF($B$5:B1516,B1516)&gt;1,"Duplicate",IF(COUNTIF($B$5:$B$2504,B1516)=1,"","Original")))</f>
        <v/>
      </c>
      <c r="D1516" s="9"/>
      <c r="E1516" s="15"/>
      <c r="F1516" s="11"/>
      <c r="G1516" s="92" t="str">
        <f t="shared" si="141"/>
        <v/>
      </c>
      <c r="H1516" s="9"/>
      <c r="I1516" s="10"/>
      <c r="J1516" s="10"/>
      <c r="K1516" s="11"/>
      <c r="L1516" s="9"/>
      <c r="M1516" s="10"/>
      <c r="N1516" s="10"/>
      <c r="O1516" s="11"/>
      <c r="P1516" s="9"/>
      <c r="Q1516" s="10"/>
      <c r="R1516" s="139"/>
      <c r="S1516" s="92" t="str">
        <f t="shared" si="144"/>
        <v/>
      </c>
      <c r="U1516" s="10"/>
      <c r="W1516" s="9"/>
      <c r="X1516" s="10"/>
      <c r="Y1516" s="11"/>
      <c r="Z1516" s="9"/>
      <c r="AA1516" s="10"/>
      <c r="AC1516" s="9"/>
      <c r="AD1516" s="10"/>
      <c r="AE1516" s="10"/>
      <c r="AG1516" s="12" t="str">
        <f t="shared" si="145"/>
        <v/>
      </c>
      <c r="AH1516" s="12" t="str">
        <f t="shared" si="146"/>
        <v/>
      </c>
      <c r="AI1516" s="12" t="str">
        <f t="shared" si="142"/>
        <v/>
      </c>
      <c r="AJ1516" s="12" t="str">
        <f t="shared" si="143"/>
        <v/>
      </c>
    </row>
    <row r="1517" spans="1:36" x14ac:dyDescent="0.25">
      <c r="A1517" s="11"/>
      <c r="B1517" s="11"/>
      <c r="C1517" s="114" t="str">
        <f>IF(OR(AND(ISTEXT(B1517),ISERROR(VLOOKUP(B1517,Demographics,1,FALSE))),ISBLANK(B1517)),"",IF(COUNTIF($B$5:B1517,B1517)&gt;1,"Duplicate",IF(COUNTIF($B$5:$B$2504,B1517)=1,"","Original")))</f>
        <v/>
      </c>
      <c r="D1517" s="9"/>
      <c r="E1517" s="15"/>
      <c r="F1517" s="11"/>
      <c r="G1517" s="92" t="str">
        <f t="shared" si="141"/>
        <v/>
      </c>
      <c r="H1517" s="9"/>
      <c r="I1517" s="10"/>
      <c r="J1517" s="10"/>
      <c r="K1517" s="11"/>
      <c r="L1517" s="9"/>
      <c r="M1517" s="10"/>
      <c r="N1517" s="10"/>
      <c r="O1517" s="11"/>
      <c r="P1517" s="9"/>
      <c r="Q1517" s="10"/>
      <c r="R1517" s="139"/>
      <c r="S1517" s="92" t="str">
        <f t="shared" si="144"/>
        <v/>
      </c>
      <c r="U1517" s="10"/>
      <c r="W1517" s="9"/>
      <c r="X1517" s="10"/>
      <c r="Y1517" s="11"/>
      <c r="Z1517" s="9"/>
      <c r="AA1517" s="10"/>
      <c r="AC1517" s="9"/>
      <c r="AD1517" s="10"/>
      <c r="AE1517" s="10"/>
      <c r="AG1517" s="12" t="str">
        <f t="shared" si="145"/>
        <v/>
      </c>
      <c r="AH1517" s="12" t="str">
        <f t="shared" si="146"/>
        <v/>
      </c>
      <c r="AI1517" s="12" t="str">
        <f t="shared" si="142"/>
        <v/>
      </c>
      <c r="AJ1517" s="12" t="str">
        <f t="shared" si="143"/>
        <v/>
      </c>
    </row>
    <row r="1518" spans="1:36" x14ac:dyDescent="0.25">
      <c r="A1518" s="11"/>
      <c r="B1518" s="11"/>
      <c r="C1518" s="114" t="str">
        <f>IF(OR(AND(ISTEXT(B1518),ISERROR(VLOOKUP(B1518,Demographics,1,FALSE))),ISBLANK(B1518)),"",IF(COUNTIF($B$5:B1518,B1518)&gt;1,"Duplicate",IF(COUNTIF($B$5:$B$2504,B1518)=1,"","Original")))</f>
        <v/>
      </c>
      <c r="D1518" s="9"/>
      <c r="E1518" s="15"/>
      <c r="F1518" s="11"/>
      <c r="G1518" s="92" t="str">
        <f t="shared" si="141"/>
        <v/>
      </c>
      <c r="H1518" s="9"/>
      <c r="I1518" s="10"/>
      <c r="J1518" s="10"/>
      <c r="K1518" s="11"/>
      <c r="L1518" s="9"/>
      <c r="M1518" s="10"/>
      <c r="N1518" s="10"/>
      <c r="O1518" s="11"/>
      <c r="P1518" s="9"/>
      <c r="Q1518" s="10"/>
      <c r="R1518" s="139"/>
      <c r="S1518" s="92" t="str">
        <f t="shared" si="144"/>
        <v/>
      </c>
      <c r="U1518" s="10"/>
      <c r="W1518" s="9"/>
      <c r="X1518" s="10"/>
      <c r="Y1518" s="11"/>
      <c r="Z1518" s="9"/>
      <c r="AA1518" s="10"/>
      <c r="AC1518" s="9"/>
      <c r="AD1518" s="10"/>
      <c r="AE1518" s="10"/>
      <c r="AG1518" s="12" t="str">
        <f t="shared" si="145"/>
        <v/>
      </c>
      <c r="AH1518" s="12" t="str">
        <f t="shared" si="146"/>
        <v/>
      </c>
      <c r="AI1518" s="12" t="str">
        <f t="shared" si="142"/>
        <v/>
      </c>
      <c r="AJ1518" s="12" t="str">
        <f t="shared" si="143"/>
        <v/>
      </c>
    </row>
    <row r="1519" spans="1:36" x14ac:dyDescent="0.25">
      <c r="A1519" s="11"/>
      <c r="B1519" s="11"/>
      <c r="C1519" s="114" t="str">
        <f>IF(OR(AND(ISTEXT(B1519),ISERROR(VLOOKUP(B1519,Demographics,1,FALSE))),ISBLANK(B1519)),"",IF(COUNTIF($B$5:B1519,B1519)&gt;1,"Duplicate",IF(COUNTIF($B$5:$B$2504,B1519)=1,"","Original")))</f>
        <v/>
      </c>
      <c r="D1519" s="9"/>
      <c r="E1519" s="15"/>
      <c r="F1519" s="11"/>
      <c r="G1519" s="92" t="str">
        <f t="shared" si="141"/>
        <v/>
      </c>
      <c r="H1519" s="9"/>
      <c r="I1519" s="10"/>
      <c r="J1519" s="10"/>
      <c r="K1519" s="11"/>
      <c r="L1519" s="9"/>
      <c r="M1519" s="10"/>
      <c r="N1519" s="10"/>
      <c r="O1519" s="11"/>
      <c r="P1519" s="9"/>
      <c r="Q1519" s="10"/>
      <c r="R1519" s="139"/>
      <c r="S1519" s="92" t="str">
        <f t="shared" si="144"/>
        <v/>
      </c>
      <c r="U1519" s="10"/>
      <c r="W1519" s="9"/>
      <c r="X1519" s="10"/>
      <c r="Y1519" s="11"/>
      <c r="Z1519" s="9"/>
      <c r="AA1519" s="10"/>
      <c r="AC1519" s="9"/>
      <c r="AD1519" s="10"/>
      <c r="AE1519" s="10"/>
      <c r="AG1519" s="12" t="str">
        <f t="shared" si="145"/>
        <v/>
      </c>
      <c r="AH1519" s="12" t="str">
        <f t="shared" si="146"/>
        <v/>
      </c>
      <c r="AI1519" s="12" t="str">
        <f t="shared" si="142"/>
        <v/>
      </c>
      <c r="AJ1519" s="12" t="str">
        <f t="shared" si="143"/>
        <v/>
      </c>
    </row>
    <row r="1520" spans="1:36" x14ac:dyDescent="0.25">
      <c r="A1520" s="11"/>
      <c r="B1520" s="11"/>
      <c r="C1520" s="114" t="str">
        <f>IF(OR(AND(ISTEXT(B1520),ISERROR(VLOOKUP(B1520,Demographics,1,FALSE))),ISBLANK(B1520)),"",IF(COUNTIF($B$5:B1520,B1520)&gt;1,"Duplicate",IF(COUNTIF($B$5:$B$2504,B1520)=1,"","Original")))</f>
        <v/>
      </c>
      <c r="D1520" s="9"/>
      <c r="E1520" s="15"/>
      <c r="F1520" s="11"/>
      <c r="G1520" s="92" t="str">
        <f t="shared" si="141"/>
        <v/>
      </c>
      <c r="H1520" s="9"/>
      <c r="I1520" s="10"/>
      <c r="J1520" s="10"/>
      <c r="K1520" s="11"/>
      <c r="L1520" s="9"/>
      <c r="M1520" s="10"/>
      <c r="N1520" s="10"/>
      <c r="O1520" s="11"/>
      <c r="P1520" s="9"/>
      <c r="Q1520" s="10"/>
      <c r="R1520" s="139"/>
      <c r="S1520" s="92" t="str">
        <f t="shared" si="144"/>
        <v/>
      </c>
      <c r="U1520" s="10"/>
      <c r="W1520" s="9"/>
      <c r="X1520" s="10"/>
      <c r="Y1520" s="11"/>
      <c r="Z1520" s="9"/>
      <c r="AA1520" s="10"/>
      <c r="AC1520" s="9"/>
      <c r="AD1520" s="10"/>
      <c r="AE1520" s="10"/>
      <c r="AG1520" s="12" t="str">
        <f t="shared" si="145"/>
        <v/>
      </c>
      <c r="AH1520" s="12" t="str">
        <f t="shared" si="146"/>
        <v/>
      </c>
      <c r="AI1520" s="12" t="str">
        <f t="shared" si="142"/>
        <v/>
      </c>
      <c r="AJ1520" s="12" t="str">
        <f t="shared" si="143"/>
        <v/>
      </c>
    </row>
    <row r="1521" spans="1:36" x14ac:dyDescent="0.25">
      <c r="A1521" s="11"/>
      <c r="B1521" s="11"/>
      <c r="C1521" s="114" t="str">
        <f>IF(OR(AND(ISTEXT(B1521),ISERROR(VLOOKUP(B1521,Demographics,1,FALSE))),ISBLANK(B1521)),"",IF(COUNTIF($B$5:B1521,B1521)&gt;1,"Duplicate",IF(COUNTIF($B$5:$B$2504,B1521)=1,"","Original")))</f>
        <v/>
      </c>
      <c r="D1521" s="9"/>
      <c r="E1521" s="15"/>
      <c r="F1521" s="11"/>
      <c r="G1521" s="92" t="str">
        <f t="shared" si="141"/>
        <v/>
      </c>
      <c r="H1521" s="9"/>
      <c r="I1521" s="10"/>
      <c r="J1521" s="10"/>
      <c r="K1521" s="11"/>
      <c r="L1521" s="9"/>
      <c r="M1521" s="10"/>
      <c r="N1521" s="10"/>
      <c r="O1521" s="11"/>
      <c r="P1521" s="9"/>
      <c r="Q1521" s="10"/>
      <c r="R1521" s="139"/>
      <c r="S1521" s="92" t="str">
        <f t="shared" si="144"/>
        <v/>
      </c>
      <c r="U1521" s="10"/>
      <c r="W1521" s="9"/>
      <c r="X1521" s="10"/>
      <c r="Y1521" s="11"/>
      <c r="Z1521" s="9"/>
      <c r="AA1521" s="10"/>
      <c r="AC1521" s="9"/>
      <c r="AD1521" s="10"/>
      <c r="AE1521" s="10"/>
      <c r="AG1521" s="12" t="str">
        <f t="shared" si="145"/>
        <v/>
      </c>
      <c r="AH1521" s="12" t="str">
        <f t="shared" si="146"/>
        <v/>
      </c>
      <c r="AI1521" s="12" t="str">
        <f t="shared" si="142"/>
        <v/>
      </c>
      <c r="AJ1521" s="12" t="str">
        <f t="shared" si="143"/>
        <v/>
      </c>
    </row>
    <row r="1522" spans="1:36" x14ac:dyDescent="0.25">
      <c r="A1522" s="11"/>
      <c r="B1522" s="11"/>
      <c r="C1522" s="114" t="str">
        <f>IF(OR(AND(ISTEXT(B1522),ISERROR(VLOOKUP(B1522,Demographics,1,FALSE))),ISBLANK(B1522)),"",IF(COUNTIF($B$5:B1522,B1522)&gt;1,"Duplicate",IF(COUNTIF($B$5:$B$2504,B1522)=1,"","Original")))</f>
        <v/>
      </c>
      <c r="D1522" s="9"/>
      <c r="E1522" s="15"/>
      <c r="F1522" s="11"/>
      <c r="G1522" s="92" t="str">
        <f t="shared" si="141"/>
        <v/>
      </c>
      <c r="H1522" s="9"/>
      <c r="I1522" s="10"/>
      <c r="J1522" s="10"/>
      <c r="K1522" s="11"/>
      <c r="L1522" s="9"/>
      <c r="M1522" s="10"/>
      <c r="N1522" s="10"/>
      <c r="O1522" s="11"/>
      <c r="P1522" s="9"/>
      <c r="Q1522" s="10"/>
      <c r="R1522" s="139"/>
      <c r="S1522" s="92" t="str">
        <f t="shared" si="144"/>
        <v/>
      </c>
      <c r="U1522" s="10"/>
      <c r="W1522" s="9"/>
      <c r="X1522" s="10"/>
      <c r="Y1522" s="11"/>
      <c r="Z1522" s="9"/>
      <c r="AA1522" s="10"/>
      <c r="AC1522" s="9"/>
      <c r="AD1522" s="10"/>
      <c r="AE1522" s="10"/>
      <c r="AG1522" s="12" t="str">
        <f t="shared" si="145"/>
        <v/>
      </c>
      <c r="AH1522" s="12" t="str">
        <f t="shared" si="146"/>
        <v/>
      </c>
      <c r="AI1522" s="12" t="str">
        <f t="shared" si="142"/>
        <v/>
      </c>
      <c r="AJ1522" s="12" t="str">
        <f t="shared" si="143"/>
        <v/>
      </c>
    </row>
    <row r="1523" spans="1:36" x14ac:dyDescent="0.25">
      <c r="A1523" s="11"/>
      <c r="B1523" s="11"/>
      <c r="C1523" s="114" t="str">
        <f>IF(OR(AND(ISTEXT(B1523),ISERROR(VLOOKUP(B1523,Demographics,1,FALSE))),ISBLANK(B1523)),"",IF(COUNTIF($B$5:B1523,B1523)&gt;1,"Duplicate",IF(COUNTIF($B$5:$B$2504,B1523)=1,"","Original")))</f>
        <v/>
      </c>
      <c r="D1523" s="9"/>
      <c r="E1523" s="15"/>
      <c r="F1523" s="11"/>
      <c r="G1523" s="92" t="str">
        <f t="shared" si="141"/>
        <v/>
      </c>
      <c r="H1523" s="9"/>
      <c r="I1523" s="10"/>
      <c r="J1523" s="10"/>
      <c r="K1523" s="11"/>
      <c r="L1523" s="9"/>
      <c r="M1523" s="10"/>
      <c r="N1523" s="10"/>
      <c r="O1523" s="11"/>
      <c r="P1523" s="9"/>
      <c r="Q1523" s="10"/>
      <c r="R1523" s="139"/>
      <c r="S1523" s="92" t="str">
        <f t="shared" si="144"/>
        <v/>
      </c>
      <c r="U1523" s="10"/>
      <c r="W1523" s="9"/>
      <c r="X1523" s="10"/>
      <c r="Y1523" s="11"/>
      <c r="Z1523" s="9"/>
      <c r="AA1523" s="10"/>
      <c r="AC1523" s="9"/>
      <c r="AD1523" s="10"/>
      <c r="AE1523" s="10"/>
      <c r="AG1523" s="12" t="str">
        <f t="shared" si="145"/>
        <v/>
      </c>
      <c r="AH1523" s="12" t="str">
        <f t="shared" si="146"/>
        <v/>
      </c>
      <c r="AI1523" s="12" t="str">
        <f t="shared" si="142"/>
        <v/>
      </c>
      <c r="AJ1523" s="12" t="str">
        <f t="shared" si="143"/>
        <v/>
      </c>
    </row>
    <row r="1524" spans="1:36" x14ac:dyDescent="0.25">
      <c r="A1524" s="11"/>
      <c r="B1524" s="11"/>
      <c r="C1524" s="114" t="str">
        <f>IF(OR(AND(ISTEXT(B1524),ISERROR(VLOOKUP(B1524,Demographics,1,FALSE))),ISBLANK(B1524)),"",IF(COUNTIF($B$5:B1524,B1524)&gt;1,"Duplicate",IF(COUNTIF($B$5:$B$2504,B1524)=1,"","Original")))</f>
        <v/>
      </c>
      <c r="D1524" s="9"/>
      <c r="E1524" s="15"/>
      <c r="F1524" s="11"/>
      <c r="G1524" s="92" t="str">
        <f t="shared" si="141"/>
        <v/>
      </c>
      <c r="H1524" s="9"/>
      <c r="I1524" s="10"/>
      <c r="J1524" s="10"/>
      <c r="K1524" s="11"/>
      <c r="L1524" s="9"/>
      <c r="M1524" s="10"/>
      <c r="N1524" s="10"/>
      <c r="O1524" s="11"/>
      <c r="P1524" s="9"/>
      <c r="Q1524" s="10"/>
      <c r="R1524" s="139"/>
      <c r="S1524" s="92" t="str">
        <f t="shared" si="144"/>
        <v/>
      </c>
      <c r="U1524" s="10"/>
      <c r="W1524" s="9"/>
      <c r="X1524" s="10"/>
      <c r="Y1524" s="11"/>
      <c r="Z1524" s="9"/>
      <c r="AA1524" s="10"/>
      <c r="AC1524" s="9"/>
      <c r="AD1524" s="10"/>
      <c r="AE1524" s="10"/>
      <c r="AG1524" s="12" t="str">
        <f t="shared" si="145"/>
        <v/>
      </c>
      <c r="AH1524" s="12" t="str">
        <f t="shared" si="146"/>
        <v/>
      </c>
      <c r="AI1524" s="12" t="str">
        <f t="shared" si="142"/>
        <v/>
      </c>
      <c r="AJ1524" s="12" t="str">
        <f t="shared" si="143"/>
        <v/>
      </c>
    </row>
    <row r="1525" spans="1:36" x14ac:dyDescent="0.25">
      <c r="A1525" s="11"/>
      <c r="B1525" s="11"/>
      <c r="C1525" s="114" t="str">
        <f>IF(OR(AND(ISTEXT(B1525),ISERROR(VLOOKUP(B1525,Demographics,1,FALSE))),ISBLANK(B1525)),"",IF(COUNTIF($B$5:B1525,B1525)&gt;1,"Duplicate",IF(COUNTIF($B$5:$B$2504,B1525)=1,"","Original")))</f>
        <v/>
      </c>
      <c r="D1525" s="9"/>
      <c r="E1525" s="15"/>
      <c r="F1525" s="11"/>
      <c r="G1525" s="92" t="str">
        <f t="shared" si="141"/>
        <v/>
      </c>
      <c r="H1525" s="9"/>
      <c r="I1525" s="10"/>
      <c r="J1525" s="10"/>
      <c r="K1525" s="11"/>
      <c r="L1525" s="9"/>
      <c r="M1525" s="10"/>
      <c r="N1525" s="10"/>
      <c r="O1525" s="11"/>
      <c r="P1525" s="9"/>
      <c r="Q1525" s="10"/>
      <c r="R1525" s="139"/>
      <c r="S1525" s="92" t="str">
        <f t="shared" si="144"/>
        <v/>
      </c>
      <c r="U1525" s="10"/>
      <c r="W1525" s="9"/>
      <c r="X1525" s="10"/>
      <c r="Y1525" s="11"/>
      <c r="Z1525" s="9"/>
      <c r="AA1525" s="10"/>
      <c r="AC1525" s="9"/>
      <c r="AD1525" s="10"/>
      <c r="AE1525" s="10"/>
      <c r="AG1525" s="12" t="str">
        <f t="shared" si="145"/>
        <v/>
      </c>
      <c r="AH1525" s="12" t="str">
        <f t="shared" si="146"/>
        <v/>
      </c>
      <c r="AI1525" s="12" t="str">
        <f t="shared" si="142"/>
        <v/>
      </c>
      <c r="AJ1525" s="12" t="str">
        <f t="shared" si="143"/>
        <v/>
      </c>
    </row>
    <row r="1526" spans="1:36" x14ac:dyDescent="0.25">
      <c r="A1526" s="11"/>
      <c r="B1526" s="11"/>
      <c r="C1526" s="114" t="str">
        <f>IF(OR(AND(ISTEXT(B1526),ISERROR(VLOOKUP(B1526,Demographics,1,FALSE))),ISBLANK(B1526)),"",IF(COUNTIF($B$5:B1526,B1526)&gt;1,"Duplicate",IF(COUNTIF($B$5:$B$2504,B1526)=1,"","Original")))</f>
        <v/>
      </c>
      <c r="D1526" s="9"/>
      <c r="E1526" s="15"/>
      <c r="F1526" s="11"/>
      <c r="G1526" s="92" t="str">
        <f t="shared" si="141"/>
        <v/>
      </c>
      <c r="H1526" s="9"/>
      <c r="I1526" s="10"/>
      <c r="J1526" s="10"/>
      <c r="K1526" s="11"/>
      <c r="L1526" s="9"/>
      <c r="M1526" s="10"/>
      <c r="N1526" s="10"/>
      <c r="O1526" s="11"/>
      <c r="P1526" s="9"/>
      <c r="Q1526" s="10"/>
      <c r="R1526" s="139"/>
      <c r="S1526" s="92" t="str">
        <f t="shared" si="144"/>
        <v/>
      </c>
      <c r="U1526" s="10"/>
      <c r="W1526" s="9"/>
      <c r="X1526" s="10"/>
      <c r="Y1526" s="11"/>
      <c r="Z1526" s="9"/>
      <c r="AA1526" s="10"/>
      <c r="AC1526" s="9"/>
      <c r="AD1526" s="10"/>
      <c r="AE1526" s="10"/>
      <c r="AG1526" s="12" t="str">
        <f t="shared" si="145"/>
        <v/>
      </c>
      <c r="AH1526" s="12" t="str">
        <f t="shared" si="146"/>
        <v/>
      </c>
      <c r="AI1526" s="12" t="str">
        <f t="shared" si="142"/>
        <v/>
      </c>
      <c r="AJ1526" s="12" t="str">
        <f t="shared" si="143"/>
        <v/>
      </c>
    </row>
    <row r="1527" spans="1:36" x14ac:dyDescent="0.25">
      <c r="A1527" s="11"/>
      <c r="B1527" s="11"/>
      <c r="C1527" s="114" t="str">
        <f>IF(OR(AND(ISTEXT(B1527),ISERROR(VLOOKUP(B1527,Demographics,1,FALSE))),ISBLANK(B1527)),"",IF(COUNTIF($B$5:B1527,B1527)&gt;1,"Duplicate",IF(COUNTIF($B$5:$B$2504,B1527)=1,"","Original")))</f>
        <v/>
      </c>
      <c r="D1527" s="9"/>
      <c r="E1527" s="15"/>
      <c r="F1527" s="11"/>
      <c r="G1527" s="92" t="str">
        <f t="shared" si="141"/>
        <v/>
      </c>
      <c r="H1527" s="9"/>
      <c r="I1527" s="10"/>
      <c r="J1527" s="10"/>
      <c r="K1527" s="11"/>
      <c r="L1527" s="9"/>
      <c r="M1527" s="10"/>
      <c r="N1527" s="10"/>
      <c r="O1527" s="11"/>
      <c r="P1527" s="9"/>
      <c r="Q1527" s="10"/>
      <c r="R1527" s="139"/>
      <c r="S1527" s="92" t="str">
        <f t="shared" si="144"/>
        <v/>
      </c>
      <c r="U1527" s="10"/>
      <c r="W1527" s="9"/>
      <c r="X1527" s="10"/>
      <c r="Y1527" s="11"/>
      <c r="Z1527" s="9"/>
      <c r="AA1527" s="10"/>
      <c r="AC1527" s="9"/>
      <c r="AD1527" s="10"/>
      <c r="AE1527" s="10"/>
      <c r="AG1527" s="12" t="str">
        <f t="shared" si="145"/>
        <v/>
      </c>
      <c r="AH1527" s="12" t="str">
        <f t="shared" si="146"/>
        <v/>
      </c>
      <c r="AI1527" s="12" t="str">
        <f t="shared" si="142"/>
        <v/>
      </c>
      <c r="AJ1527" s="12" t="str">
        <f t="shared" si="143"/>
        <v/>
      </c>
    </row>
    <row r="1528" spans="1:36" x14ac:dyDescent="0.25">
      <c r="A1528" s="11"/>
      <c r="B1528" s="11"/>
      <c r="C1528" s="114" t="str">
        <f>IF(OR(AND(ISTEXT(B1528),ISERROR(VLOOKUP(B1528,Demographics,1,FALSE))),ISBLANK(B1528)),"",IF(COUNTIF($B$5:B1528,B1528)&gt;1,"Duplicate",IF(COUNTIF($B$5:$B$2504,B1528)=1,"","Original")))</f>
        <v/>
      </c>
      <c r="D1528" s="9"/>
      <c r="E1528" s="15"/>
      <c r="F1528" s="11"/>
      <c r="G1528" s="92" t="str">
        <f t="shared" si="141"/>
        <v/>
      </c>
      <c r="H1528" s="9"/>
      <c r="I1528" s="10"/>
      <c r="J1528" s="10"/>
      <c r="K1528" s="11"/>
      <c r="L1528" s="9"/>
      <c r="M1528" s="10"/>
      <c r="N1528" s="10"/>
      <c r="O1528" s="11"/>
      <c r="P1528" s="9"/>
      <c r="Q1528" s="10"/>
      <c r="R1528" s="139"/>
      <c r="S1528" s="92" t="str">
        <f t="shared" si="144"/>
        <v/>
      </c>
      <c r="U1528" s="10"/>
      <c r="W1528" s="9"/>
      <c r="X1528" s="10"/>
      <c r="Y1528" s="11"/>
      <c r="Z1528" s="9"/>
      <c r="AA1528" s="10"/>
      <c r="AC1528" s="9"/>
      <c r="AD1528" s="10"/>
      <c r="AE1528" s="10"/>
      <c r="AG1528" s="12" t="str">
        <f t="shared" si="145"/>
        <v/>
      </c>
      <c r="AH1528" s="12" t="str">
        <f t="shared" si="146"/>
        <v/>
      </c>
      <c r="AI1528" s="12" t="str">
        <f t="shared" si="142"/>
        <v/>
      </c>
      <c r="AJ1528" s="12" t="str">
        <f t="shared" si="143"/>
        <v/>
      </c>
    </row>
    <row r="1529" spans="1:36" x14ac:dyDescent="0.25">
      <c r="A1529" s="11"/>
      <c r="B1529" s="11"/>
      <c r="C1529" s="114" t="str">
        <f>IF(OR(AND(ISTEXT(B1529),ISERROR(VLOOKUP(B1529,Demographics,1,FALSE))),ISBLANK(B1529)),"",IF(COUNTIF($B$5:B1529,B1529)&gt;1,"Duplicate",IF(COUNTIF($B$5:$B$2504,B1529)=1,"","Original")))</f>
        <v/>
      </c>
      <c r="D1529" s="9"/>
      <c r="E1529" s="15"/>
      <c r="F1529" s="11"/>
      <c r="G1529" s="92" t="str">
        <f t="shared" si="141"/>
        <v/>
      </c>
      <c r="H1529" s="9"/>
      <c r="I1529" s="10"/>
      <c r="J1529" s="10"/>
      <c r="K1529" s="11"/>
      <c r="L1529" s="9"/>
      <c r="M1529" s="10"/>
      <c r="N1529" s="10"/>
      <c r="O1529" s="11"/>
      <c r="P1529" s="9"/>
      <c r="Q1529" s="10"/>
      <c r="R1529" s="139"/>
      <c r="S1529" s="92" t="str">
        <f t="shared" si="144"/>
        <v/>
      </c>
      <c r="U1529" s="10"/>
      <c r="W1529" s="9"/>
      <c r="X1529" s="10"/>
      <c r="Y1529" s="11"/>
      <c r="Z1529" s="9"/>
      <c r="AA1529" s="10"/>
      <c r="AC1529" s="9"/>
      <c r="AD1529" s="10"/>
      <c r="AE1529" s="10"/>
      <c r="AG1529" s="12" t="str">
        <f t="shared" si="145"/>
        <v/>
      </c>
      <c r="AH1529" s="12" t="str">
        <f t="shared" si="146"/>
        <v/>
      </c>
      <c r="AI1529" s="12" t="str">
        <f t="shared" si="142"/>
        <v/>
      </c>
      <c r="AJ1529" s="12" t="str">
        <f t="shared" si="143"/>
        <v/>
      </c>
    </row>
    <row r="1530" spans="1:36" x14ac:dyDescent="0.25">
      <c r="A1530" s="11"/>
      <c r="B1530" s="11"/>
      <c r="C1530" s="114" t="str">
        <f>IF(OR(AND(ISTEXT(B1530),ISERROR(VLOOKUP(B1530,Demographics,1,FALSE))),ISBLANK(B1530)),"",IF(COUNTIF($B$5:B1530,B1530)&gt;1,"Duplicate",IF(COUNTIF($B$5:$B$2504,B1530)=1,"","Original")))</f>
        <v/>
      </c>
      <c r="D1530" s="9"/>
      <c r="E1530" s="15"/>
      <c r="F1530" s="11"/>
      <c r="G1530" s="92" t="str">
        <f t="shared" si="141"/>
        <v/>
      </c>
      <c r="H1530" s="9"/>
      <c r="I1530" s="10"/>
      <c r="J1530" s="10"/>
      <c r="K1530" s="11"/>
      <c r="L1530" s="9"/>
      <c r="M1530" s="10"/>
      <c r="N1530" s="10"/>
      <c r="O1530" s="11"/>
      <c r="P1530" s="9"/>
      <c r="Q1530" s="10"/>
      <c r="R1530" s="139"/>
      <c r="S1530" s="92" t="str">
        <f t="shared" si="144"/>
        <v/>
      </c>
      <c r="U1530" s="10"/>
      <c r="W1530" s="9"/>
      <c r="X1530" s="10"/>
      <c r="Y1530" s="11"/>
      <c r="Z1530" s="9"/>
      <c r="AA1530" s="10"/>
      <c r="AC1530" s="9"/>
      <c r="AD1530" s="10"/>
      <c r="AE1530" s="10"/>
      <c r="AG1530" s="12" t="str">
        <f t="shared" si="145"/>
        <v/>
      </c>
      <c r="AH1530" s="12" t="str">
        <f t="shared" si="146"/>
        <v/>
      </c>
      <c r="AI1530" s="12" t="str">
        <f t="shared" si="142"/>
        <v/>
      </c>
      <c r="AJ1530" s="12" t="str">
        <f t="shared" si="143"/>
        <v/>
      </c>
    </row>
    <row r="1531" spans="1:36" x14ac:dyDescent="0.25">
      <c r="A1531" s="11"/>
      <c r="B1531" s="11"/>
      <c r="C1531" s="114" t="str">
        <f>IF(OR(AND(ISTEXT(B1531),ISERROR(VLOOKUP(B1531,Demographics,1,FALSE))),ISBLANK(B1531)),"",IF(COUNTIF($B$5:B1531,B1531)&gt;1,"Duplicate",IF(COUNTIF($B$5:$B$2504,B1531)=1,"","Original")))</f>
        <v/>
      </c>
      <c r="D1531" s="9"/>
      <c r="E1531" s="15"/>
      <c r="F1531" s="11"/>
      <c r="G1531" s="92" t="str">
        <f t="shared" si="141"/>
        <v/>
      </c>
      <c r="H1531" s="9"/>
      <c r="I1531" s="10"/>
      <c r="J1531" s="10"/>
      <c r="K1531" s="11"/>
      <c r="L1531" s="9"/>
      <c r="M1531" s="10"/>
      <c r="N1531" s="10"/>
      <c r="O1531" s="11"/>
      <c r="P1531" s="9"/>
      <c r="Q1531" s="10"/>
      <c r="R1531" s="139"/>
      <c r="S1531" s="92" t="str">
        <f t="shared" si="144"/>
        <v/>
      </c>
      <c r="U1531" s="10"/>
      <c r="W1531" s="9"/>
      <c r="X1531" s="10"/>
      <c r="Y1531" s="11"/>
      <c r="Z1531" s="9"/>
      <c r="AA1531" s="10"/>
      <c r="AC1531" s="9"/>
      <c r="AD1531" s="10"/>
      <c r="AE1531" s="10"/>
      <c r="AG1531" s="12" t="str">
        <f t="shared" si="145"/>
        <v/>
      </c>
      <c r="AH1531" s="12" t="str">
        <f t="shared" si="146"/>
        <v/>
      </c>
      <c r="AI1531" s="12" t="str">
        <f t="shared" si="142"/>
        <v/>
      </c>
      <c r="AJ1531" s="12" t="str">
        <f t="shared" si="143"/>
        <v/>
      </c>
    </row>
    <row r="1532" spans="1:36" x14ac:dyDescent="0.25">
      <c r="A1532" s="11"/>
      <c r="B1532" s="11"/>
      <c r="C1532" s="114" t="str">
        <f>IF(OR(AND(ISTEXT(B1532),ISERROR(VLOOKUP(B1532,Demographics,1,FALSE))),ISBLANK(B1532)),"",IF(COUNTIF($B$5:B1532,B1532)&gt;1,"Duplicate",IF(COUNTIF($B$5:$B$2504,B1532)=1,"","Original")))</f>
        <v/>
      </c>
      <c r="D1532" s="9"/>
      <c r="E1532" s="15"/>
      <c r="F1532" s="11"/>
      <c r="G1532" s="92" t="str">
        <f t="shared" si="141"/>
        <v/>
      </c>
      <c r="H1532" s="9"/>
      <c r="I1532" s="10"/>
      <c r="J1532" s="10"/>
      <c r="K1532" s="11"/>
      <c r="L1532" s="9"/>
      <c r="M1532" s="10"/>
      <c r="N1532" s="10"/>
      <c r="O1532" s="11"/>
      <c r="P1532" s="9"/>
      <c r="Q1532" s="10"/>
      <c r="R1532" s="139"/>
      <c r="S1532" s="92" t="str">
        <f t="shared" si="144"/>
        <v/>
      </c>
      <c r="U1532" s="10"/>
      <c r="W1532" s="9"/>
      <c r="X1532" s="10"/>
      <c r="Y1532" s="11"/>
      <c r="Z1532" s="9"/>
      <c r="AA1532" s="10"/>
      <c r="AC1532" s="9"/>
      <c r="AD1532" s="10"/>
      <c r="AE1532" s="10"/>
      <c r="AG1532" s="12" t="str">
        <f t="shared" si="145"/>
        <v/>
      </c>
      <c r="AH1532" s="12" t="str">
        <f t="shared" si="146"/>
        <v/>
      </c>
      <c r="AI1532" s="12" t="str">
        <f t="shared" si="142"/>
        <v/>
      </c>
      <c r="AJ1532" s="12" t="str">
        <f t="shared" si="143"/>
        <v/>
      </c>
    </row>
    <row r="1533" spans="1:36" x14ac:dyDescent="0.25">
      <c r="A1533" s="11"/>
      <c r="B1533" s="11"/>
      <c r="C1533" s="114" t="str">
        <f>IF(OR(AND(ISTEXT(B1533),ISERROR(VLOOKUP(B1533,Demographics,1,FALSE))),ISBLANK(B1533)),"",IF(COUNTIF($B$5:B1533,B1533)&gt;1,"Duplicate",IF(COUNTIF($B$5:$B$2504,B1533)=1,"","Original")))</f>
        <v/>
      </c>
      <c r="D1533" s="9"/>
      <c r="E1533" s="15"/>
      <c r="F1533" s="11"/>
      <c r="G1533" s="92" t="str">
        <f t="shared" si="141"/>
        <v/>
      </c>
      <c r="H1533" s="9"/>
      <c r="I1533" s="10"/>
      <c r="J1533" s="10"/>
      <c r="K1533" s="11"/>
      <c r="L1533" s="9"/>
      <c r="M1533" s="10"/>
      <c r="N1533" s="10"/>
      <c r="O1533" s="11"/>
      <c r="P1533" s="9"/>
      <c r="Q1533" s="10"/>
      <c r="R1533" s="139"/>
      <c r="S1533" s="92" t="str">
        <f t="shared" si="144"/>
        <v/>
      </c>
      <c r="U1533" s="10"/>
      <c r="W1533" s="9"/>
      <c r="X1533" s="10"/>
      <c r="Y1533" s="11"/>
      <c r="Z1533" s="9"/>
      <c r="AA1533" s="10"/>
      <c r="AC1533" s="9"/>
      <c r="AD1533" s="10"/>
      <c r="AE1533" s="10"/>
      <c r="AG1533" s="12" t="str">
        <f t="shared" si="145"/>
        <v/>
      </c>
      <c r="AH1533" s="12" t="str">
        <f t="shared" si="146"/>
        <v/>
      </c>
      <c r="AI1533" s="12" t="str">
        <f t="shared" si="142"/>
        <v/>
      </c>
      <c r="AJ1533" s="12" t="str">
        <f t="shared" si="143"/>
        <v/>
      </c>
    </row>
    <row r="1534" spans="1:36" x14ac:dyDescent="0.25">
      <c r="A1534" s="11"/>
      <c r="B1534" s="11"/>
      <c r="C1534" s="114" t="str">
        <f>IF(OR(AND(ISTEXT(B1534),ISERROR(VLOOKUP(B1534,Demographics,1,FALSE))),ISBLANK(B1534)),"",IF(COUNTIF($B$5:B1534,B1534)&gt;1,"Duplicate",IF(COUNTIF($B$5:$B$2504,B1534)=1,"","Original")))</f>
        <v/>
      </c>
      <c r="D1534" s="9"/>
      <c r="E1534" s="15"/>
      <c r="F1534" s="11"/>
      <c r="G1534" s="92" t="str">
        <f t="shared" si="141"/>
        <v/>
      </c>
      <c r="H1534" s="9"/>
      <c r="I1534" s="10"/>
      <c r="J1534" s="10"/>
      <c r="K1534" s="11"/>
      <c r="L1534" s="9"/>
      <c r="M1534" s="10"/>
      <c r="N1534" s="10"/>
      <c r="O1534" s="11"/>
      <c r="P1534" s="9"/>
      <c r="Q1534" s="10"/>
      <c r="R1534" s="139"/>
      <c r="S1534" s="92" t="str">
        <f t="shared" si="144"/>
        <v/>
      </c>
      <c r="U1534" s="10"/>
      <c r="W1534" s="9"/>
      <c r="X1534" s="10"/>
      <c r="Y1534" s="11"/>
      <c r="Z1534" s="9"/>
      <c r="AA1534" s="10"/>
      <c r="AC1534" s="9"/>
      <c r="AD1534" s="10"/>
      <c r="AE1534" s="10"/>
      <c r="AG1534" s="12" t="str">
        <f t="shared" si="145"/>
        <v/>
      </c>
      <c r="AH1534" s="12" t="str">
        <f t="shared" si="146"/>
        <v/>
      </c>
      <c r="AI1534" s="12" t="str">
        <f t="shared" si="142"/>
        <v/>
      </c>
      <c r="AJ1534" s="12" t="str">
        <f t="shared" si="143"/>
        <v/>
      </c>
    </row>
    <row r="1535" spans="1:36" x14ac:dyDescent="0.25">
      <c r="A1535" s="11"/>
      <c r="B1535" s="11"/>
      <c r="C1535" s="114" t="str">
        <f>IF(OR(AND(ISTEXT(B1535),ISERROR(VLOOKUP(B1535,Demographics,1,FALSE))),ISBLANK(B1535)),"",IF(COUNTIF($B$5:B1535,B1535)&gt;1,"Duplicate",IF(COUNTIF($B$5:$B$2504,B1535)=1,"","Original")))</f>
        <v/>
      </c>
      <c r="D1535" s="9"/>
      <c r="E1535" s="15"/>
      <c r="F1535" s="11"/>
      <c r="G1535" s="92" t="str">
        <f t="shared" si="141"/>
        <v/>
      </c>
      <c r="H1535" s="9"/>
      <c r="I1535" s="10"/>
      <c r="J1535" s="10"/>
      <c r="K1535" s="11"/>
      <c r="L1535" s="9"/>
      <c r="M1535" s="10"/>
      <c r="N1535" s="10"/>
      <c r="O1535" s="11"/>
      <c r="P1535" s="9"/>
      <c r="Q1535" s="10"/>
      <c r="R1535" s="139"/>
      <c r="S1535" s="92" t="str">
        <f t="shared" si="144"/>
        <v/>
      </c>
      <c r="U1535" s="10"/>
      <c r="W1535" s="9"/>
      <c r="X1535" s="10"/>
      <c r="Y1535" s="11"/>
      <c r="Z1535" s="9"/>
      <c r="AA1535" s="10"/>
      <c r="AC1535" s="9"/>
      <c r="AD1535" s="10"/>
      <c r="AE1535" s="10"/>
      <c r="AG1535" s="12" t="str">
        <f t="shared" si="145"/>
        <v/>
      </c>
      <c r="AH1535" s="12" t="str">
        <f t="shared" si="146"/>
        <v/>
      </c>
      <c r="AI1535" s="12" t="str">
        <f t="shared" si="142"/>
        <v/>
      </c>
      <c r="AJ1535" s="12" t="str">
        <f t="shared" si="143"/>
        <v/>
      </c>
    </row>
    <row r="1536" spans="1:36" x14ac:dyDescent="0.25">
      <c r="A1536" s="11"/>
      <c r="B1536" s="11"/>
      <c r="C1536" s="114" t="str">
        <f>IF(OR(AND(ISTEXT(B1536),ISERROR(VLOOKUP(B1536,Demographics,1,FALSE))),ISBLANK(B1536)),"",IF(COUNTIF($B$5:B1536,B1536)&gt;1,"Duplicate",IF(COUNTIF($B$5:$B$2504,B1536)=1,"","Original")))</f>
        <v/>
      </c>
      <c r="D1536" s="9"/>
      <c r="E1536" s="15"/>
      <c r="F1536" s="11"/>
      <c r="G1536" s="92" t="str">
        <f t="shared" si="141"/>
        <v/>
      </c>
      <c r="H1536" s="9"/>
      <c r="I1536" s="10"/>
      <c r="J1536" s="10"/>
      <c r="K1536" s="11"/>
      <c r="L1536" s="9"/>
      <c r="M1536" s="10"/>
      <c r="N1536" s="10"/>
      <c r="O1536" s="11"/>
      <c r="P1536" s="9"/>
      <c r="Q1536" s="10"/>
      <c r="R1536" s="139"/>
      <c r="S1536" s="92" t="str">
        <f t="shared" si="144"/>
        <v/>
      </c>
      <c r="U1536" s="10"/>
      <c r="W1536" s="9"/>
      <c r="X1536" s="10"/>
      <c r="Y1536" s="11"/>
      <c r="Z1536" s="9"/>
      <c r="AA1536" s="10"/>
      <c r="AC1536" s="9"/>
      <c r="AD1536" s="10"/>
      <c r="AE1536" s="10"/>
      <c r="AG1536" s="12" t="str">
        <f t="shared" si="145"/>
        <v/>
      </c>
      <c r="AH1536" s="12" t="str">
        <f t="shared" si="146"/>
        <v/>
      </c>
      <c r="AI1536" s="12" t="str">
        <f t="shared" si="142"/>
        <v/>
      </c>
      <c r="AJ1536" s="12" t="str">
        <f t="shared" si="143"/>
        <v/>
      </c>
    </row>
    <row r="1537" spans="1:36" x14ac:dyDescent="0.25">
      <c r="A1537" s="11"/>
      <c r="B1537" s="11"/>
      <c r="C1537" s="114" t="str">
        <f>IF(OR(AND(ISTEXT(B1537),ISERROR(VLOOKUP(B1537,Demographics,1,FALSE))),ISBLANK(B1537)),"",IF(COUNTIF($B$5:B1537,B1537)&gt;1,"Duplicate",IF(COUNTIF($B$5:$B$2504,B1537)=1,"","Original")))</f>
        <v/>
      </c>
      <c r="D1537" s="9"/>
      <c r="E1537" s="15"/>
      <c r="F1537" s="11"/>
      <c r="G1537" s="92" t="str">
        <f t="shared" si="141"/>
        <v/>
      </c>
      <c r="H1537" s="9"/>
      <c r="I1537" s="10"/>
      <c r="J1537" s="10"/>
      <c r="K1537" s="11"/>
      <c r="L1537" s="9"/>
      <c r="M1537" s="10"/>
      <c r="N1537" s="10"/>
      <c r="O1537" s="11"/>
      <c r="P1537" s="9"/>
      <c r="Q1537" s="10"/>
      <c r="R1537" s="139"/>
      <c r="S1537" s="92" t="str">
        <f t="shared" si="144"/>
        <v/>
      </c>
      <c r="U1537" s="10"/>
      <c r="W1537" s="9"/>
      <c r="X1537" s="10"/>
      <c r="Y1537" s="11"/>
      <c r="Z1537" s="9"/>
      <c r="AA1537" s="10"/>
      <c r="AC1537" s="9"/>
      <c r="AD1537" s="10"/>
      <c r="AE1537" s="10"/>
      <c r="AG1537" s="12" t="str">
        <f t="shared" si="145"/>
        <v/>
      </c>
      <c r="AH1537" s="12" t="str">
        <f t="shared" si="146"/>
        <v/>
      </c>
      <c r="AI1537" s="12" t="str">
        <f t="shared" si="142"/>
        <v/>
      </c>
      <c r="AJ1537" s="12" t="str">
        <f t="shared" si="143"/>
        <v/>
      </c>
    </row>
    <row r="1538" spans="1:36" x14ac:dyDescent="0.25">
      <c r="A1538" s="11"/>
      <c r="B1538" s="11"/>
      <c r="C1538" s="114" t="str">
        <f>IF(OR(AND(ISTEXT(B1538),ISERROR(VLOOKUP(B1538,Demographics,1,FALSE))),ISBLANK(B1538)),"",IF(COUNTIF($B$5:B1538,B1538)&gt;1,"Duplicate",IF(COUNTIF($B$5:$B$2504,B1538)=1,"","Original")))</f>
        <v/>
      </c>
      <c r="D1538" s="9"/>
      <c r="E1538" s="15"/>
      <c r="F1538" s="11"/>
      <c r="G1538" s="92" t="str">
        <f t="shared" si="141"/>
        <v/>
      </c>
      <c r="H1538" s="9"/>
      <c r="I1538" s="10"/>
      <c r="J1538" s="10"/>
      <c r="K1538" s="11"/>
      <c r="L1538" s="9"/>
      <c r="M1538" s="10"/>
      <c r="N1538" s="10"/>
      <c r="O1538" s="11"/>
      <c r="P1538" s="9"/>
      <c r="Q1538" s="10"/>
      <c r="R1538" s="139"/>
      <c r="S1538" s="92" t="str">
        <f t="shared" si="144"/>
        <v/>
      </c>
      <c r="U1538" s="10"/>
      <c r="W1538" s="9"/>
      <c r="X1538" s="10"/>
      <c r="Y1538" s="11"/>
      <c r="Z1538" s="9"/>
      <c r="AA1538" s="10"/>
      <c r="AC1538" s="9"/>
      <c r="AD1538" s="10"/>
      <c r="AE1538" s="10"/>
      <c r="AG1538" s="12" t="str">
        <f t="shared" si="145"/>
        <v/>
      </c>
      <c r="AH1538" s="12" t="str">
        <f t="shared" si="146"/>
        <v/>
      </c>
      <c r="AI1538" s="12" t="str">
        <f t="shared" si="142"/>
        <v/>
      </c>
      <c r="AJ1538" s="12" t="str">
        <f t="shared" si="143"/>
        <v/>
      </c>
    </row>
    <row r="1539" spans="1:36" x14ac:dyDescent="0.25">
      <c r="A1539" s="11"/>
      <c r="B1539" s="11"/>
      <c r="C1539" s="114" t="str">
        <f>IF(OR(AND(ISTEXT(B1539),ISERROR(VLOOKUP(B1539,Demographics,1,FALSE))),ISBLANK(B1539)),"",IF(COUNTIF($B$5:B1539,B1539)&gt;1,"Duplicate",IF(COUNTIF($B$5:$B$2504,B1539)=1,"","Original")))</f>
        <v/>
      </c>
      <c r="D1539" s="9"/>
      <c r="E1539" s="15"/>
      <c r="F1539" s="11"/>
      <c r="G1539" s="92" t="str">
        <f t="shared" si="141"/>
        <v/>
      </c>
      <c r="H1539" s="9"/>
      <c r="I1539" s="10"/>
      <c r="J1539" s="10"/>
      <c r="K1539" s="11"/>
      <c r="L1539" s="9"/>
      <c r="M1539" s="10"/>
      <c r="N1539" s="10"/>
      <c r="O1539" s="11"/>
      <c r="P1539" s="9"/>
      <c r="Q1539" s="10"/>
      <c r="R1539" s="139"/>
      <c r="S1539" s="92" t="str">
        <f t="shared" si="144"/>
        <v/>
      </c>
      <c r="U1539" s="10"/>
      <c r="W1539" s="9"/>
      <c r="X1539" s="10"/>
      <c r="Y1539" s="11"/>
      <c r="Z1539" s="9"/>
      <c r="AA1539" s="10"/>
      <c r="AC1539" s="9"/>
      <c r="AD1539" s="10"/>
      <c r="AE1539" s="10"/>
      <c r="AG1539" s="12" t="str">
        <f t="shared" si="145"/>
        <v/>
      </c>
      <c r="AH1539" s="12" t="str">
        <f t="shared" si="146"/>
        <v/>
      </c>
      <c r="AI1539" s="12" t="str">
        <f t="shared" si="142"/>
        <v/>
      </c>
      <c r="AJ1539" s="12" t="str">
        <f t="shared" si="143"/>
        <v/>
      </c>
    </row>
    <row r="1540" spans="1:36" x14ac:dyDescent="0.25">
      <c r="A1540" s="11"/>
      <c r="B1540" s="11"/>
      <c r="C1540" s="114" t="str">
        <f>IF(OR(AND(ISTEXT(B1540),ISERROR(VLOOKUP(B1540,Demographics,1,FALSE))),ISBLANK(B1540)),"",IF(COUNTIF($B$5:B1540,B1540)&gt;1,"Duplicate",IF(COUNTIF($B$5:$B$2504,B1540)=1,"","Original")))</f>
        <v/>
      </c>
      <c r="D1540" s="9"/>
      <c r="E1540" s="15"/>
      <c r="F1540" s="11"/>
      <c r="G1540" s="92" t="str">
        <f t="shared" si="141"/>
        <v/>
      </c>
      <c r="H1540" s="9"/>
      <c r="I1540" s="10"/>
      <c r="J1540" s="10"/>
      <c r="K1540" s="11"/>
      <c r="L1540" s="9"/>
      <c r="M1540" s="10"/>
      <c r="N1540" s="10"/>
      <c r="O1540" s="11"/>
      <c r="P1540" s="9"/>
      <c r="Q1540" s="10"/>
      <c r="R1540" s="139"/>
      <c r="S1540" s="92" t="str">
        <f t="shared" si="144"/>
        <v/>
      </c>
      <c r="U1540" s="10"/>
      <c r="W1540" s="9"/>
      <c r="X1540" s="10"/>
      <c r="Y1540" s="11"/>
      <c r="Z1540" s="9"/>
      <c r="AA1540" s="10"/>
      <c r="AC1540" s="9"/>
      <c r="AD1540" s="10"/>
      <c r="AE1540" s="10"/>
      <c r="AG1540" s="12" t="str">
        <f t="shared" si="145"/>
        <v/>
      </c>
      <c r="AH1540" s="12" t="str">
        <f t="shared" si="146"/>
        <v/>
      </c>
      <c r="AI1540" s="12" t="str">
        <f t="shared" si="142"/>
        <v/>
      </c>
      <c r="AJ1540" s="12" t="str">
        <f t="shared" si="143"/>
        <v/>
      </c>
    </row>
    <row r="1541" spans="1:36" x14ac:dyDescent="0.25">
      <c r="A1541" s="11"/>
      <c r="B1541" s="11"/>
      <c r="C1541" s="114" t="str">
        <f>IF(OR(AND(ISTEXT(B1541),ISERROR(VLOOKUP(B1541,Demographics,1,FALSE))),ISBLANK(B1541)),"",IF(COUNTIF($B$5:B1541,B1541)&gt;1,"Duplicate",IF(COUNTIF($B$5:$B$2504,B1541)=1,"","Original")))</f>
        <v/>
      </c>
      <c r="D1541" s="9"/>
      <c r="E1541" s="15"/>
      <c r="F1541" s="11"/>
      <c r="G1541" s="92" t="str">
        <f t="shared" ref="G1541:G1604" si="147">IF(AND(ISNUMBER(E1541),E1541&gt;=MPstart,E1541&lt;=MPend,OR(D1541="Yes",ISTEXT(VLOOKUP(F1541,DepEnc,1,FALSE)))),IF(ISERROR(DATEDIF(VLOOKUP(B1541,Demographics,4,FALSE),E1541,"y")&gt;=18),"No",IF(OR(DATEDIF(VLOOKUP(B1541,Demographics,4,FALSE),E1541,"y")&lt;18, ISBLANK(VLOOKUP(B1541,Demographics,4,FALSE))),"No","Yes")),"")</f>
        <v/>
      </c>
      <c r="H1541" s="9"/>
      <c r="I1541" s="10"/>
      <c r="J1541" s="10"/>
      <c r="K1541" s="11"/>
      <c r="L1541" s="9"/>
      <c r="M1541" s="10"/>
      <c r="N1541" s="10"/>
      <c r="O1541" s="11"/>
      <c r="P1541" s="9"/>
      <c r="Q1541" s="10"/>
      <c r="R1541" s="139"/>
      <c r="S1541" s="92" t="str">
        <f t="shared" si="144"/>
        <v/>
      </c>
      <c r="U1541" s="10"/>
      <c r="W1541" s="9"/>
      <c r="X1541" s="10"/>
      <c r="Y1541" s="11"/>
      <c r="Z1541" s="9"/>
      <c r="AA1541" s="10"/>
      <c r="AC1541" s="9"/>
      <c r="AD1541" s="10"/>
      <c r="AE1541" s="10"/>
      <c r="AG1541" s="12" t="str">
        <f t="shared" si="145"/>
        <v/>
      </c>
      <c r="AH1541" s="12" t="str">
        <f t="shared" si="146"/>
        <v/>
      </c>
      <c r="AI1541" s="12" t="str">
        <f t="shared" ref="AI1541:AI1604" si="148">IF(ISBLANK(B1541),"",IF(OR(C1541="Duplicate",ISBLANK(E1541),NOT(ISNUMBER(E1541)),ISERR(DATEDIF(Q1541,E1541,"d")&lt;=14),AG1541=0),0,IF(VLOOKUP(B1541,Demographics,4,FALSE)&gt;E1541,0,IF(AND(OR(P1541="Yes",ISTEXT(VLOOKUP(R1541,DepScreening,1,FALSE))),Q1541&gt;=MPstart,Q1541&lt;=MPend,DATEDIF(Q1541,E1541,"d")&lt;=14,OR(AND(OR(T1541="Negative",V1541=DepNegative),U1541=E1541),AND(OR(T1541="Positive",V1541=DepPositive),U1541=E1541,OR(W1541="Yes",ISTEXT(VLOOKUP(Y1541,DepFU,1,FALSE))),X1541=E1541))),1,0))))</f>
        <v/>
      </c>
      <c r="AJ1541" s="12" t="str">
        <f t="shared" ref="AJ1541:AJ1604" si="149">IF(ISBLANK(B1541),"",IF(OR(C1541="Duplicate",AH1541=1,ISBLANK(E1541),NOT(ISNUMBER(E1541)),ISERR(DATEDIF(VLOOKUP(B1541,Demographics,4,FALSE),E1541,"y")&gt;=18),ISERR(DATEDIF(Q1541,E1541,"d")&lt;=14),ISBLANK(VLOOKUP(B1541,Demographics,4,FALSE)),ISNA(VLOOKUP(B1541,Demographics,4,FALSE))),0,IF(VLOOKUP(B1541,Demographics,4,FALSE)&gt;E1541,0,IF(OR(IF(AND(DATEDIF(VLOOKUP(B1541,Demographics,4,FALSE),E1541,"y")&gt;=18,(AND(OR(D1541="Yes",ISTEXT(VLOOKUP(F1541,DepEnc,1,FALSE))),E1541&gt;=MPstart,E1541&lt;=MPend))),1,0)=0,IF(AND(OR(P1541="Yes",ISTEXT(VLOOKUP(R1541,DepScreening,1,FALSE))),Q1541&gt;=MPstart,Q1541&lt;=MPend,DATEDIF(Q1541,E1541,"d")&lt;=14,OR(AND(OR(T1541="Negative",V1541=DepNegative),U1541=E1541),AND(OR(T1541="Positive",V1541=DepPositive),U1541=E1541,OR(W1541="Yes",ISTEXT(VLOOKUP(Y1541,DepFU,1,FALSE))),X1541=E1541))),1,0)=1),0,IF(OR(AND(OR(Z1541="Yes",ISTEXT(VLOOKUP(AB1541,PatRsn,1,FALSE))),AA1541=E1541),AND(OR(AC1541="Yes",ISTEXT(VLOOKUP(AF1541,MedOtherRsn,1,FALSE))),ISNUMBER(AD1541),AD1541&lt;=E1541,OR(AND(AE1541&gt;=E1541,AE1541&gt;AD1541),ISBLANK(AE1541)))),1,0)))))</f>
        <v/>
      </c>
    </row>
    <row r="1542" spans="1:36" x14ac:dyDescent="0.25">
      <c r="A1542" s="11"/>
      <c r="B1542" s="11"/>
      <c r="C1542" s="114" t="str">
        <f>IF(OR(AND(ISTEXT(B1542),ISERROR(VLOOKUP(B1542,Demographics,1,FALSE))),ISBLANK(B1542)),"",IF(COUNTIF($B$5:B1542,B1542)&gt;1,"Duplicate",IF(COUNTIF($B$5:$B$2504,B1542)=1,"","Original")))</f>
        <v/>
      </c>
      <c r="D1542" s="9"/>
      <c r="E1542" s="15"/>
      <c r="F1542" s="11"/>
      <c r="G1542" s="92" t="str">
        <f t="shared" si="147"/>
        <v/>
      </c>
      <c r="H1542" s="9"/>
      <c r="I1542" s="10"/>
      <c r="J1542" s="10"/>
      <c r="K1542" s="11"/>
      <c r="L1542" s="9"/>
      <c r="M1542" s="10"/>
      <c r="N1542" s="10"/>
      <c r="O1542" s="11"/>
      <c r="P1542" s="9"/>
      <c r="Q1542" s="10"/>
      <c r="R1542" s="139"/>
      <c r="S1542" s="92" t="str">
        <f t="shared" ref="S1542:S1605" si="150">IF(AND(ISNUMBER(E1542),E1542&gt;=MPstart,E1542&lt;=MPend,OR(D1542="Yes",ISTEXT(VLOOKUP(F1542,DepEnc,1,FALSE))),ISNUMBER(Q1542),Q1542&gt;=MPstart,Q1542&lt;=MPend,OR(P1542="Yes",ISTEXT(VLOOKUP(R1542,DepScreening,1,FALSE)))),IF(ISERROR(DATEDIF(Q1542,E1542,"d")),"No",IF(DATEDIF(Q1542,E1542,"d")&gt;14,"No","Yes")),"")</f>
        <v/>
      </c>
      <c r="U1542" s="10"/>
      <c r="W1542" s="9"/>
      <c r="X1542" s="10"/>
      <c r="Y1542" s="11"/>
      <c r="Z1542" s="9"/>
      <c r="AA1542" s="10"/>
      <c r="AC1542" s="9"/>
      <c r="AD1542" s="10"/>
      <c r="AE1542" s="10"/>
      <c r="AG1542" s="12" t="str">
        <f t="shared" ref="AG1542:AG1605" si="151">IF(ISBLANK(B1542),"",IF(OR(C1542="Duplicate",ISBLANK(E1542),NOT(ISNUMBER(E1542)),ISERR(DATEDIF(VLOOKUP(B1542,Demographics,4,FALSE),E1542,"y")&gt;=18),ISBLANK(VLOOKUP(B1542,Demographics,4,FALSE)),ISNA(VLOOKUP(B1542,Demographics,4,FALSE)),AH1542=1,AJ1542=1),0,IF(VLOOKUP(B1542,Demographics,4,FALSE)&gt;E1542,0,IF(AND(DATEDIF(VLOOKUP(B1542,Demographics,4,FALSE),E1542,"y")&gt;=18,OR(D1542="Yes",ISTEXT(VLOOKUP(F1542,DepEnc,1,FALSE))),E1542&gt;=MPstart,E1542&lt;=MPend),1,0))))</f>
        <v/>
      </c>
      <c r="AH1542" s="12" t="str">
        <f t="shared" ref="AH1542:AH1605" si="152">IF(ISBLANK(B1542),"",IF(OR(C1542="Duplicate",ISBLANK(E1542),NOT(ISNUMBER(E1542)),ISERR(DATEDIF(VLOOKUP(B1542,Demographics,4,FALSE),E1542,"y")&gt;=18),ISBLANK(VLOOKUP(B1542,Demographics,4,FALSE)),ISNA(VLOOKUP(B1542,Demographics,4,FALSE))),0,IF(VLOOKUP(B1542,Demographics,4,FALSE)&gt;E1542,0,IF(AND(IF(AND(DATEDIF(VLOOKUP(B1542,Demographics,4,FALSE),E1542,"y")&gt;=18,OR(D1542="Yes",ISTEXT(VLOOKUP(F1542,DepEnc,1,FALSE))),E1542&gt;=MPstart,E1542&lt;=MPend),1,0)=1,OR(AND(OR(H1542="Yes",ISTEXT(VLOOKUP(K1542,Depression,1,FALSE))),ISNUMBER(I1542),I1542&lt;=E1542,OR(AND(J1542&gt;=E1542,J1542&gt;I1542),ISBLANK(J1542))),AND(OR(L1542="Yes",ISTEXT(VLOOKUP(O1542,Bipolar,1,FALSE))),ISNUMBER(M1542),M1542&lt;=E1542,OR(AND(N1542&gt;=E1542,N1542&gt;M1542),ISBLANK(N1542))))),1,0))))</f>
        <v/>
      </c>
      <c r="AI1542" s="12" t="str">
        <f t="shared" si="148"/>
        <v/>
      </c>
      <c r="AJ1542" s="12" t="str">
        <f t="shared" si="149"/>
        <v/>
      </c>
    </row>
    <row r="1543" spans="1:36" x14ac:dyDescent="0.25">
      <c r="A1543" s="11"/>
      <c r="B1543" s="11"/>
      <c r="C1543" s="114" t="str">
        <f>IF(OR(AND(ISTEXT(B1543),ISERROR(VLOOKUP(B1543,Demographics,1,FALSE))),ISBLANK(B1543)),"",IF(COUNTIF($B$5:B1543,B1543)&gt;1,"Duplicate",IF(COUNTIF($B$5:$B$2504,B1543)=1,"","Original")))</f>
        <v/>
      </c>
      <c r="D1543" s="9"/>
      <c r="E1543" s="15"/>
      <c r="F1543" s="11"/>
      <c r="G1543" s="92" t="str">
        <f t="shared" si="147"/>
        <v/>
      </c>
      <c r="H1543" s="9"/>
      <c r="I1543" s="10"/>
      <c r="J1543" s="10"/>
      <c r="K1543" s="11"/>
      <c r="L1543" s="9"/>
      <c r="M1543" s="10"/>
      <c r="N1543" s="10"/>
      <c r="O1543" s="11"/>
      <c r="P1543" s="9"/>
      <c r="Q1543" s="10"/>
      <c r="R1543" s="139"/>
      <c r="S1543" s="92" t="str">
        <f t="shared" si="150"/>
        <v/>
      </c>
      <c r="U1543" s="10"/>
      <c r="W1543" s="9"/>
      <c r="X1543" s="10"/>
      <c r="Y1543" s="11"/>
      <c r="Z1543" s="9"/>
      <c r="AA1543" s="10"/>
      <c r="AC1543" s="9"/>
      <c r="AD1543" s="10"/>
      <c r="AE1543" s="10"/>
      <c r="AG1543" s="12" t="str">
        <f t="shared" si="151"/>
        <v/>
      </c>
      <c r="AH1543" s="12" t="str">
        <f t="shared" si="152"/>
        <v/>
      </c>
      <c r="AI1543" s="12" t="str">
        <f t="shared" si="148"/>
        <v/>
      </c>
      <c r="AJ1543" s="12" t="str">
        <f t="shared" si="149"/>
        <v/>
      </c>
    </row>
    <row r="1544" spans="1:36" x14ac:dyDescent="0.25">
      <c r="A1544" s="11"/>
      <c r="B1544" s="11"/>
      <c r="C1544" s="114" t="str">
        <f>IF(OR(AND(ISTEXT(B1544),ISERROR(VLOOKUP(B1544,Demographics,1,FALSE))),ISBLANK(B1544)),"",IF(COUNTIF($B$5:B1544,B1544)&gt;1,"Duplicate",IF(COUNTIF($B$5:$B$2504,B1544)=1,"","Original")))</f>
        <v/>
      </c>
      <c r="D1544" s="9"/>
      <c r="E1544" s="15"/>
      <c r="F1544" s="11"/>
      <c r="G1544" s="92" t="str">
        <f t="shared" si="147"/>
        <v/>
      </c>
      <c r="H1544" s="9"/>
      <c r="I1544" s="10"/>
      <c r="J1544" s="10"/>
      <c r="K1544" s="11"/>
      <c r="L1544" s="9"/>
      <c r="M1544" s="10"/>
      <c r="N1544" s="10"/>
      <c r="O1544" s="11"/>
      <c r="P1544" s="9"/>
      <c r="Q1544" s="10"/>
      <c r="R1544" s="139"/>
      <c r="S1544" s="92" t="str">
        <f t="shared" si="150"/>
        <v/>
      </c>
      <c r="U1544" s="10"/>
      <c r="W1544" s="9"/>
      <c r="X1544" s="10"/>
      <c r="Y1544" s="11"/>
      <c r="Z1544" s="9"/>
      <c r="AA1544" s="10"/>
      <c r="AC1544" s="9"/>
      <c r="AD1544" s="10"/>
      <c r="AE1544" s="10"/>
      <c r="AG1544" s="12" t="str">
        <f t="shared" si="151"/>
        <v/>
      </c>
      <c r="AH1544" s="12" t="str">
        <f t="shared" si="152"/>
        <v/>
      </c>
      <c r="AI1544" s="12" t="str">
        <f t="shared" si="148"/>
        <v/>
      </c>
      <c r="AJ1544" s="12" t="str">
        <f t="shared" si="149"/>
        <v/>
      </c>
    </row>
    <row r="1545" spans="1:36" x14ac:dyDescent="0.25">
      <c r="A1545" s="11"/>
      <c r="B1545" s="11"/>
      <c r="C1545" s="114" t="str">
        <f>IF(OR(AND(ISTEXT(B1545),ISERROR(VLOOKUP(B1545,Demographics,1,FALSE))),ISBLANK(B1545)),"",IF(COUNTIF($B$5:B1545,B1545)&gt;1,"Duplicate",IF(COUNTIF($B$5:$B$2504,B1545)=1,"","Original")))</f>
        <v/>
      </c>
      <c r="D1545" s="9"/>
      <c r="E1545" s="15"/>
      <c r="F1545" s="11"/>
      <c r="G1545" s="92" t="str">
        <f t="shared" si="147"/>
        <v/>
      </c>
      <c r="H1545" s="9"/>
      <c r="I1545" s="10"/>
      <c r="J1545" s="10"/>
      <c r="K1545" s="11"/>
      <c r="L1545" s="9"/>
      <c r="M1545" s="10"/>
      <c r="N1545" s="10"/>
      <c r="O1545" s="11"/>
      <c r="P1545" s="9"/>
      <c r="Q1545" s="10"/>
      <c r="R1545" s="139"/>
      <c r="S1545" s="92" t="str">
        <f t="shared" si="150"/>
        <v/>
      </c>
      <c r="U1545" s="10"/>
      <c r="W1545" s="9"/>
      <c r="X1545" s="10"/>
      <c r="Y1545" s="11"/>
      <c r="Z1545" s="9"/>
      <c r="AA1545" s="10"/>
      <c r="AC1545" s="9"/>
      <c r="AD1545" s="10"/>
      <c r="AE1545" s="10"/>
      <c r="AG1545" s="12" t="str">
        <f t="shared" si="151"/>
        <v/>
      </c>
      <c r="AH1545" s="12" t="str">
        <f t="shared" si="152"/>
        <v/>
      </c>
      <c r="AI1545" s="12" t="str">
        <f t="shared" si="148"/>
        <v/>
      </c>
      <c r="AJ1545" s="12" t="str">
        <f t="shared" si="149"/>
        <v/>
      </c>
    </row>
    <row r="1546" spans="1:36" x14ac:dyDescent="0.25">
      <c r="A1546" s="11"/>
      <c r="B1546" s="11"/>
      <c r="C1546" s="114" t="str">
        <f>IF(OR(AND(ISTEXT(B1546),ISERROR(VLOOKUP(B1546,Demographics,1,FALSE))),ISBLANK(B1546)),"",IF(COUNTIF($B$5:B1546,B1546)&gt;1,"Duplicate",IF(COUNTIF($B$5:$B$2504,B1546)=1,"","Original")))</f>
        <v/>
      </c>
      <c r="D1546" s="9"/>
      <c r="E1546" s="15"/>
      <c r="F1546" s="11"/>
      <c r="G1546" s="92" t="str">
        <f t="shared" si="147"/>
        <v/>
      </c>
      <c r="H1546" s="9"/>
      <c r="I1546" s="10"/>
      <c r="J1546" s="10"/>
      <c r="K1546" s="11"/>
      <c r="L1546" s="9"/>
      <c r="M1546" s="10"/>
      <c r="N1546" s="10"/>
      <c r="O1546" s="11"/>
      <c r="P1546" s="9"/>
      <c r="Q1546" s="10"/>
      <c r="R1546" s="139"/>
      <c r="S1546" s="92" t="str">
        <f t="shared" si="150"/>
        <v/>
      </c>
      <c r="U1546" s="10"/>
      <c r="W1546" s="9"/>
      <c r="X1546" s="10"/>
      <c r="Y1546" s="11"/>
      <c r="Z1546" s="9"/>
      <c r="AA1546" s="10"/>
      <c r="AC1546" s="9"/>
      <c r="AD1546" s="10"/>
      <c r="AE1546" s="10"/>
      <c r="AG1546" s="12" t="str">
        <f t="shared" si="151"/>
        <v/>
      </c>
      <c r="AH1546" s="12" t="str">
        <f t="shared" si="152"/>
        <v/>
      </c>
      <c r="AI1546" s="12" t="str">
        <f t="shared" si="148"/>
        <v/>
      </c>
      <c r="AJ1546" s="12" t="str">
        <f t="shared" si="149"/>
        <v/>
      </c>
    </row>
    <row r="1547" spans="1:36" x14ac:dyDescent="0.25">
      <c r="A1547" s="11"/>
      <c r="B1547" s="11"/>
      <c r="C1547" s="114" t="str">
        <f>IF(OR(AND(ISTEXT(B1547),ISERROR(VLOOKUP(B1547,Demographics,1,FALSE))),ISBLANK(B1547)),"",IF(COUNTIF($B$5:B1547,B1547)&gt;1,"Duplicate",IF(COUNTIF($B$5:$B$2504,B1547)=1,"","Original")))</f>
        <v/>
      </c>
      <c r="D1547" s="9"/>
      <c r="E1547" s="15"/>
      <c r="F1547" s="11"/>
      <c r="G1547" s="92" t="str">
        <f t="shared" si="147"/>
        <v/>
      </c>
      <c r="H1547" s="9"/>
      <c r="I1547" s="10"/>
      <c r="J1547" s="10"/>
      <c r="K1547" s="11"/>
      <c r="L1547" s="9"/>
      <c r="M1547" s="10"/>
      <c r="N1547" s="10"/>
      <c r="O1547" s="11"/>
      <c r="P1547" s="9"/>
      <c r="Q1547" s="10"/>
      <c r="R1547" s="139"/>
      <c r="S1547" s="92" t="str">
        <f t="shared" si="150"/>
        <v/>
      </c>
      <c r="U1547" s="10"/>
      <c r="W1547" s="9"/>
      <c r="X1547" s="10"/>
      <c r="Y1547" s="11"/>
      <c r="Z1547" s="9"/>
      <c r="AA1547" s="10"/>
      <c r="AC1547" s="9"/>
      <c r="AD1547" s="10"/>
      <c r="AE1547" s="10"/>
      <c r="AG1547" s="12" t="str">
        <f t="shared" si="151"/>
        <v/>
      </c>
      <c r="AH1547" s="12" t="str">
        <f t="shared" si="152"/>
        <v/>
      </c>
      <c r="AI1547" s="12" t="str">
        <f t="shared" si="148"/>
        <v/>
      </c>
      <c r="AJ1547" s="12" t="str">
        <f t="shared" si="149"/>
        <v/>
      </c>
    </row>
    <row r="1548" spans="1:36" x14ac:dyDescent="0.25">
      <c r="A1548" s="11"/>
      <c r="B1548" s="11"/>
      <c r="C1548" s="114" t="str">
        <f>IF(OR(AND(ISTEXT(B1548),ISERROR(VLOOKUP(B1548,Demographics,1,FALSE))),ISBLANK(B1548)),"",IF(COUNTIF($B$5:B1548,B1548)&gt;1,"Duplicate",IF(COUNTIF($B$5:$B$2504,B1548)=1,"","Original")))</f>
        <v/>
      </c>
      <c r="D1548" s="9"/>
      <c r="E1548" s="15"/>
      <c r="F1548" s="11"/>
      <c r="G1548" s="92" t="str">
        <f t="shared" si="147"/>
        <v/>
      </c>
      <c r="H1548" s="9"/>
      <c r="I1548" s="10"/>
      <c r="J1548" s="10"/>
      <c r="K1548" s="11"/>
      <c r="L1548" s="9"/>
      <c r="M1548" s="10"/>
      <c r="N1548" s="10"/>
      <c r="O1548" s="11"/>
      <c r="P1548" s="9"/>
      <c r="Q1548" s="10"/>
      <c r="R1548" s="139"/>
      <c r="S1548" s="92" t="str">
        <f t="shared" si="150"/>
        <v/>
      </c>
      <c r="U1548" s="10"/>
      <c r="W1548" s="9"/>
      <c r="X1548" s="10"/>
      <c r="Y1548" s="11"/>
      <c r="Z1548" s="9"/>
      <c r="AA1548" s="10"/>
      <c r="AC1548" s="9"/>
      <c r="AD1548" s="10"/>
      <c r="AE1548" s="10"/>
      <c r="AG1548" s="12" t="str">
        <f t="shared" si="151"/>
        <v/>
      </c>
      <c r="AH1548" s="12" t="str">
        <f t="shared" si="152"/>
        <v/>
      </c>
      <c r="AI1548" s="12" t="str">
        <f t="shared" si="148"/>
        <v/>
      </c>
      <c r="AJ1548" s="12" t="str">
        <f t="shared" si="149"/>
        <v/>
      </c>
    </row>
    <row r="1549" spans="1:36" x14ac:dyDescent="0.25">
      <c r="A1549" s="11"/>
      <c r="B1549" s="11"/>
      <c r="C1549" s="114" t="str">
        <f>IF(OR(AND(ISTEXT(B1549),ISERROR(VLOOKUP(B1549,Demographics,1,FALSE))),ISBLANK(B1549)),"",IF(COUNTIF($B$5:B1549,B1549)&gt;1,"Duplicate",IF(COUNTIF($B$5:$B$2504,B1549)=1,"","Original")))</f>
        <v/>
      </c>
      <c r="D1549" s="9"/>
      <c r="E1549" s="15"/>
      <c r="F1549" s="11"/>
      <c r="G1549" s="92" t="str">
        <f t="shared" si="147"/>
        <v/>
      </c>
      <c r="H1549" s="9"/>
      <c r="I1549" s="10"/>
      <c r="J1549" s="10"/>
      <c r="K1549" s="11"/>
      <c r="L1549" s="9"/>
      <c r="M1549" s="10"/>
      <c r="N1549" s="10"/>
      <c r="O1549" s="11"/>
      <c r="P1549" s="9"/>
      <c r="Q1549" s="10"/>
      <c r="R1549" s="139"/>
      <c r="S1549" s="92" t="str">
        <f t="shared" si="150"/>
        <v/>
      </c>
      <c r="U1549" s="10"/>
      <c r="W1549" s="9"/>
      <c r="X1549" s="10"/>
      <c r="Y1549" s="11"/>
      <c r="Z1549" s="9"/>
      <c r="AA1549" s="10"/>
      <c r="AC1549" s="9"/>
      <c r="AD1549" s="10"/>
      <c r="AE1549" s="10"/>
      <c r="AG1549" s="12" t="str">
        <f t="shared" si="151"/>
        <v/>
      </c>
      <c r="AH1549" s="12" t="str">
        <f t="shared" si="152"/>
        <v/>
      </c>
      <c r="AI1549" s="12" t="str">
        <f t="shared" si="148"/>
        <v/>
      </c>
      <c r="AJ1549" s="12" t="str">
        <f t="shared" si="149"/>
        <v/>
      </c>
    </row>
    <row r="1550" spans="1:36" x14ac:dyDescent="0.25">
      <c r="A1550" s="11"/>
      <c r="B1550" s="11"/>
      <c r="C1550" s="114" t="str">
        <f>IF(OR(AND(ISTEXT(B1550),ISERROR(VLOOKUP(B1550,Demographics,1,FALSE))),ISBLANK(B1550)),"",IF(COUNTIF($B$5:B1550,B1550)&gt;1,"Duplicate",IF(COUNTIF($B$5:$B$2504,B1550)=1,"","Original")))</f>
        <v/>
      </c>
      <c r="D1550" s="9"/>
      <c r="E1550" s="15"/>
      <c r="F1550" s="11"/>
      <c r="G1550" s="92" t="str">
        <f t="shared" si="147"/>
        <v/>
      </c>
      <c r="H1550" s="9"/>
      <c r="I1550" s="10"/>
      <c r="J1550" s="10"/>
      <c r="K1550" s="11"/>
      <c r="L1550" s="9"/>
      <c r="M1550" s="10"/>
      <c r="N1550" s="10"/>
      <c r="O1550" s="11"/>
      <c r="P1550" s="9"/>
      <c r="Q1550" s="10"/>
      <c r="R1550" s="139"/>
      <c r="S1550" s="92" t="str">
        <f t="shared" si="150"/>
        <v/>
      </c>
      <c r="U1550" s="10"/>
      <c r="W1550" s="9"/>
      <c r="X1550" s="10"/>
      <c r="Y1550" s="11"/>
      <c r="Z1550" s="9"/>
      <c r="AA1550" s="10"/>
      <c r="AC1550" s="9"/>
      <c r="AD1550" s="10"/>
      <c r="AE1550" s="10"/>
      <c r="AG1550" s="12" t="str">
        <f t="shared" si="151"/>
        <v/>
      </c>
      <c r="AH1550" s="12" t="str">
        <f t="shared" si="152"/>
        <v/>
      </c>
      <c r="AI1550" s="12" t="str">
        <f t="shared" si="148"/>
        <v/>
      </c>
      <c r="AJ1550" s="12" t="str">
        <f t="shared" si="149"/>
        <v/>
      </c>
    </row>
    <row r="1551" spans="1:36" x14ac:dyDescent="0.25">
      <c r="A1551" s="11"/>
      <c r="B1551" s="11"/>
      <c r="C1551" s="114" t="str">
        <f>IF(OR(AND(ISTEXT(B1551),ISERROR(VLOOKUP(B1551,Demographics,1,FALSE))),ISBLANK(B1551)),"",IF(COUNTIF($B$5:B1551,B1551)&gt;1,"Duplicate",IF(COUNTIF($B$5:$B$2504,B1551)=1,"","Original")))</f>
        <v/>
      </c>
      <c r="D1551" s="9"/>
      <c r="E1551" s="15"/>
      <c r="F1551" s="11"/>
      <c r="G1551" s="92" t="str">
        <f t="shared" si="147"/>
        <v/>
      </c>
      <c r="H1551" s="9"/>
      <c r="I1551" s="10"/>
      <c r="J1551" s="10"/>
      <c r="K1551" s="11"/>
      <c r="L1551" s="9"/>
      <c r="M1551" s="10"/>
      <c r="N1551" s="10"/>
      <c r="O1551" s="11"/>
      <c r="P1551" s="9"/>
      <c r="Q1551" s="10"/>
      <c r="R1551" s="139"/>
      <c r="S1551" s="92" t="str">
        <f t="shared" si="150"/>
        <v/>
      </c>
      <c r="U1551" s="10"/>
      <c r="W1551" s="9"/>
      <c r="X1551" s="10"/>
      <c r="Y1551" s="11"/>
      <c r="Z1551" s="9"/>
      <c r="AA1551" s="10"/>
      <c r="AC1551" s="9"/>
      <c r="AD1551" s="10"/>
      <c r="AE1551" s="10"/>
      <c r="AG1551" s="12" t="str">
        <f t="shared" si="151"/>
        <v/>
      </c>
      <c r="AH1551" s="12" t="str">
        <f t="shared" si="152"/>
        <v/>
      </c>
      <c r="AI1551" s="12" t="str">
        <f t="shared" si="148"/>
        <v/>
      </c>
      <c r="AJ1551" s="12" t="str">
        <f t="shared" si="149"/>
        <v/>
      </c>
    </row>
    <row r="1552" spans="1:36" x14ac:dyDescent="0.25">
      <c r="A1552" s="11"/>
      <c r="B1552" s="11"/>
      <c r="C1552" s="114" t="str">
        <f>IF(OR(AND(ISTEXT(B1552),ISERROR(VLOOKUP(B1552,Demographics,1,FALSE))),ISBLANK(B1552)),"",IF(COUNTIF($B$5:B1552,B1552)&gt;1,"Duplicate",IF(COUNTIF($B$5:$B$2504,B1552)=1,"","Original")))</f>
        <v/>
      </c>
      <c r="D1552" s="9"/>
      <c r="E1552" s="15"/>
      <c r="F1552" s="11"/>
      <c r="G1552" s="92" t="str">
        <f t="shared" si="147"/>
        <v/>
      </c>
      <c r="H1552" s="9"/>
      <c r="I1552" s="10"/>
      <c r="J1552" s="10"/>
      <c r="K1552" s="11"/>
      <c r="L1552" s="9"/>
      <c r="M1552" s="10"/>
      <c r="N1552" s="10"/>
      <c r="O1552" s="11"/>
      <c r="P1552" s="9"/>
      <c r="Q1552" s="10"/>
      <c r="R1552" s="139"/>
      <c r="S1552" s="92" t="str">
        <f t="shared" si="150"/>
        <v/>
      </c>
      <c r="U1552" s="10"/>
      <c r="W1552" s="9"/>
      <c r="X1552" s="10"/>
      <c r="Y1552" s="11"/>
      <c r="Z1552" s="9"/>
      <c r="AA1552" s="10"/>
      <c r="AC1552" s="9"/>
      <c r="AD1552" s="10"/>
      <c r="AE1552" s="10"/>
      <c r="AG1552" s="12" t="str">
        <f t="shared" si="151"/>
        <v/>
      </c>
      <c r="AH1552" s="12" t="str">
        <f t="shared" si="152"/>
        <v/>
      </c>
      <c r="AI1552" s="12" t="str">
        <f t="shared" si="148"/>
        <v/>
      </c>
      <c r="AJ1552" s="12" t="str">
        <f t="shared" si="149"/>
        <v/>
      </c>
    </row>
    <row r="1553" spans="1:36" x14ac:dyDescent="0.25">
      <c r="A1553" s="11"/>
      <c r="B1553" s="11"/>
      <c r="C1553" s="114" t="str">
        <f>IF(OR(AND(ISTEXT(B1553),ISERROR(VLOOKUP(B1553,Demographics,1,FALSE))),ISBLANK(B1553)),"",IF(COUNTIF($B$5:B1553,B1553)&gt;1,"Duplicate",IF(COUNTIF($B$5:$B$2504,B1553)=1,"","Original")))</f>
        <v/>
      </c>
      <c r="D1553" s="9"/>
      <c r="E1553" s="15"/>
      <c r="F1553" s="11"/>
      <c r="G1553" s="92" t="str">
        <f t="shared" si="147"/>
        <v/>
      </c>
      <c r="H1553" s="9"/>
      <c r="I1553" s="10"/>
      <c r="J1553" s="10"/>
      <c r="K1553" s="11"/>
      <c r="L1553" s="9"/>
      <c r="M1553" s="10"/>
      <c r="N1553" s="10"/>
      <c r="O1553" s="11"/>
      <c r="P1553" s="9"/>
      <c r="Q1553" s="10"/>
      <c r="R1553" s="139"/>
      <c r="S1553" s="92" t="str">
        <f t="shared" si="150"/>
        <v/>
      </c>
      <c r="U1553" s="10"/>
      <c r="W1553" s="9"/>
      <c r="X1553" s="10"/>
      <c r="Y1553" s="11"/>
      <c r="Z1553" s="9"/>
      <c r="AA1553" s="10"/>
      <c r="AC1553" s="9"/>
      <c r="AD1553" s="10"/>
      <c r="AE1553" s="10"/>
      <c r="AG1553" s="12" t="str">
        <f t="shared" si="151"/>
        <v/>
      </c>
      <c r="AH1553" s="12" t="str">
        <f t="shared" si="152"/>
        <v/>
      </c>
      <c r="AI1553" s="12" t="str">
        <f t="shared" si="148"/>
        <v/>
      </c>
      <c r="AJ1553" s="12" t="str">
        <f t="shared" si="149"/>
        <v/>
      </c>
    </row>
    <row r="1554" spans="1:36" x14ac:dyDescent="0.25">
      <c r="A1554" s="11"/>
      <c r="B1554" s="11"/>
      <c r="C1554" s="114" t="str">
        <f>IF(OR(AND(ISTEXT(B1554),ISERROR(VLOOKUP(B1554,Demographics,1,FALSE))),ISBLANK(B1554)),"",IF(COUNTIF($B$5:B1554,B1554)&gt;1,"Duplicate",IF(COUNTIF($B$5:$B$2504,B1554)=1,"","Original")))</f>
        <v/>
      </c>
      <c r="D1554" s="9"/>
      <c r="E1554" s="15"/>
      <c r="F1554" s="11"/>
      <c r="G1554" s="92" t="str">
        <f t="shared" si="147"/>
        <v/>
      </c>
      <c r="H1554" s="9"/>
      <c r="I1554" s="10"/>
      <c r="J1554" s="10"/>
      <c r="K1554" s="11"/>
      <c r="L1554" s="9"/>
      <c r="M1554" s="10"/>
      <c r="N1554" s="10"/>
      <c r="O1554" s="11"/>
      <c r="P1554" s="9"/>
      <c r="Q1554" s="10"/>
      <c r="R1554" s="139"/>
      <c r="S1554" s="92" t="str">
        <f t="shared" si="150"/>
        <v/>
      </c>
      <c r="U1554" s="10"/>
      <c r="W1554" s="9"/>
      <c r="X1554" s="10"/>
      <c r="Y1554" s="11"/>
      <c r="Z1554" s="9"/>
      <c r="AA1554" s="10"/>
      <c r="AC1554" s="9"/>
      <c r="AD1554" s="10"/>
      <c r="AE1554" s="10"/>
      <c r="AG1554" s="12" t="str">
        <f t="shared" si="151"/>
        <v/>
      </c>
      <c r="AH1554" s="12" t="str">
        <f t="shared" si="152"/>
        <v/>
      </c>
      <c r="AI1554" s="12" t="str">
        <f t="shared" si="148"/>
        <v/>
      </c>
      <c r="AJ1554" s="12" t="str">
        <f t="shared" si="149"/>
        <v/>
      </c>
    </row>
    <row r="1555" spans="1:36" x14ac:dyDescent="0.25">
      <c r="A1555" s="11"/>
      <c r="B1555" s="11"/>
      <c r="C1555" s="114" t="str">
        <f>IF(OR(AND(ISTEXT(B1555),ISERROR(VLOOKUP(B1555,Demographics,1,FALSE))),ISBLANK(B1555)),"",IF(COUNTIF($B$5:B1555,B1555)&gt;1,"Duplicate",IF(COUNTIF($B$5:$B$2504,B1555)=1,"","Original")))</f>
        <v/>
      </c>
      <c r="D1555" s="9"/>
      <c r="E1555" s="15"/>
      <c r="F1555" s="11"/>
      <c r="G1555" s="92" t="str">
        <f t="shared" si="147"/>
        <v/>
      </c>
      <c r="H1555" s="9"/>
      <c r="I1555" s="10"/>
      <c r="J1555" s="10"/>
      <c r="K1555" s="11"/>
      <c r="L1555" s="9"/>
      <c r="M1555" s="10"/>
      <c r="N1555" s="10"/>
      <c r="O1555" s="11"/>
      <c r="P1555" s="9"/>
      <c r="Q1555" s="10"/>
      <c r="R1555" s="139"/>
      <c r="S1555" s="92" t="str">
        <f t="shared" si="150"/>
        <v/>
      </c>
      <c r="U1555" s="10"/>
      <c r="W1555" s="9"/>
      <c r="X1555" s="10"/>
      <c r="Y1555" s="11"/>
      <c r="Z1555" s="9"/>
      <c r="AA1555" s="10"/>
      <c r="AC1555" s="9"/>
      <c r="AD1555" s="10"/>
      <c r="AE1555" s="10"/>
      <c r="AG1555" s="12" t="str">
        <f t="shared" si="151"/>
        <v/>
      </c>
      <c r="AH1555" s="12" t="str">
        <f t="shared" si="152"/>
        <v/>
      </c>
      <c r="AI1555" s="12" t="str">
        <f t="shared" si="148"/>
        <v/>
      </c>
      <c r="AJ1555" s="12" t="str">
        <f t="shared" si="149"/>
        <v/>
      </c>
    </row>
    <row r="1556" spans="1:36" x14ac:dyDescent="0.25">
      <c r="A1556" s="11"/>
      <c r="B1556" s="11"/>
      <c r="C1556" s="114" t="str">
        <f>IF(OR(AND(ISTEXT(B1556),ISERROR(VLOOKUP(B1556,Demographics,1,FALSE))),ISBLANK(B1556)),"",IF(COUNTIF($B$5:B1556,B1556)&gt;1,"Duplicate",IF(COUNTIF($B$5:$B$2504,B1556)=1,"","Original")))</f>
        <v/>
      </c>
      <c r="D1556" s="9"/>
      <c r="E1556" s="15"/>
      <c r="F1556" s="11"/>
      <c r="G1556" s="92" t="str">
        <f t="shared" si="147"/>
        <v/>
      </c>
      <c r="H1556" s="9"/>
      <c r="I1556" s="10"/>
      <c r="J1556" s="10"/>
      <c r="K1556" s="11"/>
      <c r="L1556" s="9"/>
      <c r="M1556" s="10"/>
      <c r="N1556" s="10"/>
      <c r="O1556" s="11"/>
      <c r="P1556" s="9"/>
      <c r="Q1556" s="10"/>
      <c r="R1556" s="139"/>
      <c r="S1556" s="92" t="str">
        <f t="shared" si="150"/>
        <v/>
      </c>
      <c r="U1556" s="10"/>
      <c r="W1556" s="9"/>
      <c r="X1556" s="10"/>
      <c r="Y1556" s="11"/>
      <c r="Z1556" s="9"/>
      <c r="AA1556" s="10"/>
      <c r="AC1556" s="9"/>
      <c r="AD1556" s="10"/>
      <c r="AE1556" s="10"/>
      <c r="AG1556" s="12" t="str">
        <f t="shared" si="151"/>
        <v/>
      </c>
      <c r="AH1556" s="12" t="str">
        <f t="shared" si="152"/>
        <v/>
      </c>
      <c r="AI1556" s="12" t="str">
        <f t="shared" si="148"/>
        <v/>
      </c>
      <c r="AJ1556" s="12" t="str">
        <f t="shared" si="149"/>
        <v/>
      </c>
    </row>
    <row r="1557" spans="1:36" x14ac:dyDescent="0.25">
      <c r="A1557" s="11"/>
      <c r="B1557" s="11"/>
      <c r="C1557" s="114" t="str">
        <f>IF(OR(AND(ISTEXT(B1557),ISERROR(VLOOKUP(B1557,Demographics,1,FALSE))),ISBLANK(B1557)),"",IF(COUNTIF($B$5:B1557,B1557)&gt;1,"Duplicate",IF(COUNTIF($B$5:$B$2504,B1557)=1,"","Original")))</f>
        <v/>
      </c>
      <c r="D1557" s="9"/>
      <c r="E1557" s="15"/>
      <c r="F1557" s="11"/>
      <c r="G1557" s="92" t="str">
        <f t="shared" si="147"/>
        <v/>
      </c>
      <c r="H1557" s="9"/>
      <c r="I1557" s="10"/>
      <c r="J1557" s="10"/>
      <c r="K1557" s="11"/>
      <c r="L1557" s="9"/>
      <c r="M1557" s="10"/>
      <c r="N1557" s="10"/>
      <c r="O1557" s="11"/>
      <c r="P1557" s="9"/>
      <c r="Q1557" s="10"/>
      <c r="R1557" s="139"/>
      <c r="S1557" s="92" t="str">
        <f t="shared" si="150"/>
        <v/>
      </c>
      <c r="U1557" s="10"/>
      <c r="W1557" s="9"/>
      <c r="X1557" s="10"/>
      <c r="Y1557" s="11"/>
      <c r="Z1557" s="9"/>
      <c r="AA1557" s="10"/>
      <c r="AC1557" s="9"/>
      <c r="AD1557" s="10"/>
      <c r="AE1557" s="10"/>
      <c r="AG1557" s="12" t="str">
        <f t="shared" si="151"/>
        <v/>
      </c>
      <c r="AH1557" s="12" t="str">
        <f t="shared" si="152"/>
        <v/>
      </c>
      <c r="AI1557" s="12" t="str">
        <f t="shared" si="148"/>
        <v/>
      </c>
      <c r="AJ1557" s="12" t="str">
        <f t="shared" si="149"/>
        <v/>
      </c>
    </row>
    <row r="1558" spans="1:36" x14ac:dyDescent="0.25">
      <c r="A1558" s="11"/>
      <c r="B1558" s="11"/>
      <c r="C1558" s="114" t="str">
        <f>IF(OR(AND(ISTEXT(B1558),ISERROR(VLOOKUP(B1558,Demographics,1,FALSE))),ISBLANK(B1558)),"",IF(COUNTIF($B$5:B1558,B1558)&gt;1,"Duplicate",IF(COUNTIF($B$5:$B$2504,B1558)=1,"","Original")))</f>
        <v/>
      </c>
      <c r="D1558" s="9"/>
      <c r="E1558" s="15"/>
      <c r="F1558" s="11"/>
      <c r="G1558" s="92" t="str">
        <f t="shared" si="147"/>
        <v/>
      </c>
      <c r="H1558" s="9"/>
      <c r="I1558" s="10"/>
      <c r="J1558" s="10"/>
      <c r="K1558" s="11"/>
      <c r="L1558" s="9"/>
      <c r="M1558" s="10"/>
      <c r="N1558" s="10"/>
      <c r="O1558" s="11"/>
      <c r="P1558" s="9"/>
      <c r="Q1558" s="10"/>
      <c r="R1558" s="139"/>
      <c r="S1558" s="92" t="str">
        <f t="shared" si="150"/>
        <v/>
      </c>
      <c r="U1558" s="10"/>
      <c r="W1558" s="9"/>
      <c r="X1558" s="10"/>
      <c r="Y1558" s="11"/>
      <c r="Z1558" s="9"/>
      <c r="AA1558" s="10"/>
      <c r="AC1558" s="9"/>
      <c r="AD1558" s="10"/>
      <c r="AE1558" s="10"/>
      <c r="AG1558" s="12" t="str">
        <f t="shared" si="151"/>
        <v/>
      </c>
      <c r="AH1558" s="12" t="str">
        <f t="shared" si="152"/>
        <v/>
      </c>
      <c r="AI1558" s="12" t="str">
        <f t="shared" si="148"/>
        <v/>
      </c>
      <c r="AJ1558" s="12" t="str">
        <f t="shared" si="149"/>
        <v/>
      </c>
    </row>
    <row r="1559" spans="1:36" x14ac:dyDescent="0.25">
      <c r="A1559" s="11"/>
      <c r="B1559" s="11"/>
      <c r="C1559" s="114" t="str">
        <f>IF(OR(AND(ISTEXT(B1559),ISERROR(VLOOKUP(B1559,Demographics,1,FALSE))),ISBLANK(B1559)),"",IF(COUNTIF($B$5:B1559,B1559)&gt;1,"Duplicate",IF(COUNTIF($B$5:$B$2504,B1559)=1,"","Original")))</f>
        <v/>
      </c>
      <c r="D1559" s="9"/>
      <c r="E1559" s="15"/>
      <c r="F1559" s="11"/>
      <c r="G1559" s="92" t="str">
        <f t="shared" si="147"/>
        <v/>
      </c>
      <c r="H1559" s="9"/>
      <c r="I1559" s="10"/>
      <c r="J1559" s="10"/>
      <c r="K1559" s="11"/>
      <c r="L1559" s="9"/>
      <c r="M1559" s="10"/>
      <c r="N1559" s="10"/>
      <c r="O1559" s="11"/>
      <c r="P1559" s="9"/>
      <c r="Q1559" s="10"/>
      <c r="R1559" s="139"/>
      <c r="S1559" s="92" t="str">
        <f t="shared" si="150"/>
        <v/>
      </c>
      <c r="U1559" s="10"/>
      <c r="W1559" s="9"/>
      <c r="X1559" s="10"/>
      <c r="Y1559" s="11"/>
      <c r="Z1559" s="9"/>
      <c r="AA1559" s="10"/>
      <c r="AC1559" s="9"/>
      <c r="AD1559" s="10"/>
      <c r="AE1559" s="10"/>
      <c r="AG1559" s="12" t="str">
        <f t="shared" si="151"/>
        <v/>
      </c>
      <c r="AH1559" s="12" t="str">
        <f t="shared" si="152"/>
        <v/>
      </c>
      <c r="AI1559" s="12" t="str">
        <f t="shared" si="148"/>
        <v/>
      </c>
      <c r="AJ1559" s="12" t="str">
        <f t="shared" si="149"/>
        <v/>
      </c>
    </row>
    <row r="1560" spans="1:36" x14ac:dyDescent="0.25">
      <c r="A1560" s="11"/>
      <c r="B1560" s="11"/>
      <c r="C1560" s="114" t="str">
        <f>IF(OR(AND(ISTEXT(B1560),ISERROR(VLOOKUP(B1560,Demographics,1,FALSE))),ISBLANK(B1560)),"",IF(COUNTIF($B$5:B1560,B1560)&gt;1,"Duplicate",IF(COUNTIF($B$5:$B$2504,B1560)=1,"","Original")))</f>
        <v/>
      </c>
      <c r="D1560" s="9"/>
      <c r="E1560" s="15"/>
      <c r="F1560" s="11"/>
      <c r="G1560" s="92" t="str">
        <f t="shared" si="147"/>
        <v/>
      </c>
      <c r="H1560" s="9"/>
      <c r="I1560" s="10"/>
      <c r="J1560" s="10"/>
      <c r="K1560" s="11"/>
      <c r="L1560" s="9"/>
      <c r="M1560" s="10"/>
      <c r="N1560" s="10"/>
      <c r="O1560" s="11"/>
      <c r="P1560" s="9"/>
      <c r="Q1560" s="10"/>
      <c r="R1560" s="139"/>
      <c r="S1560" s="92" t="str">
        <f t="shared" si="150"/>
        <v/>
      </c>
      <c r="U1560" s="10"/>
      <c r="W1560" s="9"/>
      <c r="X1560" s="10"/>
      <c r="Y1560" s="11"/>
      <c r="Z1560" s="9"/>
      <c r="AA1560" s="10"/>
      <c r="AC1560" s="9"/>
      <c r="AD1560" s="10"/>
      <c r="AE1560" s="10"/>
      <c r="AG1560" s="12" t="str">
        <f t="shared" si="151"/>
        <v/>
      </c>
      <c r="AH1560" s="12" t="str">
        <f t="shared" si="152"/>
        <v/>
      </c>
      <c r="AI1560" s="12" t="str">
        <f t="shared" si="148"/>
        <v/>
      </c>
      <c r="AJ1560" s="12" t="str">
        <f t="shared" si="149"/>
        <v/>
      </c>
    </row>
    <row r="1561" spans="1:36" x14ac:dyDescent="0.25">
      <c r="A1561" s="11"/>
      <c r="B1561" s="11"/>
      <c r="C1561" s="114" t="str">
        <f>IF(OR(AND(ISTEXT(B1561),ISERROR(VLOOKUP(B1561,Demographics,1,FALSE))),ISBLANK(B1561)),"",IF(COUNTIF($B$5:B1561,B1561)&gt;1,"Duplicate",IF(COUNTIF($B$5:$B$2504,B1561)=1,"","Original")))</f>
        <v/>
      </c>
      <c r="D1561" s="9"/>
      <c r="E1561" s="15"/>
      <c r="F1561" s="11"/>
      <c r="G1561" s="92" t="str">
        <f t="shared" si="147"/>
        <v/>
      </c>
      <c r="H1561" s="9"/>
      <c r="I1561" s="10"/>
      <c r="J1561" s="10"/>
      <c r="K1561" s="11"/>
      <c r="L1561" s="9"/>
      <c r="M1561" s="10"/>
      <c r="N1561" s="10"/>
      <c r="O1561" s="11"/>
      <c r="P1561" s="9"/>
      <c r="Q1561" s="10"/>
      <c r="R1561" s="139"/>
      <c r="S1561" s="92" t="str">
        <f t="shared" si="150"/>
        <v/>
      </c>
      <c r="U1561" s="10"/>
      <c r="W1561" s="9"/>
      <c r="X1561" s="10"/>
      <c r="Y1561" s="11"/>
      <c r="Z1561" s="9"/>
      <c r="AA1561" s="10"/>
      <c r="AC1561" s="9"/>
      <c r="AD1561" s="10"/>
      <c r="AE1561" s="10"/>
      <c r="AG1561" s="12" t="str">
        <f t="shared" si="151"/>
        <v/>
      </c>
      <c r="AH1561" s="12" t="str">
        <f t="shared" si="152"/>
        <v/>
      </c>
      <c r="AI1561" s="12" t="str">
        <f t="shared" si="148"/>
        <v/>
      </c>
      <c r="AJ1561" s="12" t="str">
        <f t="shared" si="149"/>
        <v/>
      </c>
    </row>
    <row r="1562" spans="1:36" x14ac:dyDescent="0.25">
      <c r="A1562" s="11"/>
      <c r="B1562" s="11"/>
      <c r="C1562" s="114" t="str">
        <f>IF(OR(AND(ISTEXT(B1562),ISERROR(VLOOKUP(B1562,Demographics,1,FALSE))),ISBLANK(B1562)),"",IF(COUNTIF($B$5:B1562,B1562)&gt;1,"Duplicate",IF(COUNTIF($B$5:$B$2504,B1562)=1,"","Original")))</f>
        <v/>
      </c>
      <c r="D1562" s="9"/>
      <c r="E1562" s="15"/>
      <c r="F1562" s="11"/>
      <c r="G1562" s="92" t="str">
        <f t="shared" si="147"/>
        <v/>
      </c>
      <c r="H1562" s="9"/>
      <c r="I1562" s="10"/>
      <c r="J1562" s="10"/>
      <c r="K1562" s="11"/>
      <c r="L1562" s="9"/>
      <c r="M1562" s="10"/>
      <c r="N1562" s="10"/>
      <c r="O1562" s="11"/>
      <c r="P1562" s="9"/>
      <c r="Q1562" s="10"/>
      <c r="R1562" s="139"/>
      <c r="S1562" s="92" t="str">
        <f t="shared" si="150"/>
        <v/>
      </c>
      <c r="U1562" s="10"/>
      <c r="W1562" s="9"/>
      <c r="X1562" s="10"/>
      <c r="Y1562" s="11"/>
      <c r="Z1562" s="9"/>
      <c r="AA1562" s="10"/>
      <c r="AC1562" s="9"/>
      <c r="AD1562" s="10"/>
      <c r="AE1562" s="10"/>
      <c r="AG1562" s="12" t="str">
        <f t="shared" si="151"/>
        <v/>
      </c>
      <c r="AH1562" s="12" t="str">
        <f t="shared" si="152"/>
        <v/>
      </c>
      <c r="AI1562" s="12" t="str">
        <f t="shared" si="148"/>
        <v/>
      </c>
      <c r="AJ1562" s="12" t="str">
        <f t="shared" si="149"/>
        <v/>
      </c>
    </row>
    <row r="1563" spans="1:36" x14ac:dyDescent="0.25">
      <c r="A1563" s="11"/>
      <c r="B1563" s="11"/>
      <c r="C1563" s="114" t="str">
        <f>IF(OR(AND(ISTEXT(B1563),ISERROR(VLOOKUP(B1563,Demographics,1,FALSE))),ISBLANK(B1563)),"",IF(COUNTIF($B$5:B1563,B1563)&gt;1,"Duplicate",IF(COUNTIF($B$5:$B$2504,B1563)=1,"","Original")))</f>
        <v/>
      </c>
      <c r="D1563" s="9"/>
      <c r="E1563" s="15"/>
      <c r="F1563" s="11"/>
      <c r="G1563" s="92" t="str">
        <f t="shared" si="147"/>
        <v/>
      </c>
      <c r="H1563" s="9"/>
      <c r="I1563" s="10"/>
      <c r="J1563" s="10"/>
      <c r="K1563" s="11"/>
      <c r="L1563" s="9"/>
      <c r="M1563" s="10"/>
      <c r="N1563" s="10"/>
      <c r="O1563" s="11"/>
      <c r="P1563" s="9"/>
      <c r="Q1563" s="10"/>
      <c r="R1563" s="139"/>
      <c r="S1563" s="92" t="str">
        <f t="shared" si="150"/>
        <v/>
      </c>
      <c r="U1563" s="10"/>
      <c r="W1563" s="9"/>
      <c r="X1563" s="10"/>
      <c r="Y1563" s="11"/>
      <c r="Z1563" s="9"/>
      <c r="AA1563" s="10"/>
      <c r="AC1563" s="9"/>
      <c r="AD1563" s="10"/>
      <c r="AE1563" s="10"/>
      <c r="AG1563" s="12" t="str">
        <f t="shared" si="151"/>
        <v/>
      </c>
      <c r="AH1563" s="12" t="str">
        <f t="shared" si="152"/>
        <v/>
      </c>
      <c r="AI1563" s="12" t="str">
        <f t="shared" si="148"/>
        <v/>
      </c>
      <c r="AJ1563" s="12" t="str">
        <f t="shared" si="149"/>
        <v/>
      </c>
    </row>
    <row r="1564" spans="1:36" x14ac:dyDescent="0.25">
      <c r="A1564" s="11"/>
      <c r="B1564" s="11"/>
      <c r="C1564" s="114" t="str">
        <f>IF(OR(AND(ISTEXT(B1564),ISERROR(VLOOKUP(B1564,Demographics,1,FALSE))),ISBLANK(B1564)),"",IF(COUNTIF($B$5:B1564,B1564)&gt;1,"Duplicate",IF(COUNTIF($B$5:$B$2504,B1564)=1,"","Original")))</f>
        <v/>
      </c>
      <c r="D1564" s="9"/>
      <c r="E1564" s="15"/>
      <c r="F1564" s="11"/>
      <c r="G1564" s="92" t="str">
        <f t="shared" si="147"/>
        <v/>
      </c>
      <c r="H1564" s="9"/>
      <c r="I1564" s="10"/>
      <c r="J1564" s="10"/>
      <c r="K1564" s="11"/>
      <c r="L1564" s="9"/>
      <c r="M1564" s="10"/>
      <c r="N1564" s="10"/>
      <c r="O1564" s="11"/>
      <c r="P1564" s="9"/>
      <c r="Q1564" s="10"/>
      <c r="R1564" s="139"/>
      <c r="S1564" s="92" t="str">
        <f t="shared" si="150"/>
        <v/>
      </c>
      <c r="U1564" s="10"/>
      <c r="W1564" s="9"/>
      <c r="X1564" s="10"/>
      <c r="Y1564" s="11"/>
      <c r="Z1564" s="9"/>
      <c r="AA1564" s="10"/>
      <c r="AC1564" s="9"/>
      <c r="AD1564" s="10"/>
      <c r="AE1564" s="10"/>
      <c r="AG1564" s="12" t="str">
        <f t="shared" si="151"/>
        <v/>
      </c>
      <c r="AH1564" s="12" t="str">
        <f t="shared" si="152"/>
        <v/>
      </c>
      <c r="AI1564" s="12" t="str">
        <f t="shared" si="148"/>
        <v/>
      </c>
      <c r="AJ1564" s="12" t="str">
        <f t="shared" si="149"/>
        <v/>
      </c>
    </row>
    <row r="1565" spans="1:36" x14ac:dyDescent="0.25">
      <c r="A1565" s="11"/>
      <c r="B1565" s="11"/>
      <c r="C1565" s="114" t="str">
        <f>IF(OR(AND(ISTEXT(B1565),ISERROR(VLOOKUP(B1565,Demographics,1,FALSE))),ISBLANK(B1565)),"",IF(COUNTIF($B$5:B1565,B1565)&gt;1,"Duplicate",IF(COUNTIF($B$5:$B$2504,B1565)=1,"","Original")))</f>
        <v/>
      </c>
      <c r="D1565" s="9"/>
      <c r="E1565" s="15"/>
      <c r="F1565" s="11"/>
      <c r="G1565" s="92" t="str">
        <f t="shared" si="147"/>
        <v/>
      </c>
      <c r="H1565" s="9"/>
      <c r="I1565" s="10"/>
      <c r="J1565" s="10"/>
      <c r="K1565" s="11"/>
      <c r="L1565" s="9"/>
      <c r="M1565" s="10"/>
      <c r="N1565" s="10"/>
      <c r="O1565" s="11"/>
      <c r="P1565" s="9"/>
      <c r="Q1565" s="10"/>
      <c r="R1565" s="139"/>
      <c r="S1565" s="92" t="str">
        <f t="shared" si="150"/>
        <v/>
      </c>
      <c r="U1565" s="10"/>
      <c r="W1565" s="9"/>
      <c r="X1565" s="10"/>
      <c r="Y1565" s="11"/>
      <c r="Z1565" s="9"/>
      <c r="AA1565" s="10"/>
      <c r="AC1565" s="9"/>
      <c r="AD1565" s="10"/>
      <c r="AE1565" s="10"/>
      <c r="AG1565" s="12" t="str">
        <f t="shared" si="151"/>
        <v/>
      </c>
      <c r="AH1565" s="12" t="str">
        <f t="shared" si="152"/>
        <v/>
      </c>
      <c r="AI1565" s="12" t="str">
        <f t="shared" si="148"/>
        <v/>
      </c>
      <c r="AJ1565" s="12" t="str">
        <f t="shared" si="149"/>
        <v/>
      </c>
    </row>
    <row r="1566" spans="1:36" x14ac:dyDescent="0.25">
      <c r="A1566" s="11"/>
      <c r="B1566" s="11"/>
      <c r="C1566" s="114" t="str">
        <f>IF(OR(AND(ISTEXT(B1566),ISERROR(VLOOKUP(B1566,Demographics,1,FALSE))),ISBLANK(B1566)),"",IF(COUNTIF($B$5:B1566,B1566)&gt;1,"Duplicate",IF(COUNTIF($B$5:$B$2504,B1566)=1,"","Original")))</f>
        <v/>
      </c>
      <c r="D1566" s="9"/>
      <c r="E1566" s="15"/>
      <c r="F1566" s="11"/>
      <c r="G1566" s="92" t="str">
        <f t="shared" si="147"/>
        <v/>
      </c>
      <c r="H1566" s="9"/>
      <c r="I1566" s="10"/>
      <c r="J1566" s="10"/>
      <c r="K1566" s="11"/>
      <c r="L1566" s="9"/>
      <c r="M1566" s="10"/>
      <c r="N1566" s="10"/>
      <c r="O1566" s="11"/>
      <c r="P1566" s="9"/>
      <c r="Q1566" s="10"/>
      <c r="R1566" s="139"/>
      <c r="S1566" s="92" t="str">
        <f t="shared" si="150"/>
        <v/>
      </c>
      <c r="U1566" s="10"/>
      <c r="W1566" s="9"/>
      <c r="X1566" s="10"/>
      <c r="Y1566" s="11"/>
      <c r="Z1566" s="9"/>
      <c r="AA1566" s="10"/>
      <c r="AC1566" s="9"/>
      <c r="AD1566" s="10"/>
      <c r="AE1566" s="10"/>
      <c r="AG1566" s="12" t="str">
        <f t="shared" si="151"/>
        <v/>
      </c>
      <c r="AH1566" s="12" t="str">
        <f t="shared" si="152"/>
        <v/>
      </c>
      <c r="AI1566" s="12" t="str">
        <f t="shared" si="148"/>
        <v/>
      </c>
      <c r="AJ1566" s="12" t="str">
        <f t="shared" si="149"/>
        <v/>
      </c>
    </row>
    <row r="1567" spans="1:36" x14ac:dyDescent="0.25">
      <c r="A1567" s="11"/>
      <c r="B1567" s="11"/>
      <c r="C1567" s="114" t="str">
        <f>IF(OR(AND(ISTEXT(B1567),ISERROR(VLOOKUP(B1567,Demographics,1,FALSE))),ISBLANK(B1567)),"",IF(COUNTIF($B$5:B1567,B1567)&gt;1,"Duplicate",IF(COUNTIF($B$5:$B$2504,B1567)=1,"","Original")))</f>
        <v/>
      </c>
      <c r="D1567" s="9"/>
      <c r="E1567" s="15"/>
      <c r="F1567" s="11"/>
      <c r="G1567" s="92" t="str">
        <f t="shared" si="147"/>
        <v/>
      </c>
      <c r="H1567" s="9"/>
      <c r="I1567" s="10"/>
      <c r="J1567" s="10"/>
      <c r="K1567" s="11"/>
      <c r="L1567" s="9"/>
      <c r="M1567" s="10"/>
      <c r="N1567" s="10"/>
      <c r="O1567" s="11"/>
      <c r="P1567" s="9"/>
      <c r="Q1567" s="10"/>
      <c r="R1567" s="139"/>
      <c r="S1567" s="92" t="str">
        <f t="shared" si="150"/>
        <v/>
      </c>
      <c r="U1567" s="10"/>
      <c r="W1567" s="9"/>
      <c r="X1567" s="10"/>
      <c r="Y1567" s="11"/>
      <c r="Z1567" s="9"/>
      <c r="AA1567" s="10"/>
      <c r="AC1567" s="9"/>
      <c r="AD1567" s="10"/>
      <c r="AE1567" s="10"/>
      <c r="AG1567" s="12" t="str">
        <f t="shared" si="151"/>
        <v/>
      </c>
      <c r="AH1567" s="12" t="str">
        <f t="shared" si="152"/>
        <v/>
      </c>
      <c r="AI1567" s="12" t="str">
        <f t="shared" si="148"/>
        <v/>
      </c>
      <c r="AJ1567" s="12" t="str">
        <f t="shared" si="149"/>
        <v/>
      </c>
    </row>
    <row r="1568" spans="1:36" x14ac:dyDescent="0.25">
      <c r="A1568" s="11"/>
      <c r="B1568" s="11"/>
      <c r="C1568" s="114" t="str">
        <f>IF(OR(AND(ISTEXT(B1568),ISERROR(VLOOKUP(B1568,Demographics,1,FALSE))),ISBLANK(B1568)),"",IF(COUNTIF($B$5:B1568,B1568)&gt;1,"Duplicate",IF(COUNTIF($B$5:$B$2504,B1568)=1,"","Original")))</f>
        <v/>
      </c>
      <c r="D1568" s="9"/>
      <c r="E1568" s="15"/>
      <c r="F1568" s="11"/>
      <c r="G1568" s="92" t="str">
        <f t="shared" si="147"/>
        <v/>
      </c>
      <c r="H1568" s="9"/>
      <c r="I1568" s="10"/>
      <c r="J1568" s="10"/>
      <c r="K1568" s="11"/>
      <c r="L1568" s="9"/>
      <c r="M1568" s="10"/>
      <c r="N1568" s="10"/>
      <c r="O1568" s="11"/>
      <c r="P1568" s="9"/>
      <c r="Q1568" s="10"/>
      <c r="R1568" s="139"/>
      <c r="S1568" s="92" t="str">
        <f t="shared" si="150"/>
        <v/>
      </c>
      <c r="U1568" s="10"/>
      <c r="W1568" s="9"/>
      <c r="X1568" s="10"/>
      <c r="Y1568" s="11"/>
      <c r="Z1568" s="9"/>
      <c r="AA1568" s="10"/>
      <c r="AC1568" s="9"/>
      <c r="AD1568" s="10"/>
      <c r="AE1568" s="10"/>
      <c r="AG1568" s="12" t="str">
        <f t="shared" si="151"/>
        <v/>
      </c>
      <c r="AH1568" s="12" t="str">
        <f t="shared" si="152"/>
        <v/>
      </c>
      <c r="AI1568" s="12" t="str">
        <f t="shared" si="148"/>
        <v/>
      </c>
      <c r="AJ1568" s="12" t="str">
        <f t="shared" si="149"/>
        <v/>
      </c>
    </row>
    <row r="1569" spans="1:36" x14ac:dyDescent="0.25">
      <c r="A1569" s="11"/>
      <c r="B1569" s="11"/>
      <c r="C1569" s="114" t="str">
        <f>IF(OR(AND(ISTEXT(B1569),ISERROR(VLOOKUP(B1569,Demographics,1,FALSE))),ISBLANK(B1569)),"",IF(COUNTIF($B$5:B1569,B1569)&gt;1,"Duplicate",IF(COUNTIF($B$5:$B$2504,B1569)=1,"","Original")))</f>
        <v/>
      </c>
      <c r="D1569" s="9"/>
      <c r="E1569" s="15"/>
      <c r="F1569" s="11"/>
      <c r="G1569" s="92" t="str">
        <f t="shared" si="147"/>
        <v/>
      </c>
      <c r="H1569" s="9"/>
      <c r="I1569" s="10"/>
      <c r="J1569" s="10"/>
      <c r="K1569" s="11"/>
      <c r="L1569" s="9"/>
      <c r="M1569" s="10"/>
      <c r="N1569" s="10"/>
      <c r="O1569" s="11"/>
      <c r="P1569" s="9"/>
      <c r="Q1569" s="10"/>
      <c r="R1569" s="139"/>
      <c r="S1569" s="92" t="str">
        <f t="shared" si="150"/>
        <v/>
      </c>
      <c r="U1569" s="10"/>
      <c r="W1569" s="9"/>
      <c r="X1569" s="10"/>
      <c r="Y1569" s="11"/>
      <c r="Z1569" s="9"/>
      <c r="AA1569" s="10"/>
      <c r="AC1569" s="9"/>
      <c r="AD1569" s="10"/>
      <c r="AE1569" s="10"/>
      <c r="AG1569" s="12" t="str">
        <f t="shared" si="151"/>
        <v/>
      </c>
      <c r="AH1569" s="12" t="str">
        <f t="shared" si="152"/>
        <v/>
      </c>
      <c r="AI1569" s="12" t="str">
        <f t="shared" si="148"/>
        <v/>
      </c>
      <c r="AJ1569" s="12" t="str">
        <f t="shared" si="149"/>
        <v/>
      </c>
    </row>
    <row r="1570" spans="1:36" x14ac:dyDescent="0.25">
      <c r="A1570" s="11"/>
      <c r="B1570" s="11"/>
      <c r="C1570" s="114" t="str">
        <f>IF(OR(AND(ISTEXT(B1570),ISERROR(VLOOKUP(B1570,Demographics,1,FALSE))),ISBLANK(B1570)),"",IF(COUNTIF($B$5:B1570,B1570)&gt;1,"Duplicate",IF(COUNTIF($B$5:$B$2504,B1570)=1,"","Original")))</f>
        <v/>
      </c>
      <c r="D1570" s="9"/>
      <c r="E1570" s="15"/>
      <c r="F1570" s="11"/>
      <c r="G1570" s="92" t="str">
        <f t="shared" si="147"/>
        <v/>
      </c>
      <c r="H1570" s="9"/>
      <c r="I1570" s="10"/>
      <c r="J1570" s="10"/>
      <c r="K1570" s="11"/>
      <c r="L1570" s="9"/>
      <c r="M1570" s="10"/>
      <c r="N1570" s="10"/>
      <c r="O1570" s="11"/>
      <c r="P1570" s="9"/>
      <c r="Q1570" s="10"/>
      <c r="R1570" s="139"/>
      <c r="S1570" s="92" t="str">
        <f t="shared" si="150"/>
        <v/>
      </c>
      <c r="U1570" s="10"/>
      <c r="W1570" s="9"/>
      <c r="X1570" s="10"/>
      <c r="Y1570" s="11"/>
      <c r="Z1570" s="9"/>
      <c r="AA1570" s="10"/>
      <c r="AC1570" s="9"/>
      <c r="AD1570" s="10"/>
      <c r="AE1570" s="10"/>
      <c r="AG1570" s="12" t="str">
        <f t="shared" si="151"/>
        <v/>
      </c>
      <c r="AH1570" s="12" t="str">
        <f t="shared" si="152"/>
        <v/>
      </c>
      <c r="AI1570" s="12" t="str">
        <f t="shared" si="148"/>
        <v/>
      </c>
      <c r="AJ1570" s="12" t="str">
        <f t="shared" si="149"/>
        <v/>
      </c>
    </row>
    <row r="1571" spans="1:36" x14ac:dyDescent="0.25">
      <c r="A1571" s="11"/>
      <c r="B1571" s="11"/>
      <c r="C1571" s="114" t="str">
        <f>IF(OR(AND(ISTEXT(B1571),ISERROR(VLOOKUP(B1571,Demographics,1,FALSE))),ISBLANK(B1571)),"",IF(COUNTIF($B$5:B1571,B1571)&gt;1,"Duplicate",IF(COUNTIF($B$5:$B$2504,B1571)=1,"","Original")))</f>
        <v/>
      </c>
      <c r="D1571" s="9"/>
      <c r="E1571" s="15"/>
      <c r="F1571" s="11"/>
      <c r="G1571" s="92" t="str">
        <f t="shared" si="147"/>
        <v/>
      </c>
      <c r="H1571" s="9"/>
      <c r="I1571" s="10"/>
      <c r="J1571" s="10"/>
      <c r="K1571" s="11"/>
      <c r="L1571" s="9"/>
      <c r="M1571" s="10"/>
      <c r="N1571" s="10"/>
      <c r="O1571" s="11"/>
      <c r="P1571" s="9"/>
      <c r="Q1571" s="10"/>
      <c r="R1571" s="139"/>
      <c r="S1571" s="92" t="str">
        <f t="shared" si="150"/>
        <v/>
      </c>
      <c r="U1571" s="10"/>
      <c r="W1571" s="9"/>
      <c r="X1571" s="10"/>
      <c r="Y1571" s="11"/>
      <c r="Z1571" s="9"/>
      <c r="AA1571" s="10"/>
      <c r="AC1571" s="9"/>
      <c r="AD1571" s="10"/>
      <c r="AE1571" s="10"/>
      <c r="AG1571" s="12" t="str">
        <f t="shared" si="151"/>
        <v/>
      </c>
      <c r="AH1571" s="12" t="str">
        <f t="shared" si="152"/>
        <v/>
      </c>
      <c r="AI1571" s="12" t="str">
        <f t="shared" si="148"/>
        <v/>
      </c>
      <c r="AJ1571" s="12" t="str">
        <f t="shared" si="149"/>
        <v/>
      </c>
    </row>
    <row r="1572" spans="1:36" x14ac:dyDescent="0.25">
      <c r="A1572" s="11"/>
      <c r="B1572" s="11"/>
      <c r="C1572" s="114" t="str">
        <f>IF(OR(AND(ISTEXT(B1572),ISERROR(VLOOKUP(B1572,Demographics,1,FALSE))),ISBLANK(B1572)),"",IF(COUNTIF($B$5:B1572,B1572)&gt;1,"Duplicate",IF(COUNTIF($B$5:$B$2504,B1572)=1,"","Original")))</f>
        <v/>
      </c>
      <c r="D1572" s="9"/>
      <c r="E1572" s="15"/>
      <c r="F1572" s="11"/>
      <c r="G1572" s="92" t="str">
        <f t="shared" si="147"/>
        <v/>
      </c>
      <c r="H1572" s="9"/>
      <c r="I1572" s="10"/>
      <c r="J1572" s="10"/>
      <c r="K1572" s="11"/>
      <c r="L1572" s="9"/>
      <c r="M1572" s="10"/>
      <c r="N1572" s="10"/>
      <c r="O1572" s="11"/>
      <c r="P1572" s="9"/>
      <c r="Q1572" s="10"/>
      <c r="R1572" s="139"/>
      <c r="S1572" s="92" t="str">
        <f t="shared" si="150"/>
        <v/>
      </c>
      <c r="U1572" s="10"/>
      <c r="W1572" s="9"/>
      <c r="X1572" s="10"/>
      <c r="Y1572" s="11"/>
      <c r="Z1572" s="9"/>
      <c r="AA1572" s="10"/>
      <c r="AC1572" s="9"/>
      <c r="AD1572" s="10"/>
      <c r="AE1572" s="10"/>
      <c r="AG1572" s="12" t="str">
        <f t="shared" si="151"/>
        <v/>
      </c>
      <c r="AH1572" s="12" t="str">
        <f t="shared" si="152"/>
        <v/>
      </c>
      <c r="AI1572" s="12" t="str">
        <f t="shared" si="148"/>
        <v/>
      </c>
      <c r="AJ1572" s="12" t="str">
        <f t="shared" si="149"/>
        <v/>
      </c>
    </row>
    <row r="1573" spans="1:36" x14ac:dyDescent="0.25">
      <c r="A1573" s="11"/>
      <c r="B1573" s="11"/>
      <c r="C1573" s="114" t="str">
        <f>IF(OR(AND(ISTEXT(B1573),ISERROR(VLOOKUP(B1573,Demographics,1,FALSE))),ISBLANK(B1573)),"",IF(COUNTIF($B$5:B1573,B1573)&gt;1,"Duplicate",IF(COUNTIF($B$5:$B$2504,B1573)=1,"","Original")))</f>
        <v/>
      </c>
      <c r="D1573" s="9"/>
      <c r="E1573" s="15"/>
      <c r="F1573" s="11"/>
      <c r="G1573" s="92" t="str">
        <f t="shared" si="147"/>
        <v/>
      </c>
      <c r="H1573" s="9"/>
      <c r="I1573" s="10"/>
      <c r="J1573" s="10"/>
      <c r="K1573" s="11"/>
      <c r="L1573" s="9"/>
      <c r="M1573" s="10"/>
      <c r="N1573" s="10"/>
      <c r="O1573" s="11"/>
      <c r="P1573" s="9"/>
      <c r="Q1573" s="10"/>
      <c r="R1573" s="139"/>
      <c r="S1573" s="92" t="str">
        <f t="shared" si="150"/>
        <v/>
      </c>
      <c r="U1573" s="10"/>
      <c r="W1573" s="9"/>
      <c r="X1573" s="10"/>
      <c r="Y1573" s="11"/>
      <c r="Z1573" s="9"/>
      <c r="AA1573" s="10"/>
      <c r="AC1573" s="9"/>
      <c r="AD1573" s="10"/>
      <c r="AE1573" s="10"/>
      <c r="AG1573" s="12" t="str">
        <f t="shared" si="151"/>
        <v/>
      </c>
      <c r="AH1573" s="12" t="str">
        <f t="shared" si="152"/>
        <v/>
      </c>
      <c r="AI1573" s="12" t="str">
        <f t="shared" si="148"/>
        <v/>
      </c>
      <c r="AJ1573" s="12" t="str">
        <f t="shared" si="149"/>
        <v/>
      </c>
    </row>
    <row r="1574" spans="1:36" x14ac:dyDescent="0.25">
      <c r="A1574" s="11"/>
      <c r="B1574" s="11"/>
      <c r="C1574" s="114" t="str">
        <f>IF(OR(AND(ISTEXT(B1574),ISERROR(VLOOKUP(B1574,Demographics,1,FALSE))),ISBLANK(B1574)),"",IF(COUNTIF($B$5:B1574,B1574)&gt;1,"Duplicate",IF(COUNTIF($B$5:$B$2504,B1574)=1,"","Original")))</f>
        <v/>
      </c>
      <c r="D1574" s="9"/>
      <c r="E1574" s="15"/>
      <c r="F1574" s="11"/>
      <c r="G1574" s="92" t="str">
        <f t="shared" si="147"/>
        <v/>
      </c>
      <c r="H1574" s="9"/>
      <c r="I1574" s="10"/>
      <c r="J1574" s="10"/>
      <c r="K1574" s="11"/>
      <c r="L1574" s="9"/>
      <c r="M1574" s="10"/>
      <c r="N1574" s="10"/>
      <c r="O1574" s="11"/>
      <c r="P1574" s="9"/>
      <c r="Q1574" s="10"/>
      <c r="R1574" s="139"/>
      <c r="S1574" s="92" t="str">
        <f t="shared" si="150"/>
        <v/>
      </c>
      <c r="U1574" s="10"/>
      <c r="W1574" s="9"/>
      <c r="X1574" s="10"/>
      <c r="Y1574" s="11"/>
      <c r="Z1574" s="9"/>
      <c r="AA1574" s="10"/>
      <c r="AC1574" s="9"/>
      <c r="AD1574" s="10"/>
      <c r="AE1574" s="10"/>
      <c r="AG1574" s="12" t="str">
        <f t="shared" si="151"/>
        <v/>
      </c>
      <c r="AH1574" s="12" t="str">
        <f t="shared" si="152"/>
        <v/>
      </c>
      <c r="AI1574" s="12" t="str">
        <f t="shared" si="148"/>
        <v/>
      </c>
      <c r="AJ1574" s="12" t="str">
        <f t="shared" si="149"/>
        <v/>
      </c>
    </row>
    <row r="1575" spans="1:36" x14ac:dyDescent="0.25">
      <c r="A1575" s="11"/>
      <c r="B1575" s="11"/>
      <c r="C1575" s="114" t="str">
        <f>IF(OR(AND(ISTEXT(B1575),ISERROR(VLOOKUP(B1575,Demographics,1,FALSE))),ISBLANK(B1575)),"",IF(COUNTIF($B$5:B1575,B1575)&gt;1,"Duplicate",IF(COUNTIF($B$5:$B$2504,B1575)=1,"","Original")))</f>
        <v/>
      </c>
      <c r="D1575" s="9"/>
      <c r="E1575" s="15"/>
      <c r="F1575" s="11"/>
      <c r="G1575" s="92" t="str">
        <f t="shared" si="147"/>
        <v/>
      </c>
      <c r="H1575" s="9"/>
      <c r="I1575" s="10"/>
      <c r="J1575" s="10"/>
      <c r="K1575" s="11"/>
      <c r="L1575" s="9"/>
      <c r="M1575" s="10"/>
      <c r="N1575" s="10"/>
      <c r="O1575" s="11"/>
      <c r="P1575" s="9"/>
      <c r="Q1575" s="10"/>
      <c r="R1575" s="139"/>
      <c r="S1575" s="92" t="str">
        <f t="shared" si="150"/>
        <v/>
      </c>
      <c r="U1575" s="10"/>
      <c r="W1575" s="9"/>
      <c r="X1575" s="10"/>
      <c r="Y1575" s="11"/>
      <c r="Z1575" s="9"/>
      <c r="AA1575" s="10"/>
      <c r="AC1575" s="9"/>
      <c r="AD1575" s="10"/>
      <c r="AE1575" s="10"/>
      <c r="AG1575" s="12" t="str">
        <f t="shared" si="151"/>
        <v/>
      </c>
      <c r="AH1575" s="12" t="str">
        <f t="shared" si="152"/>
        <v/>
      </c>
      <c r="AI1575" s="12" t="str">
        <f t="shared" si="148"/>
        <v/>
      </c>
      <c r="AJ1575" s="12" t="str">
        <f t="shared" si="149"/>
        <v/>
      </c>
    </row>
    <row r="1576" spans="1:36" x14ac:dyDescent="0.25">
      <c r="A1576" s="11"/>
      <c r="B1576" s="11"/>
      <c r="C1576" s="114" t="str">
        <f>IF(OR(AND(ISTEXT(B1576),ISERROR(VLOOKUP(B1576,Demographics,1,FALSE))),ISBLANK(B1576)),"",IF(COUNTIF($B$5:B1576,B1576)&gt;1,"Duplicate",IF(COUNTIF($B$5:$B$2504,B1576)=1,"","Original")))</f>
        <v/>
      </c>
      <c r="D1576" s="9"/>
      <c r="E1576" s="15"/>
      <c r="F1576" s="11"/>
      <c r="G1576" s="92" t="str">
        <f t="shared" si="147"/>
        <v/>
      </c>
      <c r="H1576" s="9"/>
      <c r="I1576" s="10"/>
      <c r="J1576" s="10"/>
      <c r="K1576" s="11"/>
      <c r="L1576" s="9"/>
      <c r="M1576" s="10"/>
      <c r="N1576" s="10"/>
      <c r="O1576" s="11"/>
      <c r="P1576" s="9"/>
      <c r="Q1576" s="10"/>
      <c r="R1576" s="139"/>
      <c r="S1576" s="92" t="str">
        <f t="shared" si="150"/>
        <v/>
      </c>
      <c r="U1576" s="10"/>
      <c r="W1576" s="9"/>
      <c r="X1576" s="10"/>
      <c r="Y1576" s="11"/>
      <c r="Z1576" s="9"/>
      <c r="AA1576" s="10"/>
      <c r="AC1576" s="9"/>
      <c r="AD1576" s="10"/>
      <c r="AE1576" s="10"/>
      <c r="AG1576" s="12" t="str">
        <f t="shared" si="151"/>
        <v/>
      </c>
      <c r="AH1576" s="12" t="str">
        <f t="shared" si="152"/>
        <v/>
      </c>
      <c r="AI1576" s="12" t="str">
        <f t="shared" si="148"/>
        <v/>
      </c>
      <c r="AJ1576" s="12" t="str">
        <f t="shared" si="149"/>
        <v/>
      </c>
    </row>
    <row r="1577" spans="1:36" x14ac:dyDescent="0.25">
      <c r="A1577" s="11"/>
      <c r="B1577" s="11"/>
      <c r="C1577" s="114" t="str">
        <f>IF(OR(AND(ISTEXT(B1577),ISERROR(VLOOKUP(B1577,Demographics,1,FALSE))),ISBLANK(B1577)),"",IF(COUNTIF($B$5:B1577,B1577)&gt;1,"Duplicate",IF(COUNTIF($B$5:$B$2504,B1577)=1,"","Original")))</f>
        <v/>
      </c>
      <c r="D1577" s="9"/>
      <c r="E1577" s="15"/>
      <c r="F1577" s="11"/>
      <c r="G1577" s="92" t="str">
        <f t="shared" si="147"/>
        <v/>
      </c>
      <c r="H1577" s="9"/>
      <c r="I1577" s="10"/>
      <c r="J1577" s="10"/>
      <c r="K1577" s="11"/>
      <c r="L1577" s="9"/>
      <c r="M1577" s="10"/>
      <c r="N1577" s="10"/>
      <c r="O1577" s="11"/>
      <c r="P1577" s="9"/>
      <c r="Q1577" s="10"/>
      <c r="R1577" s="139"/>
      <c r="S1577" s="92" t="str">
        <f t="shared" si="150"/>
        <v/>
      </c>
      <c r="U1577" s="10"/>
      <c r="W1577" s="9"/>
      <c r="X1577" s="10"/>
      <c r="Y1577" s="11"/>
      <c r="Z1577" s="9"/>
      <c r="AA1577" s="10"/>
      <c r="AC1577" s="9"/>
      <c r="AD1577" s="10"/>
      <c r="AE1577" s="10"/>
      <c r="AG1577" s="12" t="str">
        <f t="shared" si="151"/>
        <v/>
      </c>
      <c r="AH1577" s="12" t="str">
        <f t="shared" si="152"/>
        <v/>
      </c>
      <c r="AI1577" s="12" t="str">
        <f t="shared" si="148"/>
        <v/>
      </c>
      <c r="AJ1577" s="12" t="str">
        <f t="shared" si="149"/>
        <v/>
      </c>
    </row>
    <row r="1578" spans="1:36" x14ac:dyDescent="0.25">
      <c r="A1578" s="11"/>
      <c r="B1578" s="11"/>
      <c r="C1578" s="114" t="str">
        <f>IF(OR(AND(ISTEXT(B1578),ISERROR(VLOOKUP(B1578,Demographics,1,FALSE))),ISBLANK(B1578)),"",IF(COUNTIF($B$5:B1578,B1578)&gt;1,"Duplicate",IF(COUNTIF($B$5:$B$2504,B1578)=1,"","Original")))</f>
        <v/>
      </c>
      <c r="D1578" s="9"/>
      <c r="E1578" s="15"/>
      <c r="F1578" s="11"/>
      <c r="G1578" s="92" t="str">
        <f t="shared" si="147"/>
        <v/>
      </c>
      <c r="H1578" s="9"/>
      <c r="I1578" s="10"/>
      <c r="J1578" s="10"/>
      <c r="K1578" s="11"/>
      <c r="L1578" s="9"/>
      <c r="M1578" s="10"/>
      <c r="N1578" s="10"/>
      <c r="O1578" s="11"/>
      <c r="P1578" s="9"/>
      <c r="Q1578" s="10"/>
      <c r="R1578" s="139"/>
      <c r="S1578" s="92" t="str">
        <f t="shared" si="150"/>
        <v/>
      </c>
      <c r="U1578" s="10"/>
      <c r="W1578" s="9"/>
      <c r="X1578" s="10"/>
      <c r="Y1578" s="11"/>
      <c r="Z1578" s="9"/>
      <c r="AA1578" s="10"/>
      <c r="AC1578" s="9"/>
      <c r="AD1578" s="10"/>
      <c r="AE1578" s="10"/>
      <c r="AG1578" s="12" t="str">
        <f t="shared" si="151"/>
        <v/>
      </c>
      <c r="AH1578" s="12" t="str">
        <f t="shared" si="152"/>
        <v/>
      </c>
      <c r="AI1578" s="12" t="str">
        <f t="shared" si="148"/>
        <v/>
      </c>
      <c r="AJ1578" s="12" t="str">
        <f t="shared" si="149"/>
        <v/>
      </c>
    </row>
    <row r="1579" spans="1:36" x14ac:dyDescent="0.25">
      <c r="A1579" s="11"/>
      <c r="B1579" s="11"/>
      <c r="C1579" s="114" t="str">
        <f>IF(OR(AND(ISTEXT(B1579),ISERROR(VLOOKUP(B1579,Demographics,1,FALSE))),ISBLANK(B1579)),"",IF(COUNTIF($B$5:B1579,B1579)&gt;1,"Duplicate",IF(COUNTIF($B$5:$B$2504,B1579)=1,"","Original")))</f>
        <v/>
      </c>
      <c r="D1579" s="9"/>
      <c r="E1579" s="15"/>
      <c r="F1579" s="11"/>
      <c r="G1579" s="92" t="str">
        <f t="shared" si="147"/>
        <v/>
      </c>
      <c r="H1579" s="9"/>
      <c r="I1579" s="10"/>
      <c r="J1579" s="10"/>
      <c r="K1579" s="11"/>
      <c r="L1579" s="9"/>
      <c r="M1579" s="10"/>
      <c r="N1579" s="10"/>
      <c r="O1579" s="11"/>
      <c r="P1579" s="9"/>
      <c r="Q1579" s="10"/>
      <c r="R1579" s="139"/>
      <c r="S1579" s="92" t="str">
        <f t="shared" si="150"/>
        <v/>
      </c>
      <c r="U1579" s="10"/>
      <c r="W1579" s="9"/>
      <c r="X1579" s="10"/>
      <c r="Y1579" s="11"/>
      <c r="Z1579" s="9"/>
      <c r="AA1579" s="10"/>
      <c r="AC1579" s="9"/>
      <c r="AD1579" s="10"/>
      <c r="AE1579" s="10"/>
      <c r="AG1579" s="12" t="str">
        <f t="shared" si="151"/>
        <v/>
      </c>
      <c r="AH1579" s="12" t="str">
        <f t="shared" si="152"/>
        <v/>
      </c>
      <c r="AI1579" s="12" t="str">
        <f t="shared" si="148"/>
        <v/>
      </c>
      <c r="AJ1579" s="12" t="str">
        <f t="shared" si="149"/>
        <v/>
      </c>
    </row>
    <row r="1580" spans="1:36" x14ac:dyDescent="0.25">
      <c r="A1580" s="11"/>
      <c r="B1580" s="11"/>
      <c r="C1580" s="114" t="str">
        <f>IF(OR(AND(ISTEXT(B1580),ISERROR(VLOOKUP(B1580,Demographics,1,FALSE))),ISBLANK(B1580)),"",IF(COUNTIF($B$5:B1580,B1580)&gt;1,"Duplicate",IF(COUNTIF($B$5:$B$2504,B1580)=1,"","Original")))</f>
        <v/>
      </c>
      <c r="D1580" s="9"/>
      <c r="E1580" s="15"/>
      <c r="F1580" s="11"/>
      <c r="G1580" s="92" t="str">
        <f t="shared" si="147"/>
        <v/>
      </c>
      <c r="H1580" s="9"/>
      <c r="I1580" s="10"/>
      <c r="J1580" s="10"/>
      <c r="K1580" s="11"/>
      <c r="L1580" s="9"/>
      <c r="M1580" s="10"/>
      <c r="N1580" s="10"/>
      <c r="O1580" s="11"/>
      <c r="P1580" s="9"/>
      <c r="Q1580" s="10"/>
      <c r="R1580" s="139"/>
      <c r="S1580" s="92" t="str">
        <f t="shared" si="150"/>
        <v/>
      </c>
      <c r="U1580" s="10"/>
      <c r="W1580" s="9"/>
      <c r="X1580" s="10"/>
      <c r="Y1580" s="11"/>
      <c r="Z1580" s="9"/>
      <c r="AA1580" s="10"/>
      <c r="AC1580" s="9"/>
      <c r="AD1580" s="10"/>
      <c r="AE1580" s="10"/>
      <c r="AG1580" s="12" t="str">
        <f t="shared" si="151"/>
        <v/>
      </c>
      <c r="AH1580" s="12" t="str">
        <f t="shared" si="152"/>
        <v/>
      </c>
      <c r="AI1580" s="12" t="str">
        <f t="shared" si="148"/>
        <v/>
      </c>
      <c r="AJ1580" s="12" t="str">
        <f t="shared" si="149"/>
        <v/>
      </c>
    </row>
    <row r="1581" spans="1:36" x14ac:dyDescent="0.25">
      <c r="A1581" s="11"/>
      <c r="B1581" s="11"/>
      <c r="C1581" s="114" t="str">
        <f>IF(OR(AND(ISTEXT(B1581),ISERROR(VLOOKUP(B1581,Demographics,1,FALSE))),ISBLANK(B1581)),"",IF(COUNTIF($B$5:B1581,B1581)&gt;1,"Duplicate",IF(COUNTIF($B$5:$B$2504,B1581)=1,"","Original")))</f>
        <v/>
      </c>
      <c r="D1581" s="9"/>
      <c r="E1581" s="15"/>
      <c r="F1581" s="11"/>
      <c r="G1581" s="92" t="str">
        <f t="shared" si="147"/>
        <v/>
      </c>
      <c r="H1581" s="9"/>
      <c r="I1581" s="10"/>
      <c r="J1581" s="10"/>
      <c r="K1581" s="11"/>
      <c r="L1581" s="9"/>
      <c r="M1581" s="10"/>
      <c r="N1581" s="10"/>
      <c r="O1581" s="11"/>
      <c r="P1581" s="9"/>
      <c r="Q1581" s="10"/>
      <c r="R1581" s="139"/>
      <c r="S1581" s="92" t="str">
        <f t="shared" si="150"/>
        <v/>
      </c>
      <c r="U1581" s="10"/>
      <c r="W1581" s="9"/>
      <c r="X1581" s="10"/>
      <c r="Y1581" s="11"/>
      <c r="Z1581" s="9"/>
      <c r="AA1581" s="10"/>
      <c r="AC1581" s="9"/>
      <c r="AD1581" s="10"/>
      <c r="AE1581" s="10"/>
      <c r="AG1581" s="12" t="str">
        <f t="shared" si="151"/>
        <v/>
      </c>
      <c r="AH1581" s="12" t="str">
        <f t="shared" si="152"/>
        <v/>
      </c>
      <c r="AI1581" s="12" t="str">
        <f t="shared" si="148"/>
        <v/>
      </c>
      <c r="AJ1581" s="12" t="str">
        <f t="shared" si="149"/>
        <v/>
      </c>
    </row>
    <row r="1582" spans="1:36" x14ac:dyDescent="0.25">
      <c r="A1582" s="11"/>
      <c r="B1582" s="11"/>
      <c r="C1582" s="114" t="str">
        <f>IF(OR(AND(ISTEXT(B1582),ISERROR(VLOOKUP(B1582,Demographics,1,FALSE))),ISBLANK(B1582)),"",IF(COUNTIF($B$5:B1582,B1582)&gt;1,"Duplicate",IF(COUNTIF($B$5:$B$2504,B1582)=1,"","Original")))</f>
        <v/>
      </c>
      <c r="D1582" s="9"/>
      <c r="E1582" s="15"/>
      <c r="F1582" s="11"/>
      <c r="G1582" s="92" t="str">
        <f t="shared" si="147"/>
        <v/>
      </c>
      <c r="H1582" s="9"/>
      <c r="I1582" s="10"/>
      <c r="J1582" s="10"/>
      <c r="K1582" s="11"/>
      <c r="L1582" s="9"/>
      <c r="M1582" s="10"/>
      <c r="N1582" s="10"/>
      <c r="O1582" s="11"/>
      <c r="P1582" s="9"/>
      <c r="Q1582" s="10"/>
      <c r="R1582" s="139"/>
      <c r="S1582" s="92" t="str">
        <f t="shared" si="150"/>
        <v/>
      </c>
      <c r="U1582" s="10"/>
      <c r="W1582" s="9"/>
      <c r="X1582" s="10"/>
      <c r="Y1582" s="11"/>
      <c r="Z1582" s="9"/>
      <c r="AA1582" s="10"/>
      <c r="AC1582" s="9"/>
      <c r="AD1582" s="10"/>
      <c r="AE1582" s="10"/>
      <c r="AG1582" s="12" t="str">
        <f t="shared" si="151"/>
        <v/>
      </c>
      <c r="AH1582" s="12" t="str">
        <f t="shared" si="152"/>
        <v/>
      </c>
      <c r="AI1582" s="12" t="str">
        <f t="shared" si="148"/>
        <v/>
      </c>
      <c r="AJ1582" s="12" t="str">
        <f t="shared" si="149"/>
        <v/>
      </c>
    </row>
    <row r="1583" spans="1:36" x14ac:dyDescent="0.25">
      <c r="A1583" s="11"/>
      <c r="B1583" s="11"/>
      <c r="C1583" s="114" t="str">
        <f>IF(OR(AND(ISTEXT(B1583),ISERROR(VLOOKUP(B1583,Demographics,1,FALSE))),ISBLANK(B1583)),"",IF(COUNTIF($B$5:B1583,B1583)&gt;1,"Duplicate",IF(COUNTIF($B$5:$B$2504,B1583)=1,"","Original")))</f>
        <v/>
      </c>
      <c r="D1583" s="9"/>
      <c r="E1583" s="15"/>
      <c r="F1583" s="11"/>
      <c r="G1583" s="92" t="str">
        <f t="shared" si="147"/>
        <v/>
      </c>
      <c r="H1583" s="9"/>
      <c r="I1583" s="10"/>
      <c r="J1583" s="10"/>
      <c r="K1583" s="11"/>
      <c r="L1583" s="9"/>
      <c r="M1583" s="10"/>
      <c r="N1583" s="10"/>
      <c r="O1583" s="11"/>
      <c r="P1583" s="9"/>
      <c r="Q1583" s="10"/>
      <c r="R1583" s="139"/>
      <c r="S1583" s="92" t="str">
        <f t="shared" si="150"/>
        <v/>
      </c>
      <c r="U1583" s="10"/>
      <c r="W1583" s="9"/>
      <c r="X1583" s="10"/>
      <c r="Y1583" s="11"/>
      <c r="Z1583" s="9"/>
      <c r="AA1583" s="10"/>
      <c r="AC1583" s="9"/>
      <c r="AD1583" s="10"/>
      <c r="AE1583" s="10"/>
      <c r="AG1583" s="12" t="str">
        <f t="shared" si="151"/>
        <v/>
      </c>
      <c r="AH1583" s="12" t="str">
        <f t="shared" si="152"/>
        <v/>
      </c>
      <c r="AI1583" s="12" t="str">
        <f t="shared" si="148"/>
        <v/>
      </c>
      <c r="AJ1583" s="12" t="str">
        <f t="shared" si="149"/>
        <v/>
      </c>
    </row>
    <row r="1584" spans="1:36" x14ac:dyDescent="0.25">
      <c r="A1584" s="11"/>
      <c r="B1584" s="11"/>
      <c r="C1584" s="114" t="str">
        <f>IF(OR(AND(ISTEXT(B1584),ISERROR(VLOOKUP(B1584,Demographics,1,FALSE))),ISBLANK(B1584)),"",IF(COUNTIF($B$5:B1584,B1584)&gt;1,"Duplicate",IF(COUNTIF($B$5:$B$2504,B1584)=1,"","Original")))</f>
        <v/>
      </c>
      <c r="D1584" s="9"/>
      <c r="E1584" s="15"/>
      <c r="F1584" s="11"/>
      <c r="G1584" s="92" t="str">
        <f t="shared" si="147"/>
        <v/>
      </c>
      <c r="H1584" s="9"/>
      <c r="I1584" s="10"/>
      <c r="J1584" s="10"/>
      <c r="K1584" s="11"/>
      <c r="L1584" s="9"/>
      <c r="M1584" s="10"/>
      <c r="N1584" s="10"/>
      <c r="O1584" s="11"/>
      <c r="P1584" s="9"/>
      <c r="Q1584" s="10"/>
      <c r="R1584" s="139"/>
      <c r="S1584" s="92" t="str">
        <f t="shared" si="150"/>
        <v/>
      </c>
      <c r="U1584" s="10"/>
      <c r="W1584" s="9"/>
      <c r="X1584" s="10"/>
      <c r="Y1584" s="11"/>
      <c r="Z1584" s="9"/>
      <c r="AA1584" s="10"/>
      <c r="AC1584" s="9"/>
      <c r="AD1584" s="10"/>
      <c r="AE1584" s="10"/>
      <c r="AG1584" s="12" t="str">
        <f t="shared" si="151"/>
        <v/>
      </c>
      <c r="AH1584" s="12" t="str">
        <f t="shared" si="152"/>
        <v/>
      </c>
      <c r="AI1584" s="12" t="str">
        <f t="shared" si="148"/>
        <v/>
      </c>
      <c r="AJ1584" s="12" t="str">
        <f t="shared" si="149"/>
        <v/>
      </c>
    </row>
    <row r="1585" spans="1:36" x14ac:dyDescent="0.25">
      <c r="A1585" s="11"/>
      <c r="B1585" s="11"/>
      <c r="C1585" s="114" t="str">
        <f>IF(OR(AND(ISTEXT(B1585),ISERROR(VLOOKUP(B1585,Demographics,1,FALSE))),ISBLANK(B1585)),"",IF(COUNTIF($B$5:B1585,B1585)&gt;1,"Duplicate",IF(COUNTIF($B$5:$B$2504,B1585)=1,"","Original")))</f>
        <v/>
      </c>
      <c r="D1585" s="9"/>
      <c r="E1585" s="15"/>
      <c r="F1585" s="11"/>
      <c r="G1585" s="92" t="str">
        <f t="shared" si="147"/>
        <v/>
      </c>
      <c r="H1585" s="9"/>
      <c r="I1585" s="10"/>
      <c r="J1585" s="10"/>
      <c r="K1585" s="11"/>
      <c r="L1585" s="9"/>
      <c r="M1585" s="10"/>
      <c r="N1585" s="10"/>
      <c r="O1585" s="11"/>
      <c r="P1585" s="9"/>
      <c r="Q1585" s="10"/>
      <c r="R1585" s="139"/>
      <c r="S1585" s="92" t="str">
        <f t="shared" si="150"/>
        <v/>
      </c>
      <c r="U1585" s="10"/>
      <c r="W1585" s="9"/>
      <c r="X1585" s="10"/>
      <c r="Y1585" s="11"/>
      <c r="Z1585" s="9"/>
      <c r="AA1585" s="10"/>
      <c r="AC1585" s="9"/>
      <c r="AD1585" s="10"/>
      <c r="AE1585" s="10"/>
      <c r="AG1585" s="12" t="str">
        <f t="shared" si="151"/>
        <v/>
      </c>
      <c r="AH1585" s="12" t="str">
        <f t="shared" si="152"/>
        <v/>
      </c>
      <c r="AI1585" s="12" t="str">
        <f t="shared" si="148"/>
        <v/>
      </c>
      <c r="AJ1585" s="12" t="str">
        <f t="shared" si="149"/>
        <v/>
      </c>
    </row>
    <row r="1586" spans="1:36" x14ac:dyDescent="0.25">
      <c r="A1586" s="11"/>
      <c r="B1586" s="11"/>
      <c r="C1586" s="114" t="str">
        <f>IF(OR(AND(ISTEXT(B1586),ISERROR(VLOOKUP(B1586,Demographics,1,FALSE))),ISBLANK(B1586)),"",IF(COUNTIF($B$5:B1586,B1586)&gt;1,"Duplicate",IF(COUNTIF($B$5:$B$2504,B1586)=1,"","Original")))</f>
        <v/>
      </c>
      <c r="D1586" s="9"/>
      <c r="E1586" s="15"/>
      <c r="F1586" s="11"/>
      <c r="G1586" s="92" t="str">
        <f t="shared" si="147"/>
        <v/>
      </c>
      <c r="H1586" s="9"/>
      <c r="I1586" s="10"/>
      <c r="J1586" s="10"/>
      <c r="K1586" s="11"/>
      <c r="L1586" s="9"/>
      <c r="M1586" s="10"/>
      <c r="N1586" s="10"/>
      <c r="O1586" s="11"/>
      <c r="P1586" s="9"/>
      <c r="Q1586" s="10"/>
      <c r="R1586" s="139"/>
      <c r="S1586" s="92" t="str">
        <f t="shared" si="150"/>
        <v/>
      </c>
      <c r="U1586" s="10"/>
      <c r="W1586" s="9"/>
      <c r="X1586" s="10"/>
      <c r="Y1586" s="11"/>
      <c r="Z1586" s="9"/>
      <c r="AA1586" s="10"/>
      <c r="AC1586" s="9"/>
      <c r="AD1586" s="10"/>
      <c r="AE1586" s="10"/>
      <c r="AG1586" s="12" t="str">
        <f t="shared" si="151"/>
        <v/>
      </c>
      <c r="AH1586" s="12" t="str">
        <f t="shared" si="152"/>
        <v/>
      </c>
      <c r="AI1586" s="12" t="str">
        <f t="shared" si="148"/>
        <v/>
      </c>
      <c r="AJ1586" s="12" t="str">
        <f t="shared" si="149"/>
        <v/>
      </c>
    </row>
    <row r="1587" spans="1:36" x14ac:dyDescent="0.25">
      <c r="A1587" s="11"/>
      <c r="B1587" s="11"/>
      <c r="C1587" s="114" t="str">
        <f>IF(OR(AND(ISTEXT(B1587),ISERROR(VLOOKUP(B1587,Demographics,1,FALSE))),ISBLANK(B1587)),"",IF(COUNTIF($B$5:B1587,B1587)&gt;1,"Duplicate",IF(COUNTIF($B$5:$B$2504,B1587)=1,"","Original")))</f>
        <v/>
      </c>
      <c r="D1587" s="9"/>
      <c r="E1587" s="15"/>
      <c r="F1587" s="11"/>
      <c r="G1587" s="92" t="str">
        <f t="shared" si="147"/>
        <v/>
      </c>
      <c r="H1587" s="9"/>
      <c r="I1587" s="10"/>
      <c r="J1587" s="10"/>
      <c r="K1587" s="11"/>
      <c r="L1587" s="9"/>
      <c r="M1587" s="10"/>
      <c r="N1587" s="10"/>
      <c r="O1587" s="11"/>
      <c r="P1587" s="9"/>
      <c r="Q1587" s="10"/>
      <c r="R1587" s="139"/>
      <c r="S1587" s="92" t="str">
        <f t="shared" si="150"/>
        <v/>
      </c>
      <c r="U1587" s="10"/>
      <c r="W1587" s="9"/>
      <c r="X1587" s="10"/>
      <c r="Y1587" s="11"/>
      <c r="Z1587" s="9"/>
      <c r="AA1587" s="10"/>
      <c r="AC1587" s="9"/>
      <c r="AD1587" s="10"/>
      <c r="AE1587" s="10"/>
      <c r="AG1587" s="12" t="str">
        <f t="shared" si="151"/>
        <v/>
      </c>
      <c r="AH1587" s="12" t="str">
        <f t="shared" si="152"/>
        <v/>
      </c>
      <c r="AI1587" s="12" t="str">
        <f t="shared" si="148"/>
        <v/>
      </c>
      <c r="AJ1587" s="12" t="str">
        <f t="shared" si="149"/>
        <v/>
      </c>
    </row>
    <row r="1588" spans="1:36" x14ac:dyDescent="0.25">
      <c r="A1588" s="11"/>
      <c r="B1588" s="11"/>
      <c r="C1588" s="114" t="str">
        <f>IF(OR(AND(ISTEXT(B1588),ISERROR(VLOOKUP(B1588,Demographics,1,FALSE))),ISBLANK(B1588)),"",IF(COUNTIF($B$5:B1588,B1588)&gt;1,"Duplicate",IF(COUNTIF($B$5:$B$2504,B1588)=1,"","Original")))</f>
        <v/>
      </c>
      <c r="D1588" s="9"/>
      <c r="E1588" s="15"/>
      <c r="F1588" s="11"/>
      <c r="G1588" s="92" t="str">
        <f t="shared" si="147"/>
        <v/>
      </c>
      <c r="H1588" s="9"/>
      <c r="I1588" s="10"/>
      <c r="J1588" s="10"/>
      <c r="K1588" s="11"/>
      <c r="L1588" s="9"/>
      <c r="M1588" s="10"/>
      <c r="N1588" s="10"/>
      <c r="O1588" s="11"/>
      <c r="P1588" s="9"/>
      <c r="Q1588" s="10"/>
      <c r="R1588" s="139"/>
      <c r="S1588" s="92" t="str">
        <f t="shared" si="150"/>
        <v/>
      </c>
      <c r="U1588" s="10"/>
      <c r="W1588" s="9"/>
      <c r="X1588" s="10"/>
      <c r="Y1588" s="11"/>
      <c r="Z1588" s="9"/>
      <c r="AA1588" s="10"/>
      <c r="AC1588" s="9"/>
      <c r="AD1588" s="10"/>
      <c r="AE1588" s="10"/>
      <c r="AG1588" s="12" t="str">
        <f t="shared" si="151"/>
        <v/>
      </c>
      <c r="AH1588" s="12" t="str">
        <f t="shared" si="152"/>
        <v/>
      </c>
      <c r="AI1588" s="12" t="str">
        <f t="shared" si="148"/>
        <v/>
      </c>
      <c r="AJ1588" s="12" t="str">
        <f t="shared" si="149"/>
        <v/>
      </c>
    </row>
    <row r="1589" spans="1:36" x14ac:dyDescent="0.25">
      <c r="A1589" s="11"/>
      <c r="B1589" s="11"/>
      <c r="C1589" s="114" t="str">
        <f>IF(OR(AND(ISTEXT(B1589),ISERROR(VLOOKUP(B1589,Demographics,1,FALSE))),ISBLANK(B1589)),"",IF(COUNTIF($B$5:B1589,B1589)&gt;1,"Duplicate",IF(COUNTIF($B$5:$B$2504,B1589)=1,"","Original")))</f>
        <v/>
      </c>
      <c r="D1589" s="9"/>
      <c r="E1589" s="15"/>
      <c r="F1589" s="11"/>
      <c r="G1589" s="92" t="str">
        <f t="shared" si="147"/>
        <v/>
      </c>
      <c r="H1589" s="9"/>
      <c r="I1589" s="10"/>
      <c r="J1589" s="10"/>
      <c r="K1589" s="11"/>
      <c r="L1589" s="9"/>
      <c r="M1589" s="10"/>
      <c r="N1589" s="10"/>
      <c r="O1589" s="11"/>
      <c r="P1589" s="9"/>
      <c r="Q1589" s="10"/>
      <c r="R1589" s="139"/>
      <c r="S1589" s="92" t="str">
        <f t="shared" si="150"/>
        <v/>
      </c>
      <c r="U1589" s="10"/>
      <c r="W1589" s="9"/>
      <c r="X1589" s="10"/>
      <c r="Y1589" s="11"/>
      <c r="Z1589" s="9"/>
      <c r="AA1589" s="10"/>
      <c r="AC1589" s="9"/>
      <c r="AD1589" s="10"/>
      <c r="AE1589" s="10"/>
      <c r="AG1589" s="12" t="str">
        <f t="shared" si="151"/>
        <v/>
      </c>
      <c r="AH1589" s="12" t="str">
        <f t="shared" si="152"/>
        <v/>
      </c>
      <c r="AI1589" s="12" t="str">
        <f t="shared" si="148"/>
        <v/>
      </c>
      <c r="AJ1589" s="12" t="str">
        <f t="shared" si="149"/>
        <v/>
      </c>
    </row>
    <row r="1590" spans="1:36" x14ac:dyDescent="0.25">
      <c r="A1590" s="11"/>
      <c r="B1590" s="11"/>
      <c r="C1590" s="114" t="str">
        <f>IF(OR(AND(ISTEXT(B1590),ISERROR(VLOOKUP(B1590,Demographics,1,FALSE))),ISBLANK(B1590)),"",IF(COUNTIF($B$5:B1590,B1590)&gt;1,"Duplicate",IF(COUNTIF($B$5:$B$2504,B1590)=1,"","Original")))</f>
        <v/>
      </c>
      <c r="D1590" s="9"/>
      <c r="E1590" s="15"/>
      <c r="F1590" s="11"/>
      <c r="G1590" s="92" t="str">
        <f t="shared" si="147"/>
        <v/>
      </c>
      <c r="H1590" s="9"/>
      <c r="I1590" s="10"/>
      <c r="J1590" s="10"/>
      <c r="K1590" s="11"/>
      <c r="L1590" s="9"/>
      <c r="M1590" s="10"/>
      <c r="N1590" s="10"/>
      <c r="O1590" s="11"/>
      <c r="P1590" s="9"/>
      <c r="Q1590" s="10"/>
      <c r="R1590" s="139"/>
      <c r="S1590" s="92" t="str">
        <f t="shared" si="150"/>
        <v/>
      </c>
      <c r="U1590" s="10"/>
      <c r="W1590" s="9"/>
      <c r="X1590" s="10"/>
      <c r="Y1590" s="11"/>
      <c r="Z1590" s="9"/>
      <c r="AA1590" s="10"/>
      <c r="AC1590" s="9"/>
      <c r="AD1590" s="10"/>
      <c r="AE1590" s="10"/>
      <c r="AG1590" s="12" t="str">
        <f t="shared" si="151"/>
        <v/>
      </c>
      <c r="AH1590" s="12" t="str">
        <f t="shared" si="152"/>
        <v/>
      </c>
      <c r="AI1590" s="12" t="str">
        <f t="shared" si="148"/>
        <v/>
      </c>
      <c r="AJ1590" s="12" t="str">
        <f t="shared" si="149"/>
        <v/>
      </c>
    </row>
    <row r="1591" spans="1:36" x14ac:dyDescent="0.25">
      <c r="A1591" s="11"/>
      <c r="B1591" s="11"/>
      <c r="C1591" s="114" t="str">
        <f>IF(OR(AND(ISTEXT(B1591),ISERROR(VLOOKUP(B1591,Demographics,1,FALSE))),ISBLANK(B1591)),"",IF(COUNTIF($B$5:B1591,B1591)&gt;1,"Duplicate",IF(COUNTIF($B$5:$B$2504,B1591)=1,"","Original")))</f>
        <v/>
      </c>
      <c r="D1591" s="9"/>
      <c r="E1591" s="15"/>
      <c r="F1591" s="11"/>
      <c r="G1591" s="92" t="str">
        <f t="shared" si="147"/>
        <v/>
      </c>
      <c r="H1591" s="9"/>
      <c r="I1591" s="10"/>
      <c r="J1591" s="10"/>
      <c r="K1591" s="11"/>
      <c r="L1591" s="9"/>
      <c r="M1591" s="10"/>
      <c r="N1591" s="10"/>
      <c r="O1591" s="11"/>
      <c r="P1591" s="9"/>
      <c r="Q1591" s="10"/>
      <c r="R1591" s="139"/>
      <c r="S1591" s="92" t="str">
        <f t="shared" si="150"/>
        <v/>
      </c>
      <c r="U1591" s="10"/>
      <c r="W1591" s="9"/>
      <c r="X1591" s="10"/>
      <c r="Y1591" s="11"/>
      <c r="Z1591" s="9"/>
      <c r="AA1591" s="10"/>
      <c r="AC1591" s="9"/>
      <c r="AD1591" s="10"/>
      <c r="AE1591" s="10"/>
      <c r="AG1591" s="12" t="str">
        <f t="shared" si="151"/>
        <v/>
      </c>
      <c r="AH1591" s="12" t="str">
        <f t="shared" si="152"/>
        <v/>
      </c>
      <c r="AI1591" s="12" t="str">
        <f t="shared" si="148"/>
        <v/>
      </c>
      <c r="AJ1591" s="12" t="str">
        <f t="shared" si="149"/>
        <v/>
      </c>
    </row>
    <row r="1592" spans="1:36" x14ac:dyDescent="0.25">
      <c r="A1592" s="11"/>
      <c r="B1592" s="11"/>
      <c r="C1592" s="114" t="str">
        <f>IF(OR(AND(ISTEXT(B1592),ISERROR(VLOOKUP(B1592,Demographics,1,FALSE))),ISBLANK(B1592)),"",IF(COUNTIF($B$5:B1592,B1592)&gt;1,"Duplicate",IF(COUNTIF($B$5:$B$2504,B1592)=1,"","Original")))</f>
        <v/>
      </c>
      <c r="D1592" s="9"/>
      <c r="E1592" s="15"/>
      <c r="F1592" s="11"/>
      <c r="G1592" s="92" t="str">
        <f t="shared" si="147"/>
        <v/>
      </c>
      <c r="H1592" s="9"/>
      <c r="I1592" s="10"/>
      <c r="J1592" s="10"/>
      <c r="K1592" s="11"/>
      <c r="L1592" s="9"/>
      <c r="M1592" s="10"/>
      <c r="N1592" s="10"/>
      <c r="O1592" s="11"/>
      <c r="P1592" s="9"/>
      <c r="Q1592" s="10"/>
      <c r="R1592" s="139"/>
      <c r="S1592" s="92" t="str">
        <f t="shared" si="150"/>
        <v/>
      </c>
      <c r="U1592" s="10"/>
      <c r="W1592" s="9"/>
      <c r="X1592" s="10"/>
      <c r="Y1592" s="11"/>
      <c r="Z1592" s="9"/>
      <c r="AA1592" s="10"/>
      <c r="AC1592" s="9"/>
      <c r="AD1592" s="10"/>
      <c r="AE1592" s="10"/>
      <c r="AG1592" s="12" t="str">
        <f t="shared" si="151"/>
        <v/>
      </c>
      <c r="AH1592" s="12" t="str">
        <f t="shared" si="152"/>
        <v/>
      </c>
      <c r="AI1592" s="12" t="str">
        <f t="shared" si="148"/>
        <v/>
      </c>
      <c r="AJ1592" s="12" t="str">
        <f t="shared" si="149"/>
        <v/>
      </c>
    </row>
    <row r="1593" spans="1:36" x14ac:dyDescent="0.25">
      <c r="A1593" s="11"/>
      <c r="B1593" s="11"/>
      <c r="C1593" s="114" t="str">
        <f>IF(OR(AND(ISTEXT(B1593),ISERROR(VLOOKUP(B1593,Demographics,1,FALSE))),ISBLANK(B1593)),"",IF(COUNTIF($B$5:B1593,B1593)&gt;1,"Duplicate",IF(COUNTIF($B$5:$B$2504,B1593)=1,"","Original")))</f>
        <v/>
      </c>
      <c r="D1593" s="9"/>
      <c r="E1593" s="15"/>
      <c r="F1593" s="11"/>
      <c r="G1593" s="92" t="str">
        <f t="shared" si="147"/>
        <v/>
      </c>
      <c r="H1593" s="9"/>
      <c r="I1593" s="10"/>
      <c r="J1593" s="10"/>
      <c r="K1593" s="11"/>
      <c r="L1593" s="9"/>
      <c r="M1593" s="10"/>
      <c r="N1593" s="10"/>
      <c r="O1593" s="11"/>
      <c r="P1593" s="9"/>
      <c r="Q1593" s="10"/>
      <c r="R1593" s="139"/>
      <c r="S1593" s="92" t="str">
        <f t="shared" si="150"/>
        <v/>
      </c>
      <c r="U1593" s="10"/>
      <c r="W1593" s="9"/>
      <c r="X1593" s="10"/>
      <c r="Y1593" s="11"/>
      <c r="Z1593" s="9"/>
      <c r="AA1593" s="10"/>
      <c r="AC1593" s="9"/>
      <c r="AD1593" s="10"/>
      <c r="AE1593" s="10"/>
      <c r="AG1593" s="12" t="str">
        <f t="shared" si="151"/>
        <v/>
      </c>
      <c r="AH1593" s="12" t="str">
        <f t="shared" si="152"/>
        <v/>
      </c>
      <c r="AI1593" s="12" t="str">
        <f t="shared" si="148"/>
        <v/>
      </c>
      <c r="AJ1593" s="12" t="str">
        <f t="shared" si="149"/>
        <v/>
      </c>
    </row>
    <row r="1594" spans="1:36" x14ac:dyDescent="0.25">
      <c r="A1594" s="11"/>
      <c r="B1594" s="11"/>
      <c r="C1594" s="114" t="str">
        <f>IF(OR(AND(ISTEXT(B1594),ISERROR(VLOOKUP(B1594,Demographics,1,FALSE))),ISBLANK(B1594)),"",IF(COUNTIF($B$5:B1594,B1594)&gt;1,"Duplicate",IF(COUNTIF($B$5:$B$2504,B1594)=1,"","Original")))</f>
        <v/>
      </c>
      <c r="D1594" s="9"/>
      <c r="E1594" s="15"/>
      <c r="F1594" s="11"/>
      <c r="G1594" s="92" t="str">
        <f t="shared" si="147"/>
        <v/>
      </c>
      <c r="H1594" s="9"/>
      <c r="I1594" s="10"/>
      <c r="J1594" s="10"/>
      <c r="K1594" s="11"/>
      <c r="L1594" s="9"/>
      <c r="M1594" s="10"/>
      <c r="N1594" s="10"/>
      <c r="O1594" s="11"/>
      <c r="P1594" s="9"/>
      <c r="Q1594" s="10"/>
      <c r="R1594" s="139"/>
      <c r="S1594" s="92" t="str">
        <f t="shared" si="150"/>
        <v/>
      </c>
      <c r="U1594" s="10"/>
      <c r="W1594" s="9"/>
      <c r="X1594" s="10"/>
      <c r="Y1594" s="11"/>
      <c r="Z1594" s="9"/>
      <c r="AA1594" s="10"/>
      <c r="AC1594" s="9"/>
      <c r="AD1594" s="10"/>
      <c r="AE1594" s="10"/>
      <c r="AG1594" s="12" t="str">
        <f t="shared" si="151"/>
        <v/>
      </c>
      <c r="AH1594" s="12" t="str">
        <f t="shared" si="152"/>
        <v/>
      </c>
      <c r="AI1594" s="12" t="str">
        <f t="shared" si="148"/>
        <v/>
      </c>
      <c r="AJ1594" s="12" t="str">
        <f t="shared" si="149"/>
        <v/>
      </c>
    </row>
    <row r="1595" spans="1:36" x14ac:dyDescent="0.25">
      <c r="A1595" s="11"/>
      <c r="B1595" s="11"/>
      <c r="C1595" s="114" t="str">
        <f>IF(OR(AND(ISTEXT(B1595),ISERROR(VLOOKUP(B1595,Demographics,1,FALSE))),ISBLANK(B1595)),"",IF(COUNTIF($B$5:B1595,B1595)&gt;1,"Duplicate",IF(COUNTIF($B$5:$B$2504,B1595)=1,"","Original")))</f>
        <v/>
      </c>
      <c r="D1595" s="9"/>
      <c r="E1595" s="15"/>
      <c r="F1595" s="11"/>
      <c r="G1595" s="92" t="str">
        <f t="shared" si="147"/>
        <v/>
      </c>
      <c r="H1595" s="9"/>
      <c r="I1595" s="10"/>
      <c r="J1595" s="10"/>
      <c r="K1595" s="11"/>
      <c r="L1595" s="9"/>
      <c r="M1595" s="10"/>
      <c r="N1595" s="10"/>
      <c r="O1595" s="11"/>
      <c r="P1595" s="9"/>
      <c r="Q1595" s="10"/>
      <c r="R1595" s="139"/>
      <c r="S1595" s="92" t="str">
        <f t="shared" si="150"/>
        <v/>
      </c>
      <c r="U1595" s="10"/>
      <c r="W1595" s="9"/>
      <c r="X1595" s="10"/>
      <c r="Y1595" s="11"/>
      <c r="Z1595" s="9"/>
      <c r="AA1595" s="10"/>
      <c r="AC1595" s="9"/>
      <c r="AD1595" s="10"/>
      <c r="AE1595" s="10"/>
      <c r="AG1595" s="12" t="str">
        <f t="shared" si="151"/>
        <v/>
      </c>
      <c r="AH1595" s="12" t="str">
        <f t="shared" si="152"/>
        <v/>
      </c>
      <c r="AI1595" s="12" t="str">
        <f t="shared" si="148"/>
        <v/>
      </c>
      <c r="AJ1595" s="12" t="str">
        <f t="shared" si="149"/>
        <v/>
      </c>
    </row>
    <row r="1596" spans="1:36" x14ac:dyDescent="0.25">
      <c r="A1596" s="11"/>
      <c r="B1596" s="11"/>
      <c r="C1596" s="114" t="str">
        <f>IF(OR(AND(ISTEXT(B1596),ISERROR(VLOOKUP(B1596,Demographics,1,FALSE))),ISBLANK(B1596)),"",IF(COUNTIF($B$5:B1596,B1596)&gt;1,"Duplicate",IF(COUNTIF($B$5:$B$2504,B1596)=1,"","Original")))</f>
        <v/>
      </c>
      <c r="D1596" s="9"/>
      <c r="E1596" s="15"/>
      <c r="F1596" s="11"/>
      <c r="G1596" s="92" t="str">
        <f t="shared" si="147"/>
        <v/>
      </c>
      <c r="H1596" s="9"/>
      <c r="I1596" s="10"/>
      <c r="J1596" s="10"/>
      <c r="K1596" s="11"/>
      <c r="L1596" s="9"/>
      <c r="M1596" s="10"/>
      <c r="N1596" s="10"/>
      <c r="O1596" s="11"/>
      <c r="P1596" s="9"/>
      <c r="Q1596" s="10"/>
      <c r="R1596" s="139"/>
      <c r="S1596" s="92" t="str">
        <f t="shared" si="150"/>
        <v/>
      </c>
      <c r="U1596" s="10"/>
      <c r="W1596" s="9"/>
      <c r="X1596" s="10"/>
      <c r="Y1596" s="11"/>
      <c r="Z1596" s="9"/>
      <c r="AA1596" s="10"/>
      <c r="AC1596" s="9"/>
      <c r="AD1596" s="10"/>
      <c r="AE1596" s="10"/>
      <c r="AG1596" s="12" t="str">
        <f t="shared" si="151"/>
        <v/>
      </c>
      <c r="AH1596" s="12" t="str">
        <f t="shared" si="152"/>
        <v/>
      </c>
      <c r="AI1596" s="12" t="str">
        <f t="shared" si="148"/>
        <v/>
      </c>
      <c r="AJ1596" s="12" t="str">
        <f t="shared" si="149"/>
        <v/>
      </c>
    </row>
    <row r="1597" spans="1:36" x14ac:dyDescent="0.25">
      <c r="A1597" s="11"/>
      <c r="B1597" s="11"/>
      <c r="C1597" s="114" t="str">
        <f>IF(OR(AND(ISTEXT(B1597),ISERROR(VLOOKUP(B1597,Demographics,1,FALSE))),ISBLANK(B1597)),"",IF(COUNTIF($B$5:B1597,B1597)&gt;1,"Duplicate",IF(COUNTIF($B$5:$B$2504,B1597)=1,"","Original")))</f>
        <v/>
      </c>
      <c r="D1597" s="9"/>
      <c r="E1597" s="15"/>
      <c r="F1597" s="11"/>
      <c r="G1597" s="92" t="str">
        <f t="shared" si="147"/>
        <v/>
      </c>
      <c r="H1597" s="9"/>
      <c r="I1597" s="10"/>
      <c r="J1597" s="10"/>
      <c r="K1597" s="11"/>
      <c r="L1597" s="9"/>
      <c r="M1597" s="10"/>
      <c r="N1597" s="10"/>
      <c r="O1597" s="11"/>
      <c r="P1597" s="9"/>
      <c r="Q1597" s="10"/>
      <c r="R1597" s="139"/>
      <c r="S1597" s="92" t="str">
        <f t="shared" si="150"/>
        <v/>
      </c>
      <c r="U1597" s="10"/>
      <c r="W1597" s="9"/>
      <c r="X1597" s="10"/>
      <c r="Y1597" s="11"/>
      <c r="Z1597" s="9"/>
      <c r="AA1597" s="10"/>
      <c r="AC1597" s="9"/>
      <c r="AD1597" s="10"/>
      <c r="AE1597" s="10"/>
      <c r="AG1597" s="12" t="str">
        <f t="shared" si="151"/>
        <v/>
      </c>
      <c r="AH1597" s="12" t="str">
        <f t="shared" si="152"/>
        <v/>
      </c>
      <c r="AI1597" s="12" t="str">
        <f t="shared" si="148"/>
        <v/>
      </c>
      <c r="AJ1597" s="12" t="str">
        <f t="shared" si="149"/>
        <v/>
      </c>
    </row>
    <row r="1598" spans="1:36" x14ac:dyDescent="0.25">
      <c r="A1598" s="11"/>
      <c r="B1598" s="11"/>
      <c r="C1598" s="114" t="str">
        <f>IF(OR(AND(ISTEXT(B1598),ISERROR(VLOOKUP(B1598,Demographics,1,FALSE))),ISBLANK(B1598)),"",IF(COUNTIF($B$5:B1598,B1598)&gt;1,"Duplicate",IF(COUNTIF($B$5:$B$2504,B1598)=1,"","Original")))</f>
        <v/>
      </c>
      <c r="D1598" s="9"/>
      <c r="E1598" s="15"/>
      <c r="F1598" s="11"/>
      <c r="G1598" s="92" t="str">
        <f t="shared" si="147"/>
        <v/>
      </c>
      <c r="H1598" s="9"/>
      <c r="I1598" s="10"/>
      <c r="J1598" s="10"/>
      <c r="K1598" s="11"/>
      <c r="L1598" s="9"/>
      <c r="M1598" s="10"/>
      <c r="N1598" s="10"/>
      <c r="O1598" s="11"/>
      <c r="P1598" s="9"/>
      <c r="Q1598" s="10"/>
      <c r="R1598" s="139"/>
      <c r="S1598" s="92" t="str">
        <f t="shared" si="150"/>
        <v/>
      </c>
      <c r="U1598" s="10"/>
      <c r="W1598" s="9"/>
      <c r="X1598" s="10"/>
      <c r="Y1598" s="11"/>
      <c r="Z1598" s="9"/>
      <c r="AA1598" s="10"/>
      <c r="AC1598" s="9"/>
      <c r="AD1598" s="10"/>
      <c r="AE1598" s="10"/>
      <c r="AG1598" s="12" t="str">
        <f t="shared" si="151"/>
        <v/>
      </c>
      <c r="AH1598" s="12" t="str">
        <f t="shared" si="152"/>
        <v/>
      </c>
      <c r="AI1598" s="12" t="str">
        <f t="shared" si="148"/>
        <v/>
      </c>
      <c r="AJ1598" s="12" t="str">
        <f t="shared" si="149"/>
        <v/>
      </c>
    </row>
    <row r="1599" spans="1:36" x14ac:dyDescent="0.25">
      <c r="A1599" s="11"/>
      <c r="B1599" s="11"/>
      <c r="C1599" s="114" t="str">
        <f>IF(OR(AND(ISTEXT(B1599),ISERROR(VLOOKUP(B1599,Demographics,1,FALSE))),ISBLANK(B1599)),"",IF(COUNTIF($B$5:B1599,B1599)&gt;1,"Duplicate",IF(COUNTIF($B$5:$B$2504,B1599)=1,"","Original")))</f>
        <v/>
      </c>
      <c r="D1599" s="9"/>
      <c r="E1599" s="15"/>
      <c r="F1599" s="11"/>
      <c r="G1599" s="92" t="str">
        <f t="shared" si="147"/>
        <v/>
      </c>
      <c r="H1599" s="9"/>
      <c r="I1599" s="10"/>
      <c r="J1599" s="10"/>
      <c r="K1599" s="11"/>
      <c r="L1599" s="9"/>
      <c r="M1599" s="10"/>
      <c r="N1599" s="10"/>
      <c r="O1599" s="11"/>
      <c r="P1599" s="9"/>
      <c r="Q1599" s="10"/>
      <c r="R1599" s="139"/>
      <c r="S1599" s="92" t="str">
        <f t="shared" si="150"/>
        <v/>
      </c>
      <c r="U1599" s="10"/>
      <c r="W1599" s="9"/>
      <c r="X1599" s="10"/>
      <c r="Y1599" s="11"/>
      <c r="Z1599" s="9"/>
      <c r="AA1599" s="10"/>
      <c r="AC1599" s="9"/>
      <c r="AD1599" s="10"/>
      <c r="AE1599" s="10"/>
      <c r="AG1599" s="12" t="str">
        <f t="shared" si="151"/>
        <v/>
      </c>
      <c r="AH1599" s="12" t="str">
        <f t="shared" si="152"/>
        <v/>
      </c>
      <c r="AI1599" s="12" t="str">
        <f t="shared" si="148"/>
        <v/>
      </c>
      <c r="AJ1599" s="12" t="str">
        <f t="shared" si="149"/>
        <v/>
      </c>
    </row>
    <row r="1600" spans="1:36" x14ac:dyDescent="0.25">
      <c r="A1600" s="11"/>
      <c r="B1600" s="11"/>
      <c r="C1600" s="114" t="str">
        <f>IF(OR(AND(ISTEXT(B1600),ISERROR(VLOOKUP(B1600,Demographics,1,FALSE))),ISBLANK(B1600)),"",IF(COUNTIF($B$5:B1600,B1600)&gt;1,"Duplicate",IF(COUNTIF($B$5:$B$2504,B1600)=1,"","Original")))</f>
        <v/>
      </c>
      <c r="D1600" s="9"/>
      <c r="E1600" s="15"/>
      <c r="F1600" s="11"/>
      <c r="G1600" s="92" t="str">
        <f t="shared" si="147"/>
        <v/>
      </c>
      <c r="H1600" s="9"/>
      <c r="I1600" s="10"/>
      <c r="J1600" s="10"/>
      <c r="K1600" s="11"/>
      <c r="L1600" s="9"/>
      <c r="M1600" s="10"/>
      <c r="N1600" s="10"/>
      <c r="O1600" s="11"/>
      <c r="P1600" s="9"/>
      <c r="Q1600" s="10"/>
      <c r="R1600" s="139"/>
      <c r="S1600" s="92" t="str">
        <f t="shared" si="150"/>
        <v/>
      </c>
      <c r="U1600" s="10"/>
      <c r="W1600" s="9"/>
      <c r="X1600" s="10"/>
      <c r="Y1600" s="11"/>
      <c r="Z1600" s="9"/>
      <c r="AA1600" s="10"/>
      <c r="AC1600" s="9"/>
      <c r="AD1600" s="10"/>
      <c r="AE1600" s="10"/>
      <c r="AG1600" s="12" t="str">
        <f t="shared" si="151"/>
        <v/>
      </c>
      <c r="AH1600" s="12" t="str">
        <f t="shared" si="152"/>
        <v/>
      </c>
      <c r="AI1600" s="12" t="str">
        <f t="shared" si="148"/>
        <v/>
      </c>
      <c r="AJ1600" s="12" t="str">
        <f t="shared" si="149"/>
        <v/>
      </c>
    </row>
    <row r="1601" spans="1:36" x14ac:dyDescent="0.25">
      <c r="A1601" s="11"/>
      <c r="B1601" s="11"/>
      <c r="C1601" s="114" t="str">
        <f>IF(OR(AND(ISTEXT(B1601),ISERROR(VLOOKUP(B1601,Demographics,1,FALSE))),ISBLANK(B1601)),"",IF(COUNTIF($B$5:B1601,B1601)&gt;1,"Duplicate",IF(COUNTIF($B$5:$B$2504,B1601)=1,"","Original")))</f>
        <v/>
      </c>
      <c r="D1601" s="9"/>
      <c r="E1601" s="15"/>
      <c r="F1601" s="11"/>
      <c r="G1601" s="92" t="str">
        <f t="shared" si="147"/>
        <v/>
      </c>
      <c r="H1601" s="9"/>
      <c r="I1601" s="10"/>
      <c r="J1601" s="10"/>
      <c r="K1601" s="11"/>
      <c r="L1601" s="9"/>
      <c r="M1601" s="10"/>
      <c r="N1601" s="10"/>
      <c r="O1601" s="11"/>
      <c r="P1601" s="9"/>
      <c r="Q1601" s="10"/>
      <c r="R1601" s="139"/>
      <c r="S1601" s="92" t="str">
        <f t="shared" si="150"/>
        <v/>
      </c>
      <c r="U1601" s="10"/>
      <c r="W1601" s="9"/>
      <c r="X1601" s="10"/>
      <c r="Y1601" s="11"/>
      <c r="Z1601" s="9"/>
      <c r="AA1601" s="10"/>
      <c r="AC1601" s="9"/>
      <c r="AD1601" s="10"/>
      <c r="AE1601" s="10"/>
      <c r="AG1601" s="12" t="str">
        <f t="shared" si="151"/>
        <v/>
      </c>
      <c r="AH1601" s="12" t="str">
        <f t="shared" si="152"/>
        <v/>
      </c>
      <c r="AI1601" s="12" t="str">
        <f t="shared" si="148"/>
        <v/>
      </c>
      <c r="AJ1601" s="12" t="str">
        <f t="shared" si="149"/>
        <v/>
      </c>
    </row>
    <row r="1602" spans="1:36" x14ac:dyDescent="0.25">
      <c r="A1602" s="11"/>
      <c r="B1602" s="11"/>
      <c r="C1602" s="114" t="str">
        <f>IF(OR(AND(ISTEXT(B1602),ISERROR(VLOOKUP(B1602,Demographics,1,FALSE))),ISBLANK(B1602)),"",IF(COUNTIF($B$5:B1602,B1602)&gt;1,"Duplicate",IF(COUNTIF($B$5:$B$2504,B1602)=1,"","Original")))</f>
        <v/>
      </c>
      <c r="D1602" s="9"/>
      <c r="E1602" s="15"/>
      <c r="F1602" s="11"/>
      <c r="G1602" s="92" t="str">
        <f t="shared" si="147"/>
        <v/>
      </c>
      <c r="H1602" s="9"/>
      <c r="I1602" s="10"/>
      <c r="J1602" s="10"/>
      <c r="K1602" s="11"/>
      <c r="L1602" s="9"/>
      <c r="M1602" s="10"/>
      <c r="N1602" s="10"/>
      <c r="O1602" s="11"/>
      <c r="P1602" s="9"/>
      <c r="Q1602" s="10"/>
      <c r="R1602" s="139"/>
      <c r="S1602" s="92" t="str">
        <f t="shared" si="150"/>
        <v/>
      </c>
      <c r="U1602" s="10"/>
      <c r="W1602" s="9"/>
      <c r="X1602" s="10"/>
      <c r="Y1602" s="11"/>
      <c r="Z1602" s="9"/>
      <c r="AA1602" s="10"/>
      <c r="AC1602" s="9"/>
      <c r="AD1602" s="10"/>
      <c r="AE1602" s="10"/>
      <c r="AG1602" s="12" t="str">
        <f t="shared" si="151"/>
        <v/>
      </c>
      <c r="AH1602" s="12" t="str">
        <f t="shared" si="152"/>
        <v/>
      </c>
      <c r="AI1602" s="12" t="str">
        <f t="shared" si="148"/>
        <v/>
      </c>
      <c r="AJ1602" s="12" t="str">
        <f t="shared" si="149"/>
        <v/>
      </c>
    </row>
    <row r="1603" spans="1:36" x14ac:dyDescent="0.25">
      <c r="A1603" s="11"/>
      <c r="B1603" s="11"/>
      <c r="C1603" s="114" t="str">
        <f>IF(OR(AND(ISTEXT(B1603),ISERROR(VLOOKUP(B1603,Demographics,1,FALSE))),ISBLANK(B1603)),"",IF(COUNTIF($B$5:B1603,B1603)&gt;1,"Duplicate",IF(COUNTIF($B$5:$B$2504,B1603)=1,"","Original")))</f>
        <v/>
      </c>
      <c r="D1603" s="9"/>
      <c r="E1603" s="15"/>
      <c r="F1603" s="11"/>
      <c r="G1603" s="92" t="str">
        <f t="shared" si="147"/>
        <v/>
      </c>
      <c r="H1603" s="9"/>
      <c r="I1603" s="10"/>
      <c r="J1603" s="10"/>
      <c r="K1603" s="11"/>
      <c r="L1603" s="9"/>
      <c r="M1603" s="10"/>
      <c r="N1603" s="10"/>
      <c r="O1603" s="11"/>
      <c r="P1603" s="9"/>
      <c r="Q1603" s="10"/>
      <c r="R1603" s="139"/>
      <c r="S1603" s="92" t="str">
        <f t="shared" si="150"/>
        <v/>
      </c>
      <c r="U1603" s="10"/>
      <c r="W1603" s="9"/>
      <c r="X1603" s="10"/>
      <c r="Y1603" s="11"/>
      <c r="Z1603" s="9"/>
      <c r="AA1603" s="10"/>
      <c r="AC1603" s="9"/>
      <c r="AD1603" s="10"/>
      <c r="AE1603" s="10"/>
      <c r="AG1603" s="12" t="str">
        <f t="shared" si="151"/>
        <v/>
      </c>
      <c r="AH1603" s="12" t="str">
        <f t="shared" si="152"/>
        <v/>
      </c>
      <c r="AI1603" s="12" t="str">
        <f t="shared" si="148"/>
        <v/>
      </c>
      <c r="AJ1603" s="12" t="str">
        <f t="shared" si="149"/>
        <v/>
      </c>
    </row>
    <row r="1604" spans="1:36" x14ac:dyDescent="0.25">
      <c r="A1604" s="11"/>
      <c r="B1604" s="11"/>
      <c r="C1604" s="114" t="str">
        <f>IF(OR(AND(ISTEXT(B1604),ISERROR(VLOOKUP(B1604,Demographics,1,FALSE))),ISBLANK(B1604)),"",IF(COUNTIF($B$5:B1604,B1604)&gt;1,"Duplicate",IF(COUNTIF($B$5:$B$2504,B1604)=1,"","Original")))</f>
        <v/>
      </c>
      <c r="D1604" s="9"/>
      <c r="E1604" s="15"/>
      <c r="F1604" s="11"/>
      <c r="G1604" s="92" t="str">
        <f t="shared" si="147"/>
        <v/>
      </c>
      <c r="H1604" s="9"/>
      <c r="I1604" s="10"/>
      <c r="J1604" s="10"/>
      <c r="K1604" s="11"/>
      <c r="L1604" s="9"/>
      <c r="M1604" s="10"/>
      <c r="N1604" s="10"/>
      <c r="O1604" s="11"/>
      <c r="P1604" s="9"/>
      <c r="Q1604" s="10"/>
      <c r="R1604" s="139"/>
      <c r="S1604" s="92" t="str">
        <f t="shared" si="150"/>
        <v/>
      </c>
      <c r="U1604" s="10"/>
      <c r="W1604" s="9"/>
      <c r="X1604" s="10"/>
      <c r="Y1604" s="11"/>
      <c r="Z1604" s="9"/>
      <c r="AA1604" s="10"/>
      <c r="AC1604" s="9"/>
      <c r="AD1604" s="10"/>
      <c r="AE1604" s="10"/>
      <c r="AG1604" s="12" t="str">
        <f t="shared" si="151"/>
        <v/>
      </c>
      <c r="AH1604" s="12" t="str">
        <f t="shared" si="152"/>
        <v/>
      </c>
      <c r="AI1604" s="12" t="str">
        <f t="shared" si="148"/>
        <v/>
      </c>
      <c r="AJ1604" s="12" t="str">
        <f t="shared" si="149"/>
        <v/>
      </c>
    </row>
    <row r="1605" spans="1:36" x14ac:dyDescent="0.25">
      <c r="A1605" s="11"/>
      <c r="B1605" s="11"/>
      <c r="C1605" s="114" t="str">
        <f>IF(OR(AND(ISTEXT(B1605),ISERROR(VLOOKUP(B1605,Demographics,1,FALSE))),ISBLANK(B1605)),"",IF(COUNTIF($B$5:B1605,B1605)&gt;1,"Duplicate",IF(COUNTIF($B$5:$B$2504,B1605)=1,"","Original")))</f>
        <v/>
      </c>
      <c r="D1605" s="9"/>
      <c r="E1605" s="15"/>
      <c r="F1605" s="11"/>
      <c r="G1605" s="92" t="str">
        <f t="shared" ref="G1605:G1668" si="153">IF(AND(ISNUMBER(E1605),E1605&gt;=MPstart,E1605&lt;=MPend,OR(D1605="Yes",ISTEXT(VLOOKUP(F1605,DepEnc,1,FALSE)))),IF(ISERROR(DATEDIF(VLOOKUP(B1605,Demographics,4,FALSE),E1605,"y")&gt;=18),"No",IF(OR(DATEDIF(VLOOKUP(B1605,Demographics,4,FALSE),E1605,"y")&lt;18, ISBLANK(VLOOKUP(B1605,Demographics,4,FALSE))),"No","Yes")),"")</f>
        <v/>
      </c>
      <c r="H1605" s="9"/>
      <c r="I1605" s="10"/>
      <c r="J1605" s="10"/>
      <c r="K1605" s="11"/>
      <c r="L1605" s="9"/>
      <c r="M1605" s="10"/>
      <c r="N1605" s="10"/>
      <c r="O1605" s="11"/>
      <c r="P1605" s="9"/>
      <c r="Q1605" s="10"/>
      <c r="R1605" s="139"/>
      <c r="S1605" s="92" t="str">
        <f t="shared" si="150"/>
        <v/>
      </c>
      <c r="U1605" s="10"/>
      <c r="W1605" s="9"/>
      <c r="X1605" s="10"/>
      <c r="Y1605" s="11"/>
      <c r="Z1605" s="9"/>
      <c r="AA1605" s="10"/>
      <c r="AC1605" s="9"/>
      <c r="AD1605" s="10"/>
      <c r="AE1605" s="10"/>
      <c r="AG1605" s="12" t="str">
        <f t="shared" si="151"/>
        <v/>
      </c>
      <c r="AH1605" s="12" t="str">
        <f t="shared" si="152"/>
        <v/>
      </c>
      <c r="AI1605" s="12" t="str">
        <f t="shared" ref="AI1605:AI1668" si="154">IF(ISBLANK(B1605),"",IF(OR(C1605="Duplicate",ISBLANK(E1605),NOT(ISNUMBER(E1605)),ISERR(DATEDIF(Q1605,E1605,"d")&lt;=14),AG1605=0),0,IF(VLOOKUP(B1605,Demographics,4,FALSE)&gt;E1605,0,IF(AND(OR(P1605="Yes",ISTEXT(VLOOKUP(R1605,DepScreening,1,FALSE))),Q1605&gt;=MPstart,Q1605&lt;=MPend,DATEDIF(Q1605,E1605,"d")&lt;=14,OR(AND(OR(T1605="Negative",V1605=DepNegative),U1605=E1605),AND(OR(T1605="Positive",V1605=DepPositive),U1605=E1605,OR(W1605="Yes",ISTEXT(VLOOKUP(Y1605,DepFU,1,FALSE))),X1605=E1605))),1,0))))</f>
        <v/>
      </c>
      <c r="AJ1605" s="12" t="str">
        <f t="shared" ref="AJ1605:AJ1668" si="155">IF(ISBLANK(B1605),"",IF(OR(C1605="Duplicate",AH1605=1,ISBLANK(E1605),NOT(ISNUMBER(E1605)),ISERR(DATEDIF(VLOOKUP(B1605,Demographics,4,FALSE),E1605,"y")&gt;=18),ISERR(DATEDIF(Q1605,E1605,"d")&lt;=14),ISBLANK(VLOOKUP(B1605,Demographics,4,FALSE)),ISNA(VLOOKUP(B1605,Demographics,4,FALSE))),0,IF(VLOOKUP(B1605,Demographics,4,FALSE)&gt;E1605,0,IF(OR(IF(AND(DATEDIF(VLOOKUP(B1605,Demographics,4,FALSE),E1605,"y")&gt;=18,(AND(OR(D1605="Yes",ISTEXT(VLOOKUP(F1605,DepEnc,1,FALSE))),E1605&gt;=MPstart,E1605&lt;=MPend))),1,0)=0,IF(AND(OR(P1605="Yes",ISTEXT(VLOOKUP(R1605,DepScreening,1,FALSE))),Q1605&gt;=MPstart,Q1605&lt;=MPend,DATEDIF(Q1605,E1605,"d")&lt;=14,OR(AND(OR(T1605="Negative",V1605=DepNegative),U1605=E1605),AND(OR(T1605="Positive",V1605=DepPositive),U1605=E1605,OR(W1605="Yes",ISTEXT(VLOOKUP(Y1605,DepFU,1,FALSE))),X1605=E1605))),1,0)=1),0,IF(OR(AND(OR(Z1605="Yes",ISTEXT(VLOOKUP(AB1605,PatRsn,1,FALSE))),AA1605=E1605),AND(OR(AC1605="Yes",ISTEXT(VLOOKUP(AF1605,MedOtherRsn,1,FALSE))),ISNUMBER(AD1605),AD1605&lt;=E1605,OR(AND(AE1605&gt;=E1605,AE1605&gt;AD1605),ISBLANK(AE1605)))),1,0)))))</f>
        <v/>
      </c>
    </row>
    <row r="1606" spans="1:36" x14ac:dyDescent="0.25">
      <c r="A1606" s="11"/>
      <c r="B1606" s="11"/>
      <c r="C1606" s="114" t="str">
        <f>IF(OR(AND(ISTEXT(B1606),ISERROR(VLOOKUP(B1606,Demographics,1,FALSE))),ISBLANK(B1606)),"",IF(COUNTIF($B$5:B1606,B1606)&gt;1,"Duplicate",IF(COUNTIF($B$5:$B$2504,B1606)=1,"","Original")))</f>
        <v/>
      </c>
      <c r="D1606" s="9"/>
      <c r="E1606" s="15"/>
      <c r="F1606" s="11"/>
      <c r="G1606" s="92" t="str">
        <f t="shared" si="153"/>
        <v/>
      </c>
      <c r="H1606" s="9"/>
      <c r="I1606" s="10"/>
      <c r="J1606" s="10"/>
      <c r="K1606" s="11"/>
      <c r="L1606" s="9"/>
      <c r="M1606" s="10"/>
      <c r="N1606" s="10"/>
      <c r="O1606" s="11"/>
      <c r="P1606" s="9"/>
      <c r="Q1606" s="10"/>
      <c r="R1606" s="139"/>
      <c r="S1606" s="92" t="str">
        <f t="shared" ref="S1606:S1669" si="156">IF(AND(ISNUMBER(E1606),E1606&gt;=MPstart,E1606&lt;=MPend,OR(D1606="Yes",ISTEXT(VLOOKUP(F1606,DepEnc,1,FALSE))),ISNUMBER(Q1606),Q1606&gt;=MPstart,Q1606&lt;=MPend,OR(P1606="Yes",ISTEXT(VLOOKUP(R1606,DepScreening,1,FALSE)))),IF(ISERROR(DATEDIF(Q1606,E1606,"d")),"No",IF(DATEDIF(Q1606,E1606,"d")&gt;14,"No","Yes")),"")</f>
        <v/>
      </c>
      <c r="U1606" s="10"/>
      <c r="W1606" s="9"/>
      <c r="X1606" s="10"/>
      <c r="Y1606" s="11"/>
      <c r="Z1606" s="9"/>
      <c r="AA1606" s="10"/>
      <c r="AC1606" s="9"/>
      <c r="AD1606" s="10"/>
      <c r="AE1606" s="10"/>
      <c r="AG1606" s="12" t="str">
        <f t="shared" ref="AG1606:AG1669" si="157">IF(ISBLANK(B1606),"",IF(OR(C1606="Duplicate",ISBLANK(E1606),NOT(ISNUMBER(E1606)),ISERR(DATEDIF(VLOOKUP(B1606,Demographics,4,FALSE),E1606,"y")&gt;=18),ISBLANK(VLOOKUP(B1606,Demographics,4,FALSE)),ISNA(VLOOKUP(B1606,Demographics,4,FALSE)),AH1606=1,AJ1606=1),0,IF(VLOOKUP(B1606,Demographics,4,FALSE)&gt;E1606,0,IF(AND(DATEDIF(VLOOKUP(B1606,Demographics,4,FALSE),E1606,"y")&gt;=18,OR(D1606="Yes",ISTEXT(VLOOKUP(F1606,DepEnc,1,FALSE))),E1606&gt;=MPstart,E1606&lt;=MPend),1,0))))</f>
        <v/>
      </c>
      <c r="AH1606" s="12" t="str">
        <f t="shared" ref="AH1606:AH1669" si="158">IF(ISBLANK(B1606),"",IF(OR(C1606="Duplicate",ISBLANK(E1606),NOT(ISNUMBER(E1606)),ISERR(DATEDIF(VLOOKUP(B1606,Demographics,4,FALSE),E1606,"y")&gt;=18),ISBLANK(VLOOKUP(B1606,Demographics,4,FALSE)),ISNA(VLOOKUP(B1606,Demographics,4,FALSE))),0,IF(VLOOKUP(B1606,Demographics,4,FALSE)&gt;E1606,0,IF(AND(IF(AND(DATEDIF(VLOOKUP(B1606,Demographics,4,FALSE),E1606,"y")&gt;=18,OR(D1606="Yes",ISTEXT(VLOOKUP(F1606,DepEnc,1,FALSE))),E1606&gt;=MPstart,E1606&lt;=MPend),1,0)=1,OR(AND(OR(H1606="Yes",ISTEXT(VLOOKUP(K1606,Depression,1,FALSE))),ISNUMBER(I1606),I1606&lt;=E1606,OR(AND(J1606&gt;=E1606,J1606&gt;I1606),ISBLANK(J1606))),AND(OR(L1606="Yes",ISTEXT(VLOOKUP(O1606,Bipolar,1,FALSE))),ISNUMBER(M1606),M1606&lt;=E1606,OR(AND(N1606&gt;=E1606,N1606&gt;M1606),ISBLANK(N1606))))),1,0))))</f>
        <v/>
      </c>
      <c r="AI1606" s="12" t="str">
        <f t="shared" si="154"/>
        <v/>
      </c>
      <c r="AJ1606" s="12" t="str">
        <f t="shared" si="155"/>
        <v/>
      </c>
    </row>
    <row r="1607" spans="1:36" x14ac:dyDescent="0.25">
      <c r="A1607" s="11"/>
      <c r="B1607" s="11"/>
      <c r="C1607" s="114" t="str">
        <f>IF(OR(AND(ISTEXT(B1607),ISERROR(VLOOKUP(B1607,Demographics,1,FALSE))),ISBLANK(B1607)),"",IF(COUNTIF($B$5:B1607,B1607)&gt;1,"Duplicate",IF(COUNTIF($B$5:$B$2504,B1607)=1,"","Original")))</f>
        <v/>
      </c>
      <c r="D1607" s="9"/>
      <c r="E1607" s="15"/>
      <c r="F1607" s="11"/>
      <c r="G1607" s="92" t="str">
        <f t="shared" si="153"/>
        <v/>
      </c>
      <c r="H1607" s="9"/>
      <c r="I1607" s="10"/>
      <c r="J1607" s="10"/>
      <c r="K1607" s="11"/>
      <c r="L1607" s="9"/>
      <c r="M1607" s="10"/>
      <c r="N1607" s="10"/>
      <c r="O1607" s="11"/>
      <c r="P1607" s="9"/>
      <c r="Q1607" s="10"/>
      <c r="R1607" s="139"/>
      <c r="S1607" s="92" t="str">
        <f t="shared" si="156"/>
        <v/>
      </c>
      <c r="U1607" s="10"/>
      <c r="W1607" s="9"/>
      <c r="X1607" s="10"/>
      <c r="Y1607" s="11"/>
      <c r="Z1607" s="9"/>
      <c r="AA1607" s="10"/>
      <c r="AC1607" s="9"/>
      <c r="AD1607" s="10"/>
      <c r="AE1607" s="10"/>
      <c r="AG1607" s="12" t="str">
        <f t="shared" si="157"/>
        <v/>
      </c>
      <c r="AH1607" s="12" t="str">
        <f t="shared" si="158"/>
        <v/>
      </c>
      <c r="AI1607" s="12" t="str">
        <f t="shared" si="154"/>
        <v/>
      </c>
      <c r="AJ1607" s="12" t="str">
        <f t="shared" si="155"/>
        <v/>
      </c>
    </row>
    <row r="1608" spans="1:36" x14ac:dyDescent="0.25">
      <c r="A1608" s="11"/>
      <c r="B1608" s="11"/>
      <c r="C1608" s="114" t="str">
        <f>IF(OR(AND(ISTEXT(B1608),ISERROR(VLOOKUP(B1608,Demographics,1,FALSE))),ISBLANK(B1608)),"",IF(COUNTIF($B$5:B1608,B1608)&gt;1,"Duplicate",IF(COUNTIF($B$5:$B$2504,B1608)=1,"","Original")))</f>
        <v/>
      </c>
      <c r="D1608" s="9"/>
      <c r="E1608" s="15"/>
      <c r="F1608" s="11"/>
      <c r="G1608" s="92" t="str">
        <f t="shared" si="153"/>
        <v/>
      </c>
      <c r="H1608" s="9"/>
      <c r="I1608" s="10"/>
      <c r="J1608" s="10"/>
      <c r="K1608" s="11"/>
      <c r="L1608" s="9"/>
      <c r="M1608" s="10"/>
      <c r="N1608" s="10"/>
      <c r="O1608" s="11"/>
      <c r="P1608" s="9"/>
      <c r="Q1608" s="10"/>
      <c r="R1608" s="139"/>
      <c r="S1608" s="92" t="str">
        <f t="shared" si="156"/>
        <v/>
      </c>
      <c r="U1608" s="10"/>
      <c r="W1608" s="9"/>
      <c r="X1608" s="10"/>
      <c r="Y1608" s="11"/>
      <c r="Z1608" s="9"/>
      <c r="AA1608" s="10"/>
      <c r="AC1608" s="9"/>
      <c r="AD1608" s="10"/>
      <c r="AE1608" s="10"/>
      <c r="AG1608" s="12" t="str">
        <f t="shared" si="157"/>
        <v/>
      </c>
      <c r="AH1608" s="12" t="str">
        <f t="shared" si="158"/>
        <v/>
      </c>
      <c r="AI1608" s="12" t="str">
        <f t="shared" si="154"/>
        <v/>
      </c>
      <c r="AJ1608" s="12" t="str">
        <f t="shared" si="155"/>
        <v/>
      </c>
    </row>
    <row r="1609" spans="1:36" x14ac:dyDescent="0.25">
      <c r="A1609" s="11"/>
      <c r="B1609" s="11"/>
      <c r="C1609" s="114" t="str">
        <f>IF(OR(AND(ISTEXT(B1609),ISERROR(VLOOKUP(B1609,Demographics,1,FALSE))),ISBLANK(B1609)),"",IF(COUNTIF($B$5:B1609,B1609)&gt;1,"Duplicate",IF(COUNTIF($B$5:$B$2504,B1609)=1,"","Original")))</f>
        <v/>
      </c>
      <c r="D1609" s="9"/>
      <c r="E1609" s="15"/>
      <c r="F1609" s="11"/>
      <c r="G1609" s="92" t="str">
        <f t="shared" si="153"/>
        <v/>
      </c>
      <c r="H1609" s="9"/>
      <c r="I1609" s="10"/>
      <c r="J1609" s="10"/>
      <c r="K1609" s="11"/>
      <c r="L1609" s="9"/>
      <c r="M1609" s="10"/>
      <c r="N1609" s="10"/>
      <c r="O1609" s="11"/>
      <c r="P1609" s="9"/>
      <c r="Q1609" s="10"/>
      <c r="R1609" s="139"/>
      <c r="S1609" s="92" t="str">
        <f t="shared" si="156"/>
        <v/>
      </c>
      <c r="U1609" s="10"/>
      <c r="W1609" s="9"/>
      <c r="X1609" s="10"/>
      <c r="Y1609" s="11"/>
      <c r="Z1609" s="9"/>
      <c r="AA1609" s="10"/>
      <c r="AC1609" s="9"/>
      <c r="AD1609" s="10"/>
      <c r="AE1609" s="10"/>
      <c r="AG1609" s="12" t="str">
        <f t="shared" si="157"/>
        <v/>
      </c>
      <c r="AH1609" s="12" t="str">
        <f t="shared" si="158"/>
        <v/>
      </c>
      <c r="AI1609" s="12" t="str">
        <f t="shared" si="154"/>
        <v/>
      </c>
      <c r="AJ1609" s="12" t="str">
        <f t="shared" si="155"/>
        <v/>
      </c>
    </row>
    <row r="1610" spans="1:36" x14ac:dyDescent="0.25">
      <c r="A1610" s="11"/>
      <c r="B1610" s="11"/>
      <c r="C1610" s="114" t="str">
        <f>IF(OR(AND(ISTEXT(B1610),ISERROR(VLOOKUP(B1610,Demographics,1,FALSE))),ISBLANK(B1610)),"",IF(COUNTIF($B$5:B1610,B1610)&gt;1,"Duplicate",IF(COUNTIF($B$5:$B$2504,B1610)=1,"","Original")))</f>
        <v/>
      </c>
      <c r="D1610" s="9"/>
      <c r="E1610" s="15"/>
      <c r="F1610" s="11"/>
      <c r="G1610" s="92" t="str">
        <f t="shared" si="153"/>
        <v/>
      </c>
      <c r="H1610" s="9"/>
      <c r="I1610" s="10"/>
      <c r="J1610" s="10"/>
      <c r="K1610" s="11"/>
      <c r="L1610" s="9"/>
      <c r="M1610" s="10"/>
      <c r="N1610" s="10"/>
      <c r="O1610" s="11"/>
      <c r="P1610" s="9"/>
      <c r="Q1610" s="10"/>
      <c r="R1610" s="139"/>
      <c r="S1610" s="92" t="str">
        <f t="shared" si="156"/>
        <v/>
      </c>
      <c r="U1610" s="10"/>
      <c r="W1610" s="9"/>
      <c r="X1610" s="10"/>
      <c r="Y1610" s="11"/>
      <c r="Z1610" s="9"/>
      <c r="AA1610" s="10"/>
      <c r="AC1610" s="9"/>
      <c r="AD1610" s="10"/>
      <c r="AE1610" s="10"/>
      <c r="AG1610" s="12" t="str">
        <f t="shared" si="157"/>
        <v/>
      </c>
      <c r="AH1610" s="12" t="str">
        <f t="shared" si="158"/>
        <v/>
      </c>
      <c r="AI1610" s="12" t="str">
        <f t="shared" si="154"/>
        <v/>
      </c>
      <c r="AJ1610" s="12" t="str">
        <f t="shared" si="155"/>
        <v/>
      </c>
    </row>
    <row r="1611" spans="1:36" x14ac:dyDescent="0.25">
      <c r="A1611" s="11"/>
      <c r="B1611" s="11"/>
      <c r="C1611" s="114" t="str">
        <f>IF(OR(AND(ISTEXT(B1611),ISERROR(VLOOKUP(B1611,Demographics,1,FALSE))),ISBLANK(B1611)),"",IF(COUNTIF($B$5:B1611,B1611)&gt;1,"Duplicate",IF(COUNTIF($B$5:$B$2504,B1611)=1,"","Original")))</f>
        <v/>
      </c>
      <c r="D1611" s="9"/>
      <c r="E1611" s="15"/>
      <c r="F1611" s="11"/>
      <c r="G1611" s="92" t="str">
        <f t="shared" si="153"/>
        <v/>
      </c>
      <c r="H1611" s="9"/>
      <c r="I1611" s="10"/>
      <c r="J1611" s="10"/>
      <c r="K1611" s="11"/>
      <c r="L1611" s="9"/>
      <c r="M1611" s="10"/>
      <c r="N1611" s="10"/>
      <c r="O1611" s="11"/>
      <c r="P1611" s="9"/>
      <c r="Q1611" s="10"/>
      <c r="R1611" s="139"/>
      <c r="S1611" s="92" t="str">
        <f t="shared" si="156"/>
        <v/>
      </c>
      <c r="U1611" s="10"/>
      <c r="W1611" s="9"/>
      <c r="X1611" s="10"/>
      <c r="Y1611" s="11"/>
      <c r="Z1611" s="9"/>
      <c r="AA1611" s="10"/>
      <c r="AC1611" s="9"/>
      <c r="AD1611" s="10"/>
      <c r="AE1611" s="10"/>
      <c r="AG1611" s="12" t="str">
        <f t="shared" si="157"/>
        <v/>
      </c>
      <c r="AH1611" s="12" t="str">
        <f t="shared" si="158"/>
        <v/>
      </c>
      <c r="AI1611" s="12" t="str">
        <f t="shared" si="154"/>
        <v/>
      </c>
      <c r="AJ1611" s="12" t="str">
        <f t="shared" si="155"/>
        <v/>
      </c>
    </row>
    <row r="1612" spans="1:36" x14ac:dyDescent="0.25">
      <c r="A1612" s="11"/>
      <c r="B1612" s="11"/>
      <c r="C1612" s="114" t="str">
        <f>IF(OR(AND(ISTEXT(B1612),ISERROR(VLOOKUP(B1612,Demographics,1,FALSE))),ISBLANK(B1612)),"",IF(COUNTIF($B$5:B1612,B1612)&gt;1,"Duplicate",IF(COUNTIF($B$5:$B$2504,B1612)=1,"","Original")))</f>
        <v/>
      </c>
      <c r="D1612" s="9"/>
      <c r="E1612" s="15"/>
      <c r="F1612" s="11"/>
      <c r="G1612" s="92" t="str">
        <f t="shared" si="153"/>
        <v/>
      </c>
      <c r="H1612" s="9"/>
      <c r="I1612" s="10"/>
      <c r="J1612" s="10"/>
      <c r="K1612" s="11"/>
      <c r="L1612" s="9"/>
      <c r="M1612" s="10"/>
      <c r="N1612" s="10"/>
      <c r="O1612" s="11"/>
      <c r="P1612" s="9"/>
      <c r="Q1612" s="10"/>
      <c r="R1612" s="139"/>
      <c r="S1612" s="92" t="str">
        <f t="shared" si="156"/>
        <v/>
      </c>
      <c r="U1612" s="10"/>
      <c r="W1612" s="9"/>
      <c r="X1612" s="10"/>
      <c r="Y1612" s="11"/>
      <c r="Z1612" s="9"/>
      <c r="AA1612" s="10"/>
      <c r="AC1612" s="9"/>
      <c r="AD1612" s="10"/>
      <c r="AE1612" s="10"/>
      <c r="AG1612" s="12" t="str">
        <f t="shared" si="157"/>
        <v/>
      </c>
      <c r="AH1612" s="12" t="str">
        <f t="shared" si="158"/>
        <v/>
      </c>
      <c r="AI1612" s="12" t="str">
        <f t="shared" si="154"/>
        <v/>
      </c>
      <c r="AJ1612" s="12" t="str">
        <f t="shared" si="155"/>
        <v/>
      </c>
    </row>
    <row r="1613" spans="1:36" x14ac:dyDescent="0.25">
      <c r="A1613" s="11"/>
      <c r="B1613" s="11"/>
      <c r="C1613" s="114" t="str">
        <f>IF(OR(AND(ISTEXT(B1613),ISERROR(VLOOKUP(B1613,Demographics,1,FALSE))),ISBLANK(B1613)),"",IF(COUNTIF($B$5:B1613,B1613)&gt;1,"Duplicate",IF(COUNTIF($B$5:$B$2504,B1613)=1,"","Original")))</f>
        <v/>
      </c>
      <c r="D1613" s="9"/>
      <c r="E1613" s="15"/>
      <c r="F1613" s="11"/>
      <c r="G1613" s="92" t="str">
        <f t="shared" si="153"/>
        <v/>
      </c>
      <c r="H1613" s="9"/>
      <c r="I1613" s="10"/>
      <c r="J1613" s="10"/>
      <c r="K1613" s="11"/>
      <c r="L1613" s="9"/>
      <c r="M1613" s="10"/>
      <c r="N1613" s="10"/>
      <c r="O1613" s="11"/>
      <c r="P1613" s="9"/>
      <c r="Q1613" s="10"/>
      <c r="R1613" s="139"/>
      <c r="S1613" s="92" t="str">
        <f t="shared" si="156"/>
        <v/>
      </c>
      <c r="U1613" s="10"/>
      <c r="W1613" s="9"/>
      <c r="X1613" s="10"/>
      <c r="Y1613" s="11"/>
      <c r="Z1613" s="9"/>
      <c r="AA1613" s="10"/>
      <c r="AC1613" s="9"/>
      <c r="AD1613" s="10"/>
      <c r="AE1613" s="10"/>
      <c r="AG1613" s="12" t="str">
        <f t="shared" si="157"/>
        <v/>
      </c>
      <c r="AH1613" s="12" t="str">
        <f t="shared" si="158"/>
        <v/>
      </c>
      <c r="AI1613" s="12" t="str">
        <f t="shared" si="154"/>
        <v/>
      </c>
      <c r="AJ1613" s="12" t="str">
        <f t="shared" si="155"/>
        <v/>
      </c>
    </row>
    <row r="1614" spans="1:36" x14ac:dyDescent="0.25">
      <c r="A1614" s="11"/>
      <c r="B1614" s="11"/>
      <c r="C1614" s="114" t="str">
        <f>IF(OR(AND(ISTEXT(B1614),ISERROR(VLOOKUP(B1614,Demographics,1,FALSE))),ISBLANK(B1614)),"",IF(COUNTIF($B$5:B1614,B1614)&gt;1,"Duplicate",IF(COUNTIF($B$5:$B$2504,B1614)=1,"","Original")))</f>
        <v/>
      </c>
      <c r="D1614" s="9"/>
      <c r="E1614" s="15"/>
      <c r="F1614" s="11"/>
      <c r="G1614" s="92" t="str">
        <f t="shared" si="153"/>
        <v/>
      </c>
      <c r="H1614" s="9"/>
      <c r="I1614" s="10"/>
      <c r="J1614" s="10"/>
      <c r="K1614" s="11"/>
      <c r="L1614" s="9"/>
      <c r="M1614" s="10"/>
      <c r="N1614" s="10"/>
      <c r="O1614" s="11"/>
      <c r="P1614" s="9"/>
      <c r="Q1614" s="10"/>
      <c r="R1614" s="139"/>
      <c r="S1614" s="92" t="str">
        <f t="shared" si="156"/>
        <v/>
      </c>
      <c r="U1614" s="10"/>
      <c r="W1614" s="9"/>
      <c r="X1614" s="10"/>
      <c r="Y1614" s="11"/>
      <c r="Z1614" s="9"/>
      <c r="AA1614" s="10"/>
      <c r="AC1614" s="9"/>
      <c r="AD1614" s="10"/>
      <c r="AE1614" s="10"/>
      <c r="AG1614" s="12" t="str">
        <f t="shared" si="157"/>
        <v/>
      </c>
      <c r="AH1614" s="12" t="str">
        <f t="shared" si="158"/>
        <v/>
      </c>
      <c r="AI1614" s="12" t="str">
        <f t="shared" si="154"/>
        <v/>
      </c>
      <c r="AJ1614" s="12" t="str">
        <f t="shared" si="155"/>
        <v/>
      </c>
    </row>
    <row r="1615" spans="1:36" x14ac:dyDescent="0.25">
      <c r="A1615" s="11"/>
      <c r="B1615" s="11"/>
      <c r="C1615" s="114" t="str">
        <f>IF(OR(AND(ISTEXT(B1615),ISERROR(VLOOKUP(B1615,Demographics,1,FALSE))),ISBLANK(B1615)),"",IF(COUNTIF($B$5:B1615,B1615)&gt;1,"Duplicate",IF(COUNTIF($B$5:$B$2504,B1615)=1,"","Original")))</f>
        <v/>
      </c>
      <c r="D1615" s="9"/>
      <c r="E1615" s="15"/>
      <c r="F1615" s="11"/>
      <c r="G1615" s="92" t="str">
        <f t="shared" si="153"/>
        <v/>
      </c>
      <c r="H1615" s="9"/>
      <c r="I1615" s="10"/>
      <c r="J1615" s="10"/>
      <c r="K1615" s="11"/>
      <c r="L1615" s="9"/>
      <c r="M1615" s="10"/>
      <c r="N1615" s="10"/>
      <c r="O1615" s="11"/>
      <c r="P1615" s="9"/>
      <c r="Q1615" s="10"/>
      <c r="R1615" s="139"/>
      <c r="S1615" s="92" t="str">
        <f t="shared" si="156"/>
        <v/>
      </c>
      <c r="U1615" s="10"/>
      <c r="W1615" s="9"/>
      <c r="X1615" s="10"/>
      <c r="Y1615" s="11"/>
      <c r="Z1615" s="9"/>
      <c r="AA1615" s="10"/>
      <c r="AC1615" s="9"/>
      <c r="AD1615" s="10"/>
      <c r="AE1615" s="10"/>
      <c r="AG1615" s="12" t="str">
        <f t="shared" si="157"/>
        <v/>
      </c>
      <c r="AH1615" s="12" t="str">
        <f t="shared" si="158"/>
        <v/>
      </c>
      <c r="AI1615" s="12" t="str">
        <f t="shared" si="154"/>
        <v/>
      </c>
      <c r="AJ1615" s="12" t="str">
        <f t="shared" si="155"/>
        <v/>
      </c>
    </row>
    <row r="1616" spans="1:36" x14ac:dyDescent="0.25">
      <c r="A1616" s="11"/>
      <c r="B1616" s="11"/>
      <c r="C1616" s="114" t="str">
        <f>IF(OR(AND(ISTEXT(B1616),ISERROR(VLOOKUP(B1616,Demographics,1,FALSE))),ISBLANK(B1616)),"",IF(COUNTIF($B$5:B1616,B1616)&gt;1,"Duplicate",IF(COUNTIF($B$5:$B$2504,B1616)=1,"","Original")))</f>
        <v/>
      </c>
      <c r="D1616" s="9"/>
      <c r="E1616" s="15"/>
      <c r="F1616" s="11"/>
      <c r="G1616" s="92" t="str">
        <f t="shared" si="153"/>
        <v/>
      </c>
      <c r="H1616" s="9"/>
      <c r="I1616" s="10"/>
      <c r="J1616" s="10"/>
      <c r="K1616" s="11"/>
      <c r="L1616" s="9"/>
      <c r="M1616" s="10"/>
      <c r="N1616" s="10"/>
      <c r="O1616" s="11"/>
      <c r="P1616" s="9"/>
      <c r="Q1616" s="10"/>
      <c r="R1616" s="139"/>
      <c r="S1616" s="92" t="str">
        <f t="shared" si="156"/>
        <v/>
      </c>
      <c r="U1616" s="10"/>
      <c r="W1616" s="9"/>
      <c r="X1616" s="10"/>
      <c r="Y1616" s="11"/>
      <c r="Z1616" s="9"/>
      <c r="AA1616" s="10"/>
      <c r="AC1616" s="9"/>
      <c r="AD1616" s="10"/>
      <c r="AE1616" s="10"/>
      <c r="AG1616" s="12" t="str">
        <f t="shared" si="157"/>
        <v/>
      </c>
      <c r="AH1616" s="12" t="str">
        <f t="shared" si="158"/>
        <v/>
      </c>
      <c r="AI1616" s="12" t="str">
        <f t="shared" si="154"/>
        <v/>
      </c>
      <c r="AJ1616" s="12" t="str">
        <f t="shared" si="155"/>
        <v/>
      </c>
    </row>
    <row r="1617" spans="1:36" x14ac:dyDescent="0.25">
      <c r="A1617" s="11"/>
      <c r="B1617" s="11"/>
      <c r="C1617" s="114" t="str">
        <f>IF(OR(AND(ISTEXT(B1617),ISERROR(VLOOKUP(B1617,Demographics,1,FALSE))),ISBLANK(B1617)),"",IF(COUNTIF($B$5:B1617,B1617)&gt;1,"Duplicate",IF(COUNTIF($B$5:$B$2504,B1617)=1,"","Original")))</f>
        <v/>
      </c>
      <c r="D1617" s="9"/>
      <c r="E1617" s="15"/>
      <c r="F1617" s="11"/>
      <c r="G1617" s="92" t="str">
        <f t="shared" si="153"/>
        <v/>
      </c>
      <c r="H1617" s="9"/>
      <c r="I1617" s="10"/>
      <c r="J1617" s="10"/>
      <c r="K1617" s="11"/>
      <c r="L1617" s="9"/>
      <c r="M1617" s="10"/>
      <c r="N1617" s="10"/>
      <c r="O1617" s="11"/>
      <c r="P1617" s="9"/>
      <c r="Q1617" s="10"/>
      <c r="R1617" s="139"/>
      <c r="S1617" s="92" t="str">
        <f t="shared" si="156"/>
        <v/>
      </c>
      <c r="U1617" s="10"/>
      <c r="W1617" s="9"/>
      <c r="X1617" s="10"/>
      <c r="Y1617" s="11"/>
      <c r="Z1617" s="9"/>
      <c r="AA1617" s="10"/>
      <c r="AC1617" s="9"/>
      <c r="AD1617" s="10"/>
      <c r="AE1617" s="10"/>
      <c r="AG1617" s="12" t="str">
        <f t="shared" si="157"/>
        <v/>
      </c>
      <c r="AH1617" s="12" t="str">
        <f t="shared" si="158"/>
        <v/>
      </c>
      <c r="AI1617" s="12" t="str">
        <f t="shared" si="154"/>
        <v/>
      </c>
      <c r="AJ1617" s="12" t="str">
        <f t="shared" si="155"/>
        <v/>
      </c>
    </row>
    <row r="1618" spans="1:36" x14ac:dyDescent="0.25">
      <c r="A1618" s="11"/>
      <c r="B1618" s="11"/>
      <c r="C1618" s="114" t="str">
        <f>IF(OR(AND(ISTEXT(B1618),ISERROR(VLOOKUP(B1618,Demographics,1,FALSE))),ISBLANK(B1618)),"",IF(COUNTIF($B$5:B1618,B1618)&gt;1,"Duplicate",IF(COUNTIF($B$5:$B$2504,B1618)=1,"","Original")))</f>
        <v/>
      </c>
      <c r="D1618" s="9"/>
      <c r="E1618" s="15"/>
      <c r="F1618" s="11"/>
      <c r="G1618" s="92" t="str">
        <f t="shared" si="153"/>
        <v/>
      </c>
      <c r="H1618" s="9"/>
      <c r="I1618" s="10"/>
      <c r="J1618" s="10"/>
      <c r="K1618" s="11"/>
      <c r="L1618" s="9"/>
      <c r="M1618" s="10"/>
      <c r="N1618" s="10"/>
      <c r="O1618" s="11"/>
      <c r="P1618" s="9"/>
      <c r="Q1618" s="10"/>
      <c r="R1618" s="139"/>
      <c r="S1618" s="92" t="str">
        <f t="shared" si="156"/>
        <v/>
      </c>
      <c r="U1618" s="10"/>
      <c r="W1618" s="9"/>
      <c r="X1618" s="10"/>
      <c r="Y1618" s="11"/>
      <c r="Z1618" s="9"/>
      <c r="AA1618" s="10"/>
      <c r="AC1618" s="9"/>
      <c r="AD1618" s="10"/>
      <c r="AE1618" s="10"/>
      <c r="AG1618" s="12" t="str">
        <f t="shared" si="157"/>
        <v/>
      </c>
      <c r="AH1618" s="12" t="str">
        <f t="shared" si="158"/>
        <v/>
      </c>
      <c r="AI1618" s="12" t="str">
        <f t="shared" si="154"/>
        <v/>
      </c>
      <c r="AJ1618" s="12" t="str">
        <f t="shared" si="155"/>
        <v/>
      </c>
    </row>
    <row r="1619" spans="1:36" x14ac:dyDescent="0.25">
      <c r="A1619" s="11"/>
      <c r="B1619" s="11"/>
      <c r="C1619" s="114" t="str">
        <f>IF(OR(AND(ISTEXT(B1619),ISERROR(VLOOKUP(B1619,Demographics,1,FALSE))),ISBLANK(B1619)),"",IF(COUNTIF($B$5:B1619,B1619)&gt;1,"Duplicate",IF(COUNTIF($B$5:$B$2504,B1619)=1,"","Original")))</f>
        <v/>
      </c>
      <c r="D1619" s="9"/>
      <c r="E1619" s="15"/>
      <c r="F1619" s="11"/>
      <c r="G1619" s="92" t="str">
        <f t="shared" si="153"/>
        <v/>
      </c>
      <c r="H1619" s="9"/>
      <c r="I1619" s="10"/>
      <c r="J1619" s="10"/>
      <c r="K1619" s="11"/>
      <c r="L1619" s="9"/>
      <c r="M1619" s="10"/>
      <c r="N1619" s="10"/>
      <c r="O1619" s="11"/>
      <c r="P1619" s="9"/>
      <c r="Q1619" s="10"/>
      <c r="R1619" s="139"/>
      <c r="S1619" s="92" t="str">
        <f t="shared" si="156"/>
        <v/>
      </c>
      <c r="U1619" s="10"/>
      <c r="W1619" s="9"/>
      <c r="X1619" s="10"/>
      <c r="Y1619" s="11"/>
      <c r="Z1619" s="9"/>
      <c r="AA1619" s="10"/>
      <c r="AC1619" s="9"/>
      <c r="AD1619" s="10"/>
      <c r="AE1619" s="10"/>
      <c r="AG1619" s="12" t="str">
        <f t="shared" si="157"/>
        <v/>
      </c>
      <c r="AH1619" s="12" t="str">
        <f t="shared" si="158"/>
        <v/>
      </c>
      <c r="AI1619" s="12" t="str">
        <f t="shared" si="154"/>
        <v/>
      </c>
      <c r="AJ1619" s="12" t="str">
        <f t="shared" si="155"/>
        <v/>
      </c>
    </row>
    <row r="1620" spans="1:36" x14ac:dyDescent="0.25">
      <c r="A1620" s="11"/>
      <c r="B1620" s="11"/>
      <c r="C1620" s="114" t="str">
        <f>IF(OR(AND(ISTEXT(B1620),ISERROR(VLOOKUP(B1620,Demographics,1,FALSE))),ISBLANK(B1620)),"",IF(COUNTIF($B$5:B1620,B1620)&gt;1,"Duplicate",IF(COUNTIF($B$5:$B$2504,B1620)=1,"","Original")))</f>
        <v/>
      </c>
      <c r="D1620" s="9"/>
      <c r="E1620" s="15"/>
      <c r="F1620" s="11"/>
      <c r="G1620" s="92" t="str">
        <f t="shared" si="153"/>
        <v/>
      </c>
      <c r="H1620" s="9"/>
      <c r="I1620" s="10"/>
      <c r="J1620" s="10"/>
      <c r="K1620" s="11"/>
      <c r="L1620" s="9"/>
      <c r="M1620" s="10"/>
      <c r="N1620" s="10"/>
      <c r="O1620" s="11"/>
      <c r="P1620" s="9"/>
      <c r="Q1620" s="10"/>
      <c r="R1620" s="139"/>
      <c r="S1620" s="92" t="str">
        <f t="shared" si="156"/>
        <v/>
      </c>
      <c r="U1620" s="10"/>
      <c r="W1620" s="9"/>
      <c r="X1620" s="10"/>
      <c r="Y1620" s="11"/>
      <c r="Z1620" s="9"/>
      <c r="AA1620" s="10"/>
      <c r="AC1620" s="9"/>
      <c r="AD1620" s="10"/>
      <c r="AE1620" s="10"/>
      <c r="AG1620" s="12" t="str">
        <f t="shared" si="157"/>
        <v/>
      </c>
      <c r="AH1620" s="12" t="str">
        <f t="shared" si="158"/>
        <v/>
      </c>
      <c r="AI1620" s="12" t="str">
        <f t="shared" si="154"/>
        <v/>
      </c>
      <c r="AJ1620" s="12" t="str">
        <f t="shared" si="155"/>
        <v/>
      </c>
    </row>
    <row r="1621" spans="1:36" x14ac:dyDescent="0.25">
      <c r="A1621" s="11"/>
      <c r="B1621" s="11"/>
      <c r="C1621" s="114" t="str">
        <f>IF(OR(AND(ISTEXT(B1621),ISERROR(VLOOKUP(B1621,Demographics,1,FALSE))),ISBLANK(B1621)),"",IF(COUNTIF($B$5:B1621,B1621)&gt;1,"Duplicate",IF(COUNTIF($B$5:$B$2504,B1621)=1,"","Original")))</f>
        <v/>
      </c>
      <c r="D1621" s="9"/>
      <c r="E1621" s="15"/>
      <c r="F1621" s="11"/>
      <c r="G1621" s="92" t="str">
        <f t="shared" si="153"/>
        <v/>
      </c>
      <c r="H1621" s="9"/>
      <c r="I1621" s="10"/>
      <c r="J1621" s="10"/>
      <c r="K1621" s="11"/>
      <c r="L1621" s="9"/>
      <c r="M1621" s="10"/>
      <c r="N1621" s="10"/>
      <c r="O1621" s="11"/>
      <c r="P1621" s="9"/>
      <c r="Q1621" s="10"/>
      <c r="R1621" s="139"/>
      <c r="S1621" s="92" t="str">
        <f t="shared" si="156"/>
        <v/>
      </c>
      <c r="U1621" s="10"/>
      <c r="W1621" s="9"/>
      <c r="X1621" s="10"/>
      <c r="Y1621" s="11"/>
      <c r="Z1621" s="9"/>
      <c r="AA1621" s="10"/>
      <c r="AC1621" s="9"/>
      <c r="AD1621" s="10"/>
      <c r="AE1621" s="10"/>
      <c r="AG1621" s="12" t="str">
        <f t="shared" si="157"/>
        <v/>
      </c>
      <c r="AH1621" s="12" t="str">
        <f t="shared" si="158"/>
        <v/>
      </c>
      <c r="AI1621" s="12" t="str">
        <f t="shared" si="154"/>
        <v/>
      </c>
      <c r="AJ1621" s="12" t="str">
        <f t="shared" si="155"/>
        <v/>
      </c>
    </row>
    <row r="1622" spans="1:36" x14ac:dyDescent="0.25">
      <c r="A1622" s="11"/>
      <c r="B1622" s="11"/>
      <c r="C1622" s="114" t="str">
        <f>IF(OR(AND(ISTEXT(B1622),ISERROR(VLOOKUP(B1622,Demographics,1,FALSE))),ISBLANK(B1622)),"",IF(COUNTIF($B$5:B1622,B1622)&gt;1,"Duplicate",IF(COUNTIF($B$5:$B$2504,B1622)=1,"","Original")))</f>
        <v/>
      </c>
      <c r="D1622" s="9"/>
      <c r="E1622" s="15"/>
      <c r="F1622" s="11"/>
      <c r="G1622" s="92" t="str">
        <f t="shared" si="153"/>
        <v/>
      </c>
      <c r="H1622" s="9"/>
      <c r="I1622" s="10"/>
      <c r="J1622" s="10"/>
      <c r="K1622" s="11"/>
      <c r="L1622" s="9"/>
      <c r="M1622" s="10"/>
      <c r="N1622" s="10"/>
      <c r="O1622" s="11"/>
      <c r="P1622" s="9"/>
      <c r="Q1622" s="10"/>
      <c r="R1622" s="139"/>
      <c r="S1622" s="92" t="str">
        <f t="shared" si="156"/>
        <v/>
      </c>
      <c r="U1622" s="10"/>
      <c r="W1622" s="9"/>
      <c r="X1622" s="10"/>
      <c r="Y1622" s="11"/>
      <c r="Z1622" s="9"/>
      <c r="AA1622" s="10"/>
      <c r="AC1622" s="9"/>
      <c r="AD1622" s="10"/>
      <c r="AE1622" s="10"/>
      <c r="AG1622" s="12" t="str">
        <f t="shared" si="157"/>
        <v/>
      </c>
      <c r="AH1622" s="12" t="str">
        <f t="shared" si="158"/>
        <v/>
      </c>
      <c r="AI1622" s="12" t="str">
        <f t="shared" si="154"/>
        <v/>
      </c>
      <c r="AJ1622" s="12" t="str">
        <f t="shared" si="155"/>
        <v/>
      </c>
    </row>
    <row r="1623" spans="1:36" x14ac:dyDescent="0.25">
      <c r="A1623" s="11"/>
      <c r="B1623" s="11"/>
      <c r="C1623" s="114" t="str">
        <f>IF(OR(AND(ISTEXT(B1623),ISERROR(VLOOKUP(B1623,Demographics,1,FALSE))),ISBLANK(B1623)),"",IF(COUNTIF($B$5:B1623,B1623)&gt;1,"Duplicate",IF(COUNTIF($B$5:$B$2504,B1623)=1,"","Original")))</f>
        <v/>
      </c>
      <c r="D1623" s="9"/>
      <c r="E1623" s="15"/>
      <c r="F1623" s="11"/>
      <c r="G1623" s="92" t="str">
        <f t="shared" si="153"/>
        <v/>
      </c>
      <c r="H1623" s="9"/>
      <c r="I1623" s="10"/>
      <c r="J1623" s="10"/>
      <c r="K1623" s="11"/>
      <c r="L1623" s="9"/>
      <c r="M1623" s="10"/>
      <c r="N1623" s="10"/>
      <c r="O1623" s="11"/>
      <c r="P1623" s="9"/>
      <c r="Q1623" s="10"/>
      <c r="R1623" s="139"/>
      <c r="S1623" s="92" t="str">
        <f t="shared" si="156"/>
        <v/>
      </c>
      <c r="U1623" s="10"/>
      <c r="W1623" s="9"/>
      <c r="X1623" s="10"/>
      <c r="Y1623" s="11"/>
      <c r="Z1623" s="9"/>
      <c r="AA1623" s="10"/>
      <c r="AC1623" s="9"/>
      <c r="AD1623" s="10"/>
      <c r="AE1623" s="10"/>
      <c r="AG1623" s="12" t="str">
        <f t="shared" si="157"/>
        <v/>
      </c>
      <c r="AH1623" s="12" t="str">
        <f t="shared" si="158"/>
        <v/>
      </c>
      <c r="AI1623" s="12" t="str">
        <f t="shared" si="154"/>
        <v/>
      </c>
      <c r="AJ1623" s="12" t="str">
        <f t="shared" si="155"/>
        <v/>
      </c>
    </row>
    <row r="1624" spans="1:36" x14ac:dyDescent="0.25">
      <c r="A1624" s="11"/>
      <c r="B1624" s="11"/>
      <c r="C1624" s="114" t="str">
        <f>IF(OR(AND(ISTEXT(B1624),ISERROR(VLOOKUP(B1624,Demographics,1,FALSE))),ISBLANK(B1624)),"",IF(COUNTIF($B$5:B1624,B1624)&gt;1,"Duplicate",IF(COUNTIF($B$5:$B$2504,B1624)=1,"","Original")))</f>
        <v/>
      </c>
      <c r="D1624" s="9"/>
      <c r="E1624" s="15"/>
      <c r="F1624" s="11"/>
      <c r="G1624" s="92" t="str">
        <f t="shared" si="153"/>
        <v/>
      </c>
      <c r="H1624" s="9"/>
      <c r="I1624" s="10"/>
      <c r="J1624" s="10"/>
      <c r="K1624" s="11"/>
      <c r="L1624" s="9"/>
      <c r="M1624" s="10"/>
      <c r="N1624" s="10"/>
      <c r="O1624" s="11"/>
      <c r="P1624" s="9"/>
      <c r="Q1624" s="10"/>
      <c r="R1624" s="139"/>
      <c r="S1624" s="92" t="str">
        <f t="shared" si="156"/>
        <v/>
      </c>
      <c r="U1624" s="10"/>
      <c r="W1624" s="9"/>
      <c r="X1624" s="10"/>
      <c r="Y1624" s="11"/>
      <c r="Z1624" s="9"/>
      <c r="AA1624" s="10"/>
      <c r="AC1624" s="9"/>
      <c r="AD1624" s="10"/>
      <c r="AE1624" s="10"/>
      <c r="AG1624" s="12" t="str">
        <f t="shared" si="157"/>
        <v/>
      </c>
      <c r="AH1624" s="12" t="str">
        <f t="shared" si="158"/>
        <v/>
      </c>
      <c r="AI1624" s="12" t="str">
        <f t="shared" si="154"/>
        <v/>
      </c>
      <c r="AJ1624" s="12" t="str">
        <f t="shared" si="155"/>
        <v/>
      </c>
    </row>
    <row r="1625" spans="1:36" x14ac:dyDescent="0.25">
      <c r="A1625" s="11"/>
      <c r="B1625" s="11"/>
      <c r="C1625" s="114" t="str">
        <f>IF(OR(AND(ISTEXT(B1625),ISERROR(VLOOKUP(B1625,Demographics,1,FALSE))),ISBLANK(B1625)),"",IF(COUNTIF($B$5:B1625,B1625)&gt;1,"Duplicate",IF(COUNTIF($B$5:$B$2504,B1625)=1,"","Original")))</f>
        <v/>
      </c>
      <c r="D1625" s="9"/>
      <c r="E1625" s="15"/>
      <c r="F1625" s="11"/>
      <c r="G1625" s="92" t="str">
        <f t="shared" si="153"/>
        <v/>
      </c>
      <c r="H1625" s="9"/>
      <c r="I1625" s="10"/>
      <c r="J1625" s="10"/>
      <c r="K1625" s="11"/>
      <c r="L1625" s="9"/>
      <c r="M1625" s="10"/>
      <c r="N1625" s="10"/>
      <c r="O1625" s="11"/>
      <c r="P1625" s="9"/>
      <c r="Q1625" s="10"/>
      <c r="R1625" s="139"/>
      <c r="S1625" s="92" t="str">
        <f t="shared" si="156"/>
        <v/>
      </c>
      <c r="U1625" s="10"/>
      <c r="W1625" s="9"/>
      <c r="X1625" s="10"/>
      <c r="Y1625" s="11"/>
      <c r="Z1625" s="9"/>
      <c r="AA1625" s="10"/>
      <c r="AC1625" s="9"/>
      <c r="AD1625" s="10"/>
      <c r="AE1625" s="10"/>
      <c r="AG1625" s="12" t="str">
        <f t="shared" si="157"/>
        <v/>
      </c>
      <c r="AH1625" s="12" t="str">
        <f t="shared" si="158"/>
        <v/>
      </c>
      <c r="AI1625" s="12" t="str">
        <f t="shared" si="154"/>
        <v/>
      </c>
      <c r="AJ1625" s="12" t="str">
        <f t="shared" si="155"/>
        <v/>
      </c>
    </row>
    <row r="1626" spans="1:36" x14ac:dyDescent="0.25">
      <c r="A1626" s="11"/>
      <c r="B1626" s="11"/>
      <c r="C1626" s="114" t="str">
        <f>IF(OR(AND(ISTEXT(B1626),ISERROR(VLOOKUP(B1626,Demographics,1,FALSE))),ISBLANK(B1626)),"",IF(COUNTIF($B$5:B1626,B1626)&gt;1,"Duplicate",IF(COUNTIF($B$5:$B$2504,B1626)=1,"","Original")))</f>
        <v/>
      </c>
      <c r="D1626" s="9"/>
      <c r="E1626" s="15"/>
      <c r="F1626" s="11"/>
      <c r="G1626" s="92" t="str">
        <f t="shared" si="153"/>
        <v/>
      </c>
      <c r="H1626" s="9"/>
      <c r="I1626" s="10"/>
      <c r="J1626" s="10"/>
      <c r="K1626" s="11"/>
      <c r="L1626" s="9"/>
      <c r="M1626" s="10"/>
      <c r="N1626" s="10"/>
      <c r="O1626" s="11"/>
      <c r="P1626" s="9"/>
      <c r="Q1626" s="10"/>
      <c r="R1626" s="139"/>
      <c r="S1626" s="92" t="str">
        <f t="shared" si="156"/>
        <v/>
      </c>
      <c r="U1626" s="10"/>
      <c r="W1626" s="9"/>
      <c r="X1626" s="10"/>
      <c r="Y1626" s="11"/>
      <c r="Z1626" s="9"/>
      <c r="AA1626" s="10"/>
      <c r="AC1626" s="9"/>
      <c r="AD1626" s="10"/>
      <c r="AE1626" s="10"/>
      <c r="AG1626" s="12" t="str">
        <f t="shared" si="157"/>
        <v/>
      </c>
      <c r="AH1626" s="12" t="str">
        <f t="shared" si="158"/>
        <v/>
      </c>
      <c r="AI1626" s="12" t="str">
        <f t="shared" si="154"/>
        <v/>
      </c>
      <c r="AJ1626" s="12" t="str">
        <f t="shared" si="155"/>
        <v/>
      </c>
    </row>
    <row r="1627" spans="1:36" x14ac:dyDescent="0.25">
      <c r="A1627" s="11"/>
      <c r="B1627" s="11"/>
      <c r="C1627" s="114" t="str">
        <f>IF(OR(AND(ISTEXT(B1627),ISERROR(VLOOKUP(B1627,Demographics,1,FALSE))),ISBLANK(B1627)),"",IF(COUNTIF($B$5:B1627,B1627)&gt;1,"Duplicate",IF(COUNTIF($B$5:$B$2504,B1627)=1,"","Original")))</f>
        <v/>
      </c>
      <c r="D1627" s="9"/>
      <c r="E1627" s="15"/>
      <c r="F1627" s="11"/>
      <c r="G1627" s="92" t="str">
        <f t="shared" si="153"/>
        <v/>
      </c>
      <c r="H1627" s="9"/>
      <c r="I1627" s="10"/>
      <c r="J1627" s="10"/>
      <c r="K1627" s="11"/>
      <c r="L1627" s="9"/>
      <c r="M1627" s="10"/>
      <c r="N1627" s="10"/>
      <c r="O1627" s="11"/>
      <c r="P1627" s="9"/>
      <c r="Q1627" s="10"/>
      <c r="R1627" s="139"/>
      <c r="S1627" s="92" t="str">
        <f t="shared" si="156"/>
        <v/>
      </c>
      <c r="U1627" s="10"/>
      <c r="W1627" s="9"/>
      <c r="X1627" s="10"/>
      <c r="Y1627" s="11"/>
      <c r="Z1627" s="9"/>
      <c r="AA1627" s="10"/>
      <c r="AC1627" s="9"/>
      <c r="AD1627" s="10"/>
      <c r="AE1627" s="10"/>
      <c r="AG1627" s="12" t="str">
        <f t="shared" si="157"/>
        <v/>
      </c>
      <c r="AH1627" s="12" t="str">
        <f t="shared" si="158"/>
        <v/>
      </c>
      <c r="AI1627" s="12" t="str">
        <f t="shared" si="154"/>
        <v/>
      </c>
      <c r="AJ1627" s="12" t="str">
        <f t="shared" si="155"/>
        <v/>
      </c>
    </row>
    <row r="1628" spans="1:36" x14ac:dyDescent="0.25">
      <c r="A1628" s="11"/>
      <c r="B1628" s="11"/>
      <c r="C1628" s="114" t="str">
        <f>IF(OR(AND(ISTEXT(B1628),ISERROR(VLOOKUP(B1628,Demographics,1,FALSE))),ISBLANK(B1628)),"",IF(COUNTIF($B$5:B1628,B1628)&gt;1,"Duplicate",IF(COUNTIF($B$5:$B$2504,B1628)=1,"","Original")))</f>
        <v/>
      </c>
      <c r="D1628" s="9"/>
      <c r="E1628" s="15"/>
      <c r="F1628" s="11"/>
      <c r="G1628" s="92" t="str">
        <f t="shared" si="153"/>
        <v/>
      </c>
      <c r="H1628" s="9"/>
      <c r="I1628" s="10"/>
      <c r="J1628" s="10"/>
      <c r="K1628" s="11"/>
      <c r="L1628" s="9"/>
      <c r="M1628" s="10"/>
      <c r="N1628" s="10"/>
      <c r="O1628" s="11"/>
      <c r="P1628" s="9"/>
      <c r="Q1628" s="10"/>
      <c r="R1628" s="139"/>
      <c r="S1628" s="92" t="str">
        <f t="shared" si="156"/>
        <v/>
      </c>
      <c r="U1628" s="10"/>
      <c r="W1628" s="9"/>
      <c r="X1628" s="10"/>
      <c r="Y1628" s="11"/>
      <c r="Z1628" s="9"/>
      <c r="AA1628" s="10"/>
      <c r="AC1628" s="9"/>
      <c r="AD1628" s="10"/>
      <c r="AE1628" s="10"/>
      <c r="AG1628" s="12" t="str">
        <f t="shared" si="157"/>
        <v/>
      </c>
      <c r="AH1628" s="12" t="str">
        <f t="shared" si="158"/>
        <v/>
      </c>
      <c r="AI1628" s="12" t="str">
        <f t="shared" si="154"/>
        <v/>
      </c>
      <c r="AJ1628" s="12" t="str">
        <f t="shared" si="155"/>
        <v/>
      </c>
    </row>
    <row r="1629" spans="1:36" x14ac:dyDescent="0.25">
      <c r="A1629" s="11"/>
      <c r="B1629" s="11"/>
      <c r="C1629" s="114" t="str">
        <f>IF(OR(AND(ISTEXT(B1629),ISERROR(VLOOKUP(B1629,Demographics,1,FALSE))),ISBLANK(B1629)),"",IF(COUNTIF($B$5:B1629,B1629)&gt;1,"Duplicate",IF(COUNTIF($B$5:$B$2504,B1629)=1,"","Original")))</f>
        <v/>
      </c>
      <c r="D1629" s="9"/>
      <c r="E1629" s="15"/>
      <c r="F1629" s="11"/>
      <c r="G1629" s="92" t="str">
        <f t="shared" si="153"/>
        <v/>
      </c>
      <c r="H1629" s="9"/>
      <c r="I1629" s="10"/>
      <c r="J1629" s="10"/>
      <c r="K1629" s="11"/>
      <c r="L1629" s="9"/>
      <c r="M1629" s="10"/>
      <c r="N1629" s="10"/>
      <c r="O1629" s="11"/>
      <c r="P1629" s="9"/>
      <c r="Q1629" s="10"/>
      <c r="R1629" s="139"/>
      <c r="S1629" s="92" t="str">
        <f t="shared" si="156"/>
        <v/>
      </c>
      <c r="U1629" s="10"/>
      <c r="W1629" s="9"/>
      <c r="X1629" s="10"/>
      <c r="Y1629" s="11"/>
      <c r="Z1629" s="9"/>
      <c r="AA1629" s="10"/>
      <c r="AC1629" s="9"/>
      <c r="AD1629" s="10"/>
      <c r="AE1629" s="10"/>
      <c r="AG1629" s="12" t="str">
        <f t="shared" si="157"/>
        <v/>
      </c>
      <c r="AH1629" s="12" t="str">
        <f t="shared" si="158"/>
        <v/>
      </c>
      <c r="AI1629" s="12" t="str">
        <f t="shared" si="154"/>
        <v/>
      </c>
      <c r="AJ1629" s="12" t="str">
        <f t="shared" si="155"/>
        <v/>
      </c>
    </row>
    <row r="1630" spans="1:36" x14ac:dyDescent="0.25">
      <c r="A1630" s="11"/>
      <c r="B1630" s="11"/>
      <c r="C1630" s="114" t="str">
        <f>IF(OR(AND(ISTEXT(B1630),ISERROR(VLOOKUP(B1630,Demographics,1,FALSE))),ISBLANK(B1630)),"",IF(COUNTIF($B$5:B1630,B1630)&gt;1,"Duplicate",IF(COUNTIF($B$5:$B$2504,B1630)=1,"","Original")))</f>
        <v/>
      </c>
      <c r="D1630" s="9"/>
      <c r="E1630" s="15"/>
      <c r="F1630" s="11"/>
      <c r="G1630" s="92" t="str">
        <f t="shared" si="153"/>
        <v/>
      </c>
      <c r="H1630" s="9"/>
      <c r="I1630" s="10"/>
      <c r="J1630" s="10"/>
      <c r="K1630" s="11"/>
      <c r="L1630" s="9"/>
      <c r="M1630" s="10"/>
      <c r="N1630" s="10"/>
      <c r="O1630" s="11"/>
      <c r="P1630" s="9"/>
      <c r="Q1630" s="10"/>
      <c r="R1630" s="139"/>
      <c r="S1630" s="92" t="str">
        <f t="shared" si="156"/>
        <v/>
      </c>
      <c r="U1630" s="10"/>
      <c r="W1630" s="9"/>
      <c r="X1630" s="10"/>
      <c r="Y1630" s="11"/>
      <c r="Z1630" s="9"/>
      <c r="AA1630" s="10"/>
      <c r="AC1630" s="9"/>
      <c r="AD1630" s="10"/>
      <c r="AE1630" s="10"/>
      <c r="AG1630" s="12" t="str">
        <f t="shared" si="157"/>
        <v/>
      </c>
      <c r="AH1630" s="12" t="str">
        <f t="shared" si="158"/>
        <v/>
      </c>
      <c r="AI1630" s="12" t="str">
        <f t="shared" si="154"/>
        <v/>
      </c>
      <c r="AJ1630" s="12" t="str">
        <f t="shared" si="155"/>
        <v/>
      </c>
    </row>
    <row r="1631" spans="1:36" x14ac:dyDescent="0.25">
      <c r="A1631" s="11"/>
      <c r="B1631" s="11"/>
      <c r="C1631" s="114" t="str">
        <f>IF(OR(AND(ISTEXT(B1631),ISERROR(VLOOKUP(B1631,Demographics,1,FALSE))),ISBLANK(B1631)),"",IF(COUNTIF($B$5:B1631,B1631)&gt;1,"Duplicate",IF(COUNTIF($B$5:$B$2504,B1631)=1,"","Original")))</f>
        <v/>
      </c>
      <c r="D1631" s="9"/>
      <c r="E1631" s="15"/>
      <c r="F1631" s="11"/>
      <c r="G1631" s="92" t="str">
        <f t="shared" si="153"/>
        <v/>
      </c>
      <c r="H1631" s="9"/>
      <c r="I1631" s="10"/>
      <c r="J1631" s="10"/>
      <c r="K1631" s="11"/>
      <c r="L1631" s="9"/>
      <c r="M1631" s="10"/>
      <c r="N1631" s="10"/>
      <c r="O1631" s="11"/>
      <c r="P1631" s="9"/>
      <c r="Q1631" s="10"/>
      <c r="R1631" s="139"/>
      <c r="S1631" s="92" t="str">
        <f t="shared" si="156"/>
        <v/>
      </c>
      <c r="U1631" s="10"/>
      <c r="W1631" s="9"/>
      <c r="X1631" s="10"/>
      <c r="Y1631" s="11"/>
      <c r="Z1631" s="9"/>
      <c r="AA1631" s="10"/>
      <c r="AC1631" s="9"/>
      <c r="AD1631" s="10"/>
      <c r="AE1631" s="10"/>
      <c r="AG1631" s="12" t="str">
        <f t="shared" si="157"/>
        <v/>
      </c>
      <c r="AH1631" s="12" t="str">
        <f t="shared" si="158"/>
        <v/>
      </c>
      <c r="AI1631" s="12" t="str">
        <f t="shared" si="154"/>
        <v/>
      </c>
      <c r="AJ1631" s="12" t="str">
        <f t="shared" si="155"/>
        <v/>
      </c>
    </row>
    <row r="1632" spans="1:36" x14ac:dyDescent="0.25">
      <c r="A1632" s="11"/>
      <c r="B1632" s="11"/>
      <c r="C1632" s="114" t="str">
        <f>IF(OR(AND(ISTEXT(B1632),ISERROR(VLOOKUP(B1632,Demographics,1,FALSE))),ISBLANK(B1632)),"",IF(COUNTIF($B$5:B1632,B1632)&gt;1,"Duplicate",IF(COUNTIF($B$5:$B$2504,B1632)=1,"","Original")))</f>
        <v/>
      </c>
      <c r="D1632" s="9"/>
      <c r="E1632" s="15"/>
      <c r="F1632" s="11"/>
      <c r="G1632" s="92" t="str">
        <f t="shared" si="153"/>
        <v/>
      </c>
      <c r="H1632" s="9"/>
      <c r="I1632" s="10"/>
      <c r="J1632" s="10"/>
      <c r="K1632" s="11"/>
      <c r="L1632" s="9"/>
      <c r="M1632" s="10"/>
      <c r="N1632" s="10"/>
      <c r="O1632" s="11"/>
      <c r="P1632" s="9"/>
      <c r="Q1632" s="10"/>
      <c r="R1632" s="139"/>
      <c r="S1632" s="92" t="str">
        <f t="shared" si="156"/>
        <v/>
      </c>
      <c r="U1632" s="10"/>
      <c r="W1632" s="9"/>
      <c r="X1632" s="10"/>
      <c r="Y1632" s="11"/>
      <c r="Z1632" s="9"/>
      <c r="AA1632" s="10"/>
      <c r="AC1632" s="9"/>
      <c r="AD1632" s="10"/>
      <c r="AE1632" s="10"/>
      <c r="AG1632" s="12" t="str">
        <f t="shared" si="157"/>
        <v/>
      </c>
      <c r="AH1632" s="12" t="str">
        <f t="shared" si="158"/>
        <v/>
      </c>
      <c r="AI1632" s="12" t="str">
        <f t="shared" si="154"/>
        <v/>
      </c>
      <c r="AJ1632" s="12" t="str">
        <f t="shared" si="155"/>
        <v/>
      </c>
    </row>
    <row r="1633" spans="1:36" x14ac:dyDescent="0.25">
      <c r="A1633" s="11"/>
      <c r="B1633" s="11"/>
      <c r="C1633" s="114" t="str">
        <f>IF(OR(AND(ISTEXT(B1633),ISERROR(VLOOKUP(B1633,Demographics,1,FALSE))),ISBLANK(B1633)),"",IF(COUNTIF($B$5:B1633,B1633)&gt;1,"Duplicate",IF(COUNTIF($B$5:$B$2504,B1633)=1,"","Original")))</f>
        <v/>
      </c>
      <c r="D1633" s="9"/>
      <c r="E1633" s="15"/>
      <c r="F1633" s="11"/>
      <c r="G1633" s="92" t="str">
        <f t="shared" si="153"/>
        <v/>
      </c>
      <c r="H1633" s="9"/>
      <c r="I1633" s="10"/>
      <c r="J1633" s="10"/>
      <c r="K1633" s="11"/>
      <c r="L1633" s="9"/>
      <c r="M1633" s="10"/>
      <c r="N1633" s="10"/>
      <c r="O1633" s="11"/>
      <c r="P1633" s="9"/>
      <c r="Q1633" s="10"/>
      <c r="R1633" s="139"/>
      <c r="S1633" s="92" t="str">
        <f t="shared" si="156"/>
        <v/>
      </c>
      <c r="U1633" s="10"/>
      <c r="W1633" s="9"/>
      <c r="X1633" s="10"/>
      <c r="Y1633" s="11"/>
      <c r="Z1633" s="9"/>
      <c r="AA1633" s="10"/>
      <c r="AC1633" s="9"/>
      <c r="AD1633" s="10"/>
      <c r="AE1633" s="10"/>
      <c r="AG1633" s="12" t="str">
        <f t="shared" si="157"/>
        <v/>
      </c>
      <c r="AH1633" s="12" t="str">
        <f t="shared" si="158"/>
        <v/>
      </c>
      <c r="AI1633" s="12" t="str">
        <f t="shared" si="154"/>
        <v/>
      </c>
      <c r="AJ1633" s="12" t="str">
        <f t="shared" si="155"/>
        <v/>
      </c>
    </row>
    <row r="1634" spans="1:36" x14ac:dyDescent="0.25">
      <c r="A1634" s="11"/>
      <c r="B1634" s="11"/>
      <c r="C1634" s="114" t="str">
        <f>IF(OR(AND(ISTEXT(B1634),ISERROR(VLOOKUP(B1634,Demographics,1,FALSE))),ISBLANK(B1634)),"",IF(COUNTIF($B$5:B1634,B1634)&gt;1,"Duplicate",IF(COUNTIF($B$5:$B$2504,B1634)=1,"","Original")))</f>
        <v/>
      </c>
      <c r="D1634" s="9"/>
      <c r="E1634" s="15"/>
      <c r="F1634" s="11"/>
      <c r="G1634" s="92" t="str">
        <f t="shared" si="153"/>
        <v/>
      </c>
      <c r="H1634" s="9"/>
      <c r="I1634" s="10"/>
      <c r="J1634" s="10"/>
      <c r="K1634" s="11"/>
      <c r="L1634" s="9"/>
      <c r="M1634" s="10"/>
      <c r="N1634" s="10"/>
      <c r="O1634" s="11"/>
      <c r="P1634" s="9"/>
      <c r="Q1634" s="10"/>
      <c r="R1634" s="139"/>
      <c r="S1634" s="92" t="str">
        <f t="shared" si="156"/>
        <v/>
      </c>
      <c r="U1634" s="10"/>
      <c r="W1634" s="9"/>
      <c r="X1634" s="10"/>
      <c r="Y1634" s="11"/>
      <c r="Z1634" s="9"/>
      <c r="AA1634" s="10"/>
      <c r="AC1634" s="9"/>
      <c r="AD1634" s="10"/>
      <c r="AE1634" s="10"/>
      <c r="AG1634" s="12" t="str">
        <f t="shared" si="157"/>
        <v/>
      </c>
      <c r="AH1634" s="12" t="str">
        <f t="shared" si="158"/>
        <v/>
      </c>
      <c r="AI1634" s="12" t="str">
        <f t="shared" si="154"/>
        <v/>
      </c>
      <c r="AJ1634" s="12" t="str">
        <f t="shared" si="155"/>
        <v/>
      </c>
    </row>
    <row r="1635" spans="1:36" x14ac:dyDescent="0.25">
      <c r="A1635" s="11"/>
      <c r="B1635" s="11"/>
      <c r="C1635" s="114" t="str">
        <f>IF(OR(AND(ISTEXT(B1635),ISERROR(VLOOKUP(B1635,Demographics,1,FALSE))),ISBLANK(B1635)),"",IF(COUNTIF($B$5:B1635,B1635)&gt;1,"Duplicate",IF(COUNTIF($B$5:$B$2504,B1635)=1,"","Original")))</f>
        <v/>
      </c>
      <c r="D1635" s="9"/>
      <c r="E1635" s="15"/>
      <c r="F1635" s="11"/>
      <c r="G1635" s="92" t="str">
        <f t="shared" si="153"/>
        <v/>
      </c>
      <c r="H1635" s="9"/>
      <c r="I1635" s="10"/>
      <c r="J1635" s="10"/>
      <c r="K1635" s="11"/>
      <c r="L1635" s="9"/>
      <c r="M1635" s="10"/>
      <c r="N1635" s="10"/>
      <c r="O1635" s="11"/>
      <c r="P1635" s="9"/>
      <c r="Q1635" s="10"/>
      <c r="R1635" s="139"/>
      <c r="S1635" s="92" t="str">
        <f t="shared" si="156"/>
        <v/>
      </c>
      <c r="U1635" s="10"/>
      <c r="W1635" s="9"/>
      <c r="X1635" s="10"/>
      <c r="Y1635" s="11"/>
      <c r="Z1635" s="9"/>
      <c r="AA1635" s="10"/>
      <c r="AC1635" s="9"/>
      <c r="AD1635" s="10"/>
      <c r="AE1635" s="10"/>
      <c r="AG1635" s="12" t="str">
        <f t="shared" si="157"/>
        <v/>
      </c>
      <c r="AH1635" s="12" t="str">
        <f t="shared" si="158"/>
        <v/>
      </c>
      <c r="AI1635" s="12" t="str">
        <f t="shared" si="154"/>
        <v/>
      </c>
      <c r="AJ1635" s="12" t="str">
        <f t="shared" si="155"/>
        <v/>
      </c>
    </row>
    <row r="1636" spans="1:36" x14ac:dyDescent="0.25">
      <c r="A1636" s="11"/>
      <c r="B1636" s="11"/>
      <c r="C1636" s="114" t="str">
        <f>IF(OR(AND(ISTEXT(B1636),ISERROR(VLOOKUP(B1636,Demographics,1,FALSE))),ISBLANK(B1636)),"",IF(COUNTIF($B$5:B1636,B1636)&gt;1,"Duplicate",IF(COUNTIF($B$5:$B$2504,B1636)=1,"","Original")))</f>
        <v/>
      </c>
      <c r="D1636" s="9"/>
      <c r="E1636" s="15"/>
      <c r="F1636" s="11"/>
      <c r="G1636" s="92" t="str">
        <f t="shared" si="153"/>
        <v/>
      </c>
      <c r="H1636" s="9"/>
      <c r="I1636" s="10"/>
      <c r="J1636" s="10"/>
      <c r="K1636" s="11"/>
      <c r="L1636" s="9"/>
      <c r="M1636" s="10"/>
      <c r="N1636" s="10"/>
      <c r="O1636" s="11"/>
      <c r="P1636" s="9"/>
      <c r="Q1636" s="10"/>
      <c r="R1636" s="139"/>
      <c r="S1636" s="92" t="str">
        <f t="shared" si="156"/>
        <v/>
      </c>
      <c r="U1636" s="10"/>
      <c r="W1636" s="9"/>
      <c r="X1636" s="10"/>
      <c r="Y1636" s="11"/>
      <c r="Z1636" s="9"/>
      <c r="AA1636" s="10"/>
      <c r="AC1636" s="9"/>
      <c r="AD1636" s="10"/>
      <c r="AE1636" s="10"/>
      <c r="AG1636" s="12" t="str">
        <f t="shared" si="157"/>
        <v/>
      </c>
      <c r="AH1636" s="12" t="str">
        <f t="shared" si="158"/>
        <v/>
      </c>
      <c r="AI1636" s="12" t="str">
        <f t="shared" si="154"/>
        <v/>
      </c>
      <c r="AJ1636" s="12" t="str">
        <f t="shared" si="155"/>
        <v/>
      </c>
    </row>
    <row r="1637" spans="1:36" x14ac:dyDescent="0.25">
      <c r="A1637" s="11"/>
      <c r="B1637" s="11"/>
      <c r="C1637" s="114" t="str">
        <f>IF(OR(AND(ISTEXT(B1637),ISERROR(VLOOKUP(B1637,Demographics,1,FALSE))),ISBLANK(B1637)),"",IF(COUNTIF($B$5:B1637,B1637)&gt;1,"Duplicate",IF(COUNTIF($B$5:$B$2504,B1637)=1,"","Original")))</f>
        <v/>
      </c>
      <c r="D1637" s="9"/>
      <c r="E1637" s="15"/>
      <c r="F1637" s="11"/>
      <c r="G1637" s="92" t="str">
        <f t="shared" si="153"/>
        <v/>
      </c>
      <c r="H1637" s="9"/>
      <c r="I1637" s="10"/>
      <c r="J1637" s="10"/>
      <c r="K1637" s="11"/>
      <c r="L1637" s="9"/>
      <c r="M1637" s="10"/>
      <c r="N1637" s="10"/>
      <c r="O1637" s="11"/>
      <c r="P1637" s="9"/>
      <c r="Q1637" s="10"/>
      <c r="R1637" s="139"/>
      <c r="S1637" s="92" t="str">
        <f t="shared" si="156"/>
        <v/>
      </c>
      <c r="U1637" s="10"/>
      <c r="W1637" s="9"/>
      <c r="X1637" s="10"/>
      <c r="Y1637" s="11"/>
      <c r="Z1637" s="9"/>
      <c r="AA1637" s="10"/>
      <c r="AC1637" s="9"/>
      <c r="AD1637" s="10"/>
      <c r="AE1637" s="10"/>
      <c r="AG1637" s="12" t="str">
        <f t="shared" si="157"/>
        <v/>
      </c>
      <c r="AH1637" s="12" t="str">
        <f t="shared" si="158"/>
        <v/>
      </c>
      <c r="AI1637" s="12" t="str">
        <f t="shared" si="154"/>
        <v/>
      </c>
      <c r="AJ1637" s="12" t="str">
        <f t="shared" si="155"/>
        <v/>
      </c>
    </row>
    <row r="1638" spans="1:36" x14ac:dyDescent="0.25">
      <c r="A1638" s="11"/>
      <c r="B1638" s="11"/>
      <c r="C1638" s="114" t="str">
        <f>IF(OR(AND(ISTEXT(B1638),ISERROR(VLOOKUP(B1638,Demographics,1,FALSE))),ISBLANK(B1638)),"",IF(COUNTIF($B$5:B1638,B1638)&gt;1,"Duplicate",IF(COUNTIF($B$5:$B$2504,B1638)=1,"","Original")))</f>
        <v/>
      </c>
      <c r="D1638" s="9"/>
      <c r="E1638" s="15"/>
      <c r="F1638" s="11"/>
      <c r="G1638" s="92" t="str">
        <f t="shared" si="153"/>
        <v/>
      </c>
      <c r="H1638" s="9"/>
      <c r="I1638" s="10"/>
      <c r="J1638" s="10"/>
      <c r="K1638" s="11"/>
      <c r="L1638" s="9"/>
      <c r="M1638" s="10"/>
      <c r="N1638" s="10"/>
      <c r="O1638" s="11"/>
      <c r="P1638" s="9"/>
      <c r="Q1638" s="10"/>
      <c r="R1638" s="139"/>
      <c r="S1638" s="92" t="str">
        <f t="shared" si="156"/>
        <v/>
      </c>
      <c r="U1638" s="10"/>
      <c r="W1638" s="9"/>
      <c r="X1638" s="10"/>
      <c r="Y1638" s="11"/>
      <c r="Z1638" s="9"/>
      <c r="AA1638" s="10"/>
      <c r="AC1638" s="9"/>
      <c r="AD1638" s="10"/>
      <c r="AE1638" s="10"/>
      <c r="AG1638" s="12" t="str">
        <f t="shared" si="157"/>
        <v/>
      </c>
      <c r="AH1638" s="12" t="str">
        <f t="shared" si="158"/>
        <v/>
      </c>
      <c r="AI1638" s="12" t="str">
        <f t="shared" si="154"/>
        <v/>
      </c>
      <c r="AJ1638" s="12" t="str">
        <f t="shared" si="155"/>
        <v/>
      </c>
    </row>
    <row r="1639" spans="1:36" x14ac:dyDescent="0.25">
      <c r="A1639" s="11"/>
      <c r="B1639" s="11"/>
      <c r="C1639" s="114" t="str">
        <f>IF(OR(AND(ISTEXT(B1639),ISERROR(VLOOKUP(B1639,Demographics,1,FALSE))),ISBLANK(B1639)),"",IF(COUNTIF($B$5:B1639,B1639)&gt;1,"Duplicate",IF(COUNTIF($B$5:$B$2504,B1639)=1,"","Original")))</f>
        <v/>
      </c>
      <c r="D1639" s="9"/>
      <c r="E1639" s="15"/>
      <c r="F1639" s="11"/>
      <c r="G1639" s="92" t="str">
        <f t="shared" si="153"/>
        <v/>
      </c>
      <c r="H1639" s="9"/>
      <c r="I1639" s="10"/>
      <c r="J1639" s="10"/>
      <c r="K1639" s="11"/>
      <c r="L1639" s="9"/>
      <c r="M1639" s="10"/>
      <c r="N1639" s="10"/>
      <c r="O1639" s="11"/>
      <c r="P1639" s="9"/>
      <c r="Q1639" s="10"/>
      <c r="R1639" s="139"/>
      <c r="S1639" s="92" t="str">
        <f t="shared" si="156"/>
        <v/>
      </c>
      <c r="U1639" s="10"/>
      <c r="W1639" s="9"/>
      <c r="X1639" s="10"/>
      <c r="Y1639" s="11"/>
      <c r="Z1639" s="9"/>
      <c r="AA1639" s="10"/>
      <c r="AC1639" s="9"/>
      <c r="AD1639" s="10"/>
      <c r="AE1639" s="10"/>
      <c r="AG1639" s="12" t="str">
        <f t="shared" si="157"/>
        <v/>
      </c>
      <c r="AH1639" s="12" t="str">
        <f t="shared" si="158"/>
        <v/>
      </c>
      <c r="AI1639" s="12" t="str">
        <f t="shared" si="154"/>
        <v/>
      </c>
      <c r="AJ1639" s="12" t="str">
        <f t="shared" si="155"/>
        <v/>
      </c>
    </row>
    <row r="1640" spans="1:36" x14ac:dyDescent="0.25">
      <c r="A1640" s="11"/>
      <c r="B1640" s="11"/>
      <c r="C1640" s="114" t="str">
        <f>IF(OR(AND(ISTEXT(B1640),ISERROR(VLOOKUP(B1640,Demographics,1,FALSE))),ISBLANK(B1640)),"",IF(COUNTIF($B$5:B1640,B1640)&gt;1,"Duplicate",IF(COUNTIF($B$5:$B$2504,B1640)=1,"","Original")))</f>
        <v/>
      </c>
      <c r="D1640" s="9"/>
      <c r="E1640" s="15"/>
      <c r="F1640" s="11"/>
      <c r="G1640" s="92" t="str">
        <f t="shared" si="153"/>
        <v/>
      </c>
      <c r="H1640" s="9"/>
      <c r="I1640" s="10"/>
      <c r="J1640" s="10"/>
      <c r="K1640" s="11"/>
      <c r="L1640" s="9"/>
      <c r="M1640" s="10"/>
      <c r="N1640" s="10"/>
      <c r="O1640" s="11"/>
      <c r="P1640" s="9"/>
      <c r="Q1640" s="10"/>
      <c r="R1640" s="139"/>
      <c r="S1640" s="92" t="str">
        <f t="shared" si="156"/>
        <v/>
      </c>
      <c r="U1640" s="10"/>
      <c r="W1640" s="9"/>
      <c r="X1640" s="10"/>
      <c r="Y1640" s="11"/>
      <c r="Z1640" s="9"/>
      <c r="AA1640" s="10"/>
      <c r="AC1640" s="9"/>
      <c r="AD1640" s="10"/>
      <c r="AE1640" s="10"/>
      <c r="AG1640" s="12" t="str">
        <f t="shared" si="157"/>
        <v/>
      </c>
      <c r="AH1640" s="12" t="str">
        <f t="shared" si="158"/>
        <v/>
      </c>
      <c r="AI1640" s="12" t="str">
        <f t="shared" si="154"/>
        <v/>
      </c>
      <c r="AJ1640" s="12" t="str">
        <f t="shared" si="155"/>
        <v/>
      </c>
    </row>
    <row r="1641" spans="1:36" x14ac:dyDescent="0.25">
      <c r="A1641" s="11"/>
      <c r="B1641" s="11"/>
      <c r="C1641" s="114" t="str">
        <f>IF(OR(AND(ISTEXT(B1641),ISERROR(VLOOKUP(B1641,Demographics,1,FALSE))),ISBLANK(B1641)),"",IF(COUNTIF($B$5:B1641,B1641)&gt;1,"Duplicate",IF(COUNTIF($B$5:$B$2504,B1641)=1,"","Original")))</f>
        <v/>
      </c>
      <c r="D1641" s="9"/>
      <c r="E1641" s="15"/>
      <c r="F1641" s="11"/>
      <c r="G1641" s="92" t="str">
        <f t="shared" si="153"/>
        <v/>
      </c>
      <c r="H1641" s="9"/>
      <c r="I1641" s="10"/>
      <c r="J1641" s="10"/>
      <c r="K1641" s="11"/>
      <c r="L1641" s="9"/>
      <c r="M1641" s="10"/>
      <c r="N1641" s="10"/>
      <c r="O1641" s="11"/>
      <c r="P1641" s="9"/>
      <c r="Q1641" s="10"/>
      <c r="R1641" s="139"/>
      <c r="S1641" s="92" t="str">
        <f t="shared" si="156"/>
        <v/>
      </c>
      <c r="U1641" s="10"/>
      <c r="W1641" s="9"/>
      <c r="X1641" s="10"/>
      <c r="Y1641" s="11"/>
      <c r="Z1641" s="9"/>
      <c r="AA1641" s="10"/>
      <c r="AC1641" s="9"/>
      <c r="AD1641" s="10"/>
      <c r="AE1641" s="10"/>
      <c r="AG1641" s="12" t="str">
        <f t="shared" si="157"/>
        <v/>
      </c>
      <c r="AH1641" s="12" t="str">
        <f t="shared" si="158"/>
        <v/>
      </c>
      <c r="AI1641" s="12" t="str">
        <f t="shared" si="154"/>
        <v/>
      </c>
      <c r="AJ1641" s="12" t="str">
        <f t="shared" si="155"/>
        <v/>
      </c>
    </row>
    <row r="1642" spans="1:36" x14ac:dyDescent="0.25">
      <c r="A1642" s="11"/>
      <c r="B1642" s="11"/>
      <c r="C1642" s="114" t="str">
        <f>IF(OR(AND(ISTEXT(B1642),ISERROR(VLOOKUP(B1642,Demographics,1,FALSE))),ISBLANK(B1642)),"",IF(COUNTIF($B$5:B1642,B1642)&gt;1,"Duplicate",IF(COUNTIF($B$5:$B$2504,B1642)=1,"","Original")))</f>
        <v/>
      </c>
      <c r="D1642" s="9"/>
      <c r="E1642" s="15"/>
      <c r="F1642" s="11"/>
      <c r="G1642" s="92" t="str">
        <f t="shared" si="153"/>
        <v/>
      </c>
      <c r="H1642" s="9"/>
      <c r="I1642" s="10"/>
      <c r="J1642" s="10"/>
      <c r="K1642" s="11"/>
      <c r="L1642" s="9"/>
      <c r="M1642" s="10"/>
      <c r="N1642" s="10"/>
      <c r="O1642" s="11"/>
      <c r="P1642" s="9"/>
      <c r="Q1642" s="10"/>
      <c r="R1642" s="139"/>
      <c r="S1642" s="92" t="str">
        <f t="shared" si="156"/>
        <v/>
      </c>
      <c r="U1642" s="10"/>
      <c r="W1642" s="9"/>
      <c r="X1642" s="10"/>
      <c r="Y1642" s="11"/>
      <c r="Z1642" s="9"/>
      <c r="AA1642" s="10"/>
      <c r="AC1642" s="9"/>
      <c r="AD1642" s="10"/>
      <c r="AE1642" s="10"/>
      <c r="AG1642" s="12" t="str">
        <f t="shared" si="157"/>
        <v/>
      </c>
      <c r="AH1642" s="12" t="str">
        <f t="shared" si="158"/>
        <v/>
      </c>
      <c r="AI1642" s="12" t="str">
        <f t="shared" si="154"/>
        <v/>
      </c>
      <c r="AJ1642" s="12" t="str">
        <f t="shared" si="155"/>
        <v/>
      </c>
    </row>
    <row r="1643" spans="1:36" x14ac:dyDescent="0.25">
      <c r="A1643" s="11"/>
      <c r="B1643" s="11"/>
      <c r="C1643" s="114" t="str">
        <f>IF(OR(AND(ISTEXT(B1643),ISERROR(VLOOKUP(B1643,Demographics,1,FALSE))),ISBLANK(B1643)),"",IF(COUNTIF($B$5:B1643,B1643)&gt;1,"Duplicate",IF(COUNTIF($B$5:$B$2504,B1643)=1,"","Original")))</f>
        <v/>
      </c>
      <c r="D1643" s="9"/>
      <c r="E1643" s="15"/>
      <c r="F1643" s="11"/>
      <c r="G1643" s="92" t="str">
        <f t="shared" si="153"/>
        <v/>
      </c>
      <c r="H1643" s="9"/>
      <c r="I1643" s="10"/>
      <c r="J1643" s="10"/>
      <c r="K1643" s="11"/>
      <c r="L1643" s="9"/>
      <c r="M1643" s="10"/>
      <c r="N1643" s="10"/>
      <c r="O1643" s="11"/>
      <c r="P1643" s="9"/>
      <c r="Q1643" s="10"/>
      <c r="R1643" s="139"/>
      <c r="S1643" s="92" t="str">
        <f t="shared" si="156"/>
        <v/>
      </c>
      <c r="U1643" s="10"/>
      <c r="W1643" s="9"/>
      <c r="X1643" s="10"/>
      <c r="Y1643" s="11"/>
      <c r="Z1643" s="9"/>
      <c r="AA1643" s="10"/>
      <c r="AC1643" s="9"/>
      <c r="AD1643" s="10"/>
      <c r="AE1643" s="10"/>
      <c r="AG1643" s="12" t="str">
        <f t="shared" si="157"/>
        <v/>
      </c>
      <c r="AH1643" s="12" t="str">
        <f t="shared" si="158"/>
        <v/>
      </c>
      <c r="AI1643" s="12" t="str">
        <f t="shared" si="154"/>
        <v/>
      </c>
      <c r="AJ1643" s="12" t="str">
        <f t="shared" si="155"/>
        <v/>
      </c>
    </row>
    <row r="1644" spans="1:36" x14ac:dyDescent="0.25">
      <c r="A1644" s="11"/>
      <c r="B1644" s="11"/>
      <c r="C1644" s="114" t="str">
        <f>IF(OR(AND(ISTEXT(B1644),ISERROR(VLOOKUP(B1644,Demographics,1,FALSE))),ISBLANK(B1644)),"",IF(COUNTIF($B$5:B1644,B1644)&gt;1,"Duplicate",IF(COUNTIF($B$5:$B$2504,B1644)=1,"","Original")))</f>
        <v/>
      </c>
      <c r="D1644" s="9"/>
      <c r="E1644" s="15"/>
      <c r="F1644" s="11"/>
      <c r="G1644" s="92" t="str">
        <f t="shared" si="153"/>
        <v/>
      </c>
      <c r="H1644" s="9"/>
      <c r="I1644" s="10"/>
      <c r="J1644" s="10"/>
      <c r="K1644" s="11"/>
      <c r="L1644" s="9"/>
      <c r="M1644" s="10"/>
      <c r="N1644" s="10"/>
      <c r="O1644" s="11"/>
      <c r="P1644" s="9"/>
      <c r="Q1644" s="10"/>
      <c r="R1644" s="139"/>
      <c r="S1644" s="92" t="str">
        <f t="shared" si="156"/>
        <v/>
      </c>
      <c r="U1644" s="10"/>
      <c r="W1644" s="9"/>
      <c r="X1644" s="10"/>
      <c r="Y1644" s="11"/>
      <c r="Z1644" s="9"/>
      <c r="AA1644" s="10"/>
      <c r="AC1644" s="9"/>
      <c r="AD1644" s="10"/>
      <c r="AE1644" s="10"/>
      <c r="AG1644" s="12" t="str">
        <f t="shared" si="157"/>
        <v/>
      </c>
      <c r="AH1644" s="12" t="str">
        <f t="shared" si="158"/>
        <v/>
      </c>
      <c r="AI1644" s="12" t="str">
        <f t="shared" si="154"/>
        <v/>
      </c>
      <c r="AJ1644" s="12" t="str">
        <f t="shared" si="155"/>
        <v/>
      </c>
    </row>
    <row r="1645" spans="1:36" x14ac:dyDescent="0.25">
      <c r="A1645" s="11"/>
      <c r="B1645" s="11"/>
      <c r="C1645" s="114" t="str">
        <f>IF(OR(AND(ISTEXT(B1645),ISERROR(VLOOKUP(B1645,Demographics,1,FALSE))),ISBLANK(B1645)),"",IF(COUNTIF($B$5:B1645,B1645)&gt;1,"Duplicate",IF(COUNTIF($B$5:$B$2504,B1645)=1,"","Original")))</f>
        <v/>
      </c>
      <c r="D1645" s="9"/>
      <c r="E1645" s="15"/>
      <c r="F1645" s="11"/>
      <c r="G1645" s="92" t="str">
        <f t="shared" si="153"/>
        <v/>
      </c>
      <c r="H1645" s="9"/>
      <c r="I1645" s="10"/>
      <c r="J1645" s="10"/>
      <c r="K1645" s="11"/>
      <c r="L1645" s="9"/>
      <c r="M1645" s="10"/>
      <c r="N1645" s="10"/>
      <c r="O1645" s="11"/>
      <c r="P1645" s="9"/>
      <c r="Q1645" s="10"/>
      <c r="R1645" s="139"/>
      <c r="S1645" s="92" t="str">
        <f t="shared" si="156"/>
        <v/>
      </c>
      <c r="U1645" s="10"/>
      <c r="W1645" s="9"/>
      <c r="X1645" s="10"/>
      <c r="Y1645" s="11"/>
      <c r="Z1645" s="9"/>
      <c r="AA1645" s="10"/>
      <c r="AC1645" s="9"/>
      <c r="AD1645" s="10"/>
      <c r="AE1645" s="10"/>
      <c r="AG1645" s="12" t="str">
        <f t="shared" si="157"/>
        <v/>
      </c>
      <c r="AH1645" s="12" t="str">
        <f t="shared" si="158"/>
        <v/>
      </c>
      <c r="AI1645" s="12" t="str">
        <f t="shared" si="154"/>
        <v/>
      </c>
      <c r="AJ1645" s="12" t="str">
        <f t="shared" si="155"/>
        <v/>
      </c>
    </row>
    <row r="1646" spans="1:36" x14ac:dyDescent="0.25">
      <c r="A1646" s="11"/>
      <c r="B1646" s="11"/>
      <c r="C1646" s="114" t="str">
        <f>IF(OR(AND(ISTEXT(B1646),ISERROR(VLOOKUP(B1646,Demographics,1,FALSE))),ISBLANK(B1646)),"",IF(COUNTIF($B$5:B1646,B1646)&gt;1,"Duplicate",IF(COUNTIF($B$5:$B$2504,B1646)=1,"","Original")))</f>
        <v/>
      </c>
      <c r="D1646" s="9"/>
      <c r="E1646" s="15"/>
      <c r="F1646" s="11"/>
      <c r="G1646" s="92" t="str">
        <f t="shared" si="153"/>
        <v/>
      </c>
      <c r="H1646" s="9"/>
      <c r="I1646" s="10"/>
      <c r="J1646" s="10"/>
      <c r="K1646" s="11"/>
      <c r="L1646" s="9"/>
      <c r="M1646" s="10"/>
      <c r="N1646" s="10"/>
      <c r="O1646" s="11"/>
      <c r="P1646" s="9"/>
      <c r="Q1646" s="10"/>
      <c r="R1646" s="139"/>
      <c r="S1646" s="92" t="str">
        <f t="shared" si="156"/>
        <v/>
      </c>
      <c r="U1646" s="10"/>
      <c r="W1646" s="9"/>
      <c r="X1646" s="10"/>
      <c r="Y1646" s="11"/>
      <c r="Z1646" s="9"/>
      <c r="AA1646" s="10"/>
      <c r="AC1646" s="9"/>
      <c r="AD1646" s="10"/>
      <c r="AE1646" s="10"/>
      <c r="AG1646" s="12" t="str">
        <f t="shared" si="157"/>
        <v/>
      </c>
      <c r="AH1646" s="12" t="str">
        <f t="shared" si="158"/>
        <v/>
      </c>
      <c r="AI1646" s="12" t="str">
        <f t="shared" si="154"/>
        <v/>
      </c>
      <c r="AJ1646" s="12" t="str">
        <f t="shared" si="155"/>
        <v/>
      </c>
    </row>
    <row r="1647" spans="1:36" x14ac:dyDescent="0.25">
      <c r="A1647" s="11"/>
      <c r="B1647" s="11"/>
      <c r="C1647" s="114" t="str">
        <f>IF(OR(AND(ISTEXT(B1647),ISERROR(VLOOKUP(B1647,Demographics,1,FALSE))),ISBLANK(B1647)),"",IF(COUNTIF($B$5:B1647,B1647)&gt;1,"Duplicate",IF(COUNTIF($B$5:$B$2504,B1647)=1,"","Original")))</f>
        <v/>
      </c>
      <c r="D1647" s="9"/>
      <c r="E1647" s="15"/>
      <c r="F1647" s="11"/>
      <c r="G1647" s="92" t="str">
        <f t="shared" si="153"/>
        <v/>
      </c>
      <c r="H1647" s="9"/>
      <c r="I1647" s="10"/>
      <c r="J1647" s="10"/>
      <c r="K1647" s="11"/>
      <c r="L1647" s="9"/>
      <c r="M1647" s="10"/>
      <c r="N1647" s="10"/>
      <c r="O1647" s="11"/>
      <c r="P1647" s="9"/>
      <c r="Q1647" s="10"/>
      <c r="R1647" s="139"/>
      <c r="S1647" s="92" t="str">
        <f t="shared" si="156"/>
        <v/>
      </c>
      <c r="U1647" s="10"/>
      <c r="W1647" s="9"/>
      <c r="X1647" s="10"/>
      <c r="Y1647" s="11"/>
      <c r="Z1647" s="9"/>
      <c r="AA1647" s="10"/>
      <c r="AC1647" s="9"/>
      <c r="AD1647" s="10"/>
      <c r="AE1647" s="10"/>
      <c r="AG1647" s="12" t="str">
        <f t="shared" si="157"/>
        <v/>
      </c>
      <c r="AH1647" s="12" t="str">
        <f t="shared" si="158"/>
        <v/>
      </c>
      <c r="AI1647" s="12" t="str">
        <f t="shared" si="154"/>
        <v/>
      </c>
      <c r="AJ1647" s="12" t="str">
        <f t="shared" si="155"/>
        <v/>
      </c>
    </row>
    <row r="1648" spans="1:36" x14ac:dyDescent="0.25">
      <c r="A1648" s="11"/>
      <c r="B1648" s="11"/>
      <c r="C1648" s="114" t="str">
        <f>IF(OR(AND(ISTEXT(B1648),ISERROR(VLOOKUP(B1648,Demographics,1,FALSE))),ISBLANK(B1648)),"",IF(COUNTIF($B$5:B1648,B1648)&gt;1,"Duplicate",IF(COUNTIF($B$5:$B$2504,B1648)=1,"","Original")))</f>
        <v/>
      </c>
      <c r="D1648" s="9"/>
      <c r="E1648" s="15"/>
      <c r="F1648" s="11"/>
      <c r="G1648" s="92" t="str">
        <f t="shared" si="153"/>
        <v/>
      </c>
      <c r="H1648" s="9"/>
      <c r="I1648" s="10"/>
      <c r="J1648" s="10"/>
      <c r="K1648" s="11"/>
      <c r="L1648" s="9"/>
      <c r="M1648" s="10"/>
      <c r="N1648" s="10"/>
      <c r="O1648" s="11"/>
      <c r="P1648" s="9"/>
      <c r="Q1648" s="10"/>
      <c r="R1648" s="139"/>
      <c r="S1648" s="92" t="str">
        <f t="shared" si="156"/>
        <v/>
      </c>
      <c r="U1648" s="10"/>
      <c r="W1648" s="9"/>
      <c r="X1648" s="10"/>
      <c r="Y1648" s="11"/>
      <c r="Z1648" s="9"/>
      <c r="AA1648" s="10"/>
      <c r="AC1648" s="9"/>
      <c r="AD1648" s="10"/>
      <c r="AE1648" s="10"/>
      <c r="AG1648" s="12" t="str">
        <f t="shared" si="157"/>
        <v/>
      </c>
      <c r="AH1648" s="12" t="str">
        <f t="shared" si="158"/>
        <v/>
      </c>
      <c r="AI1648" s="12" t="str">
        <f t="shared" si="154"/>
        <v/>
      </c>
      <c r="AJ1648" s="12" t="str">
        <f t="shared" si="155"/>
        <v/>
      </c>
    </row>
    <row r="1649" spans="1:36" x14ac:dyDescent="0.25">
      <c r="A1649" s="11"/>
      <c r="B1649" s="11"/>
      <c r="C1649" s="114" t="str">
        <f>IF(OR(AND(ISTEXT(B1649),ISERROR(VLOOKUP(B1649,Demographics,1,FALSE))),ISBLANK(B1649)),"",IF(COUNTIF($B$5:B1649,B1649)&gt;1,"Duplicate",IF(COUNTIF($B$5:$B$2504,B1649)=1,"","Original")))</f>
        <v/>
      </c>
      <c r="D1649" s="9"/>
      <c r="E1649" s="15"/>
      <c r="F1649" s="11"/>
      <c r="G1649" s="92" t="str">
        <f t="shared" si="153"/>
        <v/>
      </c>
      <c r="H1649" s="9"/>
      <c r="I1649" s="10"/>
      <c r="J1649" s="10"/>
      <c r="K1649" s="11"/>
      <c r="L1649" s="9"/>
      <c r="M1649" s="10"/>
      <c r="N1649" s="10"/>
      <c r="O1649" s="11"/>
      <c r="P1649" s="9"/>
      <c r="Q1649" s="10"/>
      <c r="R1649" s="139"/>
      <c r="S1649" s="92" t="str">
        <f t="shared" si="156"/>
        <v/>
      </c>
      <c r="U1649" s="10"/>
      <c r="W1649" s="9"/>
      <c r="X1649" s="10"/>
      <c r="Y1649" s="11"/>
      <c r="Z1649" s="9"/>
      <c r="AA1649" s="10"/>
      <c r="AC1649" s="9"/>
      <c r="AD1649" s="10"/>
      <c r="AE1649" s="10"/>
      <c r="AG1649" s="12" t="str">
        <f t="shared" si="157"/>
        <v/>
      </c>
      <c r="AH1649" s="12" t="str">
        <f t="shared" si="158"/>
        <v/>
      </c>
      <c r="AI1649" s="12" t="str">
        <f t="shared" si="154"/>
        <v/>
      </c>
      <c r="AJ1649" s="12" t="str">
        <f t="shared" si="155"/>
        <v/>
      </c>
    </row>
    <row r="1650" spans="1:36" x14ac:dyDescent="0.25">
      <c r="A1650" s="11"/>
      <c r="B1650" s="11"/>
      <c r="C1650" s="114" t="str">
        <f>IF(OR(AND(ISTEXT(B1650),ISERROR(VLOOKUP(B1650,Demographics,1,FALSE))),ISBLANK(B1650)),"",IF(COUNTIF($B$5:B1650,B1650)&gt;1,"Duplicate",IF(COUNTIF($B$5:$B$2504,B1650)=1,"","Original")))</f>
        <v/>
      </c>
      <c r="D1650" s="9"/>
      <c r="E1650" s="15"/>
      <c r="F1650" s="11"/>
      <c r="G1650" s="92" t="str">
        <f t="shared" si="153"/>
        <v/>
      </c>
      <c r="H1650" s="9"/>
      <c r="I1650" s="10"/>
      <c r="J1650" s="10"/>
      <c r="K1650" s="11"/>
      <c r="L1650" s="9"/>
      <c r="M1650" s="10"/>
      <c r="N1650" s="10"/>
      <c r="O1650" s="11"/>
      <c r="P1650" s="9"/>
      <c r="Q1650" s="10"/>
      <c r="R1650" s="139"/>
      <c r="S1650" s="92" t="str">
        <f t="shared" si="156"/>
        <v/>
      </c>
      <c r="U1650" s="10"/>
      <c r="W1650" s="9"/>
      <c r="X1650" s="10"/>
      <c r="Y1650" s="11"/>
      <c r="Z1650" s="9"/>
      <c r="AA1650" s="10"/>
      <c r="AC1650" s="9"/>
      <c r="AD1650" s="10"/>
      <c r="AE1650" s="10"/>
      <c r="AG1650" s="12" t="str">
        <f t="shared" si="157"/>
        <v/>
      </c>
      <c r="AH1650" s="12" t="str">
        <f t="shared" si="158"/>
        <v/>
      </c>
      <c r="AI1650" s="12" t="str">
        <f t="shared" si="154"/>
        <v/>
      </c>
      <c r="AJ1650" s="12" t="str">
        <f t="shared" si="155"/>
        <v/>
      </c>
    </row>
    <row r="1651" spans="1:36" x14ac:dyDescent="0.25">
      <c r="A1651" s="11"/>
      <c r="B1651" s="11"/>
      <c r="C1651" s="114" t="str">
        <f>IF(OR(AND(ISTEXT(B1651),ISERROR(VLOOKUP(B1651,Demographics,1,FALSE))),ISBLANK(B1651)),"",IF(COUNTIF($B$5:B1651,B1651)&gt;1,"Duplicate",IF(COUNTIF($B$5:$B$2504,B1651)=1,"","Original")))</f>
        <v/>
      </c>
      <c r="D1651" s="9"/>
      <c r="E1651" s="15"/>
      <c r="F1651" s="11"/>
      <c r="G1651" s="92" t="str">
        <f t="shared" si="153"/>
        <v/>
      </c>
      <c r="H1651" s="9"/>
      <c r="I1651" s="10"/>
      <c r="J1651" s="10"/>
      <c r="K1651" s="11"/>
      <c r="L1651" s="9"/>
      <c r="M1651" s="10"/>
      <c r="N1651" s="10"/>
      <c r="O1651" s="11"/>
      <c r="P1651" s="9"/>
      <c r="Q1651" s="10"/>
      <c r="R1651" s="139"/>
      <c r="S1651" s="92" t="str">
        <f t="shared" si="156"/>
        <v/>
      </c>
      <c r="U1651" s="10"/>
      <c r="W1651" s="9"/>
      <c r="X1651" s="10"/>
      <c r="Y1651" s="11"/>
      <c r="Z1651" s="9"/>
      <c r="AA1651" s="10"/>
      <c r="AC1651" s="9"/>
      <c r="AD1651" s="10"/>
      <c r="AE1651" s="10"/>
      <c r="AG1651" s="12" t="str">
        <f t="shared" si="157"/>
        <v/>
      </c>
      <c r="AH1651" s="12" t="str">
        <f t="shared" si="158"/>
        <v/>
      </c>
      <c r="AI1651" s="12" t="str">
        <f t="shared" si="154"/>
        <v/>
      </c>
      <c r="AJ1651" s="12" t="str">
        <f t="shared" si="155"/>
        <v/>
      </c>
    </row>
    <row r="1652" spans="1:36" x14ac:dyDescent="0.25">
      <c r="A1652" s="11"/>
      <c r="B1652" s="11"/>
      <c r="C1652" s="114" t="str">
        <f>IF(OR(AND(ISTEXT(B1652),ISERROR(VLOOKUP(B1652,Demographics,1,FALSE))),ISBLANK(B1652)),"",IF(COUNTIF($B$5:B1652,B1652)&gt;1,"Duplicate",IF(COUNTIF($B$5:$B$2504,B1652)=1,"","Original")))</f>
        <v/>
      </c>
      <c r="D1652" s="9"/>
      <c r="E1652" s="15"/>
      <c r="F1652" s="11"/>
      <c r="G1652" s="92" t="str">
        <f t="shared" si="153"/>
        <v/>
      </c>
      <c r="H1652" s="9"/>
      <c r="I1652" s="10"/>
      <c r="J1652" s="10"/>
      <c r="K1652" s="11"/>
      <c r="L1652" s="9"/>
      <c r="M1652" s="10"/>
      <c r="N1652" s="10"/>
      <c r="O1652" s="11"/>
      <c r="P1652" s="9"/>
      <c r="Q1652" s="10"/>
      <c r="R1652" s="139"/>
      <c r="S1652" s="92" t="str">
        <f t="shared" si="156"/>
        <v/>
      </c>
      <c r="U1652" s="10"/>
      <c r="W1652" s="9"/>
      <c r="X1652" s="10"/>
      <c r="Y1652" s="11"/>
      <c r="Z1652" s="9"/>
      <c r="AA1652" s="10"/>
      <c r="AC1652" s="9"/>
      <c r="AD1652" s="10"/>
      <c r="AE1652" s="10"/>
      <c r="AG1652" s="12" t="str">
        <f t="shared" si="157"/>
        <v/>
      </c>
      <c r="AH1652" s="12" t="str">
        <f t="shared" si="158"/>
        <v/>
      </c>
      <c r="AI1652" s="12" t="str">
        <f t="shared" si="154"/>
        <v/>
      </c>
      <c r="AJ1652" s="12" t="str">
        <f t="shared" si="155"/>
        <v/>
      </c>
    </row>
    <row r="1653" spans="1:36" x14ac:dyDescent="0.25">
      <c r="A1653" s="11"/>
      <c r="B1653" s="11"/>
      <c r="C1653" s="114" t="str">
        <f>IF(OR(AND(ISTEXT(B1653),ISERROR(VLOOKUP(B1653,Demographics,1,FALSE))),ISBLANK(B1653)),"",IF(COUNTIF($B$5:B1653,B1653)&gt;1,"Duplicate",IF(COUNTIF($B$5:$B$2504,B1653)=1,"","Original")))</f>
        <v/>
      </c>
      <c r="D1653" s="9"/>
      <c r="E1653" s="15"/>
      <c r="F1653" s="11"/>
      <c r="G1653" s="92" t="str">
        <f t="shared" si="153"/>
        <v/>
      </c>
      <c r="H1653" s="9"/>
      <c r="I1653" s="10"/>
      <c r="J1653" s="10"/>
      <c r="K1653" s="11"/>
      <c r="L1653" s="9"/>
      <c r="M1653" s="10"/>
      <c r="N1653" s="10"/>
      <c r="O1653" s="11"/>
      <c r="P1653" s="9"/>
      <c r="Q1653" s="10"/>
      <c r="R1653" s="139"/>
      <c r="S1653" s="92" t="str">
        <f t="shared" si="156"/>
        <v/>
      </c>
      <c r="U1653" s="10"/>
      <c r="W1653" s="9"/>
      <c r="X1653" s="10"/>
      <c r="Y1653" s="11"/>
      <c r="Z1653" s="9"/>
      <c r="AA1653" s="10"/>
      <c r="AC1653" s="9"/>
      <c r="AD1653" s="10"/>
      <c r="AE1653" s="10"/>
      <c r="AG1653" s="12" t="str">
        <f t="shared" si="157"/>
        <v/>
      </c>
      <c r="AH1653" s="12" t="str">
        <f t="shared" si="158"/>
        <v/>
      </c>
      <c r="AI1653" s="12" t="str">
        <f t="shared" si="154"/>
        <v/>
      </c>
      <c r="AJ1653" s="12" t="str">
        <f t="shared" si="155"/>
        <v/>
      </c>
    </row>
    <row r="1654" spans="1:36" x14ac:dyDescent="0.25">
      <c r="A1654" s="11"/>
      <c r="B1654" s="11"/>
      <c r="C1654" s="114" t="str">
        <f>IF(OR(AND(ISTEXT(B1654),ISERROR(VLOOKUP(B1654,Demographics,1,FALSE))),ISBLANK(B1654)),"",IF(COUNTIF($B$5:B1654,B1654)&gt;1,"Duplicate",IF(COUNTIF($B$5:$B$2504,B1654)=1,"","Original")))</f>
        <v/>
      </c>
      <c r="D1654" s="9"/>
      <c r="E1654" s="15"/>
      <c r="F1654" s="11"/>
      <c r="G1654" s="92" t="str">
        <f t="shared" si="153"/>
        <v/>
      </c>
      <c r="H1654" s="9"/>
      <c r="I1654" s="10"/>
      <c r="J1654" s="10"/>
      <c r="K1654" s="11"/>
      <c r="L1654" s="9"/>
      <c r="M1654" s="10"/>
      <c r="N1654" s="10"/>
      <c r="O1654" s="11"/>
      <c r="P1654" s="9"/>
      <c r="Q1654" s="10"/>
      <c r="R1654" s="139"/>
      <c r="S1654" s="92" t="str">
        <f t="shared" si="156"/>
        <v/>
      </c>
      <c r="U1654" s="10"/>
      <c r="W1654" s="9"/>
      <c r="X1654" s="10"/>
      <c r="Y1654" s="11"/>
      <c r="Z1654" s="9"/>
      <c r="AA1654" s="10"/>
      <c r="AC1654" s="9"/>
      <c r="AD1654" s="10"/>
      <c r="AE1654" s="10"/>
      <c r="AG1654" s="12" t="str">
        <f t="shared" si="157"/>
        <v/>
      </c>
      <c r="AH1654" s="12" t="str">
        <f t="shared" si="158"/>
        <v/>
      </c>
      <c r="AI1654" s="12" t="str">
        <f t="shared" si="154"/>
        <v/>
      </c>
      <c r="AJ1654" s="12" t="str">
        <f t="shared" si="155"/>
        <v/>
      </c>
    </row>
    <row r="1655" spans="1:36" x14ac:dyDescent="0.25">
      <c r="A1655" s="11"/>
      <c r="B1655" s="11"/>
      <c r="C1655" s="114" t="str">
        <f>IF(OR(AND(ISTEXT(B1655),ISERROR(VLOOKUP(B1655,Demographics,1,FALSE))),ISBLANK(B1655)),"",IF(COUNTIF($B$5:B1655,B1655)&gt;1,"Duplicate",IF(COUNTIF($B$5:$B$2504,B1655)=1,"","Original")))</f>
        <v/>
      </c>
      <c r="D1655" s="9"/>
      <c r="E1655" s="15"/>
      <c r="F1655" s="11"/>
      <c r="G1655" s="92" t="str">
        <f t="shared" si="153"/>
        <v/>
      </c>
      <c r="H1655" s="9"/>
      <c r="I1655" s="10"/>
      <c r="J1655" s="10"/>
      <c r="K1655" s="11"/>
      <c r="L1655" s="9"/>
      <c r="M1655" s="10"/>
      <c r="N1655" s="10"/>
      <c r="O1655" s="11"/>
      <c r="P1655" s="9"/>
      <c r="Q1655" s="10"/>
      <c r="R1655" s="139"/>
      <c r="S1655" s="92" t="str">
        <f t="shared" si="156"/>
        <v/>
      </c>
      <c r="U1655" s="10"/>
      <c r="W1655" s="9"/>
      <c r="X1655" s="10"/>
      <c r="Y1655" s="11"/>
      <c r="Z1655" s="9"/>
      <c r="AA1655" s="10"/>
      <c r="AC1655" s="9"/>
      <c r="AD1655" s="10"/>
      <c r="AE1655" s="10"/>
      <c r="AG1655" s="12" t="str">
        <f t="shared" si="157"/>
        <v/>
      </c>
      <c r="AH1655" s="12" t="str">
        <f t="shared" si="158"/>
        <v/>
      </c>
      <c r="AI1655" s="12" t="str">
        <f t="shared" si="154"/>
        <v/>
      </c>
      <c r="AJ1655" s="12" t="str">
        <f t="shared" si="155"/>
        <v/>
      </c>
    </row>
    <row r="1656" spans="1:36" x14ac:dyDescent="0.25">
      <c r="A1656" s="11"/>
      <c r="B1656" s="11"/>
      <c r="C1656" s="114" t="str">
        <f>IF(OR(AND(ISTEXT(B1656),ISERROR(VLOOKUP(B1656,Demographics,1,FALSE))),ISBLANK(B1656)),"",IF(COUNTIF($B$5:B1656,B1656)&gt;1,"Duplicate",IF(COUNTIF($B$5:$B$2504,B1656)=1,"","Original")))</f>
        <v/>
      </c>
      <c r="D1656" s="9"/>
      <c r="E1656" s="15"/>
      <c r="F1656" s="11"/>
      <c r="G1656" s="92" t="str">
        <f t="shared" si="153"/>
        <v/>
      </c>
      <c r="H1656" s="9"/>
      <c r="I1656" s="10"/>
      <c r="J1656" s="10"/>
      <c r="K1656" s="11"/>
      <c r="L1656" s="9"/>
      <c r="M1656" s="10"/>
      <c r="N1656" s="10"/>
      <c r="O1656" s="11"/>
      <c r="P1656" s="9"/>
      <c r="Q1656" s="10"/>
      <c r="R1656" s="139"/>
      <c r="S1656" s="92" t="str">
        <f t="shared" si="156"/>
        <v/>
      </c>
      <c r="U1656" s="10"/>
      <c r="W1656" s="9"/>
      <c r="X1656" s="10"/>
      <c r="Y1656" s="11"/>
      <c r="Z1656" s="9"/>
      <c r="AA1656" s="10"/>
      <c r="AC1656" s="9"/>
      <c r="AD1656" s="10"/>
      <c r="AE1656" s="10"/>
      <c r="AG1656" s="12" t="str">
        <f t="shared" si="157"/>
        <v/>
      </c>
      <c r="AH1656" s="12" t="str">
        <f t="shared" si="158"/>
        <v/>
      </c>
      <c r="AI1656" s="12" t="str">
        <f t="shared" si="154"/>
        <v/>
      </c>
      <c r="AJ1656" s="12" t="str">
        <f t="shared" si="155"/>
        <v/>
      </c>
    </row>
    <row r="1657" spans="1:36" x14ac:dyDescent="0.25">
      <c r="A1657" s="11"/>
      <c r="B1657" s="11"/>
      <c r="C1657" s="114" t="str">
        <f>IF(OR(AND(ISTEXT(B1657),ISERROR(VLOOKUP(B1657,Demographics,1,FALSE))),ISBLANK(B1657)),"",IF(COUNTIF($B$5:B1657,B1657)&gt;1,"Duplicate",IF(COUNTIF($B$5:$B$2504,B1657)=1,"","Original")))</f>
        <v/>
      </c>
      <c r="D1657" s="9"/>
      <c r="E1657" s="15"/>
      <c r="F1657" s="11"/>
      <c r="G1657" s="92" t="str">
        <f t="shared" si="153"/>
        <v/>
      </c>
      <c r="H1657" s="9"/>
      <c r="I1657" s="10"/>
      <c r="J1657" s="10"/>
      <c r="K1657" s="11"/>
      <c r="L1657" s="9"/>
      <c r="M1657" s="10"/>
      <c r="N1657" s="10"/>
      <c r="O1657" s="11"/>
      <c r="P1657" s="9"/>
      <c r="Q1657" s="10"/>
      <c r="R1657" s="139"/>
      <c r="S1657" s="92" t="str">
        <f t="shared" si="156"/>
        <v/>
      </c>
      <c r="U1657" s="10"/>
      <c r="W1657" s="9"/>
      <c r="X1657" s="10"/>
      <c r="Y1657" s="11"/>
      <c r="Z1657" s="9"/>
      <c r="AA1657" s="10"/>
      <c r="AC1657" s="9"/>
      <c r="AD1657" s="10"/>
      <c r="AE1657" s="10"/>
      <c r="AG1657" s="12" t="str">
        <f t="shared" si="157"/>
        <v/>
      </c>
      <c r="AH1657" s="12" t="str">
        <f t="shared" si="158"/>
        <v/>
      </c>
      <c r="AI1657" s="12" t="str">
        <f t="shared" si="154"/>
        <v/>
      </c>
      <c r="AJ1657" s="12" t="str">
        <f t="shared" si="155"/>
        <v/>
      </c>
    </row>
    <row r="1658" spans="1:36" x14ac:dyDescent="0.25">
      <c r="A1658" s="11"/>
      <c r="B1658" s="11"/>
      <c r="C1658" s="114" t="str">
        <f>IF(OR(AND(ISTEXT(B1658),ISERROR(VLOOKUP(B1658,Demographics,1,FALSE))),ISBLANK(B1658)),"",IF(COUNTIF($B$5:B1658,B1658)&gt;1,"Duplicate",IF(COUNTIF($B$5:$B$2504,B1658)=1,"","Original")))</f>
        <v/>
      </c>
      <c r="D1658" s="9"/>
      <c r="E1658" s="15"/>
      <c r="F1658" s="11"/>
      <c r="G1658" s="92" t="str">
        <f t="shared" si="153"/>
        <v/>
      </c>
      <c r="H1658" s="9"/>
      <c r="I1658" s="10"/>
      <c r="J1658" s="10"/>
      <c r="K1658" s="11"/>
      <c r="L1658" s="9"/>
      <c r="M1658" s="10"/>
      <c r="N1658" s="10"/>
      <c r="O1658" s="11"/>
      <c r="P1658" s="9"/>
      <c r="Q1658" s="10"/>
      <c r="R1658" s="139"/>
      <c r="S1658" s="92" t="str">
        <f t="shared" si="156"/>
        <v/>
      </c>
      <c r="U1658" s="10"/>
      <c r="W1658" s="9"/>
      <c r="X1658" s="10"/>
      <c r="Y1658" s="11"/>
      <c r="Z1658" s="9"/>
      <c r="AA1658" s="10"/>
      <c r="AC1658" s="9"/>
      <c r="AD1658" s="10"/>
      <c r="AE1658" s="10"/>
      <c r="AG1658" s="12" t="str">
        <f t="shared" si="157"/>
        <v/>
      </c>
      <c r="AH1658" s="12" t="str">
        <f t="shared" si="158"/>
        <v/>
      </c>
      <c r="AI1658" s="12" t="str">
        <f t="shared" si="154"/>
        <v/>
      </c>
      <c r="AJ1658" s="12" t="str">
        <f t="shared" si="155"/>
        <v/>
      </c>
    </row>
    <row r="1659" spans="1:36" x14ac:dyDescent="0.25">
      <c r="A1659" s="11"/>
      <c r="B1659" s="11"/>
      <c r="C1659" s="114" t="str">
        <f>IF(OR(AND(ISTEXT(B1659),ISERROR(VLOOKUP(B1659,Demographics,1,FALSE))),ISBLANK(B1659)),"",IF(COUNTIF($B$5:B1659,B1659)&gt;1,"Duplicate",IF(COUNTIF($B$5:$B$2504,B1659)=1,"","Original")))</f>
        <v/>
      </c>
      <c r="D1659" s="9"/>
      <c r="E1659" s="15"/>
      <c r="F1659" s="11"/>
      <c r="G1659" s="92" t="str">
        <f t="shared" si="153"/>
        <v/>
      </c>
      <c r="H1659" s="9"/>
      <c r="I1659" s="10"/>
      <c r="J1659" s="10"/>
      <c r="K1659" s="11"/>
      <c r="L1659" s="9"/>
      <c r="M1659" s="10"/>
      <c r="N1659" s="10"/>
      <c r="O1659" s="11"/>
      <c r="P1659" s="9"/>
      <c r="Q1659" s="10"/>
      <c r="R1659" s="139"/>
      <c r="S1659" s="92" t="str">
        <f t="shared" si="156"/>
        <v/>
      </c>
      <c r="U1659" s="10"/>
      <c r="W1659" s="9"/>
      <c r="X1659" s="10"/>
      <c r="Y1659" s="11"/>
      <c r="Z1659" s="9"/>
      <c r="AA1659" s="10"/>
      <c r="AC1659" s="9"/>
      <c r="AD1659" s="10"/>
      <c r="AE1659" s="10"/>
      <c r="AG1659" s="12" t="str">
        <f t="shared" si="157"/>
        <v/>
      </c>
      <c r="AH1659" s="12" t="str">
        <f t="shared" si="158"/>
        <v/>
      </c>
      <c r="AI1659" s="12" t="str">
        <f t="shared" si="154"/>
        <v/>
      </c>
      <c r="AJ1659" s="12" t="str">
        <f t="shared" si="155"/>
        <v/>
      </c>
    </row>
    <row r="1660" spans="1:36" x14ac:dyDescent="0.25">
      <c r="A1660" s="11"/>
      <c r="B1660" s="11"/>
      <c r="C1660" s="114" t="str">
        <f>IF(OR(AND(ISTEXT(B1660),ISERROR(VLOOKUP(B1660,Demographics,1,FALSE))),ISBLANK(B1660)),"",IF(COUNTIF($B$5:B1660,B1660)&gt;1,"Duplicate",IF(COUNTIF($B$5:$B$2504,B1660)=1,"","Original")))</f>
        <v/>
      </c>
      <c r="D1660" s="9"/>
      <c r="E1660" s="15"/>
      <c r="F1660" s="11"/>
      <c r="G1660" s="92" t="str">
        <f t="shared" si="153"/>
        <v/>
      </c>
      <c r="H1660" s="9"/>
      <c r="I1660" s="10"/>
      <c r="J1660" s="10"/>
      <c r="K1660" s="11"/>
      <c r="L1660" s="9"/>
      <c r="M1660" s="10"/>
      <c r="N1660" s="10"/>
      <c r="O1660" s="11"/>
      <c r="P1660" s="9"/>
      <c r="Q1660" s="10"/>
      <c r="R1660" s="139"/>
      <c r="S1660" s="92" t="str">
        <f t="shared" si="156"/>
        <v/>
      </c>
      <c r="U1660" s="10"/>
      <c r="W1660" s="9"/>
      <c r="X1660" s="10"/>
      <c r="Y1660" s="11"/>
      <c r="Z1660" s="9"/>
      <c r="AA1660" s="10"/>
      <c r="AC1660" s="9"/>
      <c r="AD1660" s="10"/>
      <c r="AE1660" s="10"/>
      <c r="AG1660" s="12" t="str">
        <f t="shared" si="157"/>
        <v/>
      </c>
      <c r="AH1660" s="12" t="str">
        <f t="shared" si="158"/>
        <v/>
      </c>
      <c r="AI1660" s="12" t="str">
        <f t="shared" si="154"/>
        <v/>
      </c>
      <c r="AJ1660" s="12" t="str">
        <f t="shared" si="155"/>
        <v/>
      </c>
    </row>
    <row r="1661" spans="1:36" x14ac:dyDescent="0.25">
      <c r="A1661" s="11"/>
      <c r="B1661" s="11"/>
      <c r="C1661" s="114" t="str">
        <f>IF(OR(AND(ISTEXT(B1661),ISERROR(VLOOKUP(B1661,Demographics,1,FALSE))),ISBLANK(B1661)),"",IF(COUNTIF($B$5:B1661,B1661)&gt;1,"Duplicate",IF(COUNTIF($B$5:$B$2504,B1661)=1,"","Original")))</f>
        <v/>
      </c>
      <c r="D1661" s="9"/>
      <c r="E1661" s="15"/>
      <c r="F1661" s="11"/>
      <c r="G1661" s="92" t="str">
        <f t="shared" si="153"/>
        <v/>
      </c>
      <c r="H1661" s="9"/>
      <c r="I1661" s="10"/>
      <c r="J1661" s="10"/>
      <c r="K1661" s="11"/>
      <c r="L1661" s="9"/>
      <c r="M1661" s="10"/>
      <c r="N1661" s="10"/>
      <c r="O1661" s="11"/>
      <c r="P1661" s="9"/>
      <c r="Q1661" s="10"/>
      <c r="R1661" s="139"/>
      <c r="S1661" s="92" t="str">
        <f t="shared" si="156"/>
        <v/>
      </c>
      <c r="U1661" s="10"/>
      <c r="W1661" s="9"/>
      <c r="X1661" s="10"/>
      <c r="Y1661" s="11"/>
      <c r="Z1661" s="9"/>
      <c r="AA1661" s="10"/>
      <c r="AC1661" s="9"/>
      <c r="AD1661" s="10"/>
      <c r="AE1661" s="10"/>
      <c r="AG1661" s="12" t="str">
        <f t="shared" si="157"/>
        <v/>
      </c>
      <c r="AH1661" s="12" t="str">
        <f t="shared" si="158"/>
        <v/>
      </c>
      <c r="AI1661" s="12" t="str">
        <f t="shared" si="154"/>
        <v/>
      </c>
      <c r="AJ1661" s="12" t="str">
        <f t="shared" si="155"/>
        <v/>
      </c>
    </row>
    <row r="1662" spans="1:36" x14ac:dyDescent="0.25">
      <c r="A1662" s="11"/>
      <c r="B1662" s="11"/>
      <c r="C1662" s="114" t="str">
        <f>IF(OR(AND(ISTEXT(B1662),ISERROR(VLOOKUP(B1662,Demographics,1,FALSE))),ISBLANK(B1662)),"",IF(COUNTIF($B$5:B1662,B1662)&gt;1,"Duplicate",IF(COUNTIF($B$5:$B$2504,B1662)=1,"","Original")))</f>
        <v/>
      </c>
      <c r="D1662" s="9"/>
      <c r="E1662" s="15"/>
      <c r="F1662" s="11"/>
      <c r="G1662" s="92" t="str">
        <f t="shared" si="153"/>
        <v/>
      </c>
      <c r="H1662" s="9"/>
      <c r="I1662" s="10"/>
      <c r="J1662" s="10"/>
      <c r="K1662" s="11"/>
      <c r="L1662" s="9"/>
      <c r="M1662" s="10"/>
      <c r="N1662" s="10"/>
      <c r="O1662" s="11"/>
      <c r="P1662" s="9"/>
      <c r="Q1662" s="10"/>
      <c r="R1662" s="139"/>
      <c r="S1662" s="92" t="str">
        <f t="shared" si="156"/>
        <v/>
      </c>
      <c r="U1662" s="10"/>
      <c r="W1662" s="9"/>
      <c r="X1662" s="10"/>
      <c r="Y1662" s="11"/>
      <c r="Z1662" s="9"/>
      <c r="AA1662" s="10"/>
      <c r="AC1662" s="9"/>
      <c r="AD1662" s="10"/>
      <c r="AE1662" s="10"/>
      <c r="AG1662" s="12" t="str">
        <f t="shared" si="157"/>
        <v/>
      </c>
      <c r="AH1662" s="12" t="str">
        <f t="shared" si="158"/>
        <v/>
      </c>
      <c r="AI1662" s="12" t="str">
        <f t="shared" si="154"/>
        <v/>
      </c>
      <c r="AJ1662" s="12" t="str">
        <f t="shared" si="155"/>
        <v/>
      </c>
    </row>
    <row r="1663" spans="1:36" x14ac:dyDescent="0.25">
      <c r="A1663" s="11"/>
      <c r="B1663" s="11"/>
      <c r="C1663" s="114" t="str">
        <f>IF(OR(AND(ISTEXT(B1663),ISERROR(VLOOKUP(B1663,Demographics,1,FALSE))),ISBLANK(B1663)),"",IF(COUNTIF($B$5:B1663,B1663)&gt;1,"Duplicate",IF(COUNTIF($B$5:$B$2504,B1663)=1,"","Original")))</f>
        <v/>
      </c>
      <c r="D1663" s="9"/>
      <c r="E1663" s="15"/>
      <c r="F1663" s="11"/>
      <c r="G1663" s="92" t="str">
        <f t="shared" si="153"/>
        <v/>
      </c>
      <c r="H1663" s="9"/>
      <c r="I1663" s="10"/>
      <c r="J1663" s="10"/>
      <c r="K1663" s="11"/>
      <c r="L1663" s="9"/>
      <c r="M1663" s="10"/>
      <c r="N1663" s="10"/>
      <c r="O1663" s="11"/>
      <c r="P1663" s="9"/>
      <c r="Q1663" s="10"/>
      <c r="R1663" s="139"/>
      <c r="S1663" s="92" t="str">
        <f t="shared" si="156"/>
        <v/>
      </c>
      <c r="U1663" s="10"/>
      <c r="W1663" s="9"/>
      <c r="X1663" s="10"/>
      <c r="Y1663" s="11"/>
      <c r="Z1663" s="9"/>
      <c r="AA1663" s="10"/>
      <c r="AC1663" s="9"/>
      <c r="AD1663" s="10"/>
      <c r="AE1663" s="10"/>
      <c r="AG1663" s="12" t="str">
        <f t="shared" si="157"/>
        <v/>
      </c>
      <c r="AH1663" s="12" t="str">
        <f t="shared" si="158"/>
        <v/>
      </c>
      <c r="AI1663" s="12" t="str">
        <f t="shared" si="154"/>
        <v/>
      </c>
      <c r="AJ1663" s="12" t="str">
        <f t="shared" si="155"/>
        <v/>
      </c>
    </row>
    <row r="1664" spans="1:36" x14ac:dyDescent="0.25">
      <c r="A1664" s="11"/>
      <c r="B1664" s="11"/>
      <c r="C1664" s="114" t="str">
        <f>IF(OR(AND(ISTEXT(B1664),ISERROR(VLOOKUP(B1664,Demographics,1,FALSE))),ISBLANK(B1664)),"",IF(COUNTIF($B$5:B1664,B1664)&gt;1,"Duplicate",IF(COUNTIF($B$5:$B$2504,B1664)=1,"","Original")))</f>
        <v/>
      </c>
      <c r="D1664" s="9"/>
      <c r="E1664" s="15"/>
      <c r="F1664" s="11"/>
      <c r="G1664" s="92" t="str">
        <f t="shared" si="153"/>
        <v/>
      </c>
      <c r="H1664" s="9"/>
      <c r="I1664" s="10"/>
      <c r="J1664" s="10"/>
      <c r="K1664" s="11"/>
      <c r="L1664" s="9"/>
      <c r="M1664" s="10"/>
      <c r="N1664" s="10"/>
      <c r="O1664" s="11"/>
      <c r="P1664" s="9"/>
      <c r="Q1664" s="10"/>
      <c r="R1664" s="139"/>
      <c r="S1664" s="92" t="str">
        <f t="shared" si="156"/>
        <v/>
      </c>
      <c r="U1664" s="10"/>
      <c r="W1664" s="9"/>
      <c r="X1664" s="10"/>
      <c r="Y1664" s="11"/>
      <c r="Z1664" s="9"/>
      <c r="AA1664" s="10"/>
      <c r="AC1664" s="9"/>
      <c r="AD1664" s="10"/>
      <c r="AE1664" s="10"/>
      <c r="AG1664" s="12" t="str">
        <f t="shared" si="157"/>
        <v/>
      </c>
      <c r="AH1664" s="12" t="str">
        <f t="shared" si="158"/>
        <v/>
      </c>
      <c r="AI1664" s="12" t="str">
        <f t="shared" si="154"/>
        <v/>
      </c>
      <c r="AJ1664" s="12" t="str">
        <f t="shared" si="155"/>
        <v/>
      </c>
    </row>
    <row r="1665" spans="1:36" x14ac:dyDescent="0.25">
      <c r="A1665" s="11"/>
      <c r="B1665" s="11"/>
      <c r="C1665" s="114" t="str">
        <f>IF(OR(AND(ISTEXT(B1665),ISERROR(VLOOKUP(B1665,Demographics,1,FALSE))),ISBLANK(B1665)),"",IF(COUNTIF($B$5:B1665,B1665)&gt;1,"Duplicate",IF(COUNTIF($B$5:$B$2504,B1665)=1,"","Original")))</f>
        <v/>
      </c>
      <c r="D1665" s="9"/>
      <c r="E1665" s="15"/>
      <c r="F1665" s="11"/>
      <c r="G1665" s="92" t="str">
        <f t="shared" si="153"/>
        <v/>
      </c>
      <c r="H1665" s="9"/>
      <c r="I1665" s="10"/>
      <c r="J1665" s="10"/>
      <c r="K1665" s="11"/>
      <c r="L1665" s="9"/>
      <c r="M1665" s="10"/>
      <c r="N1665" s="10"/>
      <c r="O1665" s="11"/>
      <c r="P1665" s="9"/>
      <c r="Q1665" s="10"/>
      <c r="R1665" s="139"/>
      <c r="S1665" s="92" t="str">
        <f t="shared" si="156"/>
        <v/>
      </c>
      <c r="U1665" s="10"/>
      <c r="W1665" s="9"/>
      <c r="X1665" s="10"/>
      <c r="Y1665" s="11"/>
      <c r="Z1665" s="9"/>
      <c r="AA1665" s="10"/>
      <c r="AC1665" s="9"/>
      <c r="AD1665" s="10"/>
      <c r="AE1665" s="10"/>
      <c r="AG1665" s="12" t="str">
        <f t="shared" si="157"/>
        <v/>
      </c>
      <c r="AH1665" s="12" t="str">
        <f t="shared" si="158"/>
        <v/>
      </c>
      <c r="AI1665" s="12" t="str">
        <f t="shared" si="154"/>
        <v/>
      </c>
      <c r="AJ1665" s="12" t="str">
        <f t="shared" si="155"/>
        <v/>
      </c>
    </row>
    <row r="1666" spans="1:36" x14ac:dyDescent="0.25">
      <c r="A1666" s="11"/>
      <c r="B1666" s="11"/>
      <c r="C1666" s="114" t="str">
        <f>IF(OR(AND(ISTEXT(B1666),ISERROR(VLOOKUP(B1666,Demographics,1,FALSE))),ISBLANK(B1666)),"",IF(COUNTIF($B$5:B1666,B1666)&gt;1,"Duplicate",IF(COUNTIF($B$5:$B$2504,B1666)=1,"","Original")))</f>
        <v/>
      </c>
      <c r="D1666" s="9"/>
      <c r="E1666" s="15"/>
      <c r="F1666" s="11"/>
      <c r="G1666" s="92" t="str">
        <f t="shared" si="153"/>
        <v/>
      </c>
      <c r="H1666" s="9"/>
      <c r="I1666" s="10"/>
      <c r="J1666" s="10"/>
      <c r="K1666" s="11"/>
      <c r="L1666" s="9"/>
      <c r="M1666" s="10"/>
      <c r="N1666" s="10"/>
      <c r="O1666" s="11"/>
      <c r="P1666" s="9"/>
      <c r="Q1666" s="10"/>
      <c r="R1666" s="139"/>
      <c r="S1666" s="92" t="str">
        <f t="shared" si="156"/>
        <v/>
      </c>
      <c r="U1666" s="10"/>
      <c r="W1666" s="9"/>
      <c r="X1666" s="10"/>
      <c r="Y1666" s="11"/>
      <c r="Z1666" s="9"/>
      <c r="AA1666" s="10"/>
      <c r="AC1666" s="9"/>
      <c r="AD1666" s="10"/>
      <c r="AE1666" s="10"/>
      <c r="AG1666" s="12" t="str">
        <f t="shared" si="157"/>
        <v/>
      </c>
      <c r="AH1666" s="12" t="str">
        <f t="shared" si="158"/>
        <v/>
      </c>
      <c r="AI1666" s="12" t="str">
        <f t="shared" si="154"/>
        <v/>
      </c>
      <c r="AJ1666" s="12" t="str">
        <f t="shared" si="155"/>
        <v/>
      </c>
    </row>
    <row r="1667" spans="1:36" x14ac:dyDescent="0.25">
      <c r="A1667" s="11"/>
      <c r="B1667" s="11"/>
      <c r="C1667" s="114" t="str">
        <f>IF(OR(AND(ISTEXT(B1667),ISERROR(VLOOKUP(B1667,Demographics,1,FALSE))),ISBLANK(B1667)),"",IF(COUNTIF($B$5:B1667,B1667)&gt;1,"Duplicate",IF(COUNTIF($B$5:$B$2504,B1667)=1,"","Original")))</f>
        <v/>
      </c>
      <c r="D1667" s="9"/>
      <c r="E1667" s="15"/>
      <c r="F1667" s="11"/>
      <c r="G1667" s="92" t="str">
        <f t="shared" si="153"/>
        <v/>
      </c>
      <c r="H1667" s="9"/>
      <c r="I1667" s="10"/>
      <c r="J1667" s="10"/>
      <c r="K1667" s="11"/>
      <c r="L1667" s="9"/>
      <c r="M1667" s="10"/>
      <c r="N1667" s="10"/>
      <c r="O1667" s="11"/>
      <c r="P1667" s="9"/>
      <c r="Q1667" s="10"/>
      <c r="R1667" s="139"/>
      <c r="S1667" s="92" t="str">
        <f t="shared" si="156"/>
        <v/>
      </c>
      <c r="U1667" s="10"/>
      <c r="W1667" s="9"/>
      <c r="X1667" s="10"/>
      <c r="Y1667" s="11"/>
      <c r="Z1667" s="9"/>
      <c r="AA1667" s="10"/>
      <c r="AC1667" s="9"/>
      <c r="AD1667" s="10"/>
      <c r="AE1667" s="10"/>
      <c r="AG1667" s="12" t="str">
        <f t="shared" si="157"/>
        <v/>
      </c>
      <c r="AH1667" s="12" t="str">
        <f t="shared" si="158"/>
        <v/>
      </c>
      <c r="AI1667" s="12" t="str">
        <f t="shared" si="154"/>
        <v/>
      </c>
      <c r="AJ1667" s="12" t="str">
        <f t="shared" si="155"/>
        <v/>
      </c>
    </row>
    <row r="1668" spans="1:36" x14ac:dyDescent="0.25">
      <c r="A1668" s="11"/>
      <c r="B1668" s="11"/>
      <c r="C1668" s="114" t="str">
        <f>IF(OR(AND(ISTEXT(B1668),ISERROR(VLOOKUP(B1668,Demographics,1,FALSE))),ISBLANK(B1668)),"",IF(COUNTIF($B$5:B1668,B1668)&gt;1,"Duplicate",IF(COUNTIF($B$5:$B$2504,B1668)=1,"","Original")))</f>
        <v/>
      </c>
      <c r="D1668" s="9"/>
      <c r="E1668" s="15"/>
      <c r="F1668" s="11"/>
      <c r="G1668" s="92" t="str">
        <f t="shared" si="153"/>
        <v/>
      </c>
      <c r="H1668" s="9"/>
      <c r="I1668" s="10"/>
      <c r="J1668" s="10"/>
      <c r="K1668" s="11"/>
      <c r="L1668" s="9"/>
      <c r="M1668" s="10"/>
      <c r="N1668" s="10"/>
      <c r="O1668" s="11"/>
      <c r="P1668" s="9"/>
      <c r="Q1668" s="10"/>
      <c r="R1668" s="139"/>
      <c r="S1668" s="92" t="str">
        <f t="shared" si="156"/>
        <v/>
      </c>
      <c r="U1668" s="10"/>
      <c r="W1668" s="9"/>
      <c r="X1668" s="10"/>
      <c r="Y1668" s="11"/>
      <c r="Z1668" s="9"/>
      <c r="AA1668" s="10"/>
      <c r="AC1668" s="9"/>
      <c r="AD1668" s="10"/>
      <c r="AE1668" s="10"/>
      <c r="AG1668" s="12" t="str">
        <f t="shared" si="157"/>
        <v/>
      </c>
      <c r="AH1668" s="12" t="str">
        <f t="shared" si="158"/>
        <v/>
      </c>
      <c r="AI1668" s="12" t="str">
        <f t="shared" si="154"/>
        <v/>
      </c>
      <c r="AJ1668" s="12" t="str">
        <f t="shared" si="155"/>
        <v/>
      </c>
    </row>
    <row r="1669" spans="1:36" x14ac:dyDescent="0.25">
      <c r="A1669" s="11"/>
      <c r="B1669" s="11"/>
      <c r="C1669" s="114" t="str">
        <f>IF(OR(AND(ISTEXT(B1669),ISERROR(VLOOKUP(B1669,Demographics,1,FALSE))),ISBLANK(B1669)),"",IF(COUNTIF($B$5:B1669,B1669)&gt;1,"Duplicate",IF(COUNTIF($B$5:$B$2504,B1669)=1,"","Original")))</f>
        <v/>
      </c>
      <c r="D1669" s="9"/>
      <c r="E1669" s="15"/>
      <c r="F1669" s="11"/>
      <c r="G1669" s="92" t="str">
        <f t="shared" ref="G1669:G1732" si="159">IF(AND(ISNUMBER(E1669),E1669&gt;=MPstart,E1669&lt;=MPend,OR(D1669="Yes",ISTEXT(VLOOKUP(F1669,DepEnc,1,FALSE)))),IF(ISERROR(DATEDIF(VLOOKUP(B1669,Demographics,4,FALSE),E1669,"y")&gt;=18),"No",IF(OR(DATEDIF(VLOOKUP(B1669,Demographics,4,FALSE),E1669,"y")&lt;18, ISBLANK(VLOOKUP(B1669,Demographics,4,FALSE))),"No","Yes")),"")</f>
        <v/>
      </c>
      <c r="H1669" s="9"/>
      <c r="I1669" s="10"/>
      <c r="J1669" s="10"/>
      <c r="K1669" s="11"/>
      <c r="L1669" s="9"/>
      <c r="M1669" s="10"/>
      <c r="N1669" s="10"/>
      <c r="O1669" s="11"/>
      <c r="P1669" s="9"/>
      <c r="Q1669" s="10"/>
      <c r="R1669" s="139"/>
      <c r="S1669" s="92" t="str">
        <f t="shared" si="156"/>
        <v/>
      </c>
      <c r="U1669" s="10"/>
      <c r="W1669" s="9"/>
      <c r="X1669" s="10"/>
      <c r="Y1669" s="11"/>
      <c r="Z1669" s="9"/>
      <c r="AA1669" s="10"/>
      <c r="AC1669" s="9"/>
      <c r="AD1669" s="10"/>
      <c r="AE1669" s="10"/>
      <c r="AG1669" s="12" t="str">
        <f t="shared" si="157"/>
        <v/>
      </c>
      <c r="AH1669" s="12" t="str">
        <f t="shared" si="158"/>
        <v/>
      </c>
      <c r="AI1669" s="12" t="str">
        <f t="shared" ref="AI1669:AI1732" si="160">IF(ISBLANK(B1669),"",IF(OR(C1669="Duplicate",ISBLANK(E1669),NOT(ISNUMBER(E1669)),ISERR(DATEDIF(Q1669,E1669,"d")&lt;=14),AG1669=0),0,IF(VLOOKUP(B1669,Demographics,4,FALSE)&gt;E1669,0,IF(AND(OR(P1669="Yes",ISTEXT(VLOOKUP(R1669,DepScreening,1,FALSE))),Q1669&gt;=MPstart,Q1669&lt;=MPend,DATEDIF(Q1669,E1669,"d")&lt;=14,OR(AND(OR(T1669="Negative",V1669=DepNegative),U1669=E1669),AND(OR(T1669="Positive",V1669=DepPositive),U1669=E1669,OR(W1669="Yes",ISTEXT(VLOOKUP(Y1669,DepFU,1,FALSE))),X1669=E1669))),1,0))))</f>
        <v/>
      </c>
      <c r="AJ1669" s="12" t="str">
        <f t="shared" ref="AJ1669:AJ1732" si="161">IF(ISBLANK(B1669),"",IF(OR(C1669="Duplicate",AH1669=1,ISBLANK(E1669),NOT(ISNUMBER(E1669)),ISERR(DATEDIF(VLOOKUP(B1669,Demographics,4,FALSE),E1669,"y")&gt;=18),ISERR(DATEDIF(Q1669,E1669,"d")&lt;=14),ISBLANK(VLOOKUP(B1669,Demographics,4,FALSE)),ISNA(VLOOKUP(B1669,Demographics,4,FALSE))),0,IF(VLOOKUP(B1669,Demographics,4,FALSE)&gt;E1669,0,IF(OR(IF(AND(DATEDIF(VLOOKUP(B1669,Demographics,4,FALSE),E1669,"y")&gt;=18,(AND(OR(D1669="Yes",ISTEXT(VLOOKUP(F1669,DepEnc,1,FALSE))),E1669&gt;=MPstart,E1669&lt;=MPend))),1,0)=0,IF(AND(OR(P1669="Yes",ISTEXT(VLOOKUP(R1669,DepScreening,1,FALSE))),Q1669&gt;=MPstart,Q1669&lt;=MPend,DATEDIF(Q1669,E1669,"d")&lt;=14,OR(AND(OR(T1669="Negative",V1669=DepNegative),U1669=E1669),AND(OR(T1669="Positive",V1669=DepPositive),U1669=E1669,OR(W1669="Yes",ISTEXT(VLOOKUP(Y1669,DepFU,1,FALSE))),X1669=E1669))),1,0)=1),0,IF(OR(AND(OR(Z1669="Yes",ISTEXT(VLOOKUP(AB1669,PatRsn,1,FALSE))),AA1669=E1669),AND(OR(AC1669="Yes",ISTEXT(VLOOKUP(AF1669,MedOtherRsn,1,FALSE))),ISNUMBER(AD1669),AD1669&lt;=E1669,OR(AND(AE1669&gt;=E1669,AE1669&gt;AD1669),ISBLANK(AE1669)))),1,0)))))</f>
        <v/>
      </c>
    </row>
    <row r="1670" spans="1:36" x14ac:dyDescent="0.25">
      <c r="A1670" s="11"/>
      <c r="B1670" s="11"/>
      <c r="C1670" s="114" t="str">
        <f>IF(OR(AND(ISTEXT(B1670),ISERROR(VLOOKUP(B1670,Demographics,1,FALSE))),ISBLANK(B1670)),"",IF(COUNTIF($B$5:B1670,B1670)&gt;1,"Duplicate",IF(COUNTIF($B$5:$B$2504,B1670)=1,"","Original")))</f>
        <v/>
      </c>
      <c r="D1670" s="9"/>
      <c r="E1670" s="15"/>
      <c r="F1670" s="11"/>
      <c r="G1670" s="92" t="str">
        <f t="shared" si="159"/>
        <v/>
      </c>
      <c r="H1670" s="9"/>
      <c r="I1670" s="10"/>
      <c r="J1670" s="10"/>
      <c r="K1670" s="11"/>
      <c r="L1670" s="9"/>
      <c r="M1670" s="10"/>
      <c r="N1670" s="10"/>
      <c r="O1670" s="11"/>
      <c r="P1670" s="9"/>
      <c r="Q1670" s="10"/>
      <c r="R1670" s="139"/>
      <c r="S1670" s="92" t="str">
        <f t="shared" ref="S1670:S1733" si="162">IF(AND(ISNUMBER(E1670),E1670&gt;=MPstart,E1670&lt;=MPend,OR(D1670="Yes",ISTEXT(VLOOKUP(F1670,DepEnc,1,FALSE))),ISNUMBER(Q1670),Q1670&gt;=MPstart,Q1670&lt;=MPend,OR(P1670="Yes",ISTEXT(VLOOKUP(R1670,DepScreening,1,FALSE)))),IF(ISERROR(DATEDIF(Q1670,E1670,"d")),"No",IF(DATEDIF(Q1670,E1670,"d")&gt;14,"No","Yes")),"")</f>
        <v/>
      </c>
      <c r="U1670" s="10"/>
      <c r="W1670" s="9"/>
      <c r="X1670" s="10"/>
      <c r="Y1670" s="11"/>
      <c r="Z1670" s="9"/>
      <c r="AA1670" s="10"/>
      <c r="AC1670" s="9"/>
      <c r="AD1670" s="10"/>
      <c r="AE1670" s="10"/>
      <c r="AG1670" s="12" t="str">
        <f t="shared" ref="AG1670:AG1733" si="163">IF(ISBLANK(B1670),"",IF(OR(C1670="Duplicate",ISBLANK(E1670),NOT(ISNUMBER(E1670)),ISERR(DATEDIF(VLOOKUP(B1670,Demographics,4,FALSE),E1670,"y")&gt;=18),ISBLANK(VLOOKUP(B1670,Demographics,4,FALSE)),ISNA(VLOOKUP(B1670,Demographics,4,FALSE)),AH1670=1,AJ1670=1),0,IF(VLOOKUP(B1670,Demographics,4,FALSE)&gt;E1670,0,IF(AND(DATEDIF(VLOOKUP(B1670,Demographics,4,FALSE),E1670,"y")&gt;=18,OR(D1670="Yes",ISTEXT(VLOOKUP(F1670,DepEnc,1,FALSE))),E1670&gt;=MPstart,E1670&lt;=MPend),1,0))))</f>
        <v/>
      </c>
      <c r="AH1670" s="12" t="str">
        <f t="shared" ref="AH1670:AH1733" si="164">IF(ISBLANK(B1670),"",IF(OR(C1670="Duplicate",ISBLANK(E1670),NOT(ISNUMBER(E1670)),ISERR(DATEDIF(VLOOKUP(B1670,Demographics,4,FALSE),E1670,"y")&gt;=18),ISBLANK(VLOOKUP(B1670,Demographics,4,FALSE)),ISNA(VLOOKUP(B1670,Demographics,4,FALSE))),0,IF(VLOOKUP(B1670,Demographics,4,FALSE)&gt;E1670,0,IF(AND(IF(AND(DATEDIF(VLOOKUP(B1670,Demographics,4,FALSE),E1670,"y")&gt;=18,OR(D1670="Yes",ISTEXT(VLOOKUP(F1670,DepEnc,1,FALSE))),E1670&gt;=MPstart,E1670&lt;=MPend),1,0)=1,OR(AND(OR(H1670="Yes",ISTEXT(VLOOKUP(K1670,Depression,1,FALSE))),ISNUMBER(I1670),I1670&lt;=E1670,OR(AND(J1670&gt;=E1670,J1670&gt;I1670),ISBLANK(J1670))),AND(OR(L1670="Yes",ISTEXT(VLOOKUP(O1670,Bipolar,1,FALSE))),ISNUMBER(M1670),M1670&lt;=E1670,OR(AND(N1670&gt;=E1670,N1670&gt;M1670),ISBLANK(N1670))))),1,0))))</f>
        <v/>
      </c>
      <c r="AI1670" s="12" t="str">
        <f t="shared" si="160"/>
        <v/>
      </c>
      <c r="AJ1670" s="12" t="str">
        <f t="shared" si="161"/>
        <v/>
      </c>
    </row>
    <row r="1671" spans="1:36" x14ac:dyDescent="0.25">
      <c r="A1671" s="11"/>
      <c r="B1671" s="11"/>
      <c r="C1671" s="114" t="str">
        <f>IF(OR(AND(ISTEXT(B1671),ISERROR(VLOOKUP(B1671,Demographics,1,FALSE))),ISBLANK(B1671)),"",IF(COUNTIF($B$5:B1671,B1671)&gt;1,"Duplicate",IF(COUNTIF($B$5:$B$2504,B1671)=1,"","Original")))</f>
        <v/>
      </c>
      <c r="D1671" s="9"/>
      <c r="E1671" s="15"/>
      <c r="F1671" s="11"/>
      <c r="G1671" s="92" t="str">
        <f t="shared" si="159"/>
        <v/>
      </c>
      <c r="H1671" s="9"/>
      <c r="I1671" s="10"/>
      <c r="J1671" s="10"/>
      <c r="K1671" s="11"/>
      <c r="L1671" s="9"/>
      <c r="M1671" s="10"/>
      <c r="N1671" s="10"/>
      <c r="O1671" s="11"/>
      <c r="P1671" s="9"/>
      <c r="Q1671" s="10"/>
      <c r="R1671" s="139"/>
      <c r="S1671" s="92" t="str">
        <f t="shared" si="162"/>
        <v/>
      </c>
      <c r="U1671" s="10"/>
      <c r="W1671" s="9"/>
      <c r="X1671" s="10"/>
      <c r="Y1671" s="11"/>
      <c r="Z1671" s="9"/>
      <c r="AA1671" s="10"/>
      <c r="AC1671" s="9"/>
      <c r="AD1671" s="10"/>
      <c r="AE1671" s="10"/>
      <c r="AG1671" s="12" t="str">
        <f t="shared" si="163"/>
        <v/>
      </c>
      <c r="AH1671" s="12" t="str">
        <f t="shared" si="164"/>
        <v/>
      </c>
      <c r="AI1671" s="12" t="str">
        <f t="shared" si="160"/>
        <v/>
      </c>
      <c r="AJ1671" s="12" t="str">
        <f t="shared" si="161"/>
        <v/>
      </c>
    </row>
    <row r="1672" spans="1:36" x14ac:dyDescent="0.25">
      <c r="A1672" s="11"/>
      <c r="B1672" s="11"/>
      <c r="C1672" s="114" t="str">
        <f>IF(OR(AND(ISTEXT(B1672),ISERROR(VLOOKUP(B1672,Demographics,1,FALSE))),ISBLANK(B1672)),"",IF(COUNTIF($B$5:B1672,B1672)&gt;1,"Duplicate",IF(COUNTIF($B$5:$B$2504,B1672)=1,"","Original")))</f>
        <v/>
      </c>
      <c r="D1672" s="9"/>
      <c r="E1672" s="15"/>
      <c r="F1672" s="11"/>
      <c r="G1672" s="92" t="str">
        <f t="shared" si="159"/>
        <v/>
      </c>
      <c r="H1672" s="9"/>
      <c r="I1672" s="10"/>
      <c r="J1672" s="10"/>
      <c r="K1672" s="11"/>
      <c r="L1672" s="9"/>
      <c r="M1672" s="10"/>
      <c r="N1672" s="10"/>
      <c r="O1672" s="11"/>
      <c r="P1672" s="9"/>
      <c r="Q1672" s="10"/>
      <c r="R1672" s="139"/>
      <c r="S1672" s="92" t="str">
        <f t="shared" si="162"/>
        <v/>
      </c>
      <c r="U1672" s="10"/>
      <c r="W1672" s="9"/>
      <c r="X1672" s="10"/>
      <c r="Y1672" s="11"/>
      <c r="Z1672" s="9"/>
      <c r="AA1672" s="10"/>
      <c r="AC1672" s="9"/>
      <c r="AD1672" s="10"/>
      <c r="AE1672" s="10"/>
      <c r="AG1672" s="12" t="str">
        <f t="shared" si="163"/>
        <v/>
      </c>
      <c r="AH1672" s="12" t="str">
        <f t="shared" si="164"/>
        <v/>
      </c>
      <c r="AI1672" s="12" t="str">
        <f t="shared" si="160"/>
        <v/>
      </c>
      <c r="AJ1672" s="12" t="str">
        <f t="shared" si="161"/>
        <v/>
      </c>
    </row>
    <row r="1673" spans="1:36" x14ac:dyDescent="0.25">
      <c r="A1673" s="11"/>
      <c r="B1673" s="11"/>
      <c r="C1673" s="114" t="str">
        <f>IF(OR(AND(ISTEXT(B1673),ISERROR(VLOOKUP(B1673,Demographics,1,FALSE))),ISBLANK(B1673)),"",IF(COUNTIF($B$5:B1673,B1673)&gt;1,"Duplicate",IF(COUNTIF($B$5:$B$2504,B1673)=1,"","Original")))</f>
        <v/>
      </c>
      <c r="D1673" s="9"/>
      <c r="E1673" s="15"/>
      <c r="F1673" s="11"/>
      <c r="G1673" s="92" t="str">
        <f t="shared" si="159"/>
        <v/>
      </c>
      <c r="H1673" s="9"/>
      <c r="I1673" s="10"/>
      <c r="J1673" s="10"/>
      <c r="K1673" s="11"/>
      <c r="L1673" s="9"/>
      <c r="M1673" s="10"/>
      <c r="N1673" s="10"/>
      <c r="O1673" s="11"/>
      <c r="P1673" s="9"/>
      <c r="Q1673" s="10"/>
      <c r="R1673" s="139"/>
      <c r="S1673" s="92" t="str">
        <f t="shared" si="162"/>
        <v/>
      </c>
      <c r="U1673" s="10"/>
      <c r="W1673" s="9"/>
      <c r="X1673" s="10"/>
      <c r="Y1673" s="11"/>
      <c r="Z1673" s="9"/>
      <c r="AA1673" s="10"/>
      <c r="AC1673" s="9"/>
      <c r="AD1673" s="10"/>
      <c r="AE1673" s="10"/>
      <c r="AG1673" s="12" t="str">
        <f t="shared" si="163"/>
        <v/>
      </c>
      <c r="AH1673" s="12" t="str">
        <f t="shared" si="164"/>
        <v/>
      </c>
      <c r="AI1673" s="12" t="str">
        <f t="shared" si="160"/>
        <v/>
      </c>
      <c r="AJ1673" s="12" t="str">
        <f t="shared" si="161"/>
        <v/>
      </c>
    </row>
    <row r="1674" spans="1:36" x14ac:dyDescent="0.25">
      <c r="A1674" s="11"/>
      <c r="B1674" s="11"/>
      <c r="C1674" s="114" t="str">
        <f>IF(OR(AND(ISTEXT(B1674),ISERROR(VLOOKUP(B1674,Demographics,1,FALSE))),ISBLANK(B1674)),"",IF(COUNTIF($B$5:B1674,B1674)&gt;1,"Duplicate",IF(COUNTIF($B$5:$B$2504,B1674)=1,"","Original")))</f>
        <v/>
      </c>
      <c r="D1674" s="9"/>
      <c r="E1674" s="15"/>
      <c r="F1674" s="11"/>
      <c r="G1674" s="92" t="str">
        <f t="shared" si="159"/>
        <v/>
      </c>
      <c r="H1674" s="9"/>
      <c r="I1674" s="10"/>
      <c r="J1674" s="10"/>
      <c r="K1674" s="11"/>
      <c r="L1674" s="9"/>
      <c r="M1674" s="10"/>
      <c r="N1674" s="10"/>
      <c r="O1674" s="11"/>
      <c r="P1674" s="9"/>
      <c r="Q1674" s="10"/>
      <c r="R1674" s="139"/>
      <c r="S1674" s="92" t="str">
        <f t="shared" si="162"/>
        <v/>
      </c>
      <c r="U1674" s="10"/>
      <c r="W1674" s="9"/>
      <c r="X1674" s="10"/>
      <c r="Y1674" s="11"/>
      <c r="Z1674" s="9"/>
      <c r="AA1674" s="10"/>
      <c r="AC1674" s="9"/>
      <c r="AD1674" s="10"/>
      <c r="AE1674" s="10"/>
      <c r="AG1674" s="12" t="str">
        <f t="shared" si="163"/>
        <v/>
      </c>
      <c r="AH1674" s="12" t="str">
        <f t="shared" si="164"/>
        <v/>
      </c>
      <c r="AI1674" s="12" t="str">
        <f t="shared" si="160"/>
        <v/>
      </c>
      <c r="AJ1674" s="12" t="str">
        <f t="shared" si="161"/>
        <v/>
      </c>
    </row>
    <row r="1675" spans="1:36" x14ac:dyDescent="0.25">
      <c r="A1675" s="11"/>
      <c r="B1675" s="11"/>
      <c r="C1675" s="114" t="str">
        <f>IF(OR(AND(ISTEXT(B1675),ISERROR(VLOOKUP(B1675,Demographics,1,FALSE))),ISBLANK(B1675)),"",IF(COUNTIF($B$5:B1675,B1675)&gt;1,"Duplicate",IF(COUNTIF($B$5:$B$2504,B1675)=1,"","Original")))</f>
        <v/>
      </c>
      <c r="D1675" s="9"/>
      <c r="E1675" s="15"/>
      <c r="F1675" s="11"/>
      <c r="G1675" s="92" t="str">
        <f t="shared" si="159"/>
        <v/>
      </c>
      <c r="H1675" s="9"/>
      <c r="I1675" s="10"/>
      <c r="J1675" s="10"/>
      <c r="K1675" s="11"/>
      <c r="L1675" s="9"/>
      <c r="M1675" s="10"/>
      <c r="N1675" s="10"/>
      <c r="O1675" s="11"/>
      <c r="P1675" s="9"/>
      <c r="Q1675" s="10"/>
      <c r="R1675" s="139"/>
      <c r="S1675" s="92" t="str">
        <f t="shared" si="162"/>
        <v/>
      </c>
      <c r="U1675" s="10"/>
      <c r="W1675" s="9"/>
      <c r="X1675" s="10"/>
      <c r="Y1675" s="11"/>
      <c r="Z1675" s="9"/>
      <c r="AA1675" s="10"/>
      <c r="AC1675" s="9"/>
      <c r="AD1675" s="10"/>
      <c r="AE1675" s="10"/>
      <c r="AG1675" s="12" t="str">
        <f t="shared" si="163"/>
        <v/>
      </c>
      <c r="AH1675" s="12" t="str">
        <f t="shared" si="164"/>
        <v/>
      </c>
      <c r="AI1675" s="12" t="str">
        <f t="shared" si="160"/>
        <v/>
      </c>
      <c r="AJ1675" s="12" t="str">
        <f t="shared" si="161"/>
        <v/>
      </c>
    </row>
    <row r="1676" spans="1:36" x14ac:dyDescent="0.25">
      <c r="A1676" s="11"/>
      <c r="B1676" s="11"/>
      <c r="C1676" s="114" t="str">
        <f>IF(OR(AND(ISTEXT(B1676),ISERROR(VLOOKUP(B1676,Demographics,1,FALSE))),ISBLANK(B1676)),"",IF(COUNTIF($B$5:B1676,B1676)&gt;1,"Duplicate",IF(COUNTIF($B$5:$B$2504,B1676)=1,"","Original")))</f>
        <v/>
      </c>
      <c r="D1676" s="9"/>
      <c r="E1676" s="15"/>
      <c r="F1676" s="11"/>
      <c r="G1676" s="92" t="str">
        <f t="shared" si="159"/>
        <v/>
      </c>
      <c r="H1676" s="9"/>
      <c r="I1676" s="10"/>
      <c r="J1676" s="10"/>
      <c r="K1676" s="11"/>
      <c r="L1676" s="9"/>
      <c r="M1676" s="10"/>
      <c r="N1676" s="10"/>
      <c r="O1676" s="11"/>
      <c r="P1676" s="9"/>
      <c r="Q1676" s="10"/>
      <c r="R1676" s="139"/>
      <c r="S1676" s="92" t="str">
        <f t="shared" si="162"/>
        <v/>
      </c>
      <c r="U1676" s="10"/>
      <c r="W1676" s="9"/>
      <c r="X1676" s="10"/>
      <c r="Y1676" s="11"/>
      <c r="Z1676" s="9"/>
      <c r="AA1676" s="10"/>
      <c r="AC1676" s="9"/>
      <c r="AD1676" s="10"/>
      <c r="AE1676" s="10"/>
      <c r="AG1676" s="12" t="str">
        <f t="shared" si="163"/>
        <v/>
      </c>
      <c r="AH1676" s="12" t="str">
        <f t="shared" si="164"/>
        <v/>
      </c>
      <c r="AI1676" s="12" t="str">
        <f t="shared" si="160"/>
        <v/>
      </c>
      <c r="AJ1676" s="12" t="str">
        <f t="shared" si="161"/>
        <v/>
      </c>
    </row>
    <row r="1677" spans="1:36" x14ac:dyDescent="0.25">
      <c r="A1677" s="11"/>
      <c r="B1677" s="11"/>
      <c r="C1677" s="114" t="str">
        <f>IF(OR(AND(ISTEXT(B1677),ISERROR(VLOOKUP(B1677,Demographics,1,FALSE))),ISBLANK(B1677)),"",IF(COUNTIF($B$5:B1677,B1677)&gt;1,"Duplicate",IF(COUNTIF($B$5:$B$2504,B1677)=1,"","Original")))</f>
        <v/>
      </c>
      <c r="D1677" s="9"/>
      <c r="E1677" s="15"/>
      <c r="F1677" s="11"/>
      <c r="G1677" s="92" t="str">
        <f t="shared" si="159"/>
        <v/>
      </c>
      <c r="H1677" s="9"/>
      <c r="I1677" s="10"/>
      <c r="J1677" s="10"/>
      <c r="K1677" s="11"/>
      <c r="L1677" s="9"/>
      <c r="M1677" s="10"/>
      <c r="N1677" s="10"/>
      <c r="O1677" s="11"/>
      <c r="P1677" s="9"/>
      <c r="Q1677" s="10"/>
      <c r="R1677" s="139"/>
      <c r="S1677" s="92" t="str">
        <f t="shared" si="162"/>
        <v/>
      </c>
      <c r="U1677" s="10"/>
      <c r="W1677" s="9"/>
      <c r="X1677" s="10"/>
      <c r="Y1677" s="11"/>
      <c r="Z1677" s="9"/>
      <c r="AA1677" s="10"/>
      <c r="AC1677" s="9"/>
      <c r="AD1677" s="10"/>
      <c r="AE1677" s="10"/>
      <c r="AG1677" s="12" t="str">
        <f t="shared" si="163"/>
        <v/>
      </c>
      <c r="AH1677" s="12" t="str">
        <f t="shared" si="164"/>
        <v/>
      </c>
      <c r="AI1677" s="12" t="str">
        <f t="shared" si="160"/>
        <v/>
      </c>
      <c r="AJ1677" s="12" t="str">
        <f t="shared" si="161"/>
        <v/>
      </c>
    </row>
    <row r="1678" spans="1:36" x14ac:dyDescent="0.25">
      <c r="A1678" s="11"/>
      <c r="B1678" s="11"/>
      <c r="C1678" s="114" t="str">
        <f>IF(OR(AND(ISTEXT(B1678),ISERROR(VLOOKUP(B1678,Demographics,1,FALSE))),ISBLANK(B1678)),"",IF(COUNTIF($B$5:B1678,B1678)&gt;1,"Duplicate",IF(COUNTIF($B$5:$B$2504,B1678)=1,"","Original")))</f>
        <v/>
      </c>
      <c r="D1678" s="9"/>
      <c r="E1678" s="15"/>
      <c r="F1678" s="11"/>
      <c r="G1678" s="92" t="str">
        <f t="shared" si="159"/>
        <v/>
      </c>
      <c r="H1678" s="9"/>
      <c r="I1678" s="10"/>
      <c r="J1678" s="10"/>
      <c r="K1678" s="11"/>
      <c r="L1678" s="9"/>
      <c r="M1678" s="10"/>
      <c r="N1678" s="10"/>
      <c r="O1678" s="11"/>
      <c r="P1678" s="9"/>
      <c r="Q1678" s="10"/>
      <c r="R1678" s="139"/>
      <c r="S1678" s="92" t="str">
        <f t="shared" si="162"/>
        <v/>
      </c>
      <c r="U1678" s="10"/>
      <c r="W1678" s="9"/>
      <c r="X1678" s="10"/>
      <c r="Y1678" s="11"/>
      <c r="Z1678" s="9"/>
      <c r="AA1678" s="10"/>
      <c r="AC1678" s="9"/>
      <c r="AD1678" s="10"/>
      <c r="AE1678" s="10"/>
      <c r="AG1678" s="12" t="str">
        <f t="shared" si="163"/>
        <v/>
      </c>
      <c r="AH1678" s="12" t="str">
        <f t="shared" si="164"/>
        <v/>
      </c>
      <c r="AI1678" s="12" t="str">
        <f t="shared" si="160"/>
        <v/>
      </c>
      <c r="AJ1678" s="12" t="str">
        <f t="shared" si="161"/>
        <v/>
      </c>
    </row>
    <row r="1679" spans="1:36" x14ac:dyDescent="0.25">
      <c r="A1679" s="11"/>
      <c r="B1679" s="11"/>
      <c r="C1679" s="114" t="str">
        <f>IF(OR(AND(ISTEXT(B1679),ISERROR(VLOOKUP(B1679,Demographics,1,FALSE))),ISBLANK(B1679)),"",IF(COUNTIF($B$5:B1679,B1679)&gt;1,"Duplicate",IF(COUNTIF($B$5:$B$2504,B1679)=1,"","Original")))</f>
        <v/>
      </c>
      <c r="D1679" s="9"/>
      <c r="E1679" s="15"/>
      <c r="F1679" s="11"/>
      <c r="G1679" s="92" t="str">
        <f t="shared" si="159"/>
        <v/>
      </c>
      <c r="H1679" s="9"/>
      <c r="I1679" s="10"/>
      <c r="J1679" s="10"/>
      <c r="K1679" s="11"/>
      <c r="L1679" s="9"/>
      <c r="M1679" s="10"/>
      <c r="N1679" s="10"/>
      <c r="O1679" s="11"/>
      <c r="P1679" s="9"/>
      <c r="Q1679" s="10"/>
      <c r="R1679" s="139"/>
      <c r="S1679" s="92" t="str">
        <f t="shared" si="162"/>
        <v/>
      </c>
      <c r="U1679" s="10"/>
      <c r="W1679" s="9"/>
      <c r="X1679" s="10"/>
      <c r="Y1679" s="11"/>
      <c r="Z1679" s="9"/>
      <c r="AA1679" s="10"/>
      <c r="AC1679" s="9"/>
      <c r="AD1679" s="10"/>
      <c r="AE1679" s="10"/>
      <c r="AG1679" s="12" t="str">
        <f t="shared" si="163"/>
        <v/>
      </c>
      <c r="AH1679" s="12" t="str">
        <f t="shared" si="164"/>
        <v/>
      </c>
      <c r="AI1679" s="12" t="str">
        <f t="shared" si="160"/>
        <v/>
      </c>
      <c r="AJ1679" s="12" t="str">
        <f t="shared" si="161"/>
        <v/>
      </c>
    </row>
    <row r="1680" spans="1:36" x14ac:dyDescent="0.25">
      <c r="A1680" s="11"/>
      <c r="B1680" s="11"/>
      <c r="C1680" s="114" t="str">
        <f>IF(OR(AND(ISTEXT(B1680),ISERROR(VLOOKUP(B1680,Demographics,1,FALSE))),ISBLANK(B1680)),"",IF(COUNTIF($B$5:B1680,B1680)&gt;1,"Duplicate",IF(COUNTIF($B$5:$B$2504,B1680)=1,"","Original")))</f>
        <v/>
      </c>
      <c r="D1680" s="9"/>
      <c r="E1680" s="15"/>
      <c r="F1680" s="11"/>
      <c r="G1680" s="92" t="str">
        <f t="shared" si="159"/>
        <v/>
      </c>
      <c r="H1680" s="9"/>
      <c r="I1680" s="10"/>
      <c r="J1680" s="10"/>
      <c r="K1680" s="11"/>
      <c r="L1680" s="9"/>
      <c r="M1680" s="10"/>
      <c r="N1680" s="10"/>
      <c r="O1680" s="11"/>
      <c r="P1680" s="9"/>
      <c r="Q1680" s="10"/>
      <c r="R1680" s="139"/>
      <c r="S1680" s="92" t="str">
        <f t="shared" si="162"/>
        <v/>
      </c>
      <c r="U1680" s="10"/>
      <c r="W1680" s="9"/>
      <c r="X1680" s="10"/>
      <c r="Y1680" s="11"/>
      <c r="Z1680" s="9"/>
      <c r="AA1680" s="10"/>
      <c r="AC1680" s="9"/>
      <c r="AD1680" s="10"/>
      <c r="AE1680" s="10"/>
      <c r="AG1680" s="12" t="str">
        <f t="shared" si="163"/>
        <v/>
      </c>
      <c r="AH1680" s="12" t="str">
        <f t="shared" si="164"/>
        <v/>
      </c>
      <c r="AI1680" s="12" t="str">
        <f t="shared" si="160"/>
        <v/>
      </c>
      <c r="AJ1680" s="12" t="str">
        <f t="shared" si="161"/>
        <v/>
      </c>
    </row>
    <row r="1681" spans="1:36" x14ac:dyDescent="0.25">
      <c r="A1681" s="11"/>
      <c r="B1681" s="11"/>
      <c r="C1681" s="114" t="str">
        <f>IF(OR(AND(ISTEXT(B1681),ISERROR(VLOOKUP(B1681,Demographics,1,FALSE))),ISBLANK(B1681)),"",IF(COUNTIF($B$5:B1681,B1681)&gt;1,"Duplicate",IF(COUNTIF($B$5:$B$2504,B1681)=1,"","Original")))</f>
        <v/>
      </c>
      <c r="D1681" s="9"/>
      <c r="E1681" s="15"/>
      <c r="F1681" s="11"/>
      <c r="G1681" s="92" t="str">
        <f t="shared" si="159"/>
        <v/>
      </c>
      <c r="H1681" s="9"/>
      <c r="I1681" s="10"/>
      <c r="J1681" s="10"/>
      <c r="K1681" s="11"/>
      <c r="L1681" s="9"/>
      <c r="M1681" s="10"/>
      <c r="N1681" s="10"/>
      <c r="O1681" s="11"/>
      <c r="P1681" s="9"/>
      <c r="Q1681" s="10"/>
      <c r="R1681" s="139"/>
      <c r="S1681" s="92" t="str">
        <f t="shared" si="162"/>
        <v/>
      </c>
      <c r="U1681" s="10"/>
      <c r="W1681" s="9"/>
      <c r="X1681" s="10"/>
      <c r="Y1681" s="11"/>
      <c r="Z1681" s="9"/>
      <c r="AA1681" s="10"/>
      <c r="AC1681" s="9"/>
      <c r="AD1681" s="10"/>
      <c r="AE1681" s="10"/>
      <c r="AG1681" s="12" t="str">
        <f t="shared" si="163"/>
        <v/>
      </c>
      <c r="AH1681" s="12" t="str">
        <f t="shared" si="164"/>
        <v/>
      </c>
      <c r="AI1681" s="12" t="str">
        <f t="shared" si="160"/>
        <v/>
      </c>
      <c r="AJ1681" s="12" t="str">
        <f t="shared" si="161"/>
        <v/>
      </c>
    </row>
    <row r="1682" spans="1:36" x14ac:dyDescent="0.25">
      <c r="A1682" s="11"/>
      <c r="B1682" s="11"/>
      <c r="C1682" s="114" t="str">
        <f>IF(OR(AND(ISTEXT(B1682),ISERROR(VLOOKUP(B1682,Demographics,1,FALSE))),ISBLANK(B1682)),"",IF(COUNTIF($B$5:B1682,B1682)&gt;1,"Duplicate",IF(COUNTIF($B$5:$B$2504,B1682)=1,"","Original")))</f>
        <v/>
      </c>
      <c r="D1682" s="9"/>
      <c r="E1682" s="15"/>
      <c r="F1682" s="11"/>
      <c r="G1682" s="92" t="str">
        <f t="shared" si="159"/>
        <v/>
      </c>
      <c r="H1682" s="9"/>
      <c r="I1682" s="10"/>
      <c r="J1682" s="10"/>
      <c r="K1682" s="11"/>
      <c r="L1682" s="9"/>
      <c r="M1682" s="10"/>
      <c r="N1682" s="10"/>
      <c r="O1682" s="11"/>
      <c r="P1682" s="9"/>
      <c r="Q1682" s="10"/>
      <c r="R1682" s="139"/>
      <c r="S1682" s="92" t="str">
        <f t="shared" si="162"/>
        <v/>
      </c>
      <c r="U1682" s="10"/>
      <c r="W1682" s="9"/>
      <c r="X1682" s="10"/>
      <c r="Y1682" s="11"/>
      <c r="Z1682" s="9"/>
      <c r="AA1682" s="10"/>
      <c r="AC1682" s="9"/>
      <c r="AD1682" s="10"/>
      <c r="AE1682" s="10"/>
      <c r="AG1682" s="12" t="str">
        <f t="shared" si="163"/>
        <v/>
      </c>
      <c r="AH1682" s="12" t="str">
        <f t="shared" si="164"/>
        <v/>
      </c>
      <c r="AI1682" s="12" t="str">
        <f t="shared" si="160"/>
        <v/>
      </c>
      <c r="AJ1682" s="12" t="str">
        <f t="shared" si="161"/>
        <v/>
      </c>
    </row>
    <row r="1683" spans="1:36" x14ac:dyDescent="0.25">
      <c r="A1683" s="11"/>
      <c r="B1683" s="11"/>
      <c r="C1683" s="114" t="str">
        <f>IF(OR(AND(ISTEXT(B1683),ISERROR(VLOOKUP(B1683,Demographics,1,FALSE))),ISBLANK(B1683)),"",IF(COUNTIF($B$5:B1683,B1683)&gt;1,"Duplicate",IF(COUNTIF($B$5:$B$2504,B1683)=1,"","Original")))</f>
        <v/>
      </c>
      <c r="D1683" s="9"/>
      <c r="E1683" s="15"/>
      <c r="F1683" s="11"/>
      <c r="G1683" s="92" t="str">
        <f t="shared" si="159"/>
        <v/>
      </c>
      <c r="H1683" s="9"/>
      <c r="I1683" s="10"/>
      <c r="J1683" s="10"/>
      <c r="K1683" s="11"/>
      <c r="L1683" s="9"/>
      <c r="M1683" s="10"/>
      <c r="N1683" s="10"/>
      <c r="O1683" s="11"/>
      <c r="P1683" s="9"/>
      <c r="Q1683" s="10"/>
      <c r="R1683" s="139"/>
      <c r="S1683" s="92" t="str">
        <f t="shared" si="162"/>
        <v/>
      </c>
      <c r="U1683" s="10"/>
      <c r="W1683" s="9"/>
      <c r="X1683" s="10"/>
      <c r="Y1683" s="11"/>
      <c r="Z1683" s="9"/>
      <c r="AA1683" s="10"/>
      <c r="AC1683" s="9"/>
      <c r="AD1683" s="10"/>
      <c r="AE1683" s="10"/>
      <c r="AG1683" s="12" t="str">
        <f t="shared" si="163"/>
        <v/>
      </c>
      <c r="AH1683" s="12" t="str">
        <f t="shared" si="164"/>
        <v/>
      </c>
      <c r="AI1683" s="12" t="str">
        <f t="shared" si="160"/>
        <v/>
      </c>
      <c r="AJ1683" s="12" t="str">
        <f t="shared" si="161"/>
        <v/>
      </c>
    </row>
    <row r="1684" spans="1:36" x14ac:dyDescent="0.25">
      <c r="A1684" s="11"/>
      <c r="B1684" s="11"/>
      <c r="C1684" s="114" t="str">
        <f>IF(OR(AND(ISTEXT(B1684),ISERROR(VLOOKUP(B1684,Demographics,1,FALSE))),ISBLANK(B1684)),"",IF(COUNTIF($B$5:B1684,B1684)&gt;1,"Duplicate",IF(COUNTIF($B$5:$B$2504,B1684)=1,"","Original")))</f>
        <v/>
      </c>
      <c r="D1684" s="9"/>
      <c r="E1684" s="15"/>
      <c r="F1684" s="11"/>
      <c r="G1684" s="92" t="str">
        <f t="shared" si="159"/>
        <v/>
      </c>
      <c r="H1684" s="9"/>
      <c r="I1684" s="10"/>
      <c r="J1684" s="10"/>
      <c r="K1684" s="11"/>
      <c r="L1684" s="9"/>
      <c r="M1684" s="10"/>
      <c r="N1684" s="10"/>
      <c r="O1684" s="11"/>
      <c r="P1684" s="9"/>
      <c r="Q1684" s="10"/>
      <c r="R1684" s="139"/>
      <c r="S1684" s="92" t="str">
        <f t="shared" si="162"/>
        <v/>
      </c>
      <c r="U1684" s="10"/>
      <c r="W1684" s="9"/>
      <c r="X1684" s="10"/>
      <c r="Y1684" s="11"/>
      <c r="Z1684" s="9"/>
      <c r="AA1684" s="10"/>
      <c r="AC1684" s="9"/>
      <c r="AD1684" s="10"/>
      <c r="AE1684" s="10"/>
      <c r="AG1684" s="12" t="str">
        <f t="shared" si="163"/>
        <v/>
      </c>
      <c r="AH1684" s="12" t="str">
        <f t="shared" si="164"/>
        <v/>
      </c>
      <c r="AI1684" s="12" t="str">
        <f t="shared" si="160"/>
        <v/>
      </c>
      <c r="AJ1684" s="12" t="str">
        <f t="shared" si="161"/>
        <v/>
      </c>
    </row>
    <row r="1685" spans="1:36" x14ac:dyDescent="0.25">
      <c r="A1685" s="11"/>
      <c r="B1685" s="11"/>
      <c r="C1685" s="114" t="str">
        <f>IF(OR(AND(ISTEXT(B1685),ISERROR(VLOOKUP(B1685,Demographics,1,FALSE))),ISBLANK(B1685)),"",IF(COUNTIF($B$5:B1685,B1685)&gt;1,"Duplicate",IF(COUNTIF($B$5:$B$2504,B1685)=1,"","Original")))</f>
        <v/>
      </c>
      <c r="D1685" s="9"/>
      <c r="E1685" s="15"/>
      <c r="F1685" s="11"/>
      <c r="G1685" s="92" t="str">
        <f t="shared" si="159"/>
        <v/>
      </c>
      <c r="H1685" s="9"/>
      <c r="I1685" s="10"/>
      <c r="J1685" s="10"/>
      <c r="K1685" s="11"/>
      <c r="L1685" s="9"/>
      <c r="M1685" s="10"/>
      <c r="N1685" s="10"/>
      <c r="O1685" s="11"/>
      <c r="P1685" s="9"/>
      <c r="Q1685" s="10"/>
      <c r="R1685" s="139"/>
      <c r="S1685" s="92" t="str">
        <f t="shared" si="162"/>
        <v/>
      </c>
      <c r="U1685" s="10"/>
      <c r="W1685" s="9"/>
      <c r="X1685" s="10"/>
      <c r="Y1685" s="11"/>
      <c r="Z1685" s="9"/>
      <c r="AA1685" s="10"/>
      <c r="AC1685" s="9"/>
      <c r="AD1685" s="10"/>
      <c r="AE1685" s="10"/>
      <c r="AG1685" s="12" t="str">
        <f t="shared" si="163"/>
        <v/>
      </c>
      <c r="AH1685" s="12" t="str">
        <f t="shared" si="164"/>
        <v/>
      </c>
      <c r="AI1685" s="12" t="str">
        <f t="shared" si="160"/>
        <v/>
      </c>
      <c r="AJ1685" s="12" t="str">
        <f t="shared" si="161"/>
        <v/>
      </c>
    </row>
    <row r="1686" spans="1:36" x14ac:dyDescent="0.25">
      <c r="A1686" s="11"/>
      <c r="B1686" s="11"/>
      <c r="C1686" s="114" t="str">
        <f>IF(OR(AND(ISTEXT(B1686),ISERROR(VLOOKUP(B1686,Demographics,1,FALSE))),ISBLANK(B1686)),"",IF(COUNTIF($B$5:B1686,B1686)&gt;1,"Duplicate",IF(COUNTIF($B$5:$B$2504,B1686)=1,"","Original")))</f>
        <v/>
      </c>
      <c r="D1686" s="9"/>
      <c r="E1686" s="15"/>
      <c r="F1686" s="11"/>
      <c r="G1686" s="92" t="str">
        <f t="shared" si="159"/>
        <v/>
      </c>
      <c r="H1686" s="9"/>
      <c r="I1686" s="10"/>
      <c r="J1686" s="10"/>
      <c r="K1686" s="11"/>
      <c r="L1686" s="9"/>
      <c r="M1686" s="10"/>
      <c r="N1686" s="10"/>
      <c r="O1686" s="11"/>
      <c r="P1686" s="9"/>
      <c r="Q1686" s="10"/>
      <c r="R1686" s="139"/>
      <c r="S1686" s="92" t="str">
        <f t="shared" si="162"/>
        <v/>
      </c>
      <c r="U1686" s="10"/>
      <c r="W1686" s="9"/>
      <c r="X1686" s="10"/>
      <c r="Y1686" s="11"/>
      <c r="Z1686" s="9"/>
      <c r="AA1686" s="10"/>
      <c r="AC1686" s="9"/>
      <c r="AD1686" s="10"/>
      <c r="AE1686" s="10"/>
      <c r="AG1686" s="12" t="str">
        <f t="shared" si="163"/>
        <v/>
      </c>
      <c r="AH1686" s="12" t="str">
        <f t="shared" si="164"/>
        <v/>
      </c>
      <c r="AI1686" s="12" t="str">
        <f t="shared" si="160"/>
        <v/>
      </c>
      <c r="AJ1686" s="12" t="str">
        <f t="shared" si="161"/>
        <v/>
      </c>
    </row>
    <row r="1687" spans="1:36" x14ac:dyDescent="0.25">
      <c r="A1687" s="11"/>
      <c r="B1687" s="11"/>
      <c r="C1687" s="114" t="str">
        <f>IF(OR(AND(ISTEXT(B1687),ISERROR(VLOOKUP(B1687,Demographics,1,FALSE))),ISBLANK(B1687)),"",IF(COUNTIF($B$5:B1687,B1687)&gt;1,"Duplicate",IF(COUNTIF($B$5:$B$2504,B1687)=1,"","Original")))</f>
        <v/>
      </c>
      <c r="D1687" s="9"/>
      <c r="E1687" s="15"/>
      <c r="F1687" s="11"/>
      <c r="G1687" s="92" t="str">
        <f t="shared" si="159"/>
        <v/>
      </c>
      <c r="H1687" s="9"/>
      <c r="I1687" s="10"/>
      <c r="J1687" s="10"/>
      <c r="K1687" s="11"/>
      <c r="L1687" s="9"/>
      <c r="M1687" s="10"/>
      <c r="N1687" s="10"/>
      <c r="O1687" s="11"/>
      <c r="P1687" s="9"/>
      <c r="Q1687" s="10"/>
      <c r="R1687" s="139"/>
      <c r="S1687" s="92" t="str">
        <f t="shared" si="162"/>
        <v/>
      </c>
      <c r="U1687" s="10"/>
      <c r="W1687" s="9"/>
      <c r="X1687" s="10"/>
      <c r="Y1687" s="11"/>
      <c r="Z1687" s="9"/>
      <c r="AA1687" s="10"/>
      <c r="AC1687" s="9"/>
      <c r="AD1687" s="10"/>
      <c r="AE1687" s="10"/>
      <c r="AG1687" s="12" t="str">
        <f t="shared" si="163"/>
        <v/>
      </c>
      <c r="AH1687" s="12" t="str">
        <f t="shared" si="164"/>
        <v/>
      </c>
      <c r="AI1687" s="12" t="str">
        <f t="shared" si="160"/>
        <v/>
      </c>
      <c r="AJ1687" s="12" t="str">
        <f t="shared" si="161"/>
        <v/>
      </c>
    </row>
    <row r="1688" spans="1:36" x14ac:dyDescent="0.25">
      <c r="A1688" s="11"/>
      <c r="B1688" s="11"/>
      <c r="C1688" s="114" t="str">
        <f>IF(OR(AND(ISTEXT(B1688),ISERROR(VLOOKUP(B1688,Demographics,1,FALSE))),ISBLANK(B1688)),"",IF(COUNTIF($B$5:B1688,B1688)&gt;1,"Duplicate",IF(COUNTIF($B$5:$B$2504,B1688)=1,"","Original")))</f>
        <v/>
      </c>
      <c r="D1688" s="9"/>
      <c r="E1688" s="15"/>
      <c r="F1688" s="11"/>
      <c r="G1688" s="92" t="str">
        <f t="shared" si="159"/>
        <v/>
      </c>
      <c r="H1688" s="9"/>
      <c r="I1688" s="10"/>
      <c r="J1688" s="10"/>
      <c r="K1688" s="11"/>
      <c r="L1688" s="9"/>
      <c r="M1688" s="10"/>
      <c r="N1688" s="10"/>
      <c r="O1688" s="11"/>
      <c r="P1688" s="9"/>
      <c r="Q1688" s="10"/>
      <c r="R1688" s="139"/>
      <c r="S1688" s="92" t="str">
        <f t="shared" si="162"/>
        <v/>
      </c>
      <c r="U1688" s="10"/>
      <c r="W1688" s="9"/>
      <c r="X1688" s="10"/>
      <c r="Y1688" s="11"/>
      <c r="Z1688" s="9"/>
      <c r="AA1688" s="10"/>
      <c r="AC1688" s="9"/>
      <c r="AD1688" s="10"/>
      <c r="AE1688" s="10"/>
      <c r="AG1688" s="12" t="str">
        <f t="shared" si="163"/>
        <v/>
      </c>
      <c r="AH1688" s="12" t="str">
        <f t="shared" si="164"/>
        <v/>
      </c>
      <c r="AI1688" s="12" t="str">
        <f t="shared" si="160"/>
        <v/>
      </c>
      <c r="AJ1688" s="12" t="str">
        <f t="shared" si="161"/>
        <v/>
      </c>
    </row>
    <row r="1689" spans="1:36" x14ac:dyDescent="0.25">
      <c r="A1689" s="11"/>
      <c r="B1689" s="11"/>
      <c r="C1689" s="114" t="str">
        <f>IF(OR(AND(ISTEXT(B1689),ISERROR(VLOOKUP(B1689,Demographics,1,FALSE))),ISBLANK(B1689)),"",IF(COUNTIF($B$5:B1689,B1689)&gt;1,"Duplicate",IF(COUNTIF($B$5:$B$2504,B1689)=1,"","Original")))</f>
        <v/>
      </c>
      <c r="D1689" s="9"/>
      <c r="E1689" s="15"/>
      <c r="F1689" s="11"/>
      <c r="G1689" s="92" t="str">
        <f t="shared" si="159"/>
        <v/>
      </c>
      <c r="H1689" s="9"/>
      <c r="I1689" s="10"/>
      <c r="J1689" s="10"/>
      <c r="K1689" s="11"/>
      <c r="L1689" s="9"/>
      <c r="M1689" s="10"/>
      <c r="N1689" s="10"/>
      <c r="O1689" s="11"/>
      <c r="P1689" s="9"/>
      <c r="Q1689" s="10"/>
      <c r="R1689" s="139"/>
      <c r="S1689" s="92" t="str">
        <f t="shared" si="162"/>
        <v/>
      </c>
      <c r="U1689" s="10"/>
      <c r="W1689" s="9"/>
      <c r="X1689" s="10"/>
      <c r="Y1689" s="11"/>
      <c r="Z1689" s="9"/>
      <c r="AA1689" s="10"/>
      <c r="AC1689" s="9"/>
      <c r="AD1689" s="10"/>
      <c r="AE1689" s="10"/>
      <c r="AG1689" s="12" t="str">
        <f t="shared" si="163"/>
        <v/>
      </c>
      <c r="AH1689" s="12" t="str">
        <f t="shared" si="164"/>
        <v/>
      </c>
      <c r="AI1689" s="12" t="str">
        <f t="shared" si="160"/>
        <v/>
      </c>
      <c r="AJ1689" s="12" t="str">
        <f t="shared" si="161"/>
        <v/>
      </c>
    </row>
    <row r="1690" spans="1:36" x14ac:dyDescent="0.25">
      <c r="A1690" s="11"/>
      <c r="B1690" s="11"/>
      <c r="C1690" s="114" t="str">
        <f>IF(OR(AND(ISTEXT(B1690),ISERROR(VLOOKUP(B1690,Demographics,1,FALSE))),ISBLANK(B1690)),"",IF(COUNTIF($B$5:B1690,B1690)&gt;1,"Duplicate",IF(COUNTIF($B$5:$B$2504,B1690)=1,"","Original")))</f>
        <v/>
      </c>
      <c r="D1690" s="9"/>
      <c r="E1690" s="15"/>
      <c r="F1690" s="11"/>
      <c r="G1690" s="92" t="str">
        <f t="shared" si="159"/>
        <v/>
      </c>
      <c r="H1690" s="9"/>
      <c r="I1690" s="10"/>
      <c r="J1690" s="10"/>
      <c r="K1690" s="11"/>
      <c r="L1690" s="9"/>
      <c r="M1690" s="10"/>
      <c r="N1690" s="10"/>
      <c r="O1690" s="11"/>
      <c r="P1690" s="9"/>
      <c r="Q1690" s="10"/>
      <c r="R1690" s="139"/>
      <c r="S1690" s="92" t="str">
        <f t="shared" si="162"/>
        <v/>
      </c>
      <c r="U1690" s="10"/>
      <c r="W1690" s="9"/>
      <c r="X1690" s="10"/>
      <c r="Y1690" s="11"/>
      <c r="Z1690" s="9"/>
      <c r="AA1690" s="10"/>
      <c r="AC1690" s="9"/>
      <c r="AD1690" s="10"/>
      <c r="AE1690" s="10"/>
      <c r="AG1690" s="12" t="str">
        <f t="shared" si="163"/>
        <v/>
      </c>
      <c r="AH1690" s="12" t="str">
        <f t="shared" si="164"/>
        <v/>
      </c>
      <c r="AI1690" s="12" t="str">
        <f t="shared" si="160"/>
        <v/>
      </c>
      <c r="AJ1690" s="12" t="str">
        <f t="shared" si="161"/>
        <v/>
      </c>
    </row>
    <row r="1691" spans="1:36" x14ac:dyDescent="0.25">
      <c r="A1691" s="11"/>
      <c r="B1691" s="11"/>
      <c r="C1691" s="114" t="str">
        <f>IF(OR(AND(ISTEXT(B1691),ISERROR(VLOOKUP(B1691,Demographics,1,FALSE))),ISBLANK(B1691)),"",IF(COUNTIF($B$5:B1691,B1691)&gt;1,"Duplicate",IF(COUNTIF($B$5:$B$2504,B1691)=1,"","Original")))</f>
        <v/>
      </c>
      <c r="D1691" s="9"/>
      <c r="E1691" s="15"/>
      <c r="F1691" s="11"/>
      <c r="G1691" s="92" t="str">
        <f t="shared" si="159"/>
        <v/>
      </c>
      <c r="H1691" s="9"/>
      <c r="I1691" s="10"/>
      <c r="J1691" s="10"/>
      <c r="K1691" s="11"/>
      <c r="L1691" s="9"/>
      <c r="M1691" s="10"/>
      <c r="N1691" s="10"/>
      <c r="O1691" s="11"/>
      <c r="P1691" s="9"/>
      <c r="Q1691" s="10"/>
      <c r="R1691" s="139"/>
      <c r="S1691" s="92" t="str">
        <f t="shared" si="162"/>
        <v/>
      </c>
      <c r="U1691" s="10"/>
      <c r="W1691" s="9"/>
      <c r="X1691" s="10"/>
      <c r="Y1691" s="11"/>
      <c r="Z1691" s="9"/>
      <c r="AA1691" s="10"/>
      <c r="AC1691" s="9"/>
      <c r="AD1691" s="10"/>
      <c r="AE1691" s="10"/>
      <c r="AG1691" s="12" t="str">
        <f t="shared" si="163"/>
        <v/>
      </c>
      <c r="AH1691" s="12" t="str">
        <f t="shared" si="164"/>
        <v/>
      </c>
      <c r="AI1691" s="12" t="str">
        <f t="shared" si="160"/>
        <v/>
      </c>
      <c r="AJ1691" s="12" t="str">
        <f t="shared" si="161"/>
        <v/>
      </c>
    </row>
    <row r="1692" spans="1:36" x14ac:dyDescent="0.25">
      <c r="A1692" s="11"/>
      <c r="B1692" s="11"/>
      <c r="C1692" s="114" t="str">
        <f>IF(OR(AND(ISTEXT(B1692),ISERROR(VLOOKUP(B1692,Demographics,1,FALSE))),ISBLANK(B1692)),"",IF(COUNTIF($B$5:B1692,B1692)&gt;1,"Duplicate",IF(COUNTIF($B$5:$B$2504,B1692)=1,"","Original")))</f>
        <v/>
      </c>
      <c r="D1692" s="9"/>
      <c r="E1692" s="15"/>
      <c r="F1692" s="11"/>
      <c r="G1692" s="92" t="str">
        <f t="shared" si="159"/>
        <v/>
      </c>
      <c r="H1692" s="9"/>
      <c r="I1692" s="10"/>
      <c r="J1692" s="10"/>
      <c r="K1692" s="11"/>
      <c r="L1692" s="9"/>
      <c r="M1692" s="10"/>
      <c r="N1692" s="10"/>
      <c r="O1692" s="11"/>
      <c r="P1692" s="9"/>
      <c r="Q1692" s="10"/>
      <c r="R1692" s="139"/>
      <c r="S1692" s="92" t="str">
        <f t="shared" si="162"/>
        <v/>
      </c>
      <c r="U1692" s="10"/>
      <c r="W1692" s="9"/>
      <c r="X1692" s="10"/>
      <c r="Y1692" s="11"/>
      <c r="Z1692" s="9"/>
      <c r="AA1692" s="10"/>
      <c r="AC1692" s="9"/>
      <c r="AD1692" s="10"/>
      <c r="AE1692" s="10"/>
      <c r="AG1692" s="12" t="str">
        <f t="shared" si="163"/>
        <v/>
      </c>
      <c r="AH1692" s="12" t="str">
        <f t="shared" si="164"/>
        <v/>
      </c>
      <c r="AI1692" s="12" t="str">
        <f t="shared" si="160"/>
        <v/>
      </c>
      <c r="AJ1692" s="12" t="str">
        <f t="shared" si="161"/>
        <v/>
      </c>
    </row>
    <row r="1693" spans="1:36" x14ac:dyDescent="0.25">
      <c r="A1693" s="11"/>
      <c r="B1693" s="11"/>
      <c r="C1693" s="114" t="str">
        <f>IF(OR(AND(ISTEXT(B1693),ISERROR(VLOOKUP(B1693,Demographics,1,FALSE))),ISBLANK(B1693)),"",IF(COUNTIF($B$5:B1693,B1693)&gt;1,"Duplicate",IF(COUNTIF($B$5:$B$2504,B1693)=1,"","Original")))</f>
        <v/>
      </c>
      <c r="D1693" s="9"/>
      <c r="E1693" s="15"/>
      <c r="F1693" s="11"/>
      <c r="G1693" s="92" t="str">
        <f t="shared" si="159"/>
        <v/>
      </c>
      <c r="H1693" s="9"/>
      <c r="I1693" s="10"/>
      <c r="J1693" s="10"/>
      <c r="K1693" s="11"/>
      <c r="L1693" s="9"/>
      <c r="M1693" s="10"/>
      <c r="N1693" s="10"/>
      <c r="O1693" s="11"/>
      <c r="P1693" s="9"/>
      <c r="Q1693" s="10"/>
      <c r="R1693" s="139"/>
      <c r="S1693" s="92" t="str">
        <f t="shared" si="162"/>
        <v/>
      </c>
      <c r="U1693" s="10"/>
      <c r="W1693" s="9"/>
      <c r="X1693" s="10"/>
      <c r="Y1693" s="11"/>
      <c r="Z1693" s="9"/>
      <c r="AA1693" s="10"/>
      <c r="AC1693" s="9"/>
      <c r="AD1693" s="10"/>
      <c r="AE1693" s="10"/>
      <c r="AG1693" s="12" t="str">
        <f t="shared" si="163"/>
        <v/>
      </c>
      <c r="AH1693" s="12" t="str">
        <f t="shared" si="164"/>
        <v/>
      </c>
      <c r="AI1693" s="12" t="str">
        <f t="shared" si="160"/>
        <v/>
      </c>
      <c r="AJ1693" s="12" t="str">
        <f t="shared" si="161"/>
        <v/>
      </c>
    </row>
    <row r="1694" spans="1:36" x14ac:dyDescent="0.25">
      <c r="A1694" s="11"/>
      <c r="B1694" s="11"/>
      <c r="C1694" s="114" t="str">
        <f>IF(OR(AND(ISTEXT(B1694),ISERROR(VLOOKUP(B1694,Demographics,1,FALSE))),ISBLANK(B1694)),"",IF(COUNTIF($B$5:B1694,B1694)&gt;1,"Duplicate",IF(COUNTIF($B$5:$B$2504,B1694)=1,"","Original")))</f>
        <v/>
      </c>
      <c r="D1694" s="9"/>
      <c r="E1694" s="15"/>
      <c r="F1694" s="11"/>
      <c r="G1694" s="92" t="str">
        <f t="shared" si="159"/>
        <v/>
      </c>
      <c r="H1694" s="9"/>
      <c r="I1694" s="10"/>
      <c r="J1694" s="10"/>
      <c r="K1694" s="11"/>
      <c r="L1694" s="9"/>
      <c r="M1694" s="10"/>
      <c r="N1694" s="10"/>
      <c r="O1694" s="11"/>
      <c r="P1694" s="9"/>
      <c r="Q1694" s="10"/>
      <c r="R1694" s="139"/>
      <c r="S1694" s="92" t="str">
        <f t="shared" si="162"/>
        <v/>
      </c>
      <c r="U1694" s="10"/>
      <c r="W1694" s="9"/>
      <c r="X1694" s="10"/>
      <c r="Y1694" s="11"/>
      <c r="Z1694" s="9"/>
      <c r="AA1694" s="10"/>
      <c r="AC1694" s="9"/>
      <c r="AD1694" s="10"/>
      <c r="AE1694" s="10"/>
      <c r="AG1694" s="12" t="str">
        <f t="shared" si="163"/>
        <v/>
      </c>
      <c r="AH1694" s="12" t="str">
        <f t="shared" si="164"/>
        <v/>
      </c>
      <c r="AI1694" s="12" t="str">
        <f t="shared" si="160"/>
        <v/>
      </c>
      <c r="AJ1694" s="12" t="str">
        <f t="shared" si="161"/>
        <v/>
      </c>
    </row>
    <row r="1695" spans="1:36" x14ac:dyDescent="0.25">
      <c r="A1695" s="11"/>
      <c r="B1695" s="11"/>
      <c r="C1695" s="114" t="str">
        <f>IF(OR(AND(ISTEXT(B1695),ISERROR(VLOOKUP(B1695,Demographics,1,FALSE))),ISBLANK(B1695)),"",IF(COUNTIF($B$5:B1695,B1695)&gt;1,"Duplicate",IF(COUNTIF($B$5:$B$2504,B1695)=1,"","Original")))</f>
        <v/>
      </c>
      <c r="D1695" s="9"/>
      <c r="E1695" s="15"/>
      <c r="F1695" s="11"/>
      <c r="G1695" s="92" t="str">
        <f t="shared" si="159"/>
        <v/>
      </c>
      <c r="H1695" s="9"/>
      <c r="I1695" s="10"/>
      <c r="J1695" s="10"/>
      <c r="K1695" s="11"/>
      <c r="L1695" s="9"/>
      <c r="M1695" s="10"/>
      <c r="N1695" s="10"/>
      <c r="O1695" s="11"/>
      <c r="P1695" s="9"/>
      <c r="Q1695" s="10"/>
      <c r="R1695" s="139"/>
      <c r="S1695" s="92" t="str">
        <f t="shared" si="162"/>
        <v/>
      </c>
      <c r="U1695" s="10"/>
      <c r="W1695" s="9"/>
      <c r="X1695" s="10"/>
      <c r="Y1695" s="11"/>
      <c r="Z1695" s="9"/>
      <c r="AA1695" s="10"/>
      <c r="AC1695" s="9"/>
      <c r="AD1695" s="10"/>
      <c r="AE1695" s="10"/>
      <c r="AG1695" s="12" t="str">
        <f t="shared" si="163"/>
        <v/>
      </c>
      <c r="AH1695" s="12" t="str">
        <f t="shared" si="164"/>
        <v/>
      </c>
      <c r="AI1695" s="12" t="str">
        <f t="shared" si="160"/>
        <v/>
      </c>
      <c r="AJ1695" s="12" t="str">
        <f t="shared" si="161"/>
        <v/>
      </c>
    </row>
    <row r="1696" spans="1:36" x14ac:dyDescent="0.25">
      <c r="A1696" s="11"/>
      <c r="B1696" s="11"/>
      <c r="C1696" s="114" t="str">
        <f>IF(OR(AND(ISTEXT(B1696),ISERROR(VLOOKUP(B1696,Demographics,1,FALSE))),ISBLANK(B1696)),"",IF(COUNTIF($B$5:B1696,B1696)&gt;1,"Duplicate",IF(COUNTIF($B$5:$B$2504,B1696)=1,"","Original")))</f>
        <v/>
      </c>
      <c r="D1696" s="9"/>
      <c r="E1696" s="15"/>
      <c r="F1696" s="11"/>
      <c r="G1696" s="92" t="str">
        <f t="shared" si="159"/>
        <v/>
      </c>
      <c r="H1696" s="9"/>
      <c r="I1696" s="10"/>
      <c r="J1696" s="10"/>
      <c r="K1696" s="11"/>
      <c r="L1696" s="9"/>
      <c r="M1696" s="10"/>
      <c r="N1696" s="10"/>
      <c r="O1696" s="11"/>
      <c r="P1696" s="9"/>
      <c r="Q1696" s="10"/>
      <c r="R1696" s="139"/>
      <c r="S1696" s="92" t="str">
        <f t="shared" si="162"/>
        <v/>
      </c>
      <c r="U1696" s="10"/>
      <c r="W1696" s="9"/>
      <c r="X1696" s="10"/>
      <c r="Y1696" s="11"/>
      <c r="Z1696" s="9"/>
      <c r="AA1696" s="10"/>
      <c r="AC1696" s="9"/>
      <c r="AD1696" s="10"/>
      <c r="AE1696" s="10"/>
      <c r="AG1696" s="12" t="str">
        <f t="shared" si="163"/>
        <v/>
      </c>
      <c r="AH1696" s="12" t="str">
        <f t="shared" si="164"/>
        <v/>
      </c>
      <c r="AI1696" s="12" t="str">
        <f t="shared" si="160"/>
        <v/>
      </c>
      <c r="AJ1696" s="12" t="str">
        <f t="shared" si="161"/>
        <v/>
      </c>
    </row>
    <row r="1697" spans="1:36" x14ac:dyDescent="0.25">
      <c r="A1697" s="11"/>
      <c r="B1697" s="11"/>
      <c r="C1697" s="114" t="str">
        <f>IF(OR(AND(ISTEXT(B1697),ISERROR(VLOOKUP(B1697,Demographics,1,FALSE))),ISBLANK(B1697)),"",IF(COUNTIF($B$5:B1697,B1697)&gt;1,"Duplicate",IF(COUNTIF($B$5:$B$2504,B1697)=1,"","Original")))</f>
        <v/>
      </c>
      <c r="D1697" s="9"/>
      <c r="E1697" s="15"/>
      <c r="F1697" s="11"/>
      <c r="G1697" s="92" t="str">
        <f t="shared" si="159"/>
        <v/>
      </c>
      <c r="H1697" s="9"/>
      <c r="I1697" s="10"/>
      <c r="J1697" s="10"/>
      <c r="K1697" s="11"/>
      <c r="L1697" s="9"/>
      <c r="M1697" s="10"/>
      <c r="N1697" s="10"/>
      <c r="O1697" s="11"/>
      <c r="P1697" s="9"/>
      <c r="Q1697" s="10"/>
      <c r="R1697" s="139"/>
      <c r="S1697" s="92" t="str">
        <f t="shared" si="162"/>
        <v/>
      </c>
      <c r="U1697" s="10"/>
      <c r="W1697" s="9"/>
      <c r="X1697" s="10"/>
      <c r="Y1697" s="11"/>
      <c r="Z1697" s="9"/>
      <c r="AA1697" s="10"/>
      <c r="AC1697" s="9"/>
      <c r="AD1697" s="10"/>
      <c r="AE1697" s="10"/>
      <c r="AG1697" s="12" t="str">
        <f t="shared" si="163"/>
        <v/>
      </c>
      <c r="AH1697" s="12" t="str">
        <f t="shared" si="164"/>
        <v/>
      </c>
      <c r="AI1697" s="12" t="str">
        <f t="shared" si="160"/>
        <v/>
      </c>
      <c r="AJ1697" s="12" t="str">
        <f t="shared" si="161"/>
        <v/>
      </c>
    </row>
    <row r="1698" spans="1:36" x14ac:dyDescent="0.25">
      <c r="A1698" s="11"/>
      <c r="B1698" s="11"/>
      <c r="C1698" s="114" t="str">
        <f>IF(OR(AND(ISTEXT(B1698),ISERROR(VLOOKUP(B1698,Demographics,1,FALSE))),ISBLANK(B1698)),"",IF(COUNTIF($B$5:B1698,B1698)&gt;1,"Duplicate",IF(COUNTIF($B$5:$B$2504,B1698)=1,"","Original")))</f>
        <v/>
      </c>
      <c r="D1698" s="9"/>
      <c r="E1698" s="15"/>
      <c r="F1698" s="11"/>
      <c r="G1698" s="92" t="str">
        <f t="shared" si="159"/>
        <v/>
      </c>
      <c r="H1698" s="9"/>
      <c r="I1698" s="10"/>
      <c r="J1698" s="10"/>
      <c r="K1698" s="11"/>
      <c r="L1698" s="9"/>
      <c r="M1698" s="10"/>
      <c r="N1698" s="10"/>
      <c r="O1698" s="11"/>
      <c r="P1698" s="9"/>
      <c r="Q1698" s="10"/>
      <c r="R1698" s="139"/>
      <c r="S1698" s="92" t="str">
        <f t="shared" si="162"/>
        <v/>
      </c>
      <c r="U1698" s="10"/>
      <c r="W1698" s="9"/>
      <c r="X1698" s="10"/>
      <c r="Y1698" s="11"/>
      <c r="Z1698" s="9"/>
      <c r="AA1698" s="10"/>
      <c r="AC1698" s="9"/>
      <c r="AD1698" s="10"/>
      <c r="AE1698" s="10"/>
      <c r="AG1698" s="12" t="str">
        <f t="shared" si="163"/>
        <v/>
      </c>
      <c r="AH1698" s="12" t="str">
        <f t="shared" si="164"/>
        <v/>
      </c>
      <c r="AI1698" s="12" t="str">
        <f t="shared" si="160"/>
        <v/>
      </c>
      <c r="AJ1698" s="12" t="str">
        <f t="shared" si="161"/>
        <v/>
      </c>
    </row>
    <row r="1699" spans="1:36" x14ac:dyDescent="0.25">
      <c r="A1699" s="11"/>
      <c r="B1699" s="11"/>
      <c r="C1699" s="114" t="str">
        <f>IF(OR(AND(ISTEXT(B1699),ISERROR(VLOOKUP(B1699,Demographics,1,FALSE))),ISBLANK(B1699)),"",IF(COUNTIF($B$5:B1699,B1699)&gt;1,"Duplicate",IF(COUNTIF($B$5:$B$2504,B1699)=1,"","Original")))</f>
        <v/>
      </c>
      <c r="D1699" s="9"/>
      <c r="E1699" s="15"/>
      <c r="F1699" s="11"/>
      <c r="G1699" s="92" t="str">
        <f t="shared" si="159"/>
        <v/>
      </c>
      <c r="H1699" s="9"/>
      <c r="I1699" s="10"/>
      <c r="J1699" s="10"/>
      <c r="K1699" s="11"/>
      <c r="L1699" s="9"/>
      <c r="M1699" s="10"/>
      <c r="N1699" s="10"/>
      <c r="O1699" s="11"/>
      <c r="P1699" s="9"/>
      <c r="Q1699" s="10"/>
      <c r="R1699" s="139"/>
      <c r="S1699" s="92" t="str">
        <f t="shared" si="162"/>
        <v/>
      </c>
      <c r="U1699" s="10"/>
      <c r="W1699" s="9"/>
      <c r="X1699" s="10"/>
      <c r="Y1699" s="11"/>
      <c r="Z1699" s="9"/>
      <c r="AA1699" s="10"/>
      <c r="AC1699" s="9"/>
      <c r="AD1699" s="10"/>
      <c r="AE1699" s="10"/>
      <c r="AG1699" s="12" t="str">
        <f t="shared" si="163"/>
        <v/>
      </c>
      <c r="AH1699" s="12" t="str">
        <f t="shared" si="164"/>
        <v/>
      </c>
      <c r="AI1699" s="12" t="str">
        <f t="shared" si="160"/>
        <v/>
      </c>
      <c r="AJ1699" s="12" t="str">
        <f t="shared" si="161"/>
        <v/>
      </c>
    </row>
    <row r="1700" spans="1:36" x14ac:dyDescent="0.25">
      <c r="A1700" s="11"/>
      <c r="B1700" s="11"/>
      <c r="C1700" s="114" t="str">
        <f>IF(OR(AND(ISTEXT(B1700),ISERROR(VLOOKUP(B1700,Demographics,1,FALSE))),ISBLANK(B1700)),"",IF(COUNTIF($B$5:B1700,B1700)&gt;1,"Duplicate",IF(COUNTIF($B$5:$B$2504,B1700)=1,"","Original")))</f>
        <v/>
      </c>
      <c r="D1700" s="9"/>
      <c r="E1700" s="15"/>
      <c r="F1700" s="11"/>
      <c r="G1700" s="92" t="str">
        <f t="shared" si="159"/>
        <v/>
      </c>
      <c r="H1700" s="9"/>
      <c r="I1700" s="10"/>
      <c r="J1700" s="10"/>
      <c r="K1700" s="11"/>
      <c r="L1700" s="9"/>
      <c r="M1700" s="10"/>
      <c r="N1700" s="10"/>
      <c r="O1700" s="11"/>
      <c r="P1700" s="9"/>
      <c r="Q1700" s="10"/>
      <c r="R1700" s="139"/>
      <c r="S1700" s="92" t="str">
        <f t="shared" si="162"/>
        <v/>
      </c>
      <c r="U1700" s="10"/>
      <c r="W1700" s="9"/>
      <c r="X1700" s="10"/>
      <c r="Y1700" s="11"/>
      <c r="Z1700" s="9"/>
      <c r="AA1700" s="10"/>
      <c r="AC1700" s="9"/>
      <c r="AD1700" s="10"/>
      <c r="AE1700" s="10"/>
      <c r="AG1700" s="12" t="str">
        <f t="shared" si="163"/>
        <v/>
      </c>
      <c r="AH1700" s="12" t="str">
        <f t="shared" si="164"/>
        <v/>
      </c>
      <c r="AI1700" s="12" t="str">
        <f t="shared" si="160"/>
        <v/>
      </c>
      <c r="AJ1700" s="12" t="str">
        <f t="shared" si="161"/>
        <v/>
      </c>
    </row>
    <row r="1701" spans="1:36" x14ac:dyDescent="0.25">
      <c r="A1701" s="11"/>
      <c r="B1701" s="11"/>
      <c r="C1701" s="114" t="str">
        <f>IF(OR(AND(ISTEXT(B1701),ISERROR(VLOOKUP(B1701,Demographics,1,FALSE))),ISBLANK(B1701)),"",IF(COUNTIF($B$5:B1701,B1701)&gt;1,"Duplicate",IF(COUNTIF($B$5:$B$2504,B1701)=1,"","Original")))</f>
        <v/>
      </c>
      <c r="D1701" s="9"/>
      <c r="E1701" s="15"/>
      <c r="F1701" s="11"/>
      <c r="G1701" s="92" t="str">
        <f t="shared" si="159"/>
        <v/>
      </c>
      <c r="H1701" s="9"/>
      <c r="I1701" s="10"/>
      <c r="J1701" s="10"/>
      <c r="K1701" s="11"/>
      <c r="L1701" s="9"/>
      <c r="M1701" s="10"/>
      <c r="N1701" s="10"/>
      <c r="O1701" s="11"/>
      <c r="P1701" s="9"/>
      <c r="Q1701" s="10"/>
      <c r="R1701" s="139"/>
      <c r="S1701" s="92" t="str">
        <f t="shared" si="162"/>
        <v/>
      </c>
      <c r="U1701" s="10"/>
      <c r="W1701" s="9"/>
      <c r="X1701" s="10"/>
      <c r="Y1701" s="11"/>
      <c r="Z1701" s="9"/>
      <c r="AA1701" s="10"/>
      <c r="AC1701" s="9"/>
      <c r="AD1701" s="10"/>
      <c r="AE1701" s="10"/>
      <c r="AG1701" s="12" t="str">
        <f t="shared" si="163"/>
        <v/>
      </c>
      <c r="AH1701" s="12" t="str">
        <f t="shared" si="164"/>
        <v/>
      </c>
      <c r="AI1701" s="12" t="str">
        <f t="shared" si="160"/>
        <v/>
      </c>
      <c r="AJ1701" s="12" t="str">
        <f t="shared" si="161"/>
        <v/>
      </c>
    </row>
    <row r="1702" spans="1:36" x14ac:dyDescent="0.25">
      <c r="A1702" s="11"/>
      <c r="B1702" s="11"/>
      <c r="C1702" s="114" t="str">
        <f>IF(OR(AND(ISTEXT(B1702),ISERROR(VLOOKUP(B1702,Demographics,1,FALSE))),ISBLANK(B1702)),"",IF(COUNTIF($B$5:B1702,B1702)&gt;1,"Duplicate",IF(COUNTIF($B$5:$B$2504,B1702)=1,"","Original")))</f>
        <v/>
      </c>
      <c r="D1702" s="9"/>
      <c r="E1702" s="15"/>
      <c r="F1702" s="11"/>
      <c r="G1702" s="92" t="str">
        <f t="shared" si="159"/>
        <v/>
      </c>
      <c r="H1702" s="9"/>
      <c r="I1702" s="10"/>
      <c r="J1702" s="10"/>
      <c r="K1702" s="11"/>
      <c r="L1702" s="9"/>
      <c r="M1702" s="10"/>
      <c r="N1702" s="10"/>
      <c r="O1702" s="11"/>
      <c r="P1702" s="9"/>
      <c r="Q1702" s="10"/>
      <c r="R1702" s="139"/>
      <c r="S1702" s="92" t="str">
        <f t="shared" si="162"/>
        <v/>
      </c>
      <c r="U1702" s="10"/>
      <c r="W1702" s="9"/>
      <c r="X1702" s="10"/>
      <c r="Y1702" s="11"/>
      <c r="Z1702" s="9"/>
      <c r="AA1702" s="10"/>
      <c r="AC1702" s="9"/>
      <c r="AD1702" s="10"/>
      <c r="AE1702" s="10"/>
      <c r="AG1702" s="12" t="str">
        <f t="shared" si="163"/>
        <v/>
      </c>
      <c r="AH1702" s="12" t="str">
        <f t="shared" si="164"/>
        <v/>
      </c>
      <c r="AI1702" s="12" t="str">
        <f t="shared" si="160"/>
        <v/>
      </c>
      <c r="AJ1702" s="12" t="str">
        <f t="shared" si="161"/>
        <v/>
      </c>
    </row>
    <row r="1703" spans="1:36" x14ac:dyDescent="0.25">
      <c r="A1703" s="11"/>
      <c r="B1703" s="11"/>
      <c r="C1703" s="114" t="str">
        <f>IF(OR(AND(ISTEXT(B1703),ISERROR(VLOOKUP(B1703,Demographics,1,FALSE))),ISBLANK(B1703)),"",IF(COUNTIF($B$5:B1703,B1703)&gt;1,"Duplicate",IF(COUNTIF($B$5:$B$2504,B1703)=1,"","Original")))</f>
        <v/>
      </c>
      <c r="D1703" s="9"/>
      <c r="E1703" s="15"/>
      <c r="F1703" s="11"/>
      <c r="G1703" s="92" t="str">
        <f t="shared" si="159"/>
        <v/>
      </c>
      <c r="H1703" s="9"/>
      <c r="I1703" s="10"/>
      <c r="J1703" s="10"/>
      <c r="K1703" s="11"/>
      <c r="L1703" s="9"/>
      <c r="M1703" s="10"/>
      <c r="N1703" s="10"/>
      <c r="O1703" s="11"/>
      <c r="P1703" s="9"/>
      <c r="Q1703" s="10"/>
      <c r="R1703" s="139"/>
      <c r="S1703" s="92" t="str">
        <f t="shared" si="162"/>
        <v/>
      </c>
      <c r="U1703" s="10"/>
      <c r="W1703" s="9"/>
      <c r="X1703" s="10"/>
      <c r="Y1703" s="11"/>
      <c r="Z1703" s="9"/>
      <c r="AA1703" s="10"/>
      <c r="AC1703" s="9"/>
      <c r="AD1703" s="10"/>
      <c r="AE1703" s="10"/>
      <c r="AG1703" s="12" t="str">
        <f t="shared" si="163"/>
        <v/>
      </c>
      <c r="AH1703" s="12" t="str">
        <f t="shared" si="164"/>
        <v/>
      </c>
      <c r="AI1703" s="12" t="str">
        <f t="shared" si="160"/>
        <v/>
      </c>
      <c r="AJ1703" s="12" t="str">
        <f t="shared" si="161"/>
        <v/>
      </c>
    </row>
    <row r="1704" spans="1:36" x14ac:dyDescent="0.25">
      <c r="A1704" s="11"/>
      <c r="B1704" s="11"/>
      <c r="C1704" s="114" t="str">
        <f>IF(OR(AND(ISTEXT(B1704),ISERROR(VLOOKUP(B1704,Demographics,1,FALSE))),ISBLANK(B1704)),"",IF(COUNTIF($B$5:B1704,B1704)&gt;1,"Duplicate",IF(COUNTIF($B$5:$B$2504,B1704)=1,"","Original")))</f>
        <v/>
      </c>
      <c r="D1704" s="9"/>
      <c r="E1704" s="15"/>
      <c r="F1704" s="11"/>
      <c r="G1704" s="92" t="str">
        <f t="shared" si="159"/>
        <v/>
      </c>
      <c r="H1704" s="9"/>
      <c r="I1704" s="10"/>
      <c r="J1704" s="10"/>
      <c r="K1704" s="11"/>
      <c r="L1704" s="9"/>
      <c r="M1704" s="10"/>
      <c r="N1704" s="10"/>
      <c r="O1704" s="11"/>
      <c r="P1704" s="9"/>
      <c r="Q1704" s="10"/>
      <c r="R1704" s="139"/>
      <c r="S1704" s="92" t="str">
        <f t="shared" si="162"/>
        <v/>
      </c>
      <c r="U1704" s="10"/>
      <c r="W1704" s="9"/>
      <c r="X1704" s="10"/>
      <c r="Y1704" s="11"/>
      <c r="Z1704" s="9"/>
      <c r="AA1704" s="10"/>
      <c r="AC1704" s="9"/>
      <c r="AD1704" s="10"/>
      <c r="AE1704" s="10"/>
      <c r="AG1704" s="12" t="str">
        <f t="shared" si="163"/>
        <v/>
      </c>
      <c r="AH1704" s="12" t="str">
        <f t="shared" si="164"/>
        <v/>
      </c>
      <c r="AI1704" s="12" t="str">
        <f t="shared" si="160"/>
        <v/>
      </c>
      <c r="AJ1704" s="12" t="str">
        <f t="shared" si="161"/>
        <v/>
      </c>
    </row>
    <row r="1705" spans="1:36" x14ac:dyDescent="0.25">
      <c r="A1705" s="11"/>
      <c r="B1705" s="11"/>
      <c r="C1705" s="114" t="str">
        <f>IF(OR(AND(ISTEXT(B1705),ISERROR(VLOOKUP(B1705,Demographics,1,FALSE))),ISBLANK(B1705)),"",IF(COUNTIF($B$5:B1705,B1705)&gt;1,"Duplicate",IF(COUNTIF($B$5:$B$2504,B1705)=1,"","Original")))</f>
        <v/>
      </c>
      <c r="D1705" s="9"/>
      <c r="E1705" s="15"/>
      <c r="F1705" s="11"/>
      <c r="G1705" s="92" t="str">
        <f t="shared" si="159"/>
        <v/>
      </c>
      <c r="H1705" s="9"/>
      <c r="I1705" s="10"/>
      <c r="J1705" s="10"/>
      <c r="K1705" s="11"/>
      <c r="L1705" s="9"/>
      <c r="M1705" s="10"/>
      <c r="N1705" s="10"/>
      <c r="O1705" s="11"/>
      <c r="P1705" s="9"/>
      <c r="Q1705" s="10"/>
      <c r="R1705" s="139"/>
      <c r="S1705" s="92" t="str">
        <f t="shared" si="162"/>
        <v/>
      </c>
      <c r="U1705" s="10"/>
      <c r="W1705" s="9"/>
      <c r="X1705" s="10"/>
      <c r="Y1705" s="11"/>
      <c r="Z1705" s="9"/>
      <c r="AA1705" s="10"/>
      <c r="AC1705" s="9"/>
      <c r="AD1705" s="10"/>
      <c r="AE1705" s="10"/>
      <c r="AG1705" s="12" t="str">
        <f t="shared" si="163"/>
        <v/>
      </c>
      <c r="AH1705" s="12" t="str">
        <f t="shared" si="164"/>
        <v/>
      </c>
      <c r="AI1705" s="12" t="str">
        <f t="shared" si="160"/>
        <v/>
      </c>
      <c r="AJ1705" s="12" t="str">
        <f t="shared" si="161"/>
        <v/>
      </c>
    </row>
    <row r="1706" spans="1:36" x14ac:dyDescent="0.25">
      <c r="A1706" s="11"/>
      <c r="B1706" s="11"/>
      <c r="C1706" s="114" t="str">
        <f>IF(OR(AND(ISTEXT(B1706),ISERROR(VLOOKUP(B1706,Demographics,1,FALSE))),ISBLANK(B1706)),"",IF(COUNTIF($B$5:B1706,B1706)&gt;1,"Duplicate",IF(COUNTIF($B$5:$B$2504,B1706)=1,"","Original")))</f>
        <v/>
      </c>
      <c r="D1706" s="9"/>
      <c r="E1706" s="15"/>
      <c r="F1706" s="11"/>
      <c r="G1706" s="92" t="str">
        <f t="shared" si="159"/>
        <v/>
      </c>
      <c r="H1706" s="9"/>
      <c r="I1706" s="10"/>
      <c r="J1706" s="10"/>
      <c r="K1706" s="11"/>
      <c r="L1706" s="9"/>
      <c r="M1706" s="10"/>
      <c r="N1706" s="10"/>
      <c r="O1706" s="11"/>
      <c r="P1706" s="9"/>
      <c r="Q1706" s="10"/>
      <c r="R1706" s="139"/>
      <c r="S1706" s="92" t="str">
        <f t="shared" si="162"/>
        <v/>
      </c>
      <c r="U1706" s="10"/>
      <c r="W1706" s="9"/>
      <c r="X1706" s="10"/>
      <c r="Y1706" s="11"/>
      <c r="Z1706" s="9"/>
      <c r="AA1706" s="10"/>
      <c r="AC1706" s="9"/>
      <c r="AD1706" s="10"/>
      <c r="AE1706" s="10"/>
      <c r="AG1706" s="12" t="str">
        <f t="shared" si="163"/>
        <v/>
      </c>
      <c r="AH1706" s="12" t="str">
        <f t="shared" si="164"/>
        <v/>
      </c>
      <c r="AI1706" s="12" t="str">
        <f t="shared" si="160"/>
        <v/>
      </c>
      <c r="AJ1706" s="12" t="str">
        <f t="shared" si="161"/>
        <v/>
      </c>
    </row>
    <row r="1707" spans="1:36" x14ac:dyDescent="0.25">
      <c r="A1707" s="11"/>
      <c r="B1707" s="11"/>
      <c r="C1707" s="114" t="str">
        <f>IF(OR(AND(ISTEXT(B1707),ISERROR(VLOOKUP(B1707,Demographics,1,FALSE))),ISBLANK(B1707)),"",IF(COUNTIF($B$5:B1707,B1707)&gt;1,"Duplicate",IF(COUNTIF($B$5:$B$2504,B1707)=1,"","Original")))</f>
        <v/>
      </c>
      <c r="D1707" s="9"/>
      <c r="E1707" s="15"/>
      <c r="F1707" s="11"/>
      <c r="G1707" s="92" t="str">
        <f t="shared" si="159"/>
        <v/>
      </c>
      <c r="H1707" s="9"/>
      <c r="I1707" s="10"/>
      <c r="J1707" s="10"/>
      <c r="K1707" s="11"/>
      <c r="L1707" s="9"/>
      <c r="M1707" s="10"/>
      <c r="N1707" s="10"/>
      <c r="O1707" s="11"/>
      <c r="P1707" s="9"/>
      <c r="Q1707" s="10"/>
      <c r="R1707" s="139"/>
      <c r="S1707" s="92" t="str">
        <f t="shared" si="162"/>
        <v/>
      </c>
      <c r="U1707" s="10"/>
      <c r="W1707" s="9"/>
      <c r="X1707" s="10"/>
      <c r="Y1707" s="11"/>
      <c r="Z1707" s="9"/>
      <c r="AA1707" s="10"/>
      <c r="AC1707" s="9"/>
      <c r="AD1707" s="10"/>
      <c r="AE1707" s="10"/>
      <c r="AG1707" s="12" t="str">
        <f t="shared" si="163"/>
        <v/>
      </c>
      <c r="AH1707" s="12" t="str">
        <f t="shared" si="164"/>
        <v/>
      </c>
      <c r="AI1707" s="12" t="str">
        <f t="shared" si="160"/>
        <v/>
      </c>
      <c r="AJ1707" s="12" t="str">
        <f t="shared" si="161"/>
        <v/>
      </c>
    </row>
    <row r="1708" spans="1:36" x14ac:dyDescent="0.25">
      <c r="A1708" s="11"/>
      <c r="B1708" s="11"/>
      <c r="C1708" s="114" t="str">
        <f>IF(OR(AND(ISTEXT(B1708),ISERROR(VLOOKUP(B1708,Demographics,1,FALSE))),ISBLANK(B1708)),"",IF(COUNTIF($B$5:B1708,B1708)&gt;1,"Duplicate",IF(COUNTIF($B$5:$B$2504,B1708)=1,"","Original")))</f>
        <v/>
      </c>
      <c r="D1708" s="9"/>
      <c r="E1708" s="15"/>
      <c r="F1708" s="11"/>
      <c r="G1708" s="92" t="str">
        <f t="shared" si="159"/>
        <v/>
      </c>
      <c r="H1708" s="9"/>
      <c r="I1708" s="10"/>
      <c r="J1708" s="10"/>
      <c r="K1708" s="11"/>
      <c r="L1708" s="9"/>
      <c r="M1708" s="10"/>
      <c r="N1708" s="10"/>
      <c r="O1708" s="11"/>
      <c r="P1708" s="9"/>
      <c r="Q1708" s="10"/>
      <c r="R1708" s="139"/>
      <c r="S1708" s="92" t="str">
        <f t="shared" si="162"/>
        <v/>
      </c>
      <c r="U1708" s="10"/>
      <c r="W1708" s="9"/>
      <c r="X1708" s="10"/>
      <c r="Y1708" s="11"/>
      <c r="Z1708" s="9"/>
      <c r="AA1708" s="10"/>
      <c r="AC1708" s="9"/>
      <c r="AD1708" s="10"/>
      <c r="AE1708" s="10"/>
      <c r="AG1708" s="12" t="str">
        <f t="shared" si="163"/>
        <v/>
      </c>
      <c r="AH1708" s="12" t="str">
        <f t="shared" si="164"/>
        <v/>
      </c>
      <c r="AI1708" s="12" t="str">
        <f t="shared" si="160"/>
        <v/>
      </c>
      <c r="AJ1708" s="12" t="str">
        <f t="shared" si="161"/>
        <v/>
      </c>
    </row>
    <row r="1709" spans="1:36" x14ac:dyDescent="0.25">
      <c r="A1709" s="11"/>
      <c r="B1709" s="11"/>
      <c r="C1709" s="114" t="str">
        <f>IF(OR(AND(ISTEXT(B1709),ISERROR(VLOOKUP(B1709,Demographics,1,FALSE))),ISBLANK(B1709)),"",IF(COUNTIF($B$5:B1709,B1709)&gt;1,"Duplicate",IF(COUNTIF($B$5:$B$2504,B1709)=1,"","Original")))</f>
        <v/>
      </c>
      <c r="D1709" s="9"/>
      <c r="E1709" s="15"/>
      <c r="F1709" s="11"/>
      <c r="G1709" s="92" t="str">
        <f t="shared" si="159"/>
        <v/>
      </c>
      <c r="H1709" s="9"/>
      <c r="I1709" s="10"/>
      <c r="J1709" s="10"/>
      <c r="K1709" s="11"/>
      <c r="L1709" s="9"/>
      <c r="M1709" s="10"/>
      <c r="N1709" s="10"/>
      <c r="O1709" s="11"/>
      <c r="P1709" s="9"/>
      <c r="Q1709" s="10"/>
      <c r="R1709" s="139"/>
      <c r="S1709" s="92" t="str">
        <f t="shared" si="162"/>
        <v/>
      </c>
      <c r="U1709" s="10"/>
      <c r="W1709" s="9"/>
      <c r="X1709" s="10"/>
      <c r="Y1709" s="11"/>
      <c r="Z1709" s="9"/>
      <c r="AA1709" s="10"/>
      <c r="AC1709" s="9"/>
      <c r="AD1709" s="10"/>
      <c r="AE1709" s="10"/>
      <c r="AG1709" s="12" t="str">
        <f t="shared" si="163"/>
        <v/>
      </c>
      <c r="AH1709" s="12" t="str">
        <f t="shared" si="164"/>
        <v/>
      </c>
      <c r="AI1709" s="12" t="str">
        <f t="shared" si="160"/>
        <v/>
      </c>
      <c r="AJ1709" s="12" t="str">
        <f t="shared" si="161"/>
        <v/>
      </c>
    </row>
    <row r="1710" spans="1:36" x14ac:dyDescent="0.25">
      <c r="A1710" s="11"/>
      <c r="B1710" s="11"/>
      <c r="C1710" s="114" t="str">
        <f>IF(OR(AND(ISTEXT(B1710),ISERROR(VLOOKUP(B1710,Demographics,1,FALSE))),ISBLANK(B1710)),"",IF(COUNTIF($B$5:B1710,B1710)&gt;1,"Duplicate",IF(COUNTIF($B$5:$B$2504,B1710)=1,"","Original")))</f>
        <v/>
      </c>
      <c r="D1710" s="9"/>
      <c r="E1710" s="15"/>
      <c r="F1710" s="11"/>
      <c r="G1710" s="92" t="str">
        <f t="shared" si="159"/>
        <v/>
      </c>
      <c r="H1710" s="9"/>
      <c r="I1710" s="10"/>
      <c r="J1710" s="10"/>
      <c r="K1710" s="11"/>
      <c r="L1710" s="9"/>
      <c r="M1710" s="10"/>
      <c r="N1710" s="10"/>
      <c r="O1710" s="11"/>
      <c r="P1710" s="9"/>
      <c r="Q1710" s="10"/>
      <c r="R1710" s="139"/>
      <c r="S1710" s="92" t="str">
        <f t="shared" si="162"/>
        <v/>
      </c>
      <c r="U1710" s="10"/>
      <c r="W1710" s="9"/>
      <c r="X1710" s="10"/>
      <c r="Y1710" s="11"/>
      <c r="Z1710" s="9"/>
      <c r="AA1710" s="10"/>
      <c r="AC1710" s="9"/>
      <c r="AD1710" s="10"/>
      <c r="AE1710" s="10"/>
      <c r="AG1710" s="12" t="str">
        <f t="shared" si="163"/>
        <v/>
      </c>
      <c r="AH1710" s="12" t="str">
        <f t="shared" si="164"/>
        <v/>
      </c>
      <c r="AI1710" s="12" t="str">
        <f t="shared" si="160"/>
        <v/>
      </c>
      <c r="AJ1710" s="12" t="str">
        <f t="shared" si="161"/>
        <v/>
      </c>
    </row>
    <row r="1711" spans="1:36" x14ac:dyDescent="0.25">
      <c r="A1711" s="11"/>
      <c r="B1711" s="11"/>
      <c r="C1711" s="114" t="str">
        <f>IF(OR(AND(ISTEXT(B1711),ISERROR(VLOOKUP(B1711,Demographics,1,FALSE))),ISBLANK(B1711)),"",IF(COUNTIF($B$5:B1711,B1711)&gt;1,"Duplicate",IF(COUNTIF($B$5:$B$2504,B1711)=1,"","Original")))</f>
        <v/>
      </c>
      <c r="D1711" s="9"/>
      <c r="E1711" s="15"/>
      <c r="F1711" s="11"/>
      <c r="G1711" s="92" t="str">
        <f t="shared" si="159"/>
        <v/>
      </c>
      <c r="H1711" s="9"/>
      <c r="I1711" s="10"/>
      <c r="J1711" s="10"/>
      <c r="K1711" s="11"/>
      <c r="L1711" s="9"/>
      <c r="M1711" s="10"/>
      <c r="N1711" s="10"/>
      <c r="O1711" s="11"/>
      <c r="P1711" s="9"/>
      <c r="Q1711" s="10"/>
      <c r="R1711" s="139"/>
      <c r="S1711" s="92" t="str">
        <f t="shared" si="162"/>
        <v/>
      </c>
      <c r="U1711" s="10"/>
      <c r="W1711" s="9"/>
      <c r="X1711" s="10"/>
      <c r="Y1711" s="11"/>
      <c r="Z1711" s="9"/>
      <c r="AA1711" s="10"/>
      <c r="AC1711" s="9"/>
      <c r="AD1711" s="10"/>
      <c r="AE1711" s="10"/>
      <c r="AG1711" s="12" t="str">
        <f t="shared" si="163"/>
        <v/>
      </c>
      <c r="AH1711" s="12" t="str">
        <f t="shared" si="164"/>
        <v/>
      </c>
      <c r="AI1711" s="12" t="str">
        <f t="shared" si="160"/>
        <v/>
      </c>
      <c r="AJ1711" s="12" t="str">
        <f t="shared" si="161"/>
        <v/>
      </c>
    </row>
    <row r="1712" spans="1:36" x14ac:dyDescent="0.25">
      <c r="A1712" s="11"/>
      <c r="B1712" s="11"/>
      <c r="C1712" s="114" t="str">
        <f>IF(OR(AND(ISTEXT(B1712),ISERROR(VLOOKUP(B1712,Demographics,1,FALSE))),ISBLANK(B1712)),"",IF(COUNTIF($B$5:B1712,B1712)&gt;1,"Duplicate",IF(COUNTIF($B$5:$B$2504,B1712)=1,"","Original")))</f>
        <v/>
      </c>
      <c r="D1712" s="9"/>
      <c r="E1712" s="15"/>
      <c r="F1712" s="11"/>
      <c r="G1712" s="92" t="str">
        <f t="shared" si="159"/>
        <v/>
      </c>
      <c r="H1712" s="9"/>
      <c r="I1712" s="10"/>
      <c r="J1712" s="10"/>
      <c r="K1712" s="11"/>
      <c r="L1712" s="9"/>
      <c r="M1712" s="10"/>
      <c r="N1712" s="10"/>
      <c r="O1712" s="11"/>
      <c r="P1712" s="9"/>
      <c r="Q1712" s="10"/>
      <c r="R1712" s="139"/>
      <c r="S1712" s="92" t="str">
        <f t="shared" si="162"/>
        <v/>
      </c>
      <c r="U1712" s="10"/>
      <c r="W1712" s="9"/>
      <c r="X1712" s="10"/>
      <c r="Y1712" s="11"/>
      <c r="Z1712" s="9"/>
      <c r="AA1712" s="10"/>
      <c r="AC1712" s="9"/>
      <c r="AD1712" s="10"/>
      <c r="AE1712" s="10"/>
      <c r="AG1712" s="12" t="str">
        <f t="shared" si="163"/>
        <v/>
      </c>
      <c r="AH1712" s="12" t="str">
        <f t="shared" si="164"/>
        <v/>
      </c>
      <c r="AI1712" s="12" t="str">
        <f t="shared" si="160"/>
        <v/>
      </c>
      <c r="AJ1712" s="12" t="str">
        <f t="shared" si="161"/>
        <v/>
      </c>
    </row>
    <row r="1713" spans="1:36" x14ac:dyDescent="0.25">
      <c r="A1713" s="11"/>
      <c r="B1713" s="11"/>
      <c r="C1713" s="114" t="str">
        <f>IF(OR(AND(ISTEXT(B1713),ISERROR(VLOOKUP(B1713,Demographics,1,FALSE))),ISBLANK(B1713)),"",IF(COUNTIF($B$5:B1713,B1713)&gt;1,"Duplicate",IF(COUNTIF($B$5:$B$2504,B1713)=1,"","Original")))</f>
        <v/>
      </c>
      <c r="D1713" s="9"/>
      <c r="E1713" s="15"/>
      <c r="F1713" s="11"/>
      <c r="G1713" s="92" t="str">
        <f t="shared" si="159"/>
        <v/>
      </c>
      <c r="H1713" s="9"/>
      <c r="I1713" s="10"/>
      <c r="J1713" s="10"/>
      <c r="K1713" s="11"/>
      <c r="L1713" s="9"/>
      <c r="M1713" s="10"/>
      <c r="N1713" s="10"/>
      <c r="O1713" s="11"/>
      <c r="P1713" s="9"/>
      <c r="Q1713" s="10"/>
      <c r="R1713" s="139"/>
      <c r="S1713" s="92" t="str">
        <f t="shared" si="162"/>
        <v/>
      </c>
      <c r="U1713" s="10"/>
      <c r="W1713" s="9"/>
      <c r="X1713" s="10"/>
      <c r="Y1713" s="11"/>
      <c r="Z1713" s="9"/>
      <c r="AA1713" s="10"/>
      <c r="AC1713" s="9"/>
      <c r="AD1713" s="10"/>
      <c r="AE1713" s="10"/>
      <c r="AG1713" s="12" t="str">
        <f t="shared" si="163"/>
        <v/>
      </c>
      <c r="AH1713" s="12" t="str">
        <f t="shared" si="164"/>
        <v/>
      </c>
      <c r="AI1713" s="12" t="str">
        <f t="shared" si="160"/>
        <v/>
      </c>
      <c r="AJ1713" s="12" t="str">
        <f t="shared" si="161"/>
        <v/>
      </c>
    </row>
    <row r="1714" spans="1:36" x14ac:dyDescent="0.25">
      <c r="A1714" s="11"/>
      <c r="B1714" s="11"/>
      <c r="C1714" s="114" t="str">
        <f>IF(OR(AND(ISTEXT(B1714),ISERROR(VLOOKUP(B1714,Demographics,1,FALSE))),ISBLANK(B1714)),"",IF(COUNTIF($B$5:B1714,B1714)&gt;1,"Duplicate",IF(COUNTIF($B$5:$B$2504,B1714)=1,"","Original")))</f>
        <v/>
      </c>
      <c r="D1714" s="9"/>
      <c r="E1714" s="15"/>
      <c r="F1714" s="11"/>
      <c r="G1714" s="92" t="str">
        <f t="shared" si="159"/>
        <v/>
      </c>
      <c r="H1714" s="9"/>
      <c r="I1714" s="10"/>
      <c r="J1714" s="10"/>
      <c r="K1714" s="11"/>
      <c r="L1714" s="9"/>
      <c r="M1714" s="10"/>
      <c r="N1714" s="10"/>
      <c r="O1714" s="11"/>
      <c r="P1714" s="9"/>
      <c r="Q1714" s="10"/>
      <c r="R1714" s="139"/>
      <c r="S1714" s="92" t="str">
        <f t="shared" si="162"/>
        <v/>
      </c>
      <c r="U1714" s="10"/>
      <c r="W1714" s="9"/>
      <c r="X1714" s="10"/>
      <c r="Y1714" s="11"/>
      <c r="Z1714" s="9"/>
      <c r="AA1714" s="10"/>
      <c r="AC1714" s="9"/>
      <c r="AD1714" s="10"/>
      <c r="AE1714" s="10"/>
      <c r="AG1714" s="12" t="str">
        <f t="shared" si="163"/>
        <v/>
      </c>
      <c r="AH1714" s="12" t="str">
        <f t="shared" si="164"/>
        <v/>
      </c>
      <c r="AI1714" s="12" t="str">
        <f t="shared" si="160"/>
        <v/>
      </c>
      <c r="AJ1714" s="12" t="str">
        <f t="shared" si="161"/>
        <v/>
      </c>
    </row>
    <row r="1715" spans="1:36" x14ac:dyDescent="0.25">
      <c r="A1715" s="11"/>
      <c r="B1715" s="11"/>
      <c r="C1715" s="114" t="str">
        <f>IF(OR(AND(ISTEXT(B1715),ISERROR(VLOOKUP(B1715,Demographics,1,FALSE))),ISBLANK(B1715)),"",IF(COUNTIF($B$5:B1715,B1715)&gt;1,"Duplicate",IF(COUNTIF($B$5:$B$2504,B1715)=1,"","Original")))</f>
        <v/>
      </c>
      <c r="D1715" s="9"/>
      <c r="E1715" s="15"/>
      <c r="F1715" s="11"/>
      <c r="G1715" s="92" t="str">
        <f t="shared" si="159"/>
        <v/>
      </c>
      <c r="H1715" s="9"/>
      <c r="I1715" s="10"/>
      <c r="J1715" s="10"/>
      <c r="K1715" s="11"/>
      <c r="L1715" s="9"/>
      <c r="M1715" s="10"/>
      <c r="N1715" s="10"/>
      <c r="O1715" s="11"/>
      <c r="P1715" s="9"/>
      <c r="Q1715" s="10"/>
      <c r="R1715" s="139"/>
      <c r="S1715" s="92" t="str">
        <f t="shared" si="162"/>
        <v/>
      </c>
      <c r="U1715" s="10"/>
      <c r="W1715" s="9"/>
      <c r="X1715" s="10"/>
      <c r="Y1715" s="11"/>
      <c r="Z1715" s="9"/>
      <c r="AA1715" s="10"/>
      <c r="AC1715" s="9"/>
      <c r="AD1715" s="10"/>
      <c r="AE1715" s="10"/>
      <c r="AG1715" s="12" t="str">
        <f t="shared" si="163"/>
        <v/>
      </c>
      <c r="AH1715" s="12" t="str">
        <f t="shared" si="164"/>
        <v/>
      </c>
      <c r="AI1715" s="12" t="str">
        <f t="shared" si="160"/>
        <v/>
      </c>
      <c r="AJ1715" s="12" t="str">
        <f t="shared" si="161"/>
        <v/>
      </c>
    </row>
    <row r="1716" spans="1:36" x14ac:dyDescent="0.25">
      <c r="A1716" s="11"/>
      <c r="B1716" s="11"/>
      <c r="C1716" s="114" t="str">
        <f>IF(OR(AND(ISTEXT(B1716),ISERROR(VLOOKUP(B1716,Demographics,1,FALSE))),ISBLANK(B1716)),"",IF(COUNTIF($B$5:B1716,B1716)&gt;1,"Duplicate",IF(COUNTIF($B$5:$B$2504,B1716)=1,"","Original")))</f>
        <v/>
      </c>
      <c r="D1716" s="9"/>
      <c r="E1716" s="15"/>
      <c r="F1716" s="11"/>
      <c r="G1716" s="92" t="str">
        <f t="shared" si="159"/>
        <v/>
      </c>
      <c r="H1716" s="9"/>
      <c r="I1716" s="10"/>
      <c r="J1716" s="10"/>
      <c r="K1716" s="11"/>
      <c r="L1716" s="9"/>
      <c r="M1716" s="10"/>
      <c r="N1716" s="10"/>
      <c r="O1716" s="11"/>
      <c r="P1716" s="9"/>
      <c r="Q1716" s="10"/>
      <c r="R1716" s="139"/>
      <c r="S1716" s="92" t="str">
        <f t="shared" si="162"/>
        <v/>
      </c>
      <c r="U1716" s="10"/>
      <c r="W1716" s="9"/>
      <c r="X1716" s="10"/>
      <c r="Y1716" s="11"/>
      <c r="Z1716" s="9"/>
      <c r="AA1716" s="10"/>
      <c r="AC1716" s="9"/>
      <c r="AD1716" s="10"/>
      <c r="AE1716" s="10"/>
      <c r="AG1716" s="12" t="str">
        <f t="shared" si="163"/>
        <v/>
      </c>
      <c r="AH1716" s="12" t="str">
        <f t="shared" si="164"/>
        <v/>
      </c>
      <c r="AI1716" s="12" t="str">
        <f t="shared" si="160"/>
        <v/>
      </c>
      <c r="AJ1716" s="12" t="str">
        <f t="shared" si="161"/>
        <v/>
      </c>
    </row>
    <row r="1717" spans="1:36" x14ac:dyDescent="0.25">
      <c r="A1717" s="11"/>
      <c r="B1717" s="11"/>
      <c r="C1717" s="114" t="str">
        <f>IF(OR(AND(ISTEXT(B1717),ISERROR(VLOOKUP(B1717,Demographics,1,FALSE))),ISBLANK(B1717)),"",IF(COUNTIF($B$5:B1717,B1717)&gt;1,"Duplicate",IF(COUNTIF($B$5:$B$2504,B1717)=1,"","Original")))</f>
        <v/>
      </c>
      <c r="D1717" s="9"/>
      <c r="E1717" s="15"/>
      <c r="F1717" s="11"/>
      <c r="G1717" s="92" t="str">
        <f t="shared" si="159"/>
        <v/>
      </c>
      <c r="H1717" s="9"/>
      <c r="I1717" s="10"/>
      <c r="J1717" s="10"/>
      <c r="K1717" s="11"/>
      <c r="L1717" s="9"/>
      <c r="M1717" s="10"/>
      <c r="N1717" s="10"/>
      <c r="O1717" s="11"/>
      <c r="P1717" s="9"/>
      <c r="Q1717" s="10"/>
      <c r="R1717" s="139"/>
      <c r="S1717" s="92" t="str">
        <f t="shared" si="162"/>
        <v/>
      </c>
      <c r="U1717" s="10"/>
      <c r="W1717" s="9"/>
      <c r="X1717" s="10"/>
      <c r="Y1717" s="11"/>
      <c r="Z1717" s="9"/>
      <c r="AA1717" s="10"/>
      <c r="AC1717" s="9"/>
      <c r="AD1717" s="10"/>
      <c r="AE1717" s="10"/>
      <c r="AG1717" s="12" t="str">
        <f t="shared" si="163"/>
        <v/>
      </c>
      <c r="AH1717" s="12" t="str">
        <f t="shared" si="164"/>
        <v/>
      </c>
      <c r="AI1717" s="12" t="str">
        <f t="shared" si="160"/>
        <v/>
      </c>
      <c r="AJ1717" s="12" t="str">
        <f t="shared" si="161"/>
        <v/>
      </c>
    </row>
    <row r="1718" spans="1:36" x14ac:dyDescent="0.25">
      <c r="A1718" s="11"/>
      <c r="B1718" s="11"/>
      <c r="C1718" s="114" t="str">
        <f>IF(OR(AND(ISTEXT(B1718),ISERROR(VLOOKUP(B1718,Demographics,1,FALSE))),ISBLANK(B1718)),"",IF(COUNTIF($B$5:B1718,B1718)&gt;1,"Duplicate",IF(COUNTIF($B$5:$B$2504,B1718)=1,"","Original")))</f>
        <v/>
      </c>
      <c r="D1718" s="9"/>
      <c r="E1718" s="15"/>
      <c r="F1718" s="11"/>
      <c r="G1718" s="92" t="str">
        <f t="shared" si="159"/>
        <v/>
      </c>
      <c r="H1718" s="9"/>
      <c r="I1718" s="10"/>
      <c r="J1718" s="10"/>
      <c r="K1718" s="11"/>
      <c r="L1718" s="9"/>
      <c r="M1718" s="10"/>
      <c r="N1718" s="10"/>
      <c r="O1718" s="11"/>
      <c r="P1718" s="9"/>
      <c r="Q1718" s="10"/>
      <c r="R1718" s="139"/>
      <c r="S1718" s="92" t="str">
        <f t="shared" si="162"/>
        <v/>
      </c>
      <c r="U1718" s="10"/>
      <c r="W1718" s="9"/>
      <c r="X1718" s="10"/>
      <c r="Y1718" s="11"/>
      <c r="Z1718" s="9"/>
      <c r="AA1718" s="10"/>
      <c r="AC1718" s="9"/>
      <c r="AD1718" s="10"/>
      <c r="AE1718" s="10"/>
      <c r="AG1718" s="12" t="str">
        <f t="shared" si="163"/>
        <v/>
      </c>
      <c r="AH1718" s="12" t="str">
        <f t="shared" si="164"/>
        <v/>
      </c>
      <c r="AI1718" s="12" t="str">
        <f t="shared" si="160"/>
        <v/>
      </c>
      <c r="AJ1718" s="12" t="str">
        <f t="shared" si="161"/>
        <v/>
      </c>
    </row>
    <row r="1719" spans="1:36" x14ac:dyDescent="0.25">
      <c r="A1719" s="11"/>
      <c r="B1719" s="11"/>
      <c r="C1719" s="114" t="str">
        <f>IF(OR(AND(ISTEXT(B1719),ISERROR(VLOOKUP(B1719,Demographics,1,FALSE))),ISBLANK(B1719)),"",IF(COUNTIF($B$5:B1719,B1719)&gt;1,"Duplicate",IF(COUNTIF($B$5:$B$2504,B1719)=1,"","Original")))</f>
        <v/>
      </c>
      <c r="D1719" s="9"/>
      <c r="E1719" s="15"/>
      <c r="F1719" s="11"/>
      <c r="G1719" s="92" t="str">
        <f t="shared" si="159"/>
        <v/>
      </c>
      <c r="H1719" s="9"/>
      <c r="I1719" s="10"/>
      <c r="J1719" s="10"/>
      <c r="K1719" s="11"/>
      <c r="L1719" s="9"/>
      <c r="M1719" s="10"/>
      <c r="N1719" s="10"/>
      <c r="O1719" s="11"/>
      <c r="P1719" s="9"/>
      <c r="Q1719" s="10"/>
      <c r="R1719" s="139"/>
      <c r="S1719" s="92" t="str">
        <f t="shared" si="162"/>
        <v/>
      </c>
      <c r="U1719" s="10"/>
      <c r="W1719" s="9"/>
      <c r="X1719" s="10"/>
      <c r="Y1719" s="11"/>
      <c r="Z1719" s="9"/>
      <c r="AA1719" s="10"/>
      <c r="AC1719" s="9"/>
      <c r="AD1719" s="10"/>
      <c r="AE1719" s="10"/>
      <c r="AG1719" s="12" t="str">
        <f t="shared" si="163"/>
        <v/>
      </c>
      <c r="AH1719" s="12" t="str">
        <f t="shared" si="164"/>
        <v/>
      </c>
      <c r="AI1719" s="12" t="str">
        <f t="shared" si="160"/>
        <v/>
      </c>
      <c r="AJ1719" s="12" t="str">
        <f t="shared" si="161"/>
        <v/>
      </c>
    </row>
    <row r="1720" spans="1:36" x14ac:dyDescent="0.25">
      <c r="A1720" s="11"/>
      <c r="B1720" s="11"/>
      <c r="C1720" s="114" t="str">
        <f>IF(OR(AND(ISTEXT(B1720),ISERROR(VLOOKUP(B1720,Demographics,1,FALSE))),ISBLANK(B1720)),"",IF(COUNTIF($B$5:B1720,B1720)&gt;1,"Duplicate",IF(COUNTIF($B$5:$B$2504,B1720)=1,"","Original")))</f>
        <v/>
      </c>
      <c r="D1720" s="9"/>
      <c r="E1720" s="15"/>
      <c r="F1720" s="11"/>
      <c r="G1720" s="92" t="str">
        <f t="shared" si="159"/>
        <v/>
      </c>
      <c r="H1720" s="9"/>
      <c r="I1720" s="10"/>
      <c r="J1720" s="10"/>
      <c r="K1720" s="11"/>
      <c r="L1720" s="9"/>
      <c r="M1720" s="10"/>
      <c r="N1720" s="10"/>
      <c r="O1720" s="11"/>
      <c r="P1720" s="9"/>
      <c r="Q1720" s="10"/>
      <c r="R1720" s="139"/>
      <c r="S1720" s="92" t="str">
        <f t="shared" si="162"/>
        <v/>
      </c>
      <c r="U1720" s="10"/>
      <c r="W1720" s="9"/>
      <c r="X1720" s="10"/>
      <c r="Y1720" s="11"/>
      <c r="Z1720" s="9"/>
      <c r="AA1720" s="10"/>
      <c r="AC1720" s="9"/>
      <c r="AD1720" s="10"/>
      <c r="AE1720" s="10"/>
      <c r="AG1720" s="12" t="str">
        <f t="shared" si="163"/>
        <v/>
      </c>
      <c r="AH1720" s="12" t="str">
        <f t="shared" si="164"/>
        <v/>
      </c>
      <c r="AI1720" s="12" t="str">
        <f t="shared" si="160"/>
        <v/>
      </c>
      <c r="AJ1720" s="12" t="str">
        <f t="shared" si="161"/>
        <v/>
      </c>
    </row>
    <row r="1721" spans="1:36" x14ac:dyDescent="0.25">
      <c r="A1721" s="11"/>
      <c r="B1721" s="11"/>
      <c r="C1721" s="114" t="str">
        <f>IF(OR(AND(ISTEXT(B1721),ISERROR(VLOOKUP(B1721,Demographics,1,FALSE))),ISBLANK(B1721)),"",IF(COUNTIF($B$5:B1721,B1721)&gt;1,"Duplicate",IF(COUNTIF($B$5:$B$2504,B1721)=1,"","Original")))</f>
        <v/>
      </c>
      <c r="D1721" s="9"/>
      <c r="E1721" s="15"/>
      <c r="F1721" s="11"/>
      <c r="G1721" s="92" t="str">
        <f t="shared" si="159"/>
        <v/>
      </c>
      <c r="H1721" s="9"/>
      <c r="I1721" s="10"/>
      <c r="J1721" s="10"/>
      <c r="K1721" s="11"/>
      <c r="L1721" s="9"/>
      <c r="M1721" s="10"/>
      <c r="N1721" s="10"/>
      <c r="O1721" s="11"/>
      <c r="P1721" s="9"/>
      <c r="Q1721" s="10"/>
      <c r="R1721" s="139"/>
      <c r="S1721" s="92" t="str">
        <f t="shared" si="162"/>
        <v/>
      </c>
      <c r="U1721" s="10"/>
      <c r="W1721" s="9"/>
      <c r="X1721" s="10"/>
      <c r="Y1721" s="11"/>
      <c r="Z1721" s="9"/>
      <c r="AA1721" s="10"/>
      <c r="AC1721" s="9"/>
      <c r="AD1721" s="10"/>
      <c r="AE1721" s="10"/>
      <c r="AG1721" s="12" t="str">
        <f t="shared" si="163"/>
        <v/>
      </c>
      <c r="AH1721" s="12" t="str">
        <f t="shared" si="164"/>
        <v/>
      </c>
      <c r="AI1721" s="12" t="str">
        <f t="shared" si="160"/>
        <v/>
      </c>
      <c r="AJ1721" s="12" t="str">
        <f t="shared" si="161"/>
        <v/>
      </c>
    </row>
    <row r="1722" spans="1:36" x14ac:dyDescent="0.25">
      <c r="A1722" s="11"/>
      <c r="B1722" s="11"/>
      <c r="C1722" s="114" t="str">
        <f>IF(OR(AND(ISTEXT(B1722),ISERROR(VLOOKUP(B1722,Demographics,1,FALSE))),ISBLANK(B1722)),"",IF(COUNTIF($B$5:B1722,B1722)&gt;1,"Duplicate",IF(COUNTIF($B$5:$B$2504,B1722)=1,"","Original")))</f>
        <v/>
      </c>
      <c r="D1722" s="9"/>
      <c r="E1722" s="15"/>
      <c r="F1722" s="11"/>
      <c r="G1722" s="92" t="str">
        <f t="shared" si="159"/>
        <v/>
      </c>
      <c r="H1722" s="9"/>
      <c r="I1722" s="10"/>
      <c r="J1722" s="10"/>
      <c r="K1722" s="11"/>
      <c r="L1722" s="9"/>
      <c r="M1722" s="10"/>
      <c r="N1722" s="10"/>
      <c r="O1722" s="11"/>
      <c r="P1722" s="9"/>
      <c r="Q1722" s="10"/>
      <c r="R1722" s="139"/>
      <c r="S1722" s="92" t="str">
        <f t="shared" si="162"/>
        <v/>
      </c>
      <c r="U1722" s="10"/>
      <c r="W1722" s="9"/>
      <c r="X1722" s="10"/>
      <c r="Y1722" s="11"/>
      <c r="Z1722" s="9"/>
      <c r="AA1722" s="10"/>
      <c r="AC1722" s="9"/>
      <c r="AD1722" s="10"/>
      <c r="AE1722" s="10"/>
      <c r="AG1722" s="12" t="str">
        <f t="shared" si="163"/>
        <v/>
      </c>
      <c r="AH1722" s="12" t="str">
        <f t="shared" si="164"/>
        <v/>
      </c>
      <c r="AI1722" s="12" t="str">
        <f t="shared" si="160"/>
        <v/>
      </c>
      <c r="AJ1722" s="12" t="str">
        <f t="shared" si="161"/>
        <v/>
      </c>
    </row>
    <row r="1723" spans="1:36" x14ac:dyDescent="0.25">
      <c r="A1723" s="11"/>
      <c r="B1723" s="11"/>
      <c r="C1723" s="114" t="str">
        <f>IF(OR(AND(ISTEXT(B1723),ISERROR(VLOOKUP(B1723,Demographics,1,FALSE))),ISBLANK(B1723)),"",IF(COUNTIF($B$5:B1723,B1723)&gt;1,"Duplicate",IF(COUNTIF($B$5:$B$2504,B1723)=1,"","Original")))</f>
        <v/>
      </c>
      <c r="D1723" s="9"/>
      <c r="E1723" s="15"/>
      <c r="F1723" s="11"/>
      <c r="G1723" s="92" t="str">
        <f t="shared" si="159"/>
        <v/>
      </c>
      <c r="H1723" s="9"/>
      <c r="I1723" s="10"/>
      <c r="J1723" s="10"/>
      <c r="K1723" s="11"/>
      <c r="L1723" s="9"/>
      <c r="M1723" s="10"/>
      <c r="N1723" s="10"/>
      <c r="O1723" s="11"/>
      <c r="P1723" s="9"/>
      <c r="Q1723" s="10"/>
      <c r="R1723" s="139"/>
      <c r="S1723" s="92" t="str">
        <f t="shared" si="162"/>
        <v/>
      </c>
      <c r="U1723" s="10"/>
      <c r="W1723" s="9"/>
      <c r="X1723" s="10"/>
      <c r="Y1723" s="11"/>
      <c r="Z1723" s="9"/>
      <c r="AA1723" s="10"/>
      <c r="AC1723" s="9"/>
      <c r="AD1723" s="10"/>
      <c r="AE1723" s="10"/>
      <c r="AG1723" s="12" t="str">
        <f t="shared" si="163"/>
        <v/>
      </c>
      <c r="AH1723" s="12" t="str">
        <f t="shared" si="164"/>
        <v/>
      </c>
      <c r="AI1723" s="12" t="str">
        <f t="shared" si="160"/>
        <v/>
      </c>
      <c r="AJ1723" s="12" t="str">
        <f t="shared" si="161"/>
        <v/>
      </c>
    </row>
    <row r="1724" spans="1:36" x14ac:dyDescent="0.25">
      <c r="A1724" s="11"/>
      <c r="B1724" s="11"/>
      <c r="C1724" s="114" t="str">
        <f>IF(OR(AND(ISTEXT(B1724),ISERROR(VLOOKUP(B1724,Demographics,1,FALSE))),ISBLANK(B1724)),"",IF(COUNTIF($B$5:B1724,B1724)&gt;1,"Duplicate",IF(COUNTIF($B$5:$B$2504,B1724)=1,"","Original")))</f>
        <v/>
      </c>
      <c r="D1724" s="9"/>
      <c r="E1724" s="15"/>
      <c r="F1724" s="11"/>
      <c r="G1724" s="92" t="str">
        <f t="shared" si="159"/>
        <v/>
      </c>
      <c r="H1724" s="9"/>
      <c r="I1724" s="10"/>
      <c r="J1724" s="10"/>
      <c r="K1724" s="11"/>
      <c r="L1724" s="9"/>
      <c r="M1724" s="10"/>
      <c r="N1724" s="10"/>
      <c r="O1724" s="11"/>
      <c r="P1724" s="9"/>
      <c r="Q1724" s="10"/>
      <c r="R1724" s="139"/>
      <c r="S1724" s="92" t="str">
        <f t="shared" si="162"/>
        <v/>
      </c>
      <c r="U1724" s="10"/>
      <c r="W1724" s="9"/>
      <c r="X1724" s="10"/>
      <c r="Y1724" s="11"/>
      <c r="Z1724" s="9"/>
      <c r="AA1724" s="10"/>
      <c r="AC1724" s="9"/>
      <c r="AD1724" s="10"/>
      <c r="AE1724" s="10"/>
      <c r="AG1724" s="12" t="str">
        <f t="shared" si="163"/>
        <v/>
      </c>
      <c r="AH1724" s="12" t="str">
        <f t="shared" si="164"/>
        <v/>
      </c>
      <c r="AI1724" s="12" t="str">
        <f t="shared" si="160"/>
        <v/>
      </c>
      <c r="AJ1724" s="12" t="str">
        <f t="shared" si="161"/>
        <v/>
      </c>
    </row>
    <row r="1725" spans="1:36" x14ac:dyDescent="0.25">
      <c r="A1725" s="11"/>
      <c r="B1725" s="11"/>
      <c r="C1725" s="114" t="str">
        <f>IF(OR(AND(ISTEXT(B1725),ISERROR(VLOOKUP(B1725,Demographics,1,FALSE))),ISBLANK(B1725)),"",IF(COUNTIF($B$5:B1725,B1725)&gt;1,"Duplicate",IF(COUNTIF($B$5:$B$2504,B1725)=1,"","Original")))</f>
        <v/>
      </c>
      <c r="D1725" s="9"/>
      <c r="E1725" s="15"/>
      <c r="F1725" s="11"/>
      <c r="G1725" s="92" t="str">
        <f t="shared" si="159"/>
        <v/>
      </c>
      <c r="H1725" s="9"/>
      <c r="I1725" s="10"/>
      <c r="J1725" s="10"/>
      <c r="K1725" s="11"/>
      <c r="L1725" s="9"/>
      <c r="M1725" s="10"/>
      <c r="N1725" s="10"/>
      <c r="O1725" s="11"/>
      <c r="P1725" s="9"/>
      <c r="Q1725" s="10"/>
      <c r="R1725" s="139"/>
      <c r="S1725" s="92" t="str">
        <f t="shared" si="162"/>
        <v/>
      </c>
      <c r="U1725" s="10"/>
      <c r="W1725" s="9"/>
      <c r="X1725" s="10"/>
      <c r="Y1725" s="11"/>
      <c r="Z1725" s="9"/>
      <c r="AA1725" s="10"/>
      <c r="AC1725" s="9"/>
      <c r="AD1725" s="10"/>
      <c r="AE1725" s="10"/>
      <c r="AG1725" s="12" t="str">
        <f t="shared" si="163"/>
        <v/>
      </c>
      <c r="AH1725" s="12" t="str">
        <f t="shared" si="164"/>
        <v/>
      </c>
      <c r="AI1725" s="12" t="str">
        <f t="shared" si="160"/>
        <v/>
      </c>
      <c r="AJ1725" s="12" t="str">
        <f t="shared" si="161"/>
        <v/>
      </c>
    </row>
    <row r="1726" spans="1:36" x14ac:dyDescent="0.25">
      <c r="A1726" s="11"/>
      <c r="B1726" s="11"/>
      <c r="C1726" s="114" t="str">
        <f>IF(OR(AND(ISTEXT(B1726),ISERROR(VLOOKUP(B1726,Demographics,1,FALSE))),ISBLANK(B1726)),"",IF(COUNTIF($B$5:B1726,B1726)&gt;1,"Duplicate",IF(COUNTIF($B$5:$B$2504,B1726)=1,"","Original")))</f>
        <v/>
      </c>
      <c r="D1726" s="9"/>
      <c r="E1726" s="15"/>
      <c r="F1726" s="11"/>
      <c r="G1726" s="92" t="str">
        <f t="shared" si="159"/>
        <v/>
      </c>
      <c r="H1726" s="9"/>
      <c r="I1726" s="10"/>
      <c r="J1726" s="10"/>
      <c r="K1726" s="11"/>
      <c r="L1726" s="9"/>
      <c r="M1726" s="10"/>
      <c r="N1726" s="10"/>
      <c r="O1726" s="11"/>
      <c r="P1726" s="9"/>
      <c r="Q1726" s="10"/>
      <c r="R1726" s="139"/>
      <c r="S1726" s="92" t="str">
        <f t="shared" si="162"/>
        <v/>
      </c>
      <c r="U1726" s="10"/>
      <c r="W1726" s="9"/>
      <c r="X1726" s="10"/>
      <c r="Y1726" s="11"/>
      <c r="Z1726" s="9"/>
      <c r="AA1726" s="10"/>
      <c r="AC1726" s="9"/>
      <c r="AD1726" s="10"/>
      <c r="AE1726" s="10"/>
      <c r="AG1726" s="12" t="str">
        <f t="shared" si="163"/>
        <v/>
      </c>
      <c r="AH1726" s="12" t="str">
        <f t="shared" si="164"/>
        <v/>
      </c>
      <c r="AI1726" s="12" t="str">
        <f t="shared" si="160"/>
        <v/>
      </c>
      <c r="AJ1726" s="12" t="str">
        <f t="shared" si="161"/>
        <v/>
      </c>
    </row>
    <row r="1727" spans="1:36" x14ac:dyDescent="0.25">
      <c r="A1727" s="11"/>
      <c r="B1727" s="11"/>
      <c r="C1727" s="114" t="str">
        <f>IF(OR(AND(ISTEXT(B1727),ISERROR(VLOOKUP(B1727,Demographics,1,FALSE))),ISBLANK(B1727)),"",IF(COUNTIF($B$5:B1727,B1727)&gt;1,"Duplicate",IF(COUNTIF($B$5:$B$2504,B1727)=1,"","Original")))</f>
        <v/>
      </c>
      <c r="D1727" s="9"/>
      <c r="E1727" s="15"/>
      <c r="F1727" s="11"/>
      <c r="G1727" s="92" t="str">
        <f t="shared" si="159"/>
        <v/>
      </c>
      <c r="H1727" s="9"/>
      <c r="I1727" s="10"/>
      <c r="J1727" s="10"/>
      <c r="K1727" s="11"/>
      <c r="L1727" s="9"/>
      <c r="M1727" s="10"/>
      <c r="N1727" s="10"/>
      <c r="O1727" s="11"/>
      <c r="P1727" s="9"/>
      <c r="Q1727" s="10"/>
      <c r="R1727" s="139"/>
      <c r="S1727" s="92" t="str">
        <f t="shared" si="162"/>
        <v/>
      </c>
      <c r="U1727" s="10"/>
      <c r="W1727" s="9"/>
      <c r="X1727" s="10"/>
      <c r="Y1727" s="11"/>
      <c r="Z1727" s="9"/>
      <c r="AA1727" s="10"/>
      <c r="AC1727" s="9"/>
      <c r="AD1727" s="10"/>
      <c r="AE1727" s="10"/>
      <c r="AG1727" s="12" t="str">
        <f t="shared" si="163"/>
        <v/>
      </c>
      <c r="AH1727" s="12" t="str">
        <f t="shared" si="164"/>
        <v/>
      </c>
      <c r="AI1727" s="12" t="str">
        <f t="shared" si="160"/>
        <v/>
      </c>
      <c r="AJ1727" s="12" t="str">
        <f t="shared" si="161"/>
        <v/>
      </c>
    </row>
    <row r="1728" spans="1:36" x14ac:dyDescent="0.25">
      <c r="A1728" s="11"/>
      <c r="B1728" s="11"/>
      <c r="C1728" s="114" t="str">
        <f>IF(OR(AND(ISTEXT(B1728),ISERROR(VLOOKUP(B1728,Demographics,1,FALSE))),ISBLANK(B1728)),"",IF(COUNTIF($B$5:B1728,B1728)&gt;1,"Duplicate",IF(COUNTIF($B$5:$B$2504,B1728)=1,"","Original")))</f>
        <v/>
      </c>
      <c r="D1728" s="9"/>
      <c r="E1728" s="15"/>
      <c r="F1728" s="11"/>
      <c r="G1728" s="92" t="str">
        <f t="shared" si="159"/>
        <v/>
      </c>
      <c r="H1728" s="9"/>
      <c r="I1728" s="10"/>
      <c r="J1728" s="10"/>
      <c r="K1728" s="11"/>
      <c r="L1728" s="9"/>
      <c r="M1728" s="10"/>
      <c r="N1728" s="10"/>
      <c r="O1728" s="11"/>
      <c r="P1728" s="9"/>
      <c r="Q1728" s="10"/>
      <c r="R1728" s="139"/>
      <c r="S1728" s="92" t="str">
        <f t="shared" si="162"/>
        <v/>
      </c>
      <c r="U1728" s="10"/>
      <c r="W1728" s="9"/>
      <c r="X1728" s="10"/>
      <c r="Y1728" s="11"/>
      <c r="Z1728" s="9"/>
      <c r="AA1728" s="10"/>
      <c r="AC1728" s="9"/>
      <c r="AD1728" s="10"/>
      <c r="AE1728" s="10"/>
      <c r="AG1728" s="12" t="str">
        <f t="shared" si="163"/>
        <v/>
      </c>
      <c r="AH1728" s="12" t="str">
        <f t="shared" si="164"/>
        <v/>
      </c>
      <c r="AI1728" s="12" t="str">
        <f t="shared" si="160"/>
        <v/>
      </c>
      <c r="AJ1728" s="12" t="str">
        <f t="shared" si="161"/>
        <v/>
      </c>
    </row>
    <row r="1729" spans="1:36" x14ac:dyDescent="0.25">
      <c r="A1729" s="11"/>
      <c r="B1729" s="11"/>
      <c r="C1729" s="114" t="str">
        <f>IF(OR(AND(ISTEXT(B1729),ISERROR(VLOOKUP(B1729,Demographics,1,FALSE))),ISBLANK(B1729)),"",IF(COUNTIF($B$5:B1729,B1729)&gt;1,"Duplicate",IF(COUNTIF($B$5:$B$2504,B1729)=1,"","Original")))</f>
        <v/>
      </c>
      <c r="D1729" s="9"/>
      <c r="E1729" s="15"/>
      <c r="F1729" s="11"/>
      <c r="G1729" s="92" t="str">
        <f t="shared" si="159"/>
        <v/>
      </c>
      <c r="H1729" s="9"/>
      <c r="I1729" s="10"/>
      <c r="J1729" s="10"/>
      <c r="K1729" s="11"/>
      <c r="L1729" s="9"/>
      <c r="M1729" s="10"/>
      <c r="N1729" s="10"/>
      <c r="O1729" s="11"/>
      <c r="P1729" s="9"/>
      <c r="Q1729" s="10"/>
      <c r="R1729" s="139"/>
      <c r="S1729" s="92" t="str">
        <f t="shared" si="162"/>
        <v/>
      </c>
      <c r="U1729" s="10"/>
      <c r="W1729" s="9"/>
      <c r="X1729" s="10"/>
      <c r="Y1729" s="11"/>
      <c r="Z1729" s="9"/>
      <c r="AA1729" s="10"/>
      <c r="AC1729" s="9"/>
      <c r="AD1729" s="10"/>
      <c r="AE1729" s="10"/>
      <c r="AG1729" s="12" t="str">
        <f t="shared" si="163"/>
        <v/>
      </c>
      <c r="AH1729" s="12" t="str">
        <f t="shared" si="164"/>
        <v/>
      </c>
      <c r="AI1729" s="12" t="str">
        <f t="shared" si="160"/>
        <v/>
      </c>
      <c r="AJ1729" s="12" t="str">
        <f t="shared" si="161"/>
        <v/>
      </c>
    </row>
    <row r="1730" spans="1:36" x14ac:dyDescent="0.25">
      <c r="A1730" s="11"/>
      <c r="B1730" s="11"/>
      <c r="C1730" s="114" t="str">
        <f>IF(OR(AND(ISTEXT(B1730),ISERROR(VLOOKUP(B1730,Demographics,1,FALSE))),ISBLANK(B1730)),"",IF(COUNTIF($B$5:B1730,B1730)&gt;1,"Duplicate",IF(COUNTIF($B$5:$B$2504,B1730)=1,"","Original")))</f>
        <v/>
      </c>
      <c r="D1730" s="9"/>
      <c r="E1730" s="15"/>
      <c r="F1730" s="11"/>
      <c r="G1730" s="92" t="str">
        <f t="shared" si="159"/>
        <v/>
      </c>
      <c r="H1730" s="9"/>
      <c r="I1730" s="10"/>
      <c r="J1730" s="10"/>
      <c r="K1730" s="11"/>
      <c r="L1730" s="9"/>
      <c r="M1730" s="10"/>
      <c r="N1730" s="10"/>
      <c r="O1730" s="11"/>
      <c r="P1730" s="9"/>
      <c r="Q1730" s="10"/>
      <c r="R1730" s="139"/>
      <c r="S1730" s="92" t="str">
        <f t="shared" si="162"/>
        <v/>
      </c>
      <c r="U1730" s="10"/>
      <c r="W1730" s="9"/>
      <c r="X1730" s="10"/>
      <c r="Y1730" s="11"/>
      <c r="Z1730" s="9"/>
      <c r="AA1730" s="10"/>
      <c r="AC1730" s="9"/>
      <c r="AD1730" s="10"/>
      <c r="AE1730" s="10"/>
      <c r="AG1730" s="12" t="str">
        <f t="shared" si="163"/>
        <v/>
      </c>
      <c r="AH1730" s="12" t="str">
        <f t="shared" si="164"/>
        <v/>
      </c>
      <c r="AI1730" s="12" t="str">
        <f t="shared" si="160"/>
        <v/>
      </c>
      <c r="AJ1730" s="12" t="str">
        <f t="shared" si="161"/>
        <v/>
      </c>
    </row>
    <row r="1731" spans="1:36" x14ac:dyDescent="0.25">
      <c r="A1731" s="11"/>
      <c r="B1731" s="11"/>
      <c r="C1731" s="114" t="str">
        <f>IF(OR(AND(ISTEXT(B1731),ISERROR(VLOOKUP(B1731,Demographics,1,FALSE))),ISBLANK(B1731)),"",IF(COUNTIF($B$5:B1731,B1731)&gt;1,"Duplicate",IF(COUNTIF($B$5:$B$2504,B1731)=1,"","Original")))</f>
        <v/>
      </c>
      <c r="D1731" s="9"/>
      <c r="E1731" s="15"/>
      <c r="F1731" s="11"/>
      <c r="G1731" s="92" t="str">
        <f t="shared" si="159"/>
        <v/>
      </c>
      <c r="H1731" s="9"/>
      <c r="I1731" s="10"/>
      <c r="J1731" s="10"/>
      <c r="K1731" s="11"/>
      <c r="L1731" s="9"/>
      <c r="M1731" s="10"/>
      <c r="N1731" s="10"/>
      <c r="O1731" s="11"/>
      <c r="P1731" s="9"/>
      <c r="Q1731" s="10"/>
      <c r="R1731" s="139"/>
      <c r="S1731" s="92" t="str">
        <f t="shared" si="162"/>
        <v/>
      </c>
      <c r="U1731" s="10"/>
      <c r="W1731" s="9"/>
      <c r="X1731" s="10"/>
      <c r="Y1731" s="11"/>
      <c r="Z1731" s="9"/>
      <c r="AA1731" s="10"/>
      <c r="AC1731" s="9"/>
      <c r="AD1731" s="10"/>
      <c r="AE1731" s="10"/>
      <c r="AG1731" s="12" t="str">
        <f t="shared" si="163"/>
        <v/>
      </c>
      <c r="AH1731" s="12" t="str">
        <f t="shared" si="164"/>
        <v/>
      </c>
      <c r="AI1731" s="12" t="str">
        <f t="shared" si="160"/>
        <v/>
      </c>
      <c r="AJ1731" s="12" t="str">
        <f t="shared" si="161"/>
        <v/>
      </c>
    </row>
    <row r="1732" spans="1:36" x14ac:dyDescent="0.25">
      <c r="A1732" s="11"/>
      <c r="B1732" s="11"/>
      <c r="C1732" s="114" t="str">
        <f>IF(OR(AND(ISTEXT(B1732),ISERROR(VLOOKUP(B1732,Demographics,1,FALSE))),ISBLANK(B1732)),"",IF(COUNTIF($B$5:B1732,B1732)&gt;1,"Duplicate",IF(COUNTIF($B$5:$B$2504,B1732)=1,"","Original")))</f>
        <v/>
      </c>
      <c r="D1732" s="9"/>
      <c r="E1732" s="15"/>
      <c r="F1732" s="11"/>
      <c r="G1732" s="92" t="str">
        <f t="shared" si="159"/>
        <v/>
      </c>
      <c r="H1732" s="9"/>
      <c r="I1732" s="10"/>
      <c r="J1732" s="10"/>
      <c r="K1732" s="11"/>
      <c r="L1732" s="9"/>
      <c r="M1732" s="10"/>
      <c r="N1732" s="10"/>
      <c r="O1732" s="11"/>
      <c r="P1732" s="9"/>
      <c r="Q1732" s="10"/>
      <c r="R1732" s="139"/>
      <c r="S1732" s="92" t="str">
        <f t="shared" si="162"/>
        <v/>
      </c>
      <c r="U1732" s="10"/>
      <c r="W1732" s="9"/>
      <c r="X1732" s="10"/>
      <c r="Y1732" s="11"/>
      <c r="Z1732" s="9"/>
      <c r="AA1732" s="10"/>
      <c r="AC1732" s="9"/>
      <c r="AD1732" s="10"/>
      <c r="AE1732" s="10"/>
      <c r="AG1732" s="12" t="str">
        <f t="shared" si="163"/>
        <v/>
      </c>
      <c r="AH1732" s="12" t="str">
        <f t="shared" si="164"/>
        <v/>
      </c>
      <c r="AI1732" s="12" t="str">
        <f t="shared" si="160"/>
        <v/>
      </c>
      <c r="AJ1732" s="12" t="str">
        <f t="shared" si="161"/>
        <v/>
      </c>
    </row>
    <row r="1733" spans="1:36" x14ac:dyDescent="0.25">
      <c r="A1733" s="11"/>
      <c r="B1733" s="11"/>
      <c r="C1733" s="114" t="str">
        <f>IF(OR(AND(ISTEXT(B1733),ISERROR(VLOOKUP(B1733,Demographics,1,FALSE))),ISBLANK(B1733)),"",IF(COUNTIF($B$5:B1733,B1733)&gt;1,"Duplicate",IF(COUNTIF($B$5:$B$2504,B1733)=1,"","Original")))</f>
        <v/>
      </c>
      <c r="D1733" s="9"/>
      <c r="E1733" s="15"/>
      <c r="F1733" s="11"/>
      <c r="G1733" s="92" t="str">
        <f t="shared" ref="G1733:G1796" si="165">IF(AND(ISNUMBER(E1733),E1733&gt;=MPstart,E1733&lt;=MPend,OR(D1733="Yes",ISTEXT(VLOOKUP(F1733,DepEnc,1,FALSE)))),IF(ISERROR(DATEDIF(VLOOKUP(B1733,Demographics,4,FALSE),E1733,"y")&gt;=18),"No",IF(OR(DATEDIF(VLOOKUP(B1733,Demographics,4,FALSE),E1733,"y")&lt;18, ISBLANK(VLOOKUP(B1733,Demographics,4,FALSE))),"No","Yes")),"")</f>
        <v/>
      </c>
      <c r="H1733" s="9"/>
      <c r="I1733" s="10"/>
      <c r="J1733" s="10"/>
      <c r="K1733" s="11"/>
      <c r="L1733" s="9"/>
      <c r="M1733" s="10"/>
      <c r="N1733" s="10"/>
      <c r="O1733" s="11"/>
      <c r="P1733" s="9"/>
      <c r="Q1733" s="10"/>
      <c r="R1733" s="139"/>
      <c r="S1733" s="92" t="str">
        <f t="shared" si="162"/>
        <v/>
      </c>
      <c r="U1733" s="10"/>
      <c r="W1733" s="9"/>
      <c r="X1733" s="10"/>
      <c r="Y1733" s="11"/>
      <c r="Z1733" s="9"/>
      <c r="AA1733" s="10"/>
      <c r="AC1733" s="9"/>
      <c r="AD1733" s="10"/>
      <c r="AE1733" s="10"/>
      <c r="AG1733" s="12" t="str">
        <f t="shared" si="163"/>
        <v/>
      </c>
      <c r="AH1733" s="12" t="str">
        <f t="shared" si="164"/>
        <v/>
      </c>
      <c r="AI1733" s="12" t="str">
        <f t="shared" ref="AI1733:AI1796" si="166">IF(ISBLANK(B1733),"",IF(OR(C1733="Duplicate",ISBLANK(E1733),NOT(ISNUMBER(E1733)),ISERR(DATEDIF(Q1733,E1733,"d")&lt;=14),AG1733=0),0,IF(VLOOKUP(B1733,Demographics,4,FALSE)&gt;E1733,0,IF(AND(OR(P1733="Yes",ISTEXT(VLOOKUP(R1733,DepScreening,1,FALSE))),Q1733&gt;=MPstart,Q1733&lt;=MPend,DATEDIF(Q1733,E1733,"d")&lt;=14,OR(AND(OR(T1733="Negative",V1733=DepNegative),U1733=E1733),AND(OR(T1733="Positive",V1733=DepPositive),U1733=E1733,OR(W1733="Yes",ISTEXT(VLOOKUP(Y1733,DepFU,1,FALSE))),X1733=E1733))),1,0))))</f>
        <v/>
      </c>
      <c r="AJ1733" s="12" t="str">
        <f t="shared" ref="AJ1733:AJ1796" si="167">IF(ISBLANK(B1733),"",IF(OR(C1733="Duplicate",AH1733=1,ISBLANK(E1733),NOT(ISNUMBER(E1733)),ISERR(DATEDIF(VLOOKUP(B1733,Demographics,4,FALSE),E1733,"y")&gt;=18),ISERR(DATEDIF(Q1733,E1733,"d")&lt;=14),ISBLANK(VLOOKUP(B1733,Demographics,4,FALSE)),ISNA(VLOOKUP(B1733,Demographics,4,FALSE))),0,IF(VLOOKUP(B1733,Demographics,4,FALSE)&gt;E1733,0,IF(OR(IF(AND(DATEDIF(VLOOKUP(B1733,Demographics,4,FALSE),E1733,"y")&gt;=18,(AND(OR(D1733="Yes",ISTEXT(VLOOKUP(F1733,DepEnc,1,FALSE))),E1733&gt;=MPstart,E1733&lt;=MPend))),1,0)=0,IF(AND(OR(P1733="Yes",ISTEXT(VLOOKUP(R1733,DepScreening,1,FALSE))),Q1733&gt;=MPstart,Q1733&lt;=MPend,DATEDIF(Q1733,E1733,"d")&lt;=14,OR(AND(OR(T1733="Negative",V1733=DepNegative),U1733=E1733),AND(OR(T1733="Positive",V1733=DepPositive),U1733=E1733,OR(W1733="Yes",ISTEXT(VLOOKUP(Y1733,DepFU,1,FALSE))),X1733=E1733))),1,0)=1),0,IF(OR(AND(OR(Z1733="Yes",ISTEXT(VLOOKUP(AB1733,PatRsn,1,FALSE))),AA1733=E1733),AND(OR(AC1733="Yes",ISTEXT(VLOOKUP(AF1733,MedOtherRsn,1,FALSE))),ISNUMBER(AD1733),AD1733&lt;=E1733,OR(AND(AE1733&gt;=E1733,AE1733&gt;AD1733),ISBLANK(AE1733)))),1,0)))))</f>
        <v/>
      </c>
    </row>
    <row r="1734" spans="1:36" x14ac:dyDescent="0.25">
      <c r="A1734" s="11"/>
      <c r="B1734" s="11"/>
      <c r="C1734" s="114" t="str">
        <f>IF(OR(AND(ISTEXT(B1734),ISERROR(VLOOKUP(B1734,Demographics,1,FALSE))),ISBLANK(B1734)),"",IF(COUNTIF($B$5:B1734,B1734)&gt;1,"Duplicate",IF(COUNTIF($B$5:$B$2504,B1734)=1,"","Original")))</f>
        <v/>
      </c>
      <c r="D1734" s="9"/>
      <c r="E1734" s="15"/>
      <c r="F1734" s="11"/>
      <c r="G1734" s="92" t="str">
        <f t="shared" si="165"/>
        <v/>
      </c>
      <c r="H1734" s="9"/>
      <c r="I1734" s="10"/>
      <c r="J1734" s="10"/>
      <c r="K1734" s="11"/>
      <c r="L1734" s="9"/>
      <c r="M1734" s="10"/>
      <c r="N1734" s="10"/>
      <c r="O1734" s="11"/>
      <c r="P1734" s="9"/>
      <c r="Q1734" s="10"/>
      <c r="R1734" s="139"/>
      <c r="S1734" s="92" t="str">
        <f t="shared" ref="S1734:S1797" si="168">IF(AND(ISNUMBER(E1734),E1734&gt;=MPstart,E1734&lt;=MPend,OR(D1734="Yes",ISTEXT(VLOOKUP(F1734,DepEnc,1,FALSE))),ISNUMBER(Q1734),Q1734&gt;=MPstart,Q1734&lt;=MPend,OR(P1734="Yes",ISTEXT(VLOOKUP(R1734,DepScreening,1,FALSE)))),IF(ISERROR(DATEDIF(Q1734,E1734,"d")),"No",IF(DATEDIF(Q1734,E1734,"d")&gt;14,"No","Yes")),"")</f>
        <v/>
      </c>
      <c r="U1734" s="10"/>
      <c r="W1734" s="9"/>
      <c r="X1734" s="10"/>
      <c r="Y1734" s="11"/>
      <c r="Z1734" s="9"/>
      <c r="AA1734" s="10"/>
      <c r="AC1734" s="9"/>
      <c r="AD1734" s="10"/>
      <c r="AE1734" s="10"/>
      <c r="AG1734" s="12" t="str">
        <f t="shared" ref="AG1734:AG1797" si="169">IF(ISBLANK(B1734),"",IF(OR(C1734="Duplicate",ISBLANK(E1734),NOT(ISNUMBER(E1734)),ISERR(DATEDIF(VLOOKUP(B1734,Demographics,4,FALSE),E1734,"y")&gt;=18),ISBLANK(VLOOKUP(B1734,Demographics,4,FALSE)),ISNA(VLOOKUP(B1734,Demographics,4,FALSE)),AH1734=1,AJ1734=1),0,IF(VLOOKUP(B1734,Demographics,4,FALSE)&gt;E1734,0,IF(AND(DATEDIF(VLOOKUP(B1734,Demographics,4,FALSE),E1734,"y")&gt;=18,OR(D1734="Yes",ISTEXT(VLOOKUP(F1734,DepEnc,1,FALSE))),E1734&gt;=MPstart,E1734&lt;=MPend),1,0))))</f>
        <v/>
      </c>
      <c r="AH1734" s="12" t="str">
        <f t="shared" ref="AH1734:AH1797" si="170">IF(ISBLANK(B1734),"",IF(OR(C1734="Duplicate",ISBLANK(E1734),NOT(ISNUMBER(E1734)),ISERR(DATEDIF(VLOOKUP(B1734,Demographics,4,FALSE),E1734,"y")&gt;=18),ISBLANK(VLOOKUP(B1734,Demographics,4,FALSE)),ISNA(VLOOKUP(B1734,Demographics,4,FALSE))),0,IF(VLOOKUP(B1734,Demographics,4,FALSE)&gt;E1734,0,IF(AND(IF(AND(DATEDIF(VLOOKUP(B1734,Demographics,4,FALSE),E1734,"y")&gt;=18,OR(D1734="Yes",ISTEXT(VLOOKUP(F1734,DepEnc,1,FALSE))),E1734&gt;=MPstart,E1734&lt;=MPend),1,0)=1,OR(AND(OR(H1734="Yes",ISTEXT(VLOOKUP(K1734,Depression,1,FALSE))),ISNUMBER(I1734),I1734&lt;=E1734,OR(AND(J1734&gt;=E1734,J1734&gt;I1734),ISBLANK(J1734))),AND(OR(L1734="Yes",ISTEXT(VLOOKUP(O1734,Bipolar,1,FALSE))),ISNUMBER(M1734),M1734&lt;=E1734,OR(AND(N1734&gt;=E1734,N1734&gt;M1734),ISBLANK(N1734))))),1,0))))</f>
        <v/>
      </c>
      <c r="AI1734" s="12" t="str">
        <f t="shared" si="166"/>
        <v/>
      </c>
      <c r="AJ1734" s="12" t="str">
        <f t="shared" si="167"/>
        <v/>
      </c>
    </row>
    <row r="1735" spans="1:36" x14ac:dyDescent="0.25">
      <c r="A1735" s="11"/>
      <c r="B1735" s="11"/>
      <c r="C1735" s="114" t="str">
        <f>IF(OR(AND(ISTEXT(B1735),ISERROR(VLOOKUP(B1735,Demographics,1,FALSE))),ISBLANK(B1735)),"",IF(COUNTIF($B$5:B1735,B1735)&gt;1,"Duplicate",IF(COUNTIF($B$5:$B$2504,B1735)=1,"","Original")))</f>
        <v/>
      </c>
      <c r="D1735" s="9"/>
      <c r="E1735" s="15"/>
      <c r="F1735" s="11"/>
      <c r="G1735" s="92" t="str">
        <f t="shared" si="165"/>
        <v/>
      </c>
      <c r="H1735" s="9"/>
      <c r="I1735" s="10"/>
      <c r="J1735" s="10"/>
      <c r="K1735" s="11"/>
      <c r="L1735" s="9"/>
      <c r="M1735" s="10"/>
      <c r="N1735" s="10"/>
      <c r="O1735" s="11"/>
      <c r="P1735" s="9"/>
      <c r="Q1735" s="10"/>
      <c r="R1735" s="139"/>
      <c r="S1735" s="92" t="str">
        <f t="shared" si="168"/>
        <v/>
      </c>
      <c r="U1735" s="10"/>
      <c r="W1735" s="9"/>
      <c r="X1735" s="10"/>
      <c r="Y1735" s="11"/>
      <c r="Z1735" s="9"/>
      <c r="AA1735" s="10"/>
      <c r="AC1735" s="9"/>
      <c r="AD1735" s="10"/>
      <c r="AE1735" s="10"/>
      <c r="AG1735" s="12" t="str">
        <f t="shared" si="169"/>
        <v/>
      </c>
      <c r="AH1735" s="12" t="str">
        <f t="shared" si="170"/>
        <v/>
      </c>
      <c r="AI1735" s="12" t="str">
        <f t="shared" si="166"/>
        <v/>
      </c>
      <c r="AJ1735" s="12" t="str">
        <f t="shared" si="167"/>
        <v/>
      </c>
    </row>
    <row r="1736" spans="1:36" x14ac:dyDescent="0.25">
      <c r="A1736" s="11"/>
      <c r="B1736" s="11"/>
      <c r="C1736" s="114" t="str">
        <f>IF(OR(AND(ISTEXT(B1736),ISERROR(VLOOKUP(B1736,Demographics,1,FALSE))),ISBLANK(B1736)),"",IF(COUNTIF($B$5:B1736,B1736)&gt;1,"Duplicate",IF(COUNTIF($B$5:$B$2504,B1736)=1,"","Original")))</f>
        <v/>
      </c>
      <c r="D1736" s="9"/>
      <c r="E1736" s="15"/>
      <c r="F1736" s="11"/>
      <c r="G1736" s="92" t="str">
        <f t="shared" si="165"/>
        <v/>
      </c>
      <c r="H1736" s="9"/>
      <c r="I1736" s="10"/>
      <c r="J1736" s="10"/>
      <c r="K1736" s="11"/>
      <c r="L1736" s="9"/>
      <c r="M1736" s="10"/>
      <c r="N1736" s="10"/>
      <c r="O1736" s="11"/>
      <c r="P1736" s="9"/>
      <c r="Q1736" s="10"/>
      <c r="R1736" s="139"/>
      <c r="S1736" s="92" t="str">
        <f t="shared" si="168"/>
        <v/>
      </c>
      <c r="U1736" s="10"/>
      <c r="W1736" s="9"/>
      <c r="X1736" s="10"/>
      <c r="Y1736" s="11"/>
      <c r="Z1736" s="9"/>
      <c r="AA1736" s="10"/>
      <c r="AC1736" s="9"/>
      <c r="AD1736" s="10"/>
      <c r="AE1736" s="10"/>
      <c r="AG1736" s="12" t="str">
        <f t="shared" si="169"/>
        <v/>
      </c>
      <c r="AH1736" s="12" t="str">
        <f t="shared" si="170"/>
        <v/>
      </c>
      <c r="AI1736" s="12" t="str">
        <f t="shared" si="166"/>
        <v/>
      </c>
      <c r="AJ1736" s="12" t="str">
        <f t="shared" si="167"/>
        <v/>
      </c>
    </row>
    <row r="1737" spans="1:36" x14ac:dyDescent="0.25">
      <c r="A1737" s="11"/>
      <c r="B1737" s="11"/>
      <c r="C1737" s="114" t="str">
        <f>IF(OR(AND(ISTEXT(B1737),ISERROR(VLOOKUP(B1737,Demographics,1,FALSE))),ISBLANK(B1737)),"",IF(COUNTIF($B$5:B1737,B1737)&gt;1,"Duplicate",IF(COUNTIF($B$5:$B$2504,B1737)=1,"","Original")))</f>
        <v/>
      </c>
      <c r="D1737" s="9"/>
      <c r="E1737" s="15"/>
      <c r="F1737" s="11"/>
      <c r="G1737" s="92" t="str">
        <f t="shared" si="165"/>
        <v/>
      </c>
      <c r="H1737" s="9"/>
      <c r="I1737" s="10"/>
      <c r="J1737" s="10"/>
      <c r="K1737" s="11"/>
      <c r="L1737" s="9"/>
      <c r="M1737" s="10"/>
      <c r="N1737" s="10"/>
      <c r="O1737" s="11"/>
      <c r="P1737" s="9"/>
      <c r="Q1737" s="10"/>
      <c r="R1737" s="139"/>
      <c r="S1737" s="92" t="str">
        <f t="shared" si="168"/>
        <v/>
      </c>
      <c r="U1737" s="10"/>
      <c r="W1737" s="9"/>
      <c r="X1737" s="10"/>
      <c r="Y1737" s="11"/>
      <c r="Z1737" s="9"/>
      <c r="AA1737" s="10"/>
      <c r="AC1737" s="9"/>
      <c r="AD1737" s="10"/>
      <c r="AE1737" s="10"/>
      <c r="AG1737" s="12" t="str">
        <f t="shared" si="169"/>
        <v/>
      </c>
      <c r="AH1737" s="12" t="str">
        <f t="shared" si="170"/>
        <v/>
      </c>
      <c r="AI1737" s="12" t="str">
        <f t="shared" si="166"/>
        <v/>
      </c>
      <c r="AJ1737" s="12" t="str">
        <f t="shared" si="167"/>
        <v/>
      </c>
    </row>
    <row r="1738" spans="1:36" x14ac:dyDescent="0.25">
      <c r="A1738" s="11"/>
      <c r="B1738" s="11"/>
      <c r="C1738" s="114" t="str">
        <f>IF(OR(AND(ISTEXT(B1738),ISERROR(VLOOKUP(B1738,Demographics,1,FALSE))),ISBLANK(B1738)),"",IF(COUNTIF($B$5:B1738,B1738)&gt;1,"Duplicate",IF(COUNTIF($B$5:$B$2504,B1738)=1,"","Original")))</f>
        <v/>
      </c>
      <c r="D1738" s="9"/>
      <c r="E1738" s="15"/>
      <c r="F1738" s="11"/>
      <c r="G1738" s="92" t="str">
        <f t="shared" si="165"/>
        <v/>
      </c>
      <c r="H1738" s="9"/>
      <c r="I1738" s="10"/>
      <c r="J1738" s="10"/>
      <c r="K1738" s="11"/>
      <c r="L1738" s="9"/>
      <c r="M1738" s="10"/>
      <c r="N1738" s="10"/>
      <c r="O1738" s="11"/>
      <c r="P1738" s="9"/>
      <c r="Q1738" s="10"/>
      <c r="R1738" s="139"/>
      <c r="S1738" s="92" t="str">
        <f t="shared" si="168"/>
        <v/>
      </c>
      <c r="U1738" s="10"/>
      <c r="W1738" s="9"/>
      <c r="X1738" s="10"/>
      <c r="Y1738" s="11"/>
      <c r="Z1738" s="9"/>
      <c r="AA1738" s="10"/>
      <c r="AC1738" s="9"/>
      <c r="AD1738" s="10"/>
      <c r="AE1738" s="10"/>
      <c r="AG1738" s="12" t="str">
        <f t="shared" si="169"/>
        <v/>
      </c>
      <c r="AH1738" s="12" t="str">
        <f t="shared" si="170"/>
        <v/>
      </c>
      <c r="AI1738" s="12" t="str">
        <f t="shared" si="166"/>
        <v/>
      </c>
      <c r="AJ1738" s="12" t="str">
        <f t="shared" si="167"/>
        <v/>
      </c>
    </row>
    <row r="1739" spans="1:36" x14ac:dyDescent="0.25">
      <c r="A1739" s="11"/>
      <c r="B1739" s="11"/>
      <c r="C1739" s="114" t="str">
        <f>IF(OR(AND(ISTEXT(B1739),ISERROR(VLOOKUP(B1739,Demographics,1,FALSE))),ISBLANK(B1739)),"",IF(COUNTIF($B$5:B1739,B1739)&gt;1,"Duplicate",IF(COUNTIF($B$5:$B$2504,B1739)=1,"","Original")))</f>
        <v/>
      </c>
      <c r="D1739" s="9"/>
      <c r="E1739" s="15"/>
      <c r="F1739" s="11"/>
      <c r="G1739" s="92" t="str">
        <f t="shared" si="165"/>
        <v/>
      </c>
      <c r="H1739" s="9"/>
      <c r="I1739" s="10"/>
      <c r="J1739" s="10"/>
      <c r="K1739" s="11"/>
      <c r="L1739" s="9"/>
      <c r="M1739" s="10"/>
      <c r="N1739" s="10"/>
      <c r="O1739" s="11"/>
      <c r="P1739" s="9"/>
      <c r="Q1739" s="10"/>
      <c r="R1739" s="139"/>
      <c r="S1739" s="92" t="str">
        <f t="shared" si="168"/>
        <v/>
      </c>
      <c r="U1739" s="10"/>
      <c r="W1739" s="9"/>
      <c r="X1739" s="10"/>
      <c r="Y1739" s="11"/>
      <c r="Z1739" s="9"/>
      <c r="AA1739" s="10"/>
      <c r="AC1739" s="9"/>
      <c r="AD1739" s="10"/>
      <c r="AE1739" s="10"/>
      <c r="AG1739" s="12" t="str">
        <f t="shared" si="169"/>
        <v/>
      </c>
      <c r="AH1739" s="12" t="str">
        <f t="shared" si="170"/>
        <v/>
      </c>
      <c r="AI1739" s="12" t="str">
        <f t="shared" si="166"/>
        <v/>
      </c>
      <c r="AJ1739" s="12" t="str">
        <f t="shared" si="167"/>
        <v/>
      </c>
    </row>
    <row r="1740" spans="1:36" x14ac:dyDescent="0.25">
      <c r="A1740" s="11"/>
      <c r="B1740" s="11"/>
      <c r="C1740" s="114" t="str">
        <f>IF(OR(AND(ISTEXT(B1740),ISERROR(VLOOKUP(B1740,Demographics,1,FALSE))),ISBLANK(B1740)),"",IF(COUNTIF($B$5:B1740,B1740)&gt;1,"Duplicate",IF(COUNTIF($B$5:$B$2504,B1740)=1,"","Original")))</f>
        <v/>
      </c>
      <c r="D1740" s="9"/>
      <c r="E1740" s="15"/>
      <c r="F1740" s="11"/>
      <c r="G1740" s="92" t="str">
        <f t="shared" si="165"/>
        <v/>
      </c>
      <c r="H1740" s="9"/>
      <c r="I1740" s="10"/>
      <c r="J1740" s="10"/>
      <c r="K1740" s="11"/>
      <c r="L1740" s="9"/>
      <c r="M1740" s="10"/>
      <c r="N1740" s="10"/>
      <c r="O1740" s="11"/>
      <c r="P1740" s="9"/>
      <c r="Q1740" s="10"/>
      <c r="R1740" s="139"/>
      <c r="S1740" s="92" t="str">
        <f t="shared" si="168"/>
        <v/>
      </c>
      <c r="U1740" s="10"/>
      <c r="W1740" s="9"/>
      <c r="X1740" s="10"/>
      <c r="Y1740" s="11"/>
      <c r="Z1740" s="9"/>
      <c r="AA1740" s="10"/>
      <c r="AC1740" s="9"/>
      <c r="AD1740" s="10"/>
      <c r="AE1740" s="10"/>
      <c r="AG1740" s="12" t="str">
        <f t="shared" si="169"/>
        <v/>
      </c>
      <c r="AH1740" s="12" t="str">
        <f t="shared" si="170"/>
        <v/>
      </c>
      <c r="AI1740" s="12" t="str">
        <f t="shared" si="166"/>
        <v/>
      </c>
      <c r="AJ1740" s="12" t="str">
        <f t="shared" si="167"/>
        <v/>
      </c>
    </row>
    <row r="1741" spans="1:36" x14ac:dyDescent="0.25">
      <c r="A1741" s="11"/>
      <c r="B1741" s="11"/>
      <c r="C1741" s="114" t="str">
        <f>IF(OR(AND(ISTEXT(B1741),ISERROR(VLOOKUP(B1741,Demographics,1,FALSE))),ISBLANK(B1741)),"",IF(COUNTIF($B$5:B1741,B1741)&gt;1,"Duplicate",IF(COUNTIF($B$5:$B$2504,B1741)=1,"","Original")))</f>
        <v/>
      </c>
      <c r="D1741" s="9"/>
      <c r="E1741" s="15"/>
      <c r="F1741" s="11"/>
      <c r="G1741" s="92" t="str">
        <f t="shared" si="165"/>
        <v/>
      </c>
      <c r="H1741" s="9"/>
      <c r="I1741" s="10"/>
      <c r="J1741" s="10"/>
      <c r="K1741" s="11"/>
      <c r="L1741" s="9"/>
      <c r="M1741" s="10"/>
      <c r="N1741" s="10"/>
      <c r="O1741" s="11"/>
      <c r="P1741" s="9"/>
      <c r="Q1741" s="10"/>
      <c r="R1741" s="139"/>
      <c r="S1741" s="92" t="str">
        <f t="shared" si="168"/>
        <v/>
      </c>
      <c r="U1741" s="10"/>
      <c r="W1741" s="9"/>
      <c r="X1741" s="10"/>
      <c r="Y1741" s="11"/>
      <c r="Z1741" s="9"/>
      <c r="AA1741" s="10"/>
      <c r="AC1741" s="9"/>
      <c r="AD1741" s="10"/>
      <c r="AE1741" s="10"/>
      <c r="AG1741" s="12" t="str">
        <f t="shared" si="169"/>
        <v/>
      </c>
      <c r="AH1741" s="12" t="str">
        <f t="shared" si="170"/>
        <v/>
      </c>
      <c r="AI1741" s="12" t="str">
        <f t="shared" si="166"/>
        <v/>
      </c>
      <c r="AJ1741" s="12" t="str">
        <f t="shared" si="167"/>
        <v/>
      </c>
    </row>
    <row r="1742" spans="1:36" x14ac:dyDescent="0.25">
      <c r="A1742" s="11"/>
      <c r="B1742" s="11"/>
      <c r="C1742" s="114" t="str">
        <f>IF(OR(AND(ISTEXT(B1742),ISERROR(VLOOKUP(B1742,Demographics,1,FALSE))),ISBLANK(B1742)),"",IF(COUNTIF($B$5:B1742,B1742)&gt;1,"Duplicate",IF(COUNTIF($B$5:$B$2504,B1742)=1,"","Original")))</f>
        <v/>
      </c>
      <c r="D1742" s="9"/>
      <c r="E1742" s="15"/>
      <c r="F1742" s="11"/>
      <c r="G1742" s="92" t="str">
        <f t="shared" si="165"/>
        <v/>
      </c>
      <c r="H1742" s="9"/>
      <c r="I1742" s="10"/>
      <c r="J1742" s="10"/>
      <c r="K1742" s="11"/>
      <c r="L1742" s="9"/>
      <c r="M1742" s="10"/>
      <c r="N1742" s="10"/>
      <c r="O1742" s="11"/>
      <c r="P1742" s="9"/>
      <c r="Q1742" s="10"/>
      <c r="R1742" s="139"/>
      <c r="S1742" s="92" t="str">
        <f t="shared" si="168"/>
        <v/>
      </c>
      <c r="U1742" s="10"/>
      <c r="W1742" s="9"/>
      <c r="X1742" s="10"/>
      <c r="Y1742" s="11"/>
      <c r="Z1742" s="9"/>
      <c r="AA1742" s="10"/>
      <c r="AC1742" s="9"/>
      <c r="AD1742" s="10"/>
      <c r="AE1742" s="10"/>
      <c r="AG1742" s="12" t="str">
        <f t="shared" si="169"/>
        <v/>
      </c>
      <c r="AH1742" s="12" t="str">
        <f t="shared" si="170"/>
        <v/>
      </c>
      <c r="AI1742" s="12" t="str">
        <f t="shared" si="166"/>
        <v/>
      </c>
      <c r="AJ1742" s="12" t="str">
        <f t="shared" si="167"/>
        <v/>
      </c>
    </row>
    <row r="1743" spans="1:36" x14ac:dyDescent="0.25">
      <c r="A1743" s="11"/>
      <c r="B1743" s="11"/>
      <c r="C1743" s="114" t="str">
        <f>IF(OR(AND(ISTEXT(B1743),ISERROR(VLOOKUP(B1743,Demographics,1,FALSE))),ISBLANK(B1743)),"",IF(COUNTIF($B$5:B1743,B1743)&gt;1,"Duplicate",IF(COUNTIF($B$5:$B$2504,B1743)=1,"","Original")))</f>
        <v/>
      </c>
      <c r="D1743" s="9"/>
      <c r="E1743" s="15"/>
      <c r="F1743" s="11"/>
      <c r="G1743" s="92" t="str">
        <f t="shared" si="165"/>
        <v/>
      </c>
      <c r="H1743" s="9"/>
      <c r="I1743" s="10"/>
      <c r="J1743" s="10"/>
      <c r="K1743" s="11"/>
      <c r="L1743" s="9"/>
      <c r="M1743" s="10"/>
      <c r="N1743" s="10"/>
      <c r="O1743" s="11"/>
      <c r="P1743" s="9"/>
      <c r="Q1743" s="10"/>
      <c r="R1743" s="139"/>
      <c r="S1743" s="92" t="str">
        <f t="shared" si="168"/>
        <v/>
      </c>
      <c r="U1743" s="10"/>
      <c r="W1743" s="9"/>
      <c r="X1743" s="10"/>
      <c r="Y1743" s="11"/>
      <c r="Z1743" s="9"/>
      <c r="AA1743" s="10"/>
      <c r="AC1743" s="9"/>
      <c r="AD1743" s="10"/>
      <c r="AE1743" s="10"/>
      <c r="AG1743" s="12" t="str">
        <f t="shared" si="169"/>
        <v/>
      </c>
      <c r="AH1743" s="12" t="str">
        <f t="shared" si="170"/>
        <v/>
      </c>
      <c r="AI1743" s="12" t="str">
        <f t="shared" si="166"/>
        <v/>
      </c>
      <c r="AJ1743" s="12" t="str">
        <f t="shared" si="167"/>
        <v/>
      </c>
    </row>
    <row r="1744" spans="1:36" x14ac:dyDescent="0.25">
      <c r="A1744" s="11"/>
      <c r="B1744" s="11"/>
      <c r="C1744" s="114" t="str">
        <f>IF(OR(AND(ISTEXT(B1744),ISERROR(VLOOKUP(B1744,Demographics,1,FALSE))),ISBLANK(B1744)),"",IF(COUNTIF($B$5:B1744,B1744)&gt;1,"Duplicate",IF(COUNTIF($B$5:$B$2504,B1744)=1,"","Original")))</f>
        <v/>
      </c>
      <c r="D1744" s="9"/>
      <c r="E1744" s="15"/>
      <c r="F1744" s="11"/>
      <c r="G1744" s="92" t="str">
        <f t="shared" si="165"/>
        <v/>
      </c>
      <c r="H1744" s="9"/>
      <c r="I1744" s="10"/>
      <c r="J1744" s="10"/>
      <c r="K1744" s="11"/>
      <c r="L1744" s="9"/>
      <c r="M1744" s="10"/>
      <c r="N1744" s="10"/>
      <c r="O1744" s="11"/>
      <c r="P1744" s="9"/>
      <c r="Q1744" s="10"/>
      <c r="R1744" s="139"/>
      <c r="S1744" s="92" t="str">
        <f t="shared" si="168"/>
        <v/>
      </c>
      <c r="U1744" s="10"/>
      <c r="W1744" s="9"/>
      <c r="X1744" s="10"/>
      <c r="Y1744" s="11"/>
      <c r="Z1744" s="9"/>
      <c r="AA1744" s="10"/>
      <c r="AC1744" s="9"/>
      <c r="AD1744" s="10"/>
      <c r="AE1744" s="10"/>
      <c r="AG1744" s="12" t="str">
        <f t="shared" si="169"/>
        <v/>
      </c>
      <c r="AH1744" s="12" t="str">
        <f t="shared" si="170"/>
        <v/>
      </c>
      <c r="AI1744" s="12" t="str">
        <f t="shared" si="166"/>
        <v/>
      </c>
      <c r="AJ1744" s="12" t="str">
        <f t="shared" si="167"/>
        <v/>
      </c>
    </row>
    <row r="1745" spans="1:36" x14ac:dyDescent="0.25">
      <c r="A1745" s="11"/>
      <c r="B1745" s="11"/>
      <c r="C1745" s="114" t="str">
        <f>IF(OR(AND(ISTEXT(B1745),ISERROR(VLOOKUP(B1745,Demographics,1,FALSE))),ISBLANK(B1745)),"",IF(COUNTIF($B$5:B1745,B1745)&gt;1,"Duplicate",IF(COUNTIF($B$5:$B$2504,B1745)=1,"","Original")))</f>
        <v/>
      </c>
      <c r="D1745" s="9"/>
      <c r="E1745" s="15"/>
      <c r="F1745" s="11"/>
      <c r="G1745" s="92" t="str">
        <f t="shared" si="165"/>
        <v/>
      </c>
      <c r="H1745" s="9"/>
      <c r="I1745" s="10"/>
      <c r="J1745" s="10"/>
      <c r="K1745" s="11"/>
      <c r="L1745" s="9"/>
      <c r="M1745" s="10"/>
      <c r="N1745" s="10"/>
      <c r="O1745" s="11"/>
      <c r="P1745" s="9"/>
      <c r="Q1745" s="10"/>
      <c r="R1745" s="139"/>
      <c r="S1745" s="92" t="str">
        <f t="shared" si="168"/>
        <v/>
      </c>
      <c r="U1745" s="10"/>
      <c r="W1745" s="9"/>
      <c r="X1745" s="10"/>
      <c r="Y1745" s="11"/>
      <c r="Z1745" s="9"/>
      <c r="AA1745" s="10"/>
      <c r="AC1745" s="9"/>
      <c r="AD1745" s="10"/>
      <c r="AE1745" s="10"/>
      <c r="AG1745" s="12" t="str">
        <f t="shared" si="169"/>
        <v/>
      </c>
      <c r="AH1745" s="12" t="str">
        <f t="shared" si="170"/>
        <v/>
      </c>
      <c r="AI1745" s="12" t="str">
        <f t="shared" si="166"/>
        <v/>
      </c>
      <c r="AJ1745" s="12" t="str">
        <f t="shared" si="167"/>
        <v/>
      </c>
    </row>
    <row r="1746" spans="1:36" x14ac:dyDescent="0.25">
      <c r="A1746" s="11"/>
      <c r="B1746" s="11"/>
      <c r="C1746" s="114" t="str">
        <f>IF(OR(AND(ISTEXT(B1746),ISERROR(VLOOKUP(B1746,Demographics,1,FALSE))),ISBLANK(B1746)),"",IF(COUNTIF($B$5:B1746,B1746)&gt;1,"Duplicate",IF(COUNTIF($B$5:$B$2504,B1746)=1,"","Original")))</f>
        <v/>
      </c>
      <c r="D1746" s="9"/>
      <c r="E1746" s="15"/>
      <c r="F1746" s="11"/>
      <c r="G1746" s="92" t="str">
        <f t="shared" si="165"/>
        <v/>
      </c>
      <c r="H1746" s="9"/>
      <c r="I1746" s="10"/>
      <c r="J1746" s="10"/>
      <c r="K1746" s="11"/>
      <c r="L1746" s="9"/>
      <c r="M1746" s="10"/>
      <c r="N1746" s="10"/>
      <c r="O1746" s="11"/>
      <c r="P1746" s="9"/>
      <c r="Q1746" s="10"/>
      <c r="R1746" s="139"/>
      <c r="S1746" s="92" t="str">
        <f t="shared" si="168"/>
        <v/>
      </c>
      <c r="U1746" s="10"/>
      <c r="W1746" s="9"/>
      <c r="X1746" s="10"/>
      <c r="Y1746" s="11"/>
      <c r="Z1746" s="9"/>
      <c r="AA1746" s="10"/>
      <c r="AC1746" s="9"/>
      <c r="AD1746" s="10"/>
      <c r="AE1746" s="10"/>
      <c r="AG1746" s="12" t="str">
        <f t="shared" si="169"/>
        <v/>
      </c>
      <c r="AH1746" s="12" t="str">
        <f t="shared" si="170"/>
        <v/>
      </c>
      <c r="AI1746" s="12" t="str">
        <f t="shared" si="166"/>
        <v/>
      </c>
      <c r="AJ1746" s="12" t="str">
        <f t="shared" si="167"/>
        <v/>
      </c>
    </row>
    <row r="1747" spans="1:36" x14ac:dyDescent="0.25">
      <c r="A1747" s="11"/>
      <c r="B1747" s="11"/>
      <c r="C1747" s="114" t="str">
        <f>IF(OR(AND(ISTEXT(B1747),ISERROR(VLOOKUP(B1747,Demographics,1,FALSE))),ISBLANK(B1747)),"",IF(COUNTIF($B$5:B1747,B1747)&gt;1,"Duplicate",IF(COUNTIF($B$5:$B$2504,B1747)=1,"","Original")))</f>
        <v/>
      </c>
      <c r="D1747" s="9"/>
      <c r="E1747" s="15"/>
      <c r="F1747" s="11"/>
      <c r="G1747" s="92" t="str">
        <f t="shared" si="165"/>
        <v/>
      </c>
      <c r="H1747" s="9"/>
      <c r="I1747" s="10"/>
      <c r="J1747" s="10"/>
      <c r="K1747" s="11"/>
      <c r="L1747" s="9"/>
      <c r="M1747" s="10"/>
      <c r="N1747" s="10"/>
      <c r="O1747" s="11"/>
      <c r="P1747" s="9"/>
      <c r="Q1747" s="10"/>
      <c r="R1747" s="139"/>
      <c r="S1747" s="92" t="str">
        <f t="shared" si="168"/>
        <v/>
      </c>
      <c r="U1747" s="10"/>
      <c r="W1747" s="9"/>
      <c r="X1747" s="10"/>
      <c r="Y1747" s="11"/>
      <c r="Z1747" s="9"/>
      <c r="AA1747" s="10"/>
      <c r="AC1747" s="9"/>
      <c r="AD1747" s="10"/>
      <c r="AE1747" s="10"/>
      <c r="AG1747" s="12" t="str">
        <f t="shared" si="169"/>
        <v/>
      </c>
      <c r="AH1747" s="12" t="str">
        <f t="shared" si="170"/>
        <v/>
      </c>
      <c r="AI1747" s="12" t="str">
        <f t="shared" si="166"/>
        <v/>
      </c>
      <c r="AJ1747" s="12" t="str">
        <f t="shared" si="167"/>
        <v/>
      </c>
    </row>
    <row r="1748" spans="1:36" x14ac:dyDescent="0.25">
      <c r="A1748" s="11"/>
      <c r="B1748" s="11"/>
      <c r="C1748" s="114" t="str">
        <f>IF(OR(AND(ISTEXT(B1748),ISERROR(VLOOKUP(B1748,Demographics,1,FALSE))),ISBLANK(B1748)),"",IF(COUNTIF($B$5:B1748,B1748)&gt;1,"Duplicate",IF(COUNTIF($B$5:$B$2504,B1748)=1,"","Original")))</f>
        <v/>
      </c>
      <c r="D1748" s="9"/>
      <c r="E1748" s="15"/>
      <c r="F1748" s="11"/>
      <c r="G1748" s="92" t="str">
        <f t="shared" si="165"/>
        <v/>
      </c>
      <c r="H1748" s="9"/>
      <c r="I1748" s="10"/>
      <c r="J1748" s="10"/>
      <c r="K1748" s="11"/>
      <c r="L1748" s="9"/>
      <c r="M1748" s="10"/>
      <c r="N1748" s="10"/>
      <c r="O1748" s="11"/>
      <c r="P1748" s="9"/>
      <c r="Q1748" s="10"/>
      <c r="R1748" s="139"/>
      <c r="S1748" s="92" t="str">
        <f t="shared" si="168"/>
        <v/>
      </c>
      <c r="U1748" s="10"/>
      <c r="W1748" s="9"/>
      <c r="X1748" s="10"/>
      <c r="Y1748" s="11"/>
      <c r="Z1748" s="9"/>
      <c r="AA1748" s="10"/>
      <c r="AC1748" s="9"/>
      <c r="AD1748" s="10"/>
      <c r="AE1748" s="10"/>
      <c r="AG1748" s="12" t="str">
        <f t="shared" si="169"/>
        <v/>
      </c>
      <c r="AH1748" s="12" t="str">
        <f t="shared" si="170"/>
        <v/>
      </c>
      <c r="AI1748" s="12" t="str">
        <f t="shared" si="166"/>
        <v/>
      </c>
      <c r="AJ1748" s="12" t="str">
        <f t="shared" si="167"/>
        <v/>
      </c>
    </row>
    <row r="1749" spans="1:36" x14ac:dyDescent="0.25">
      <c r="A1749" s="11"/>
      <c r="B1749" s="11"/>
      <c r="C1749" s="114" t="str">
        <f>IF(OR(AND(ISTEXT(B1749),ISERROR(VLOOKUP(B1749,Demographics,1,FALSE))),ISBLANK(B1749)),"",IF(COUNTIF($B$5:B1749,B1749)&gt;1,"Duplicate",IF(COUNTIF($B$5:$B$2504,B1749)=1,"","Original")))</f>
        <v/>
      </c>
      <c r="D1749" s="9"/>
      <c r="E1749" s="15"/>
      <c r="F1749" s="11"/>
      <c r="G1749" s="92" t="str">
        <f t="shared" si="165"/>
        <v/>
      </c>
      <c r="H1749" s="9"/>
      <c r="I1749" s="10"/>
      <c r="J1749" s="10"/>
      <c r="K1749" s="11"/>
      <c r="L1749" s="9"/>
      <c r="M1749" s="10"/>
      <c r="N1749" s="10"/>
      <c r="O1749" s="11"/>
      <c r="P1749" s="9"/>
      <c r="Q1749" s="10"/>
      <c r="R1749" s="139"/>
      <c r="S1749" s="92" t="str">
        <f t="shared" si="168"/>
        <v/>
      </c>
      <c r="U1749" s="10"/>
      <c r="W1749" s="9"/>
      <c r="X1749" s="10"/>
      <c r="Y1749" s="11"/>
      <c r="Z1749" s="9"/>
      <c r="AA1749" s="10"/>
      <c r="AC1749" s="9"/>
      <c r="AD1749" s="10"/>
      <c r="AE1749" s="10"/>
      <c r="AG1749" s="12" t="str">
        <f t="shared" si="169"/>
        <v/>
      </c>
      <c r="AH1749" s="12" t="str">
        <f t="shared" si="170"/>
        <v/>
      </c>
      <c r="AI1749" s="12" t="str">
        <f t="shared" si="166"/>
        <v/>
      </c>
      <c r="AJ1749" s="12" t="str">
        <f t="shared" si="167"/>
        <v/>
      </c>
    </row>
    <row r="1750" spans="1:36" x14ac:dyDescent="0.25">
      <c r="A1750" s="11"/>
      <c r="B1750" s="11"/>
      <c r="C1750" s="114" t="str">
        <f>IF(OR(AND(ISTEXT(B1750),ISERROR(VLOOKUP(B1750,Demographics,1,FALSE))),ISBLANK(B1750)),"",IF(COUNTIF($B$5:B1750,B1750)&gt;1,"Duplicate",IF(COUNTIF($B$5:$B$2504,B1750)=1,"","Original")))</f>
        <v/>
      </c>
      <c r="D1750" s="9"/>
      <c r="E1750" s="15"/>
      <c r="F1750" s="11"/>
      <c r="G1750" s="92" t="str">
        <f t="shared" si="165"/>
        <v/>
      </c>
      <c r="H1750" s="9"/>
      <c r="I1750" s="10"/>
      <c r="J1750" s="10"/>
      <c r="K1750" s="11"/>
      <c r="L1750" s="9"/>
      <c r="M1750" s="10"/>
      <c r="N1750" s="10"/>
      <c r="O1750" s="11"/>
      <c r="P1750" s="9"/>
      <c r="Q1750" s="10"/>
      <c r="R1750" s="139"/>
      <c r="S1750" s="92" t="str">
        <f t="shared" si="168"/>
        <v/>
      </c>
      <c r="U1750" s="10"/>
      <c r="W1750" s="9"/>
      <c r="X1750" s="10"/>
      <c r="Y1750" s="11"/>
      <c r="Z1750" s="9"/>
      <c r="AA1750" s="10"/>
      <c r="AC1750" s="9"/>
      <c r="AD1750" s="10"/>
      <c r="AE1750" s="10"/>
      <c r="AG1750" s="12" t="str">
        <f t="shared" si="169"/>
        <v/>
      </c>
      <c r="AH1750" s="12" t="str">
        <f t="shared" si="170"/>
        <v/>
      </c>
      <c r="AI1750" s="12" t="str">
        <f t="shared" si="166"/>
        <v/>
      </c>
      <c r="AJ1750" s="12" t="str">
        <f t="shared" si="167"/>
        <v/>
      </c>
    </row>
    <row r="1751" spans="1:36" x14ac:dyDescent="0.25">
      <c r="A1751" s="11"/>
      <c r="B1751" s="11"/>
      <c r="C1751" s="114" t="str">
        <f>IF(OR(AND(ISTEXT(B1751),ISERROR(VLOOKUP(B1751,Demographics,1,FALSE))),ISBLANK(B1751)),"",IF(COUNTIF($B$5:B1751,B1751)&gt;1,"Duplicate",IF(COUNTIF($B$5:$B$2504,B1751)=1,"","Original")))</f>
        <v/>
      </c>
      <c r="D1751" s="9"/>
      <c r="E1751" s="15"/>
      <c r="F1751" s="11"/>
      <c r="G1751" s="92" t="str">
        <f t="shared" si="165"/>
        <v/>
      </c>
      <c r="H1751" s="9"/>
      <c r="I1751" s="10"/>
      <c r="J1751" s="10"/>
      <c r="K1751" s="11"/>
      <c r="L1751" s="9"/>
      <c r="M1751" s="10"/>
      <c r="N1751" s="10"/>
      <c r="O1751" s="11"/>
      <c r="P1751" s="9"/>
      <c r="Q1751" s="10"/>
      <c r="R1751" s="139"/>
      <c r="S1751" s="92" t="str">
        <f t="shared" si="168"/>
        <v/>
      </c>
      <c r="U1751" s="10"/>
      <c r="W1751" s="9"/>
      <c r="X1751" s="10"/>
      <c r="Y1751" s="11"/>
      <c r="Z1751" s="9"/>
      <c r="AA1751" s="10"/>
      <c r="AC1751" s="9"/>
      <c r="AD1751" s="10"/>
      <c r="AE1751" s="10"/>
      <c r="AG1751" s="12" t="str">
        <f t="shared" si="169"/>
        <v/>
      </c>
      <c r="AH1751" s="12" t="str">
        <f t="shared" si="170"/>
        <v/>
      </c>
      <c r="AI1751" s="12" t="str">
        <f t="shared" si="166"/>
        <v/>
      </c>
      <c r="AJ1751" s="12" t="str">
        <f t="shared" si="167"/>
        <v/>
      </c>
    </row>
    <row r="1752" spans="1:36" x14ac:dyDescent="0.25">
      <c r="A1752" s="11"/>
      <c r="B1752" s="11"/>
      <c r="C1752" s="114" t="str">
        <f>IF(OR(AND(ISTEXT(B1752),ISERROR(VLOOKUP(B1752,Demographics,1,FALSE))),ISBLANK(B1752)),"",IF(COUNTIF($B$5:B1752,B1752)&gt;1,"Duplicate",IF(COUNTIF($B$5:$B$2504,B1752)=1,"","Original")))</f>
        <v/>
      </c>
      <c r="D1752" s="9"/>
      <c r="E1752" s="15"/>
      <c r="F1752" s="11"/>
      <c r="G1752" s="92" t="str">
        <f t="shared" si="165"/>
        <v/>
      </c>
      <c r="H1752" s="9"/>
      <c r="I1752" s="10"/>
      <c r="J1752" s="10"/>
      <c r="K1752" s="11"/>
      <c r="L1752" s="9"/>
      <c r="M1752" s="10"/>
      <c r="N1752" s="10"/>
      <c r="O1752" s="11"/>
      <c r="P1752" s="9"/>
      <c r="Q1752" s="10"/>
      <c r="R1752" s="139"/>
      <c r="S1752" s="92" t="str">
        <f t="shared" si="168"/>
        <v/>
      </c>
      <c r="U1752" s="10"/>
      <c r="W1752" s="9"/>
      <c r="X1752" s="10"/>
      <c r="Y1752" s="11"/>
      <c r="Z1752" s="9"/>
      <c r="AA1752" s="10"/>
      <c r="AC1752" s="9"/>
      <c r="AD1752" s="10"/>
      <c r="AE1752" s="10"/>
      <c r="AG1752" s="12" t="str">
        <f t="shared" si="169"/>
        <v/>
      </c>
      <c r="AH1752" s="12" t="str">
        <f t="shared" si="170"/>
        <v/>
      </c>
      <c r="AI1752" s="12" t="str">
        <f t="shared" si="166"/>
        <v/>
      </c>
      <c r="AJ1752" s="12" t="str">
        <f t="shared" si="167"/>
        <v/>
      </c>
    </row>
    <row r="1753" spans="1:36" x14ac:dyDescent="0.25">
      <c r="A1753" s="11"/>
      <c r="B1753" s="11"/>
      <c r="C1753" s="114" t="str">
        <f>IF(OR(AND(ISTEXT(B1753),ISERROR(VLOOKUP(B1753,Demographics,1,FALSE))),ISBLANK(B1753)),"",IF(COUNTIF($B$5:B1753,B1753)&gt;1,"Duplicate",IF(COUNTIF($B$5:$B$2504,B1753)=1,"","Original")))</f>
        <v/>
      </c>
      <c r="D1753" s="9"/>
      <c r="E1753" s="15"/>
      <c r="F1753" s="11"/>
      <c r="G1753" s="92" t="str">
        <f t="shared" si="165"/>
        <v/>
      </c>
      <c r="H1753" s="9"/>
      <c r="I1753" s="10"/>
      <c r="J1753" s="10"/>
      <c r="K1753" s="11"/>
      <c r="L1753" s="9"/>
      <c r="M1753" s="10"/>
      <c r="N1753" s="10"/>
      <c r="O1753" s="11"/>
      <c r="P1753" s="9"/>
      <c r="Q1753" s="10"/>
      <c r="R1753" s="139"/>
      <c r="S1753" s="92" t="str">
        <f t="shared" si="168"/>
        <v/>
      </c>
      <c r="U1753" s="10"/>
      <c r="W1753" s="9"/>
      <c r="X1753" s="10"/>
      <c r="Y1753" s="11"/>
      <c r="Z1753" s="9"/>
      <c r="AA1753" s="10"/>
      <c r="AC1753" s="9"/>
      <c r="AD1753" s="10"/>
      <c r="AE1753" s="10"/>
      <c r="AG1753" s="12" t="str">
        <f t="shared" si="169"/>
        <v/>
      </c>
      <c r="AH1753" s="12" t="str">
        <f t="shared" si="170"/>
        <v/>
      </c>
      <c r="AI1753" s="12" t="str">
        <f t="shared" si="166"/>
        <v/>
      </c>
      <c r="AJ1753" s="12" t="str">
        <f t="shared" si="167"/>
        <v/>
      </c>
    </row>
    <row r="1754" spans="1:36" x14ac:dyDescent="0.25">
      <c r="A1754" s="11"/>
      <c r="B1754" s="11"/>
      <c r="C1754" s="114" t="str">
        <f>IF(OR(AND(ISTEXT(B1754),ISERROR(VLOOKUP(B1754,Demographics,1,FALSE))),ISBLANK(B1754)),"",IF(COUNTIF($B$5:B1754,B1754)&gt;1,"Duplicate",IF(COUNTIF($B$5:$B$2504,B1754)=1,"","Original")))</f>
        <v/>
      </c>
      <c r="D1754" s="9"/>
      <c r="E1754" s="15"/>
      <c r="F1754" s="11"/>
      <c r="G1754" s="92" t="str">
        <f t="shared" si="165"/>
        <v/>
      </c>
      <c r="H1754" s="9"/>
      <c r="I1754" s="10"/>
      <c r="J1754" s="10"/>
      <c r="K1754" s="11"/>
      <c r="L1754" s="9"/>
      <c r="M1754" s="10"/>
      <c r="N1754" s="10"/>
      <c r="O1754" s="11"/>
      <c r="P1754" s="9"/>
      <c r="Q1754" s="10"/>
      <c r="R1754" s="139"/>
      <c r="S1754" s="92" t="str">
        <f t="shared" si="168"/>
        <v/>
      </c>
      <c r="U1754" s="10"/>
      <c r="W1754" s="9"/>
      <c r="X1754" s="10"/>
      <c r="Y1754" s="11"/>
      <c r="Z1754" s="9"/>
      <c r="AA1754" s="10"/>
      <c r="AC1754" s="9"/>
      <c r="AD1754" s="10"/>
      <c r="AE1754" s="10"/>
      <c r="AG1754" s="12" t="str">
        <f t="shared" si="169"/>
        <v/>
      </c>
      <c r="AH1754" s="12" t="str">
        <f t="shared" si="170"/>
        <v/>
      </c>
      <c r="AI1754" s="12" t="str">
        <f t="shared" si="166"/>
        <v/>
      </c>
      <c r="AJ1754" s="12" t="str">
        <f t="shared" si="167"/>
        <v/>
      </c>
    </row>
    <row r="1755" spans="1:36" x14ac:dyDescent="0.25">
      <c r="A1755" s="11"/>
      <c r="B1755" s="11"/>
      <c r="C1755" s="114" t="str">
        <f>IF(OR(AND(ISTEXT(B1755),ISERROR(VLOOKUP(B1755,Demographics,1,FALSE))),ISBLANK(B1755)),"",IF(COUNTIF($B$5:B1755,B1755)&gt;1,"Duplicate",IF(COUNTIF($B$5:$B$2504,B1755)=1,"","Original")))</f>
        <v/>
      </c>
      <c r="D1755" s="9"/>
      <c r="E1755" s="15"/>
      <c r="F1755" s="11"/>
      <c r="G1755" s="92" t="str">
        <f t="shared" si="165"/>
        <v/>
      </c>
      <c r="H1755" s="9"/>
      <c r="I1755" s="10"/>
      <c r="J1755" s="10"/>
      <c r="K1755" s="11"/>
      <c r="L1755" s="9"/>
      <c r="M1755" s="10"/>
      <c r="N1755" s="10"/>
      <c r="O1755" s="11"/>
      <c r="P1755" s="9"/>
      <c r="Q1755" s="10"/>
      <c r="R1755" s="139"/>
      <c r="S1755" s="92" t="str">
        <f t="shared" si="168"/>
        <v/>
      </c>
      <c r="U1755" s="10"/>
      <c r="W1755" s="9"/>
      <c r="X1755" s="10"/>
      <c r="Y1755" s="11"/>
      <c r="Z1755" s="9"/>
      <c r="AA1755" s="10"/>
      <c r="AC1755" s="9"/>
      <c r="AD1755" s="10"/>
      <c r="AE1755" s="10"/>
      <c r="AG1755" s="12" t="str">
        <f t="shared" si="169"/>
        <v/>
      </c>
      <c r="AH1755" s="12" t="str">
        <f t="shared" si="170"/>
        <v/>
      </c>
      <c r="AI1755" s="12" t="str">
        <f t="shared" si="166"/>
        <v/>
      </c>
      <c r="AJ1755" s="12" t="str">
        <f t="shared" si="167"/>
        <v/>
      </c>
    </row>
    <row r="1756" spans="1:36" x14ac:dyDescent="0.25">
      <c r="A1756" s="11"/>
      <c r="B1756" s="11"/>
      <c r="C1756" s="114" t="str">
        <f>IF(OR(AND(ISTEXT(B1756),ISERROR(VLOOKUP(B1756,Demographics,1,FALSE))),ISBLANK(B1756)),"",IF(COUNTIF($B$5:B1756,B1756)&gt;1,"Duplicate",IF(COUNTIF($B$5:$B$2504,B1756)=1,"","Original")))</f>
        <v/>
      </c>
      <c r="D1756" s="9"/>
      <c r="E1756" s="15"/>
      <c r="F1756" s="11"/>
      <c r="G1756" s="92" t="str">
        <f t="shared" si="165"/>
        <v/>
      </c>
      <c r="H1756" s="9"/>
      <c r="I1756" s="10"/>
      <c r="J1756" s="10"/>
      <c r="K1756" s="11"/>
      <c r="L1756" s="9"/>
      <c r="M1756" s="10"/>
      <c r="N1756" s="10"/>
      <c r="O1756" s="11"/>
      <c r="P1756" s="9"/>
      <c r="Q1756" s="10"/>
      <c r="R1756" s="139"/>
      <c r="S1756" s="92" t="str">
        <f t="shared" si="168"/>
        <v/>
      </c>
      <c r="U1756" s="10"/>
      <c r="W1756" s="9"/>
      <c r="X1756" s="10"/>
      <c r="Y1756" s="11"/>
      <c r="Z1756" s="9"/>
      <c r="AA1756" s="10"/>
      <c r="AC1756" s="9"/>
      <c r="AD1756" s="10"/>
      <c r="AE1756" s="10"/>
      <c r="AG1756" s="12" t="str">
        <f t="shared" si="169"/>
        <v/>
      </c>
      <c r="AH1756" s="12" t="str">
        <f t="shared" si="170"/>
        <v/>
      </c>
      <c r="AI1756" s="12" t="str">
        <f t="shared" si="166"/>
        <v/>
      </c>
      <c r="AJ1756" s="12" t="str">
        <f t="shared" si="167"/>
        <v/>
      </c>
    </row>
    <row r="1757" spans="1:36" x14ac:dyDescent="0.25">
      <c r="A1757" s="11"/>
      <c r="B1757" s="11"/>
      <c r="C1757" s="114" t="str">
        <f>IF(OR(AND(ISTEXT(B1757),ISERROR(VLOOKUP(B1757,Demographics,1,FALSE))),ISBLANK(B1757)),"",IF(COUNTIF($B$5:B1757,B1757)&gt;1,"Duplicate",IF(COUNTIF($B$5:$B$2504,B1757)=1,"","Original")))</f>
        <v/>
      </c>
      <c r="D1757" s="9"/>
      <c r="E1757" s="15"/>
      <c r="F1757" s="11"/>
      <c r="G1757" s="92" t="str">
        <f t="shared" si="165"/>
        <v/>
      </c>
      <c r="H1757" s="9"/>
      <c r="I1757" s="10"/>
      <c r="J1757" s="10"/>
      <c r="K1757" s="11"/>
      <c r="L1757" s="9"/>
      <c r="M1757" s="10"/>
      <c r="N1757" s="10"/>
      <c r="O1757" s="11"/>
      <c r="P1757" s="9"/>
      <c r="Q1757" s="10"/>
      <c r="R1757" s="139"/>
      <c r="S1757" s="92" t="str">
        <f t="shared" si="168"/>
        <v/>
      </c>
      <c r="U1757" s="10"/>
      <c r="W1757" s="9"/>
      <c r="X1757" s="10"/>
      <c r="Y1757" s="11"/>
      <c r="Z1757" s="9"/>
      <c r="AA1757" s="10"/>
      <c r="AC1757" s="9"/>
      <c r="AD1757" s="10"/>
      <c r="AE1757" s="10"/>
      <c r="AG1757" s="12" t="str">
        <f t="shared" si="169"/>
        <v/>
      </c>
      <c r="AH1757" s="12" t="str">
        <f t="shared" si="170"/>
        <v/>
      </c>
      <c r="AI1757" s="12" t="str">
        <f t="shared" si="166"/>
        <v/>
      </c>
      <c r="AJ1757" s="12" t="str">
        <f t="shared" si="167"/>
        <v/>
      </c>
    </row>
    <row r="1758" spans="1:36" x14ac:dyDescent="0.25">
      <c r="A1758" s="11"/>
      <c r="B1758" s="11"/>
      <c r="C1758" s="114" t="str">
        <f>IF(OR(AND(ISTEXT(B1758),ISERROR(VLOOKUP(B1758,Demographics,1,FALSE))),ISBLANK(B1758)),"",IF(COUNTIF($B$5:B1758,B1758)&gt;1,"Duplicate",IF(COUNTIF($B$5:$B$2504,B1758)=1,"","Original")))</f>
        <v/>
      </c>
      <c r="D1758" s="9"/>
      <c r="E1758" s="15"/>
      <c r="F1758" s="11"/>
      <c r="G1758" s="92" t="str">
        <f t="shared" si="165"/>
        <v/>
      </c>
      <c r="H1758" s="9"/>
      <c r="I1758" s="10"/>
      <c r="J1758" s="10"/>
      <c r="K1758" s="11"/>
      <c r="L1758" s="9"/>
      <c r="M1758" s="10"/>
      <c r="N1758" s="10"/>
      <c r="O1758" s="11"/>
      <c r="P1758" s="9"/>
      <c r="Q1758" s="10"/>
      <c r="R1758" s="139"/>
      <c r="S1758" s="92" t="str">
        <f t="shared" si="168"/>
        <v/>
      </c>
      <c r="U1758" s="10"/>
      <c r="W1758" s="9"/>
      <c r="X1758" s="10"/>
      <c r="Y1758" s="11"/>
      <c r="Z1758" s="9"/>
      <c r="AA1758" s="10"/>
      <c r="AC1758" s="9"/>
      <c r="AD1758" s="10"/>
      <c r="AE1758" s="10"/>
      <c r="AG1758" s="12" t="str">
        <f t="shared" si="169"/>
        <v/>
      </c>
      <c r="AH1758" s="12" t="str">
        <f t="shared" si="170"/>
        <v/>
      </c>
      <c r="AI1758" s="12" t="str">
        <f t="shared" si="166"/>
        <v/>
      </c>
      <c r="AJ1758" s="12" t="str">
        <f t="shared" si="167"/>
        <v/>
      </c>
    </row>
    <row r="1759" spans="1:36" x14ac:dyDescent="0.25">
      <c r="A1759" s="11"/>
      <c r="B1759" s="11"/>
      <c r="C1759" s="114" t="str">
        <f>IF(OR(AND(ISTEXT(B1759),ISERROR(VLOOKUP(B1759,Demographics,1,FALSE))),ISBLANK(B1759)),"",IF(COUNTIF($B$5:B1759,B1759)&gt;1,"Duplicate",IF(COUNTIF($B$5:$B$2504,B1759)=1,"","Original")))</f>
        <v/>
      </c>
      <c r="D1759" s="9"/>
      <c r="E1759" s="15"/>
      <c r="F1759" s="11"/>
      <c r="G1759" s="92" t="str">
        <f t="shared" si="165"/>
        <v/>
      </c>
      <c r="H1759" s="9"/>
      <c r="I1759" s="10"/>
      <c r="J1759" s="10"/>
      <c r="K1759" s="11"/>
      <c r="L1759" s="9"/>
      <c r="M1759" s="10"/>
      <c r="N1759" s="10"/>
      <c r="O1759" s="11"/>
      <c r="P1759" s="9"/>
      <c r="Q1759" s="10"/>
      <c r="R1759" s="139"/>
      <c r="S1759" s="92" t="str">
        <f t="shared" si="168"/>
        <v/>
      </c>
      <c r="U1759" s="10"/>
      <c r="W1759" s="9"/>
      <c r="X1759" s="10"/>
      <c r="Y1759" s="11"/>
      <c r="Z1759" s="9"/>
      <c r="AA1759" s="10"/>
      <c r="AC1759" s="9"/>
      <c r="AD1759" s="10"/>
      <c r="AE1759" s="10"/>
      <c r="AG1759" s="12" t="str">
        <f t="shared" si="169"/>
        <v/>
      </c>
      <c r="AH1759" s="12" t="str">
        <f t="shared" si="170"/>
        <v/>
      </c>
      <c r="AI1759" s="12" t="str">
        <f t="shared" si="166"/>
        <v/>
      </c>
      <c r="AJ1759" s="12" t="str">
        <f t="shared" si="167"/>
        <v/>
      </c>
    </row>
    <row r="1760" spans="1:36" x14ac:dyDescent="0.25">
      <c r="A1760" s="11"/>
      <c r="B1760" s="11"/>
      <c r="C1760" s="114" t="str">
        <f>IF(OR(AND(ISTEXT(B1760),ISERROR(VLOOKUP(B1760,Demographics,1,FALSE))),ISBLANK(B1760)),"",IF(COUNTIF($B$5:B1760,B1760)&gt;1,"Duplicate",IF(COUNTIF($B$5:$B$2504,B1760)=1,"","Original")))</f>
        <v/>
      </c>
      <c r="D1760" s="9"/>
      <c r="E1760" s="15"/>
      <c r="F1760" s="11"/>
      <c r="G1760" s="92" t="str">
        <f t="shared" si="165"/>
        <v/>
      </c>
      <c r="H1760" s="9"/>
      <c r="I1760" s="10"/>
      <c r="J1760" s="10"/>
      <c r="K1760" s="11"/>
      <c r="L1760" s="9"/>
      <c r="M1760" s="10"/>
      <c r="N1760" s="10"/>
      <c r="O1760" s="11"/>
      <c r="P1760" s="9"/>
      <c r="Q1760" s="10"/>
      <c r="R1760" s="139"/>
      <c r="S1760" s="92" t="str">
        <f t="shared" si="168"/>
        <v/>
      </c>
      <c r="U1760" s="10"/>
      <c r="W1760" s="9"/>
      <c r="X1760" s="10"/>
      <c r="Y1760" s="11"/>
      <c r="Z1760" s="9"/>
      <c r="AA1760" s="10"/>
      <c r="AC1760" s="9"/>
      <c r="AD1760" s="10"/>
      <c r="AE1760" s="10"/>
      <c r="AG1760" s="12" t="str">
        <f t="shared" si="169"/>
        <v/>
      </c>
      <c r="AH1760" s="12" t="str">
        <f t="shared" si="170"/>
        <v/>
      </c>
      <c r="AI1760" s="12" t="str">
        <f t="shared" si="166"/>
        <v/>
      </c>
      <c r="AJ1760" s="12" t="str">
        <f t="shared" si="167"/>
        <v/>
      </c>
    </row>
    <row r="1761" spans="1:36" x14ac:dyDescent="0.25">
      <c r="A1761" s="11"/>
      <c r="B1761" s="11"/>
      <c r="C1761" s="114" t="str">
        <f>IF(OR(AND(ISTEXT(B1761),ISERROR(VLOOKUP(B1761,Demographics,1,FALSE))),ISBLANK(B1761)),"",IF(COUNTIF($B$5:B1761,B1761)&gt;1,"Duplicate",IF(COUNTIF($B$5:$B$2504,B1761)=1,"","Original")))</f>
        <v/>
      </c>
      <c r="D1761" s="9"/>
      <c r="E1761" s="15"/>
      <c r="F1761" s="11"/>
      <c r="G1761" s="92" t="str">
        <f t="shared" si="165"/>
        <v/>
      </c>
      <c r="H1761" s="9"/>
      <c r="I1761" s="10"/>
      <c r="J1761" s="10"/>
      <c r="K1761" s="11"/>
      <c r="L1761" s="9"/>
      <c r="M1761" s="10"/>
      <c r="N1761" s="10"/>
      <c r="O1761" s="11"/>
      <c r="P1761" s="9"/>
      <c r="Q1761" s="10"/>
      <c r="R1761" s="139"/>
      <c r="S1761" s="92" t="str">
        <f t="shared" si="168"/>
        <v/>
      </c>
      <c r="U1761" s="10"/>
      <c r="W1761" s="9"/>
      <c r="X1761" s="10"/>
      <c r="Y1761" s="11"/>
      <c r="Z1761" s="9"/>
      <c r="AA1761" s="10"/>
      <c r="AC1761" s="9"/>
      <c r="AD1761" s="10"/>
      <c r="AE1761" s="10"/>
      <c r="AG1761" s="12" t="str">
        <f t="shared" si="169"/>
        <v/>
      </c>
      <c r="AH1761" s="12" t="str">
        <f t="shared" si="170"/>
        <v/>
      </c>
      <c r="AI1761" s="12" t="str">
        <f t="shared" si="166"/>
        <v/>
      </c>
      <c r="AJ1761" s="12" t="str">
        <f t="shared" si="167"/>
        <v/>
      </c>
    </row>
    <row r="1762" spans="1:36" x14ac:dyDescent="0.25">
      <c r="A1762" s="11"/>
      <c r="B1762" s="11"/>
      <c r="C1762" s="114" t="str">
        <f>IF(OR(AND(ISTEXT(B1762),ISERROR(VLOOKUP(B1762,Demographics,1,FALSE))),ISBLANK(B1762)),"",IF(COUNTIF($B$5:B1762,B1762)&gt;1,"Duplicate",IF(COUNTIF($B$5:$B$2504,B1762)=1,"","Original")))</f>
        <v/>
      </c>
      <c r="D1762" s="9"/>
      <c r="E1762" s="15"/>
      <c r="F1762" s="11"/>
      <c r="G1762" s="92" t="str">
        <f t="shared" si="165"/>
        <v/>
      </c>
      <c r="H1762" s="9"/>
      <c r="I1762" s="10"/>
      <c r="J1762" s="10"/>
      <c r="K1762" s="11"/>
      <c r="L1762" s="9"/>
      <c r="M1762" s="10"/>
      <c r="N1762" s="10"/>
      <c r="O1762" s="11"/>
      <c r="P1762" s="9"/>
      <c r="Q1762" s="10"/>
      <c r="R1762" s="139"/>
      <c r="S1762" s="92" t="str">
        <f t="shared" si="168"/>
        <v/>
      </c>
      <c r="U1762" s="10"/>
      <c r="W1762" s="9"/>
      <c r="X1762" s="10"/>
      <c r="Y1762" s="11"/>
      <c r="Z1762" s="9"/>
      <c r="AA1762" s="10"/>
      <c r="AC1762" s="9"/>
      <c r="AD1762" s="10"/>
      <c r="AE1762" s="10"/>
      <c r="AG1762" s="12" t="str">
        <f t="shared" si="169"/>
        <v/>
      </c>
      <c r="AH1762" s="12" t="str">
        <f t="shared" si="170"/>
        <v/>
      </c>
      <c r="AI1762" s="12" t="str">
        <f t="shared" si="166"/>
        <v/>
      </c>
      <c r="AJ1762" s="12" t="str">
        <f t="shared" si="167"/>
        <v/>
      </c>
    </row>
    <row r="1763" spans="1:36" x14ac:dyDescent="0.25">
      <c r="A1763" s="11"/>
      <c r="B1763" s="11"/>
      <c r="C1763" s="114" t="str">
        <f>IF(OR(AND(ISTEXT(B1763),ISERROR(VLOOKUP(B1763,Demographics,1,FALSE))),ISBLANK(B1763)),"",IF(COUNTIF($B$5:B1763,B1763)&gt;1,"Duplicate",IF(COUNTIF($B$5:$B$2504,B1763)=1,"","Original")))</f>
        <v/>
      </c>
      <c r="D1763" s="9"/>
      <c r="E1763" s="15"/>
      <c r="F1763" s="11"/>
      <c r="G1763" s="92" t="str">
        <f t="shared" si="165"/>
        <v/>
      </c>
      <c r="H1763" s="9"/>
      <c r="I1763" s="10"/>
      <c r="J1763" s="10"/>
      <c r="K1763" s="11"/>
      <c r="L1763" s="9"/>
      <c r="M1763" s="10"/>
      <c r="N1763" s="10"/>
      <c r="O1763" s="11"/>
      <c r="P1763" s="9"/>
      <c r="Q1763" s="10"/>
      <c r="R1763" s="139"/>
      <c r="S1763" s="92" t="str">
        <f t="shared" si="168"/>
        <v/>
      </c>
      <c r="U1763" s="10"/>
      <c r="W1763" s="9"/>
      <c r="X1763" s="10"/>
      <c r="Y1763" s="11"/>
      <c r="Z1763" s="9"/>
      <c r="AA1763" s="10"/>
      <c r="AC1763" s="9"/>
      <c r="AD1763" s="10"/>
      <c r="AE1763" s="10"/>
      <c r="AG1763" s="12" t="str">
        <f t="shared" si="169"/>
        <v/>
      </c>
      <c r="AH1763" s="12" t="str">
        <f t="shared" si="170"/>
        <v/>
      </c>
      <c r="AI1763" s="12" t="str">
        <f t="shared" si="166"/>
        <v/>
      </c>
      <c r="AJ1763" s="12" t="str">
        <f t="shared" si="167"/>
        <v/>
      </c>
    </row>
    <row r="1764" spans="1:36" x14ac:dyDescent="0.25">
      <c r="A1764" s="11"/>
      <c r="B1764" s="11"/>
      <c r="C1764" s="114" t="str">
        <f>IF(OR(AND(ISTEXT(B1764),ISERROR(VLOOKUP(B1764,Demographics,1,FALSE))),ISBLANK(B1764)),"",IF(COUNTIF($B$5:B1764,B1764)&gt;1,"Duplicate",IF(COUNTIF($B$5:$B$2504,B1764)=1,"","Original")))</f>
        <v/>
      </c>
      <c r="D1764" s="9"/>
      <c r="E1764" s="15"/>
      <c r="F1764" s="11"/>
      <c r="G1764" s="92" t="str">
        <f t="shared" si="165"/>
        <v/>
      </c>
      <c r="H1764" s="9"/>
      <c r="I1764" s="10"/>
      <c r="J1764" s="10"/>
      <c r="K1764" s="11"/>
      <c r="L1764" s="9"/>
      <c r="M1764" s="10"/>
      <c r="N1764" s="10"/>
      <c r="O1764" s="11"/>
      <c r="P1764" s="9"/>
      <c r="Q1764" s="10"/>
      <c r="R1764" s="139"/>
      <c r="S1764" s="92" t="str">
        <f t="shared" si="168"/>
        <v/>
      </c>
      <c r="U1764" s="10"/>
      <c r="W1764" s="9"/>
      <c r="X1764" s="10"/>
      <c r="Y1764" s="11"/>
      <c r="Z1764" s="9"/>
      <c r="AA1764" s="10"/>
      <c r="AC1764" s="9"/>
      <c r="AD1764" s="10"/>
      <c r="AE1764" s="10"/>
      <c r="AG1764" s="12" t="str">
        <f t="shared" si="169"/>
        <v/>
      </c>
      <c r="AH1764" s="12" t="str">
        <f t="shared" si="170"/>
        <v/>
      </c>
      <c r="AI1764" s="12" t="str">
        <f t="shared" si="166"/>
        <v/>
      </c>
      <c r="AJ1764" s="12" t="str">
        <f t="shared" si="167"/>
        <v/>
      </c>
    </row>
    <row r="1765" spans="1:36" x14ac:dyDescent="0.25">
      <c r="A1765" s="11"/>
      <c r="B1765" s="11"/>
      <c r="C1765" s="114" t="str">
        <f>IF(OR(AND(ISTEXT(B1765),ISERROR(VLOOKUP(B1765,Demographics,1,FALSE))),ISBLANK(B1765)),"",IF(COUNTIF($B$5:B1765,B1765)&gt;1,"Duplicate",IF(COUNTIF($B$5:$B$2504,B1765)=1,"","Original")))</f>
        <v/>
      </c>
      <c r="D1765" s="9"/>
      <c r="E1765" s="15"/>
      <c r="F1765" s="11"/>
      <c r="G1765" s="92" t="str">
        <f t="shared" si="165"/>
        <v/>
      </c>
      <c r="H1765" s="9"/>
      <c r="I1765" s="10"/>
      <c r="J1765" s="10"/>
      <c r="K1765" s="11"/>
      <c r="L1765" s="9"/>
      <c r="M1765" s="10"/>
      <c r="N1765" s="10"/>
      <c r="O1765" s="11"/>
      <c r="P1765" s="9"/>
      <c r="Q1765" s="10"/>
      <c r="R1765" s="139"/>
      <c r="S1765" s="92" t="str">
        <f t="shared" si="168"/>
        <v/>
      </c>
      <c r="U1765" s="10"/>
      <c r="W1765" s="9"/>
      <c r="X1765" s="10"/>
      <c r="Y1765" s="11"/>
      <c r="Z1765" s="9"/>
      <c r="AA1765" s="10"/>
      <c r="AC1765" s="9"/>
      <c r="AD1765" s="10"/>
      <c r="AE1765" s="10"/>
      <c r="AG1765" s="12" t="str">
        <f t="shared" si="169"/>
        <v/>
      </c>
      <c r="AH1765" s="12" t="str">
        <f t="shared" si="170"/>
        <v/>
      </c>
      <c r="AI1765" s="12" t="str">
        <f t="shared" si="166"/>
        <v/>
      </c>
      <c r="AJ1765" s="12" t="str">
        <f t="shared" si="167"/>
        <v/>
      </c>
    </row>
    <row r="1766" spans="1:36" x14ac:dyDescent="0.25">
      <c r="A1766" s="11"/>
      <c r="B1766" s="11"/>
      <c r="C1766" s="114" t="str">
        <f>IF(OR(AND(ISTEXT(B1766),ISERROR(VLOOKUP(B1766,Demographics,1,FALSE))),ISBLANK(B1766)),"",IF(COUNTIF($B$5:B1766,B1766)&gt;1,"Duplicate",IF(COUNTIF($B$5:$B$2504,B1766)=1,"","Original")))</f>
        <v/>
      </c>
      <c r="D1766" s="9"/>
      <c r="E1766" s="15"/>
      <c r="F1766" s="11"/>
      <c r="G1766" s="92" t="str">
        <f t="shared" si="165"/>
        <v/>
      </c>
      <c r="H1766" s="9"/>
      <c r="I1766" s="10"/>
      <c r="J1766" s="10"/>
      <c r="K1766" s="11"/>
      <c r="L1766" s="9"/>
      <c r="M1766" s="10"/>
      <c r="N1766" s="10"/>
      <c r="O1766" s="11"/>
      <c r="P1766" s="9"/>
      <c r="Q1766" s="10"/>
      <c r="R1766" s="139"/>
      <c r="S1766" s="92" t="str">
        <f t="shared" si="168"/>
        <v/>
      </c>
      <c r="U1766" s="10"/>
      <c r="W1766" s="9"/>
      <c r="X1766" s="10"/>
      <c r="Y1766" s="11"/>
      <c r="Z1766" s="9"/>
      <c r="AA1766" s="10"/>
      <c r="AC1766" s="9"/>
      <c r="AD1766" s="10"/>
      <c r="AE1766" s="10"/>
      <c r="AG1766" s="12" t="str">
        <f t="shared" si="169"/>
        <v/>
      </c>
      <c r="AH1766" s="12" t="str">
        <f t="shared" si="170"/>
        <v/>
      </c>
      <c r="AI1766" s="12" t="str">
        <f t="shared" si="166"/>
        <v/>
      </c>
      <c r="AJ1766" s="12" t="str">
        <f t="shared" si="167"/>
        <v/>
      </c>
    </row>
    <row r="1767" spans="1:36" x14ac:dyDescent="0.25">
      <c r="A1767" s="11"/>
      <c r="B1767" s="11"/>
      <c r="C1767" s="114" t="str">
        <f>IF(OR(AND(ISTEXT(B1767),ISERROR(VLOOKUP(B1767,Demographics,1,FALSE))),ISBLANK(B1767)),"",IF(COUNTIF($B$5:B1767,B1767)&gt;1,"Duplicate",IF(COUNTIF($B$5:$B$2504,B1767)=1,"","Original")))</f>
        <v/>
      </c>
      <c r="D1767" s="9"/>
      <c r="E1767" s="15"/>
      <c r="F1767" s="11"/>
      <c r="G1767" s="92" t="str">
        <f t="shared" si="165"/>
        <v/>
      </c>
      <c r="H1767" s="9"/>
      <c r="I1767" s="10"/>
      <c r="J1767" s="10"/>
      <c r="K1767" s="11"/>
      <c r="L1767" s="9"/>
      <c r="M1767" s="10"/>
      <c r="N1767" s="10"/>
      <c r="O1767" s="11"/>
      <c r="P1767" s="9"/>
      <c r="Q1767" s="10"/>
      <c r="R1767" s="139"/>
      <c r="S1767" s="92" t="str">
        <f t="shared" si="168"/>
        <v/>
      </c>
      <c r="U1767" s="10"/>
      <c r="W1767" s="9"/>
      <c r="X1767" s="10"/>
      <c r="Y1767" s="11"/>
      <c r="Z1767" s="9"/>
      <c r="AA1767" s="10"/>
      <c r="AC1767" s="9"/>
      <c r="AD1767" s="10"/>
      <c r="AE1767" s="10"/>
      <c r="AG1767" s="12" t="str">
        <f t="shared" si="169"/>
        <v/>
      </c>
      <c r="AH1767" s="12" t="str">
        <f t="shared" si="170"/>
        <v/>
      </c>
      <c r="AI1767" s="12" t="str">
        <f t="shared" si="166"/>
        <v/>
      </c>
      <c r="AJ1767" s="12" t="str">
        <f t="shared" si="167"/>
        <v/>
      </c>
    </row>
    <row r="1768" spans="1:36" x14ac:dyDescent="0.25">
      <c r="A1768" s="11"/>
      <c r="B1768" s="11"/>
      <c r="C1768" s="114" t="str">
        <f>IF(OR(AND(ISTEXT(B1768),ISERROR(VLOOKUP(B1768,Demographics,1,FALSE))),ISBLANK(B1768)),"",IF(COUNTIF($B$5:B1768,B1768)&gt;1,"Duplicate",IF(COUNTIF($B$5:$B$2504,B1768)=1,"","Original")))</f>
        <v/>
      </c>
      <c r="D1768" s="9"/>
      <c r="E1768" s="15"/>
      <c r="F1768" s="11"/>
      <c r="G1768" s="92" t="str">
        <f t="shared" si="165"/>
        <v/>
      </c>
      <c r="H1768" s="9"/>
      <c r="I1768" s="10"/>
      <c r="J1768" s="10"/>
      <c r="K1768" s="11"/>
      <c r="L1768" s="9"/>
      <c r="M1768" s="10"/>
      <c r="N1768" s="10"/>
      <c r="O1768" s="11"/>
      <c r="P1768" s="9"/>
      <c r="Q1768" s="10"/>
      <c r="R1768" s="139"/>
      <c r="S1768" s="92" t="str">
        <f t="shared" si="168"/>
        <v/>
      </c>
      <c r="U1768" s="10"/>
      <c r="W1768" s="9"/>
      <c r="X1768" s="10"/>
      <c r="Y1768" s="11"/>
      <c r="Z1768" s="9"/>
      <c r="AA1768" s="10"/>
      <c r="AC1768" s="9"/>
      <c r="AD1768" s="10"/>
      <c r="AE1768" s="10"/>
      <c r="AG1768" s="12" t="str">
        <f t="shared" si="169"/>
        <v/>
      </c>
      <c r="AH1768" s="12" t="str">
        <f t="shared" si="170"/>
        <v/>
      </c>
      <c r="AI1768" s="12" t="str">
        <f t="shared" si="166"/>
        <v/>
      </c>
      <c r="AJ1768" s="12" t="str">
        <f t="shared" si="167"/>
        <v/>
      </c>
    </row>
    <row r="1769" spans="1:36" x14ac:dyDescent="0.25">
      <c r="A1769" s="11"/>
      <c r="B1769" s="11"/>
      <c r="C1769" s="114" t="str">
        <f>IF(OR(AND(ISTEXT(B1769),ISERROR(VLOOKUP(B1769,Demographics,1,FALSE))),ISBLANK(B1769)),"",IF(COUNTIF($B$5:B1769,B1769)&gt;1,"Duplicate",IF(COUNTIF($B$5:$B$2504,B1769)=1,"","Original")))</f>
        <v/>
      </c>
      <c r="D1769" s="9"/>
      <c r="E1769" s="15"/>
      <c r="F1769" s="11"/>
      <c r="G1769" s="92" t="str">
        <f t="shared" si="165"/>
        <v/>
      </c>
      <c r="H1769" s="9"/>
      <c r="I1769" s="10"/>
      <c r="J1769" s="10"/>
      <c r="K1769" s="11"/>
      <c r="L1769" s="9"/>
      <c r="M1769" s="10"/>
      <c r="N1769" s="10"/>
      <c r="O1769" s="11"/>
      <c r="P1769" s="9"/>
      <c r="Q1769" s="10"/>
      <c r="R1769" s="139"/>
      <c r="S1769" s="92" t="str">
        <f t="shared" si="168"/>
        <v/>
      </c>
      <c r="U1769" s="10"/>
      <c r="W1769" s="9"/>
      <c r="X1769" s="10"/>
      <c r="Y1769" s="11"/>
      <c r="Z1769" s="9"/>
      <c r="AA1769" s="10"/>
      <c r="AC1769" s="9"/>
      <c r="AD1769" s="10"/>
      <c r="AE1769" s="10"/>
      <c r="AG1769" s="12" t="str">
        <f t="shared" si="169"/>
        <v/>
      </c>
      <c r="AH1769" s="12" t="str">
        <f t="shared" si="170"/>
        <v/>
      </c>
      <c r="AI1769" s="12" t="str">
        <f t="shared" si="166"/>
        <v/>
      </c>
      <c r="AJ1769" s="12" t="str">
        <f t="shared" si="167"/>
        <v/>
      </c>
    </row>
    <row r="1770" spans="1:36" x14ac:dyDescent="0.25">
      <c r="A1770" s="11"/>
      <c r="B1770" s="11"/>
      <c r="C1770" s="114" t="str">
        <f>IF(OR(AND(ISTEXT(B1770),ISERROR(VLOOKUP(B1770,Demographics,1,FALSE))),ISBLANK(B1770)),"",IF(COUNTIF($B$5:B1770,B1770)&gt;1,"Duplicate",IF(COUNTIF($B$5:$B$2504,B1770)=1,"","Original")))</f>
        <v/>
      </c>
      <c r="D1770" s="9"/>
      <c r="E1770" s="15"/>
      <c r="F1770" s="11"/>
      <c r="G1770" s="92" t="str">
        <f t="shared" si="165"/>
        <v/>
      </c>
      <c r="H1770" s="9"/>
      <c r="I1770" s="10"/>
      <c r="J1770" s="10"/>
      <c r="K1770" s="11"/>
      <c r="L1770" s="9"/>
      <c r="M1770" s="10"/>
      <c r="N1770" s="10"/>
      <c r="O1770" s="11"/>
      <c r="P1770" s="9"/>
      <c r="Q1770" s="10"/>
      <c r="R1770" s="139"/>
      <c r="S1770" s="92" t="str">
        <f t="shared" si="168"/>
        <v/>
      </c>
      <c r="U1770" s="10"/>
      <c r="W1770" s="9"/>
      <c r="X1770" s="10"/>
      <c r="Y1770" s="11"/>
      <c r="Z1770" s="9"/>
      <c r="AA1770" s="10"/>
      <c r="AC1770" s="9"/>
      <c r="AD1770" s="10"/>
      <c r="AE1770" s="10"/>
      <c r="AG1770" s="12" t="str">
        <f t="shared" si="169"/>
        <v/>
      </c>
      <c r="AH1770" s="12" t="str">
        <f t="shared" si="170"/>
        <v/>
      </c>
      <c r="AI1770" s="12" t="str">
        <f t="shared" si="166"/>
        <v/>
      </c>
      <c r="AJ1770" s="12" t="str">
        <f t="shared" si="167"/>
        <v/>
      </c>
    </row>
    <row r="1771" spans="1:36" x14ac:dyDescent="0.25">
      <c r="A1771" s="11"/>
      <c r="B1771" s="11"/>
      <c r="C1771" s="114" t="str">
        <f>IF(OR(AND(ISTEXT(B1771),ISERROR(VLOOKUP(B1771,Demographics,1,FALSE))),ISBLANK(B1771)),"",IF(COUNTIF($B$5:B1771,B1771)&gt;1,"Duplicate",IF(COUNTIF($B$5:$B$2504,B1771)=1,"","Original")))</f>
        <v/>
      </c>
      <c r="D1771" s="9"/>
      <c r="E1771" s="15"/>
      <c r="F1771" s="11"/>
      <c r="G1771" s="92" t="str">
        <f t="shared" si="165"/>
        <v/>
      </c>
      <c r="H1771" s="9"/>
      <c r="I1771" s="10"/>
      <c r="J1771" s="10"/>
      <c r="K1771" s="11"/>
      <c r="L1771" s="9"/>
      <c r="M1771" s="10"/>
      <c r="N1771" s="10"/>
      <c r="O1771" s="11"/>
      <c r="P1771" s="9"/>
      <c r="Q1771" s="10"/>
      <c r="R1771" s="139"/>
      <c r="S1771" s="92" t="str">
        <f t="shared" si="168"/>
        <v/>
      </c>
      <c r="U1771" s="10"/>
      <c r="W1771" s="9"/>
      <c r="X1771" s="10"/>
      <c r="Y1771" s="11"/>
      <c r="Z1771" s="9"/>
      <c r="AA1771" s="10"/>
      <c r="AC1771" s="9"/>
      <c r="AD1771" s="10"/>
      <c r="AE1771" s="10"/>
      <c r="AG1771" s="12" t="str">
        <f t="shared" si="169"/>
        <v/>
      </c>
      <c r="AH1771" s="12" t="str">
        <f t="shared" si="170"/>
        <v/>
      </c>
      <c r="AI1771" s="12" t="str">
        <f t="shared" si="166"/>
        <v/>
      </c>
      <c r="AJ1771" s="12" t="str">
        <f t="shared" si="167"/>
        <v/>
      </c>
    </row>
    <row r="1772" spans="1:36" x14ac:dyDescent="0.25">
      <c r="A1772" s="11"/>
      <c r="B1772" s="11"/>
      <c r="C1772" s="114" t="str">
        <f>IF(OR(AND(ISTEXT(B1772),ISERROR(VLOOKUP(B1772,Demographics,1,FALSE))),ISBLANK(B1772)),"",IF(COUNTIF($B$5:B1772,B1772)&gt;1,"Duplicate",IF(COUNTIF($B$5:$B$2504,B1772)=1,"","Original")))</f>
        <v/>
      </c>
      <c r="D1772" s="9"/>
      <c r="E1772" s="15"/>
      <c r="F1772" s="11"/>
      <c r="G1772" s="92" t="str">
        <f t="shared" si="165"/>
        <v/>
      </c>
      <c r="H1772" s="9"/>
      <c r="I1772" s="10"/>
      <c r="J1772" s="10"/>
      <c r="K1772" s="11"/>
      <c r="L1772" s="9"/>
      <c r="M1772" s="10"/>
      <c r="N1772" s="10"/>
      <c r="O1772" s="11"/>
      <c r="P1772" s="9"/>
      <c r="Q1772" s="10"/>
      <c r="R1772" s="139"/>
      <c r="S1772" s="92" t="str">
        <f t="shared" si="168"/>
        <v/>
      </c>
      <c r="U1772" s="10"/>
      <c r="W1772" s="9"/>
      <c r="X1772" s="10"/>
      <c r="Y1772" s="11"/>
      <c r="Z1772" s="9"/>
      <c r="AA1772" s="10"/>
      <c r="AC1772" s="9"/>
      <c r="AD1772" s="10"/>
      <c r="AE1772" s="10"/>
      <c r="AG1772" s="12" t="str">
        <f t="shared" si="169"/>
        <v/>
      </c>
      <c r="AH1772" s="12" t="str">
        <f t="shared" si="170"/>
        <v/>
      </c>
      <c r="AI1772" s="12" t="str">
        <f t="shared" si="166"/>
        <v/>
      </c>
      <c r="AJ1772" s="12" t="str">
        <f t="shared" si="167"/>
        <v/>
      </c>
    </row>
    <row r="1773" spans="1:36" x14ac:dyDescent="0.25">
      <c r="A1773" s="11"/>
      <c r="B1773" s="11"/>
      <c r="C1773" s="114" t="str">
        <f>IF(OR(AND(ISTEXT(B1773),ISERROR(VLOOKUP(B1773,Demographics,1,FALSE))),ISBLANK(B1773)),"",IF(COUNTIF($B$5:B1773,B1773)&gt;1,"Duplicate",IF(COUNTIF($B$5:$B$2504,B1773)=1,"","Original")))</f>
        <v/>
      </c>
      <c r="D1773" s="9"/>
      <c r="E1773" s="15"/>
      <c r="F1773" s="11"/>
      <c r="G1773" s="92" t="str">
        <f t="shared" si="165"/>
        <v/>
      </c>
      <c r="H1773" s="9"/>
      <c r="I1773" s="10"/>
      <c r="J1773" s="10"/>
      <c r="K1773" s="11"/>
      <c r="L1773" s="9"/>
      <c r="M1773" s="10"/>
      <c r="N1773" s="10"/>
      <c r="O1773" s="11"/>
      <c r="P1773" s="9"/>
      <c r="Q1773" s="10"/>
      <c r="R1773" s="139"/>
      <c r="S1773" s="92" t="str">
        <f t="shared" si="168"/>
        <v/>
      </c>
      <c r="U1773" s="10"/>
      <c r="W1773" s="9"/>
      <c r="X1773" s="10"/>
      <c r="Y1773" s="11"/>
      <c r="Z1773" s="9"/>
      <c r="AA1773" s="10"/>
      <c r="AC1773" s="9"/>
      <c r="AD1773" s="10"/>
      <c r="AE1773" s="10"/>
      <c r="AG1773" s="12" t="str">
        <f t="shared" si="169"/>
        <v/>
      </c>
      <c r="AH1773" s="12" t="str">
        <f t="shared" si="170"/>
        <v/>
      </c>
      <c r="AI1773" s="12" t="str">
        <f t="shared" si="166"/>
        <v/>
      </c>
      <c r="AJ1773" s="12" t="str">
        <f t="shared" si="167"/>
        <v/>
      </c>
    </row>
    <row r="1774" spans="1:36" x14ac:dyDescent="0.25">
      <c r="A1774" s="11"/>
      <c r="B1774" s="11"/>
      <c r="C1774" s="114" t="str">
        <f>IF(OR(AND(ISTEXT(B1774),ISERROR(VLOOKUP(B1774,Demographics,1,FALSE))),ISBLANK(B1774)),"",IF(COUNTIF($B$5:B1774,B1774)&gt;1,"Duplicate",IF(COUNTIF($B$5:$B$2504,B1774)=1,"","Original")))</f>
        <v/>
      </c>
      <c r="D1774" s="9"/>
      <c r="E1774" s="15"/>
      <c r="F1774" s="11"/>
      <c r="G1774" s="92" t="str">
        <f t="shared" si="165"/>
        <v/>
      </c>
      <c r="H1774" s="9"/>
      <c r="I1774" s="10"/>
      <c r="J1774" s="10"/>
      <c r="K1774" s="11"/>
      <c r="L1774" s="9"/>
      <c r="M1774" s="10"/>
      <c r="N1774" s="10"/>
      <c r="O1774" s="11"/>
      <c r="P1774" s="9"/>
      <c r="Q1774" s="10"/>
      <c r="R1774" s="139"/>
      <c r="S1774" s="92" t="str">
        <f t="shared" si="168"/>
        <v/>
      </c>
      <c r="U1774" s="10"/>
      <c r="W1774" s="9"/>
      <c r="X1774" s="10"/>
      <c r="Y1774" s="11"/>
      <c r="Z1774" s="9"/>
      <c r="AA1774" s="10"/>
      <c r="AC1774" s="9"/>
      <c r="AD1774" s="10"/>
      <c r="AE1774" s="10"/>
      <c r="AG1774" s="12" t="str">
        <f t="shared" si="169"/>
        <v/>
      </c>
      <c r="AH1774" s="12" t="str">
        <f t="shared" si="170"/>
        <v/>
      </c>
      <c r="AI1774" s="12" t="str">
        <f t="shared" si="166"/>
        <v/>
      </c>
      <c r="AJ1774" s="12" t="str">
        <f t="shared" si="167"/>
        <v/>
      </c>
    </row>
    <row r="1775" spans="1:36" x14ac:dyDescent="0.25">
      <c r="A1775" s="11"/>
      <c r="B1775" s="11"/>
      <c r="C1775" s="114" t="str">
        <f>IF(OR(AND(ISTEXT(B1775),ISERROR(VLOOKUP(B1775,Demographics,1,FALSE))),ISBLANK(B1775)),"",IF(COUNTIF($B$5:B1775,B1775)&gt;1,"Duplicate",IF(COUNTIF($B$5:$B$2504,B1775)=1,"","Original")))</f>
        <v/>
      </c>
      <c r="D1775" s="9"/>
      <c r="E1775" s="15"/>
      <c r="F1775" s="11"/>
      <c r="G1775" s="92" t="str">
        <f t="shared" si="165"/>
        <v/>
      </c>
      <c r="H1775" s="9"/>
      <c r="I1775" s="10"/>
      <c r="J1775" s="10"/>
      <c r="K1775" s="11"/>
      <c r="L1775" s="9"/>
      <c r="M1775" s="10"/>
      <c r="N1775" s="10"/>
      <c r="O1775" s="11"/>
      <c r="P1775" s="9"/>
      <c r="Q1775" s="10"/>
      <c r="R1775" s="139"/>
      <c r="S1775" s="92" t="str">
        <f t="shared" si="168"/>
        <v/>
      </c>
      <c r="U1775" s="10"/>
      <c r="W1775" s="9"/>
      <c r="X1775" s="10"/>
      <c r="Y1775" s="11"/>
      <c r="Z1775" s="9"/>
      <c r="AA1775" s="10"/>
      <c r="AC1775" s="9"/>
      <c r="AD1775" s="10"/>
      <c r="AE1775" s="10"/>
      <c r="AG1775" s="12" t="str">
        <f t="shared" si="169"/>
        <v/>
      </c>
      <c r="AH1775" s="12" t="str">
        <f t="shared" si="170"/>
        <v/>
      </c>
      <c r="AI1775" s="12" t="str">
        <f t="shared" si="166"/>
        <v/>
      </c>
      <c r="AJ1775" s="12" t="str">
        <f t="shared" si="167"/>
        <v/>
      </c>
    </row>
    <row r="1776" spans="1:36" x14ac:dyDescent="0.25">
      <c r="A1776" s="11"/>
      <c r="B1776" s="11"/>
      <c r="C1776" s="114" t="str">
        <f>IF(OR(AND(ISTEXT(B1776),ISERROR(VLOOKUP(B1776,Demographics,1,FALSE))),ISBLANK(B1776)),"",IF(COUNTIF($B$5:B1776,B1776)&gt;1,"Duplicate",IF(COUNTIF($B$5:$B$2504,B1776)=1,"","Original")))</f>
        <v/>
      </c>
      <c r="D1776" s="9"/>
      <c r="E1776" s="15"/>
      <c r="F1776" s="11"/>
      <c r="G1776" s="92" t="str">
        <f t="shared" si="165"/>
        <v/>
      </c>
      <c r="H1776" s="9"/>
      <c r="I1776" s="10"/>
      <c r="J1776" s="10"/>
      <c r="K1776" s="11"/>
      <c r="L1776" s="9"/>
      <c r="M1776" s="10"/>
      <c r="N1776" s="10"/>
      <c r="O1776" s="11"/>
      <c r="P1776" s="9"/>
      <c r="Q1776" s="10"/>
      <c r="R1776" s="139"/>
      <c r="S1776" s="92" t="str">
        <f t="shared" si="168"/>
        <v/>
      </c>
      <c r="U1776" s="10"/>
      <c r="W1776" s="9"/>
      <c r="X1776" s="10"/>
      <c r="Y1776" s="11"/>
      <c r="Z1776" s="9"/>
      <c r="AA1776" s="10"/>
      <c r="AC1776" s="9"/>
      <c r="AD1776" s="10"/>
      <c r="AE1776" s="10"/>
      <c r="AG1776" s="12" t="str">
        <f t="shared" si="169"/>
        <v/>
      </c>
      <c r="AH1776" s="12" t="str">
        <f t="shared" si="170"/>
        <v/>
      </c>
      <c r="AI1776" s="12" t="str">
        <f t="shared" si="166"/>
        <v/>
      </c>
      <c r="AJ1776" s="12" t="str">
        <f t="shared" si="167"/>
        <v/>
      </c>
    </row>
    <row r="1777" spans="1:36" x14ac:dyDescent="0.25">
      <c r="A1777" s="11"/>
      <c r="B1777" s="11"/>
      <c r="C1777" s="114" t="str">
        <f>IF(OR(AND(ISTEXT(B1777),ISERROR(VLOOKUP(B1777,Demographics,1,FALSE))),ISBLANK(B1777)),"",IF(COUNTIF($B$5:B1777,B1777)&gt;1,"Duplicate",IF(COUNTIF($B$5:$B$2504,B1777)=1,"","Original")))</f>
        <v/>
      </c>
      <c r="D1777" s="9"/>
      <c r="E1777" s="15"/>
      <c r="F1777" s="11"/>
      <c r="G1777" s="92" t="str">
        <f t="shared" si="165"/>
        <v/>
      </c>
      <c r="H1777" s="9"/>
      <c r="I1777" s="10"/>
      <c r="J1777" s="10"/>
      <c r="K1777" s="11"/>
      <c r="L1777" s="9"/>
      <c r="M1777" s="10"/>
      <c r="N1777" s="10"/>
      <c r="O1777" s="11"/>
      <c r="P1777" s="9"/>
      <c r="Q1777" s="10"/>
      <c r="R1777" s="139"/>
      <c r="S1777" s="92" t="str">
        <f t="shared" si="168"/>
        <v/>
      </c>
      <c r="U1777" s="10"/>
      <c r="W1777" s="9"/>
      <c r="X1777" s="10"/>
      <c r="Y1777" s="11"/>
      <c r="Z1777" s="9"/>
      <c r="AA1777" s="10"/>
      <c r="AC1777" s="9"/>
      <c r="AD1777" s="10"/>
      <c r="AE1777" s="10"/>
      <c r="AG1777" s="12" t="str">
        <f t="shared" si="169"/>
        <v/>
      </c>
      <c r="AH1777" s="12" t="str">
        <f t="shared" si="170"/>
        <v/>
      </c>
      <c r="AI1777" s="12" t="str">
        <f t="shared" si="166"/>
        <v/>
      </c>
      <c r="AJ1777" s="12" t="str">
        <f t="shared" si="167"/>
        <v/>
      </c>
    </row>
    <row r="1778" spans="1:36" x14ac:dyDescent="0.25">
      <c r="A1778" s="11"/>
      <c r="B1778" s="11"/>
      <c r="C1778" s="114" t="str">
        <f>IF(OR(AND(ISTEXT(B1778),ISERROR(VLOOKUP(B1778,Demographics,1,FALSE))),ISBLANK(B1778)),"",IF(COUNTIF($B$5:B1778,B1778)&gt;1,"Duplicate",IF(COUNTIF($B$5:$B$2504,B1778)=1,"","Original")))</f>
        <v/>
      </c>
      <c r="D1778" s="9"/>
      <c r="E1778" s="15"/>
      <c r="F1778" s="11"/>
      <c r="G1778" s="92" t="str">
        <f t="shared" si="165"/>
        <v/>
      </c>
      <c r="H1778" s="9"/>
      <c r="I1778" s="10"/>
      <c r="J1778" s="10"/>
      <c r="K1778" s="11"/>
      <c r="L1778" s="9"/>
      <c r="M1778" s="10"/>
      <c r="N1778" s="10"/>
      <c r="O1778" s="11"/>
      <c r="P1778" s="9"/>
      <c r="Q1778" s="10"/>
      <c r="R1778" s="139"/>
      <c r="S1778" s="92" t="str">
        <f t="shared" si="168"/>
        <v/>
      </c>
      <c r="U1778" s="10"/>
      <c r="W1778" s="9"/>
      <c r="X1778" s="10"/>
      <c r="Y1778" s="11"/>
      <c r="Z1778" s="9"/>
      <c r="AA1778" s="10"/>
      <c r="AC1778" s="9"/>
      <c r="AD1778" s="10"/>
      <c r="AE1778" s="10"/>
      <c r="AG1778" s="12" t="str">
        <f t="shared" si="169"/>
        <v/>
      </c>
      <c r="AH1778" s="12" t="str">
        <f t="shared" si="170"/>
        <v/>
      </c>
      <c r="AI1778" s="12" t="str">
        <f t="shared" si="166"/>
        <v/>
      </c>
      <c r="AJ1778" s="12" t="str">
        <f t="shared" si="167"/>
        <v/>
      </c>
    </row>
    <row r="1779" spans="1:36" x14ac:dyDescent="0.25">
      <c r="A1779" s="11"/>
      <c r="B1779" s="11"/>
      <c r="C1779" s="114" t="str">
        <f>IF(OR(AND(ISTEXT(B1779),ISERROR(VLOOKUP(B1779,Demographics,1,FALSE))),ISBLANK(B1779)),"",IF(COUNTIF($B$5:B1779,B1779)&gt;1,"Duplicate",IF(COUNTIF($B$5:$B$2504,B1779)=1,"","Original")))</f>
        <v/>
      </c>
      <c r="D1779" s="9"/>
      <c r="E1779" s="15"/>
      <c r="F1779" s="11"/>
      <c r="G1779" s="92" t="str">
        <f t="shared" si="165"/>
        <v/>
      </c>
      <c r="H1779" s="9"/>
      <c r="I1779" s="10"/>
      <c r="J1779" s="10"/>
      <c r="K1779" s="11"/>
      <c r="L1779" s="9"/>
      <c r="M1779" s="10"/>
      <c r="N1779" s="10"/>
      <c r="O1779" s="11"/>
      <c r="P1779" s="9"/>
      <c r="Q1779" s="10"/>
      <c r="R1779" s="139"/>
      <c r="S1779" s="92" t="str">
        <f t="shared" si="168"/>
        <v/>
      </c>
      <c r="U1779" s="10"/>
      <c r="W1779" s="9"/>
      <c r="X1779" s="10"/>
      <c r="Y1779" s="11"/>
      <c r="Z1779" s="9"/>
      <c r="AA1779" s="10"/>
      <c r="AC1779" s="9"/>
      <c r="AD1779" s="10"/>
      <c r="AE1779" s="10"/>
      <c r="AG1779" s="12" t="str">
        <f t="shared" si="169"/>
        <v/>
      </c>
      <c r="AH1779" s="12" t="str">
        <f t="shared" si="170"/>
        <v/>
      </c>
      <c r="AI1779" s="12" t="str">
        <f t="shared" si="166"/>
        <v/>
      </c>
      <c r="AJ1779" s="12" t="str">
        <f t="shared" si="167"/>
        <v/>
      </c>
    </row>
    <row r="1780" spans="1:36" x14ac:dyDescent="0.25">
      <c r="A1780" s="11"/>
      <c r="B1780" s="11"/>
      <c r="C1780" s="114" t="str">
        <f>IF(OR(AND(ISTEXT(B1780),ISERROR(VLOOKUP(B1780,Demographics,1,FALSE))),ISBLANK(B1780)),"",IF(COUNTIF($B$5:B1780,B1780)&gt;1,"Duplicate",IF(COUNTIF($B$5:$B$2504,B1780)=1,"","Original")))</f>
        <v/>
      </c>
      <c r="D1780" s="9"/>
      <c r="E1780" s="15"/>
      <c r="F1780" s="11"/>
      <c r="G1780" s="92" t="str">
        <f t="shared" si="165"/>
        <v/>
      </c>
      <c r="H1780" s="9"/>
      <c r="I1780" s="10"/>
      <c r="J1780" s="10"/>
      <c r="K1780" s="11"/>
      <c r="L1780" s="9"/>
      <c r="M1780" s="10"/>
      <c r="N1780" s="10"/>
      <c r="O1780" s="11"/>
      <c r="P1780" s="9"/>
      <c r="Q1780" s="10"/>
      <c r="R1780" s="139"/>
      <c r="S1780" s="92" t="str">
        <f t="shared" si="168"/>
        <v/>
      </c>
      <c r="U1780" s="10"/>
      <c r="W1780" s="9"/>
      <c r="X1780" s="10"/>
      <c r="Y1780" s="11"/>
      <c r="Z1780" s="9"/>
      <c r="AA1780" s="10"/>
      <c r="AC1780" s="9"/>
      <c r="AD1780" s="10"/>
      <c r="AE1780" s="10"/>
      <c r="AG1780" s="12" t="str">
        <f t="shared" si="169"/>
        <v/>
      </c>
      <c r="AH1780" s="12" t="str">
        <f t="shared" si="170"/>
        <v/>
      </c>
      <c r="AI1780" s="12" t="str">
        <f t="shared" si="166"/>
        <v/>
      </c>
      <c r="AJ1780" s="12" t="str">
        <f t="shared" si="167"/>
        <v/>
      </c>
    </row>
    <row r="1781" spans="1:36" x14ac:dyDescent="0.25">
      <c r="A1781" s="11"/>
      <c r="B1781" s="11"/>
      <c r="C1781" s="114" t="str">
        <f>IF(OR(AND(ISTEXT(B1781),ISERROR(VLOOKUP(B1781,Demographics,1,FALSE))),ISBLANK(B1781)),"",IF(COUNTIF($B$5:B1781,B1781)&gt;1,"Duplicate",IF(COUNTIF($B$5:$B$2504,B1781)=1,"","Original")))</f>
        <v/>
      </c>
      <c r="D1781" s="9"/>
      <c r="E1781" s="15"/>
      <c r="F1781" s="11"/>
      <c r="G1781" s="92" t="str">
        <f t="shared" si="165"/>
        <v/>
      </c>
      <c r="H1781" s="9"/>
      <c r="I1781" s="10"/>
      <c r="J1781" s="10"/>
      <c r="K1781" s="11"/>
      <c r="L1781" s="9"/>
      <c r="M1781" s="10"/>
      <c r="N1781" s="10"/>
      <c r="O1781" s="11"/>
      <c r="P1781" s="9"/>
      <c r="Q1781" s="10"/>
      <c r="R1781" s="139"/>
      <c r="S1781" s="92" t="str">
        <f t="shared" si="168"/>
        <v/>
      </c>
      <c r="U1781" s="10"/>
      <c r="W1781" s="9"/>
      <c r="X1781" s="10"/>
      <c r="Y1781" s="11"/>
      <c r="Z1781" s="9"/>
      <c r="AA1781" s="10"/>
      <c r="AC1781" s="9"/>
      <c r="AD1781" s="10"/>
      <c r="AE1781" s="10"/>
      <c r="AG1781" s="12" t="str">
        <f t="shared" si="169"/>
        <v/>
      </c>
      <c r="AH1781" s="12" t="str">
        <f t="shared" si="170"/>
        <v/>
      </c>
      <c r="AI1781" s="12" t="str">
        <f t="shared" si="166"/>
        <v/>
      </c>
      <c r="AJ1781" s="12" t="str">
        <f t="shared" si="167"/>
        <v/>
      </c>
    </row>
    <row r="1782" spans="1:36" x14ac:dyDescent="0.25">
      <c r="A1782" s="11"/>
      <c r="B1782" s="11"/>
      <c r="C1782" s="114" t="str">
        <f>IF(OR(AND(ISTEXT(B1782),ISERROR(VLOOKUP(B1782,Demographics,1,FALSE))),ISBLANK(B1782)),"",IF(COUNTIF($B$5:B1782,B1782)&gt;1,"Duplicate",IF(COUNTIF($B$5:$B$2504,B1782)=1,"","Original")))</f>
        <v/>
      </c>
      <c r="D1782" s="9"/>
      <c r="E1782" s="15"/>
      <c r="F1782" s="11"/>
      <c r="G1782" s="92" t="str">
        <f t="shared" si="165"/>
        <v/>
      </c>
      <c r="H1782" s="9"/>
      <c r="I1782" s="10"/>
      <c r="J1782" s="10"/>
      <c r="K1782" s="11"/>
      <c r="L1782" s="9"/>
      <c r="M1782" s="10"/>
      <c r="N1782" s="10"/>
      <c r="O1782" s="11"/>
      <c r="P1782" s="9"/>
      <c r="Q1782" s="10"/>
      <c r="R1782" s="139"/>
      <c r="S1782" s="92" t="str">
        <f t="shared" si="168"/>
        <v/>
      </c>
      <c r="U1782" s="10"/>
      <c r="W1782" s="9"/>
      <c r="X1782" s="10"/>
      <c r="Y1782" s="11"/>
      <c r="Z1782" s="9"/>
      <c r="AA1782" s="10"/>
      <c r="AC1782" s="9"/>
      <c r="AD1782" s="10"/>
      <c r="AE1782" s="10"/>
      <c r="AG1782" s="12" t="str">
        <f t="shared" si="169"/>
        <v/>
      </c>
      <c r="AH1782" s="12" t="str">
        <f t="shared" si="170"/>
        <v/>
      </c>
      <c r="AI1782" s="12" t="str">
        <f t="shared" si="166"/>
        <v/>
      </c>
      <c r="AJ1782" s="12" t="str">
        <f t="shared" si="167"/>
        <v/>
      </c>
    </row>
    <row r="1783" spans="1:36" x14ac:dyDescent="0.25">
      <c r="A1783" s="11"/>
      <c r="B1783" s="11"/>
      <c r="C1783" s="114" t="str">
        <f>IF(OR(AND(ISTEXT(B1783),ISERROR(VLOOKUP(B1783,Demographics,1,FALSE))),ISBLANK(B1783)),"",IF(COUNTIF($B$5:B1783,B1783)&gt;1,"Duplicate",IF(COUNTIF($B$5:$B$2504,B1783)=1,"","Original")))</f>
        <v/>
      </c>
      <c r="D1783" s="9"/>
      <c r="E1783" s="15"/>
      <c r="F1783" s="11"/>
      <c r="G1783" s="92" t="str">
        <f t="shared" si="165"/>
        <v/>
      </c>
      <c r="H1783" s="9"/>
      <c r="I1783" s="10"/>
      <c r="J1783" s="10"/>
      <c r="K1783" s="11"/>
      <c r="L1783" s="9"/>
      <c r="M1783" s="10"/>
      <c r="N1783" s="10"/>
      <c r="O1783" s="11"/>
      <c r="P1783" s="9"/>
      <c r="Q1783" s="10"/>
      <c r="R1783" s="139"/>
      <c r="S1783" s="92" t="str">
        <f t="shared" si="168"/>
        <v/>
      </c>
      <c r="U1783" s="10"/>
      <c r="W1783" s="9"/>
      <c r="X1783" s="10"/>
      <c r="Y1783" s="11"/>
      <c r="Z1783" s="9"/>
      <c r="AA1783" s="10"/>
      <c r="AC1783" s="9"/>
      <c r="AD1783" s="10"/>
      <c r="AE1783" s="10"/>
      <c r="AG1783" s="12" t="str">
        <f t="shared" si="169"/>
        <v/>
      </c>
      <c r="AH1783" s="12" t="str">
        <f t="shared" si="170"/>
        <v/>
      </c>
      <c r="AI1783" s="12" t="str">
        <f t="shared" si="166"/>
        <v/>
      </c>
      <c r="AJ1783" s="12" t="str">
        <f t="shared" si="167"/>
        <v/>
      </c>
    </row>
    <row r="1784" spans="1:36" x14ac:dyDescent="0.25">
      <c r="A1784" s="11"/>
      <c r="B1784" s="11"/>
      <c r="C1784" s="114" t="str">
        <f>IF(OR(AND(ISTEXT(B1784),ISERROR(VLOOKUP(B1784,Demographics,1,FALSE))),ISBLANK(B1784)),"",IF(COUNTIF($B$5:B1784,B1784)&gt;1,"Duplicate",IF(COUNTIF($B$5:$B$2504,B1784)=1,"","Original")))</f>
        <v/>
      </c>
      <c r="D1784" s="9"/>
      <c r="E1784" s="15"/>
      <c r="F1784" s="11"/>
      <c r="G1784" s="92" t="str">
        <f t="shared" si="165"/>
        <v/>
      </c>
      <c r="H1784" s="9"/>
      <c r="I1784" s="10"/>
      <c r="J1784" s="10"/>
      <c r="K1784" s="11"/>
      <c r="L1784" s="9"/>
      <c r="M1784" s="10"/>
      <c r="N1784" s="10"/>
      <c r="O1784" s="11"/>
      <c r="P1784" s="9"/>
      <c r="Q1784" s="10"/>
      <c r="R1784" s="139"/>
      <c r="S1784" s="92" t="str">
        <f t="shared" si="168"/>
        <v/>
      </c>
      <c r="U1784" s="10"/>
      <c r="W1784" s="9"/>
      <c r="X1784" s="10"/>
      <c r="Y1784" s="11"/>
      <c r="Z1784" s="9"/>
      <c r="AA1784" s="10"/>
      <c r="AC1784" s="9"/>
      <c r="AD1784" s="10"/>
      <c r="AE1784" s="10"/>
      <c r="AG1784" s="12" t="str">
        <f t="shared" si="169"/>
        <v/>
      </c>
      <c r="AH1784" s="12" t="str">
        <f t="shared" si="170"/>
        <v/>
      </c>
      <c r="AI1784" s="12" t="str">
        <f t="shared" si="166"/>
        <v/>
      </c>
      <c r="AJ1784" s="12" t="str">
        <f t="shared" si="167"/>
        <v/>
      </c>
    </row>
    <row r="1785" spans="1:36" x14ac:dyDescent="0.25">
      <c r="A1785" s="11"/>
      <c r="B1785" s="11"/>
      <c r="C1785" s="114" t="str">
        <f>IF(OR(AND(ISTEXT(B1785),ISERROR(VLOOKUP(B1785,Demographics,1,FALSE))),ISBLANK(B1785)),"",IF(COUNTIF($B$5:B1785,B1785)&gt;1,"Duplicate",IF(COUNTIF($B$5:$B$2504,B1785)=1,"","Original")))</f>
        <v/>
      </c>
      <c r="D1785" s="9"/>
      <c r="E1785" s="15"/>
      <c r="F1785" s="11"/>
      <c r="G1785" s="92" t="str">
        <f t="shared" si="165"/>
        <v/>
      </c>
      <c r="H1785" s="9"/>
      <c r="I1785" s="10"/>
      <c r="J1785" s="10"/>
      <c r="K1785" s="11"/>
      <c r="L1785" s="9"/>
      <c r="M1785" s="10"/>
      <c r="N1785" s="10"/>
      <c r="O1785" s="11"/>
      <c r="P1785" s="9"/>
      <c r="Q1785" s="10"/>
      <c r="R1785" s="139"/>
      <c r="S1785" s="92" t="str">
        <f t="shared" si="168"/>
        <v/>
      </c>
      <c r="U1785" s="10"/>
      <c r="W1785" s="9"/>
      <c r="X1785" s="10"/>
      <c r="Y1785" s="11"/>
      <c r="Z1785" s="9"/>
      <c r="AA1785" s="10"/>
      <c r="AC1785" s="9"/>
      <c r="AD1785" s="10"/>
      <c r="AE1785" s="10"/>
      <c r="AG1785" s="12" t="str">
        <f t="shared" si="169"/>
        <v/>
      </c>
      <c r="AH1785" s="12" t="str">
        <f t="shared" si="170"/>
        <v/>
      </c>
      <c r="AI1785" s="12" t="str">
        <f t="shared" si="166"/>
        <v/>
      </c>
      <c r="AJ1785" s="12" t="str">
        <f t="shared" si="167"/>
        <v/>
      </c>
    </row>
    <row r="1786" spans="1:36" x14ac:dyDescent="0.25">
      <c r="A1786" s="11"/>
      <c r="B1786" s="11"/>
      <c r="C1786" s="114" t="str">
        <f>IF(OR(AND(ISTEXT(B1786),ISERROR(VLOOKUP(B1786,Demographics,1,FALSE))),ISBLANK(B1786)),"",IF(COUNTIF($B$5:B1786,B1786)&gt;1,"Duplicate",IF(COUNTIF($B$5:$B$2504,B1786)=1,"","Original")))</f>
        <v/>
      </c>
      <c r="D1786" s="9"/>
      <c r="E1786" s="15"/>
      <c r="F1786" s="11"/>
      <c r="G1786" s="92" t="str">
        <f t="shared" si="165"/>
        <v/>
      </c>
      <c r="H1786" s="9"/>
      <c r="I1786" s="10"/>
      <c r="J1786" s="10"/>
      <c r="K1786" s="11"/>
      <c r="L1786" s="9"/>
      <c r="M1786" s="10"/>
      <c r="N1786" s="10"/>
      <c r="O1786" s="11"/>
      <c r="P1786" s="9"/>
      <c r="Q1786" s="10"/>
      <c r="R1786" s="139"/>
      <c r="S1786" s="92" t="str">
        <f t="shared" si="168"/>
        <v/>
      </c>
      <c r="U1786" s="10"/>
      <c r="W1786" s="9"/>
      <c r="X1786" s="10"/>
      <c r="Y1786" s="11"/>
      <c r="Z1786" s="9"/>
      <c r="AA1786" s="10"/>
      <c r="AC1786" s="9"/>
      <c r="AD1786" s="10"/>
      <c r="AE1786" s="10"/>
      <c r="AG1786" s="12" t="str">
        <f t="shared" si="169"/>
        <v/>
      </c>
      <c r="AH1786" s="12" t="str">
        <f t="shared" si="170"/>
        <v/>
      </c>
      <c r="AI1786" s="12" t="str">
        <f t="shared" si="166"/>
        <v/>
      </c>
      <c r="AJ1786" s="12" t="str">
        <f t="shared" si="167"/>
        <v/>
      </c>
    </row>
    <row r="1787" spans="1:36" x14ac:dyDescent="0.25">
      <c r="A1787" s="11"/>
      <c r="B1787" s="11"/>
      <c r="C1787" s="114" t="str">
        <f>IF(OR(AND(ISTEXT(B1787),ISERROR(VLOOKUP(B1787,Demographics,1,FALSE))),ISBLANK(B1787)),"",IF(COUNTIF($B$5:B1787,B1787)&gt;1,"Duplicate",IF(COUNTIF($B$5:$B$2504,B1787)=1,"","Original")))</f>
        <v/>
      </c>
      <c r="D1787" s="9"/>
      <c r="E1787" s="15"/>
      <c r="F1787" s="11"/>
      <c r="G1787" s="92" t="str">
        <f t="shared" si="165"/>
        <v/>
      </c>
      <c r="H1787" s="9"/>
      <c r="I1787" s="10"/>
      <c r="J1787" s="10"/>
      <c r="K1787" s="11"/>
      <c r="L1787" s="9"/>
      <c r="M1787" s="10"/>
      <c r="N1787" s="10"/>
      <c r="O1787" s="11"/>
      <c r="P1787" s="9"/>
      <c r="Q1787" s="10"/>
      <c r="R1787" s="139"/>
      <c r="S1787" s="92" t="str">
        <f t="shared" si="168"/>
        <v/>
      </c>
      <c r="U1787" s="10"/>
      <c r="W1787" s="9"/>
      <c r="X1787" s="10"/>
      <c r="Y1787" s="11"/>
      <c r="Z1787" s="9"/>
      <c r="AA1787" s="10"/>
      <c r="AC1787" s="9"/>
      <c r="AD1787" s="10"/>
      <c r="AE1787" s="10"/>
      <c r="AG1787" s="12" t="str">
        <f t="shared" si="169"/>
        <v/>
      </c>
      <c r="AH1787" s="12" t="str">
        <f t="shared" si="170"/>
        <v/>
      </c>
      <c r="AI1787" s="12" t="str">
        <f t="shared" si="166"/>
        <v/>
      </c>
      <c r="AJ1787" s="12" t="str">
        <f t="shared" si="167"/>
        <v/>
      </c>
    </row>
    <row r="1788" spans="1:36" x14ac:dyDescent="0.25">
      <c r="A1788" s="11"/>
      <c r="B1788" s="11"/>
      <c r="C1788" s="114" t="str">
        <f>IF(OR(AND(ISTEXT(B1788),ISERROR(VLOOKUP(B1788,Demographics,1,FALSE))),ISBLANK(B1788)),"",IF(COUNTIF($B$5:B1788,B1788)&gt;1,"Duplicate",IF(COUNTIF($B$5:$B$2504,B1788)=1,"","Original")))</f>
        <v/>
      </c>
      <c r="D1788" s="9"/>
      <c r="E1788" s="15"/>
      <c r="F1788" s="11"/>
      <c r="G1788" s="92" t="str">
        <f t="shared" si="165"/>
        <v/>
      </c>
      <c r="H1788" s="9"/>
      <c r="I1788" s="10"/>
      <c r="J1788" s="10"/>
      <c r="K1788" s="11"/>
      <c r="L1788" s="9"/>
      <c r="M1788" s="10"/>
      <c r="N1788" s="10"/>
      <c r="O1788" s="11"/>
      <c r="P1788" s="9"/>
      <c r="Q1788" s="10"/>
      <c r="R1788" s="139"/>
      <c r="S1788" s="92" t="str">
        <f t="shared" si="168"/>
        <v/>
      </c>
      <c r="U1788" s="10"/>
      <c r="W1788" s="9"/>
      <c r="X1788" s="10"/>
      <c r="Y1788" s="11"/>
      <c r="Z1788" s="9"/>
      <c r="AA1788" s="10"/>
      <c r="AC1788" s="9"/>
      <c r="AD1788" s="10"/>
      <c r="AE1788" s="10"/>
      <c r="AG1788" s="12" t="str">
        <f t="shared" si="169"/>
        <v/>
      </c>
      <c r="AH1788" s="12" t="str">
        <f t="shared" si="170"/>
        <v/>
      </c>
      <c r="AI1788" s="12" t="str">
        <f t="shared" si="166"/>
        <v/>
      </c>
      <c r="AJ1788" s="12" t="str">
        <f t="shared" si="167"/>
        <v/>
      </c>
    </row>
    <row r="1789" spans="1:36" x14ac:dyDescent="0.25">
      <c r="A1789" s="11"/>
      <c r="B1789" s="11"/>
      <c r="C1789" s="114" t="str">
        <f>IF(OR(AND(ISTEXT(B1789),ISERROR(VLOOKUP(B1789,Demographics,1,FALSE))),ISBLANK(B1789)),"",IF(COUNTIF($B$5:B1789,B1789)&gt;1,"Duplicate",IF(COUNTIF($B$5:$B$2504,B1789)=1,"","Original")))</f>
        <v/>
      </c>
      <c r="D1789" s="9"/>
      <c r="E1789" s="15"/>
      <c r="F1789" s="11"/>
      <c r="G1789" s="92" t="str">
        <f t="shared" si="165"/>
        <v/>
      </c>
      <c r="H1789" s="9"/>
      <c r="I1789" s="10"/>
      <c r="J1789" s="10"/>
      <c r="K1789" s="11"/>
      <c r="L1789" s="9"/>
      <c r="M1789" s="10"/>
      <c r="N1789" s="10"/>
      <c r="O1789" s="11"/>
      <c r="P1789" s="9"/>
      <c r="Q1789" s="10"/>
      <c r="R1789" s="139"/>
      <c r="S1789" s="92" t="str">
        <f t="shared" si="168"/>
        <v/>
      </c>
      <c r="U1789" s="10"/>
      <c r="W1789" s="9"/>
      <c r="X1789" s="10"/>
      <c r="Y1789" s="11"/>
      <c r="Z1789" s="9"/>
      <c r="AA1789" s="10"/>
      <c r="AC1789" s="9"/>
      <c r="AD1789" s="10"/>
      <c r="AE1789" s="10"/>
      <c r="AG1789" s="12" t="str">
        <f t="shared" si="169"/>
        <v/>
      </c>
      <c r="AH1789" s="12" t="str">
        <f t="shared" si="170"/>
        <v/>
      </c>
      <c r="AI1789" s="12" t="str">
        <f t="shared" si="166"/>
        <v/>
      </c>
      <c r="AJ1789" s="12" t="str">
        <f t="shared" si="167"/>
        <v/>
      </c>
    </row>
    <row r="1790" spans="1:36" x14ac:dyDescent="0.25">
      <c r="A1790" s="11"/>
      <c r="B1790" s="11"/>
      <c r="C1790" s="114" t="str">
        <f>IF(OR(AND(ISTEXT(B1790),ISERROR(VLOOKUP(B1790,Demographics,1,FALSE))),ISBLANK(B1790)),"",IF(COUNTIF($B$5:B1790,B1790)&gt;1,"Duplicate",IF(COUNTIF($B$5:$B$2504,B1790)=1,"","Original")))</f>
        <v/>
      </c>
      <c r="D1790" s="9"/>
      <c r="E1790" s="15"/>
      <c r="F1790" s="11"/>
      <c r="G1790" s="92" t="str">
        <f t="shared" si="165"/>
        <v/>
      </c>
      <c r="H1790" s="9"/>
      <c r="I1790" s="10"/>
      <c r="J1790" s="10"/>
      <c r="K1790" s="11"/>
      <c r="L1790" s="9"/>
      <c r="M1790" s="10"/>
      <c r="N1790" s="10"/>
      <c r="O1790" s="11"/>
      <c r="P1790" s="9"/>
      <c r="Q1790" s="10"/>
      <c r="R1790" s="139"/>
      <c r="S1790" s="92" t="str">
        <f t="shared" si="168"/>
        <v/>
      </c>
      <c r="U1790" s="10"/>
      <c r="W1790" s="9"/>
      <c r="X1790" s="10"/>
      <c r="Y1790" s="11"/>
      <c r="Z1790" s="9"/>
      <c r="AA1790" s="10"/>
      <c r="AC1790" s="9"/>
      <c r="AD1790" s="10"/>
      <c r="AE1790" s="10"/>
      <c r="AG1790" s="12" t="str">
        <f t="shared" si="169"/>
        <v/>
      </c>
      <c r="AH1790" s="12" t="str">
        <f t="shared" si="170"/>
        <v/>
      </c>
      <c r="AI1790" s="12" t="str">
        <f t="shared" si="166"/>
        <v/>
      </c>
      <c r="AJ1790" s="12" t="str">
        <f t="shared" si="167"/>
        <v/>
      </c>
    </row>
    <row r="1791" spans="1:36" x14ac:dyDescent="0.25">
      <c r="A1791" s="11"/>
      <c r="B1791" s="11"/>
      <c r="C1791" s="114" t="str">
        <f>IF(OR(AND(ISTEXT(B1791),ISERROR(VLOOKUP(B1791,Demographics,1,FALSE))),ISBLANK(B1791)),"",IF(COUNTIF($B$5:B1791,B1791)&gt;1,"Duplicate",IF(COUNTIF($B$5:$B$2504,B1791)=1,"","Original")))</f>
        <v/>
      </c>
      <c r="D1791" s="9"/>
      <c r="E1791" s="15"/>
      <c r="F1791" s="11"/>
      <c r="G1791" s="92" t="str">
        <f t="shared" si="165"/>
        <v/>
      </c>
      <c r="H1791" s="9"/>
      <c r="I1791" s="10"/>
      <c r="J1791" s="10"/>
      <c r="K1791" s="11"/>
      <c r="L1791" s="9"/>
      <c r="M1791" s="10"/>
      <c r="N1791" s="10"/>
      <c r="O1791" s="11"/>
      <c r="P1791" s="9"/>
      <c r="Q1791" s="10"/>
      <c r="R1791" s="139"/>
      <c r="S1791" s="92" t="str">
        <f t="shared" si="168"/>
        <v/>
      </c>
      <c r="U1791" s="10"/>
      <c r="W1791" s="9"/>
      <c r="X1791" s="10"/>
      <c r="Y1791" s="11"/>
      <c r="Z1791" s="9"/>
      <c r="AA1791" s="10"/>
      <c r="AC1791" s="9"/>
      <c r="AD1791" s="10"/>
      <c r="AE1791" s="10"/>
      <c r="AG1791" s="12" t="str">
        <f t="shared" si="169"/>
        <v/>
      </c>
      <c r="AH1791" s="12" t="str">
        <f t="shared" si="170"/>
        <v/>
      </c>
      <c r="AI1791" s="12" t="str">
        <f t="shared" si="166"/>
        <v/>
      </c>
      <c r="AJ1791" s="12" t="str">
        <f t="shared" si="167"/>
        <v/>
      </c>
    </row>
    <row r="1792" spans="1:36" x14ac:dyDescent="0.25">
      <c r="A1792" s="11"/>
      <c r="B1792" s="11"/>
      <c r="C1792" s="114" t="str">
        <f>IF(OR(AND(ISTEXT(B1792),ISERROR(VLOOKUP(B1792,Demographics,1,FALSE))),ISBLANK(B1792)),"",IF(COUNTIF($B$5:B1792,B1792)&gt;1,"Duplicate",IF(COUNTIF($B$5:$B$2504,B1792)=1,"","Original")))</f>
        <v/>
      </c>
      <c r="D1792" s="9"/>
      <c r="E1792" s="15"/>
      <c r="F1792" s="11"/>
      <c r="G1792" s="92" t="str">
        <f t="shared" si="165"/>
        <v/>
      </c>
      <c r="H1792" s="9"/>
      <c r="I1792" s="10"/>
      <c r="J1792" s="10"/>
      <c r="K1792" s="11"/>
      <c r="L1792" s="9"/>
      <c r="M1792" s="10"/>
      <c r="N1792" s="10"/>
      <c r="O1792" s="11"/>
      <c r="P1792" s="9"/>
      <c r="Q1792" s="10"/>
      <c r="R1792" s="139"/>
      <c r="S1792" s="92" t="str">
        <f t="shared" si="168"/>
        <v/>
      </c>
      <c r="U1792" s="10"/>
      <c r="W1792" s="9"/>
      <c r="X1792" s="10"/>
      <c r="Y1792" s="11"/>
      <c r="Z1792" s="9"/>
      <c r="AA1792" s="10"/>
      <c r="AC1792" s="9"/>
      <c r="AD1792" s="10"/>
      <c r="AE1792" s="10"/>
      <c r="AG1792" s="12" t="str">
        <f t="shared" si="169"/>
        <v/>
      </c>
      <c r="AH1792" s="12" t="str">
        <f t="shared" si="170"/>
        <v/>
      </c>
      <c r="AI1792" s="12" t="str">
        <f t="shared" si="166"/>
        <v/>
      </c>
      <c r="AJ1792" s="12" t="str">
        <f t="shared" si="167"/>
        <v/>
      </c>
    </row>
    <row r="1793" spans="1:36" x14ac:dyDescent="0.25">
      <c r="A1793" s="11"/>
      <c r="B1793" s="11"/>
      <c r="C1793" s="114" t="str">
        <f>IF(OR(AND(ISTEXT(B1793),ISERROR(VLOOKUP(B1793,Demographics,1,FALSE))),ISBLANK(B1793)),"",IF(COUNTIF($B$5:B1793,B1793)&gt;1,"Duplicate",IF(COUNTIF($B$5:$B$2504,B1793)=1,"","Original")))</f>
        <v/>
      </c>
      <c r="D1793" s="9"/>
      <c r="E1793" s="15"/>
      <c r="F1793" s="11"/>
      <c r="G1793" s="92" t="str">
        <f t="shared" si="165"/>
        <v/>
      </c>
      <c r="H1793" s="9"/>
      <c r="I1793" s="10"/>
      <c r="J1793" s="10"/>
      <c r="K1793" s="11"/>
      <c r="L1793" s="9"/>
      <c r="M1793" s="10"/>
      <c r="N1793" s="10"/>
      <c r="O1793" s="11"/>
      <c r="P1793" s="9"/>
      <c r="Q1793" s="10"/>
      <c r="R1793" s="139"/>
      <c r="S1793" s="92" t="str">
        <f t="shared" si="168"/>
        <v/>
      </c>
      <c r="U1793" s="10"/>
      <c r="W1793" s="9"/>
      <c r="X1793" s="10"/>
      <c r="Y1793" s="11"/>
      <c r="Z1793" s="9"/>
      <c r="AA1793" s="10"/>
      <c r="AC1793" s="9"/>
      <c r="AD1793" s="10"/>
      <c r="AE1793" s="10"/>
      <c r="AG1793" s="12" t="str">
        <f t="shared" si="169"/>
        <v/>
      </c>
      <c r="AH1793" s="12" t="str">
        <f t="shared" si="170"/>
        <v/>
      </c>
      <c r="AI1793" s="12" t="str">
        <f t="shared" si="166"/>
        <v/>
      </c>
      <c r="AJ1793" s="12" t="str">
        <f t="shared" si="167"/>
        <v/>
      </c>
    </row>
    <row r="1794" spans="1:36" x14ac:dyDescent="0.25">
      <c r="A1794" s="11"/>
      <c r="B1794" s="11"/>
      <c r="C1794" s="114" t="str">
        <f>IF(OR(AND(ISTEXT(B1794),ISERROR(VLOOKUP(B1794,Demographics,1,FALSE))),ISBLANK(B1794)),"",IF(COUNTIF($B$5:B1794,B1794)&gt;1,"Duplicate",IF(COUNTIF($B$5:$B$2504,B1794)=1,"","Original")))</f>
        <v/>
      </c>
      <c r="D1794" s="9"/>
      <c r="E1794" s="15"/>
      <c r="F1794" s="11"/>
      <c r="G1794" s="92" t="str">
        <f t="shared" si="165"/>
        <v/>
      </c>
      <c r="H1794" s="9"/>
      <c r="I1794" s="10"/>
      <c r="J1794" s="10"/>
      <c r="K1794" s="11"/>
      <c r="L1794" s="9"/>
      <c r="M1794" s="10"/>
      <c r="N1794" s="10"/>
      <c r="O1794" s="11"/>
      <c r="P1794" s="9"/>
      <c r="Q1794" s="10"/>
      <c r="R1794" s="139"/>
      <c r="S1794" s="92" t="str">
        <f t="shared" si="168"/>
        <v/>
      </c>
      <c r="U1794" s="10"/>
      <c r="W1794" s="9"/>
      <c r="X1794" s="10"/>
      <c r="Y1794" s="11"/>
      <c r="Z1794" s="9"/>
      <c r="AA1794" s="10"/>
      <c r="AC1794" s="9"/>
      <c r="AD1794" s="10"/>
      <c r="AE1794" s="10"/>
      <c r="AG1794" s="12" t="str">
        <f t="shared" si="169"/>
        <v/>
      </c>
      <c r="AH1794" s="12" t="str">
        <f t="shared" si="170"/>
        <v/>
      </c>
      <c r="AI1794" s="12" t="str">
        <f t="shared" si="166"/>
        <v/>
      </c>
      <c r="AJ1794" s="12" t="str">
        <f t="shared" si="167"/>
        <v/>
      </c>
    </row>
    <row r="1795" spans="1:36" x14ac:dyDescent="0.25">
      <c r="A1795" s="11"/>
      <c r="B1795" s="11"/>
      <c r="C1795" s="114" t="str">
        <f>IF(OR(AND(ISTEXT(B1795),ISERROR(VLOOKUP(B1795,Demographics,1,FALSE))),ISBLANK(B1795)),"",IF(COUNTIF($B$5:B1795,B1795)&gt;1,"Duplicate",IF(COUNTIF($B$5:$B$2504,B1795)=1,"","Original")))</f>
        <v/>
      </c>
      <c r="D1795" s="9"/>
      <c r="E1795" s="15"/>
      <c r="F1795" s="11"/>
      <c r="G1795" s="92" t="str">
        <f t="shared" si="165"/>
        <v/>
      </c>
      <c r="H1795" s="9"/>
      <c r="I1795" s="10"/>
      <c r="J1795" s="10"/>
      <c r="K1795" s="11"/>
      <c r="L1795" s="9"/>
      <c r="M1795" s="10"/>
      <c r="N1795" s="10"/>
      <c r="O1795" s="11"/>
      <c r="P1795" s="9"/>
      <c r="Q1795" s="10"/>
      <c r="R1795" s="139"/>
      <c r="S1795" s="92" t="str">
        <f t="shared" si="168"/>
        <v/>
      </c>
      <c r="U1795" s="10"/>
      <c r="W1795" s="9"/>
      <c r="X1795" s="10"/>
      <c r="Y1795" s="11"/>
      <c r="Z1795" s="9"/>
      <c r="AA1795" s="10"/>
      <c r="AC1795" s="9"/>
      <c r="AD1795" s="10"/>
      <c r="AE1795" s="10"/>
      <c r="AG1795" s="12" t="str">
        <f t="shared" si="169"/>
        <v/>
      </c>
      <c r="AH1795" s="12" t="str">
        <f t="shared" si="170"/>
        <v/>
      </c>
      <c r="AI1795" s="12" t="str">
        <f t="shared" si="166"/>
        <v/>
      </c>
      <c r="AJ1795" s="12" t="str">
        <f t="shared" si="167"/>
        <v/>
      </c>
    </row>
    <row r="1796" spans="1:36" x14ac:dyDescent="0.25">
      <c r="A1796" s="11"/>
      <c r="B1796" s="11"/>
      <c r="C1796" s="114" t="str">
        <f>IF(OR(AND(ISTEXT(B1796),ISERROR(VLOOKUP(B1796,Demographics,1,FALSE))),ISBLANK(B1796)),"",IF(COUNTIF($B$5:B1796,B1796)&gt;1,"Duplicate",IF(COUNTIF($B$5:$B$2504,B1796)=1,"","Original")))</f>
        <v/>
      </c>
      <c r="D1796" s="9"/>
      <c r="E1796" s="15"/>
      <c r="F1796" s="11"/>
      <c r="G1796" s="92" t="str">
        <f t="shared" si="165"/>
        <v/>
      </c>
      <c r="H1796" s="9"/>
      <c r="I1796" s="10"/>
      <c r="J1796" s="10"/>
      <c r="K1796" s="11"/>
      <c r="L1796" s="9"/>
      <c r="M1796" s="10"/>
      <c r="N1796" s="10"/>
      <c r="O1796" s="11"/>
      <c r="P1796" s="9"/>
      <c r="Q1796" s="10"/>
      <c r="R1796" s="139"/>
      <c r="S1796" s="92" t="str">
        <f t="shared" si="168"/>
        <v/>
      </c>
      <c r="U1796" s="10"/>
      <c r="W1796" s="9"/>
      <c r="X1796" s="10"/>
      <c r="Y1796" s="11"/>
      <c r="Z1796" s="9"/>
      <c r="AA1796" s="10"/>
      <c r="AC1796" s="9"/>
      <c r="AD1796" s="10"/>
      <c r="AE1796" s="10"/>
      <c r="AG1796" s="12" t="str">
        <f t="shared" si="169"/>
        <v/>
      </c>
      <c r="AH1796" s="12" t="str">
        <f t="shared" si="170"/>
        <v/>
      </c>
      <c r="AI1796" s="12" t="str">
        <f t="shared" si="166"/>
        <v/>
      </c>
      <c r="AJ1796" s="12" t="str">
        <f t="shared" si="167"/>
        <v/>
      </c>
    </row>
    <row r="1797" spans="1:36" x14ac:dyDescent="0.25">
      <c r="A1797" s="11"/>
      <c r="B1797" s="11"/>
      <c r="C1797" s="114" t="str">
        <f>IF(OR(AND(ISTEXT(B1797),ISERROR(VLOOKUP(B1797,Demographics,1,FALSE))),ISBLANK(B1797)),"",IF(COUNTIF($B$5:B1797,B1797)&gt;1,"Duplicate",IF(COUNTIF($B$5:$B$2504,B1797)=1,"","Original")))</f>
        <v/>
      </c>
      <c r="D1797" s="9"/>
      <c r="E1797" s="15"/>
      <c r="F1797" s="11"/>
      <c r="G1797" s="92" t="str">
        <f t="shared" ref="G1797:G1860" si="171">IF(AND(ISNUMBER(E1797),E1797&gt;=MPstart,E1797&lt;=MPend,OR(D1797="Yes",ISTEXT(VLOOKUP(F1797,DepEnc,1,FALSE)))),IF(ISERROR(DATEDIF(VLOOKUP(B1797,Demographics,4,FALSE),E1797,"y")&gt;=18),"No",IF(OR(DATEDIF(VLOOKUP(B1797,Demographics,4,FALSE),E1797,"y")&lt;18, ISBLANK(VLOOKUP(B1797,Demographics,4,FALSE))),"No","Yes")),"")</f>
        <v/>
      </c>
      <c r="H1797" s="9"/>
      <c r="I1797" s="10"/>
      <c r="J1797" s="10"/>
      <c r="K1797" s="11"/>
      <c r="L1797" s="9"/>
      <c r="M1797" s="10"/>
      <c r="N1797" s="10"/>
      <c r="O1797" s="11"/>
      <c r="P1797" s="9"/>
      <c r="Q1797" s="10"/>
      <c r="R1797" s="139"/>
      <c r="S1797" s="92" t="str">
        <f t="shared" si="168"/>
        <v/>
      </c>
      <c r="U1797" s="10"/>
      <c r="W1797" s="9"/>
      <c r="X1797" s="10"/>
      <c r="Y1797" s="11"/>
      <c r="Z1797" s="9"/>
      <c r="AA1797" s="10"/>
      <c r="AC1797" s="9"/>
      <c r="AD1797" s="10"/>
      <c r="AE1797" s="10"/>
      <c r="AG1797" s="12" t="str">
        <f t="shared" si="169"/>
        <v/>
      </c>
      <c r="AH1797" s="12" t="str">
        <f t="shared" si="170"/>
        <v/>
      </c>
      <c r="AI1797" s="12" t="str">
        <f t="shared" ref="AI1797:AI1860" si="172">IF(ISBLANK(B1797),"",IF(OR(C1797="Duplicate",ISBLANK(E1797),NOT(ISNUMBER(E1797)),ISERR(DATEDIF(Q1797,E1797,"d")&lt;=14),AG1797=0),0,IF(VLOOKUP(B1797,Demographics,4,FALSE)&gt;E1797,0,IF(AND(OR(P1797="Yes",ISTEXT(VLOOKUP(R1797,DepScreening,1,FALSE))),Q1797&gt;=MPstart,Q1797&lt;=MPend,DATEDIF(Q1797,E1797,"d")&lt;=14,OR(AND(OR(T1797="Negative",V1797=DepNegative),U1797=E1797),AND(OR(T1797="Positive",V1797=DepPositive),U1797=E1797,OR(W1797="Yes",ISTEXT(VLOOKUP(Y1797,DepFU,1,FALSE))),X1797=E1797))),1,0))))</f>
        <v/>
      </c>
      <c r="AJ1797" s="12" t="str">
        <f t="shared" ref="AJ1797:AJ1860" si="173">IF(ISBLANK(B1797),"",IF(OR(C1797="Duplicate",AH1797=1,ISBLANK(E1797),NOT(ISNUMBER(E1797)),ISERR(DATEDIF(VLOOKUP(B1797,Demographics,4,FALSE),E1797,"y")&gt;=18),ISERR(DATEDIF(Q1797,E1797,"d")&lt;=14),ISBLANK(VLOOKUP(B1797,Demographics,4,FALSE)),ISNA(VLOOKUP(B1797,Demographics,4,FALSE))),0,IF(VLOOKUP(B1797,Demographics,4,FALSE)&gt;E1797,0,IF(OR(IF(AND(DATEDIF(VLOOKUP(B1797,Demographics,4,FALSE),E1797,"y")&gt;=18,(AND(OR(D1797="Yes",ISTEXT(VLOOKUP(F1797,DepEnc,1,FALSE))),E1797&gt;=MPstart,E1797&lt;=MPend))),1,0)=0,IF(AND(OR(P1797="Yes",ISTEXT(VLOOKUP(R1797,DepScreening,1,FALSE))),Q1797&gt;=MPstart,Q1797&lt;=MPend,DATEDIF(Q1797,E1797,"d")&lt;=14,OR(AND(OR(T1797="Negative",V1797=DepNegative),U1797=E1797),AND(OR(T1797="Positive",V1797=DepPositive),U1797=E1797,OR(W1797="Yes",ISTEXT(VLOOKUP(Y1797,DepFU,1,FALSE))),X1797=E1797))),1,0)=1),0,IF(OR(AND(OR(Z1797="Yes",ISTEXT(VLOOKUP(AB1797,PatRsn,1,FALSE))),AA1797=E1797),AND(OR(AC1797="Yes",ISTEXT(VLOOKUP(AF1797,MedOtherRsn,1,FALSE))),ISNUMBER(AD1797),AD1797&lt;=E1797,OR(AND(AE1797&gt;=E1797,AE1797&gt;AD1797),ISBLANK(AE1797)))),1,0)))))</f>
        <v/>
      </c>
    </row>
    <row r="1798" spans="1:36" x14ac:dyDescent="0.25">
      <c r="A1798" s="11"/>
      <c r="B1798" s="11"/>
      <c r="C1798" s="114" t="str">
        <f>IF(OR(AND(ISTEXT(B1798),ISERROR(VLOOKUP(B1798,Demographics,1,FALSE))),ISBLANK(B1798)),"",IF(COUNTIF($B$5:B1798,B1798)&gt;1,"Duplicate",IF(COUNTIF($B$5:$B$2504,B1798)=1,"","Original")))</f>
        <v/>
      </c>
      <c r="D1798" s="9"/>
      <c r="E1798" s="15"/>
      <c r="F1798" s="11"/>
      <c r="G1798" s="92" t="str">
        <f t="shared" si="171"/>
        <v/>
      </c>
      <c r="H1798" s="9"/>
      <c r="I1798" s="10"/>
      <c r="J1798" s="10"/>
      <c r="K1798" s="11"/>
      <c r="L1798" s="9"/>
      <c r="M1798" s="10"/>
      <c r="N1798" s="10"/>
      <c r="O1798" s="11"/>
      <c r="P1798" s="9"/>
      <c r="Q1798" s="10"/>
      <c r="R1798" s="139"/>
      <c r="S1798" s="92" t="str">
        <f t="shared" ref="S1798:S1861" si="174">IF(AND(ISNUMBER(E1798),E1798&gt;=MPstart,E1798&lt;=MPend,OR(D1798="Yes",ISTEXT(VLOOKUP(F1798,DepEnc,1,FALSE))),ISNUMBER(Q1798),Q1798&gt;=MPstart,Q1798&lt;=MPend,OR(P1798="Yes",ISTEXT(VLOOKUP(R1798,DepScreening,1,FALSE)))),IF(ISERROR(DATEDIF(Q1798,E1798,"d")),"No",IF(DATEDIF(Q1798,E1798,"d")&gt;14,"No","Yes")),"")</f>
        <v/>
      </c>
      <c r="U1798" s="10"/>
      <c r="W1798" s="9"/>
      <c r="X1798" s="10"/>
      <c r="Y1798" s="11"/>
      <c r="Z1798" s="9"/>
      <c r="AA1798" s="10"/>
      <c r="AC1798" s="9"/>
      <c r="AD1798" s="10"/>
      <c r="AE1798" s="10"/>
      <c r="AG1798" s="12" t="str">
        <f t="shared" ref="AG1798:AG1861" si="175">IF(ISBLANK(B1798),"",IF(OR(C1798="Duplicate",ISBLANK(E1798),NOT(ISNUMBER(E1798)),ISERR(DATEDIF(VLOOKUP(B1798,Demographics,4,FALSE),E1798,"y")&gt;=18),ISBLANK(VLOOKUP(B1798,Demographics,4,FALSE)),ISNA(VLOOKUP(B1798,Demographics,4,FALSE)),AH1798=1,AJ1798=1),0,IF(VLOOKUP(B1798,Demographics,4,FALSE)&gt;E1798,0,IF(AND(DATEDIF(VLOOKUP(B1798,Demographics,4,FALSE),E1798,"y")&gt;=18,OR(D1798="Yes",ISTEXT(VLOOKUP(F1798,DepEnc,1,FALSE))),E1798&gt;=MPstart,E1798&lt;=MPend),1,0))))</f>
        <v/>
      </c>
      <c r="AH1798" s="12" t="str">
        <f t="shared" ref="AH1798:AH1861" si="176">IF(ISBLANK(B1798),"",IF(OR(C1798="Duplicate",ISBLANK(E1798),NOT(ISNUMBER(E1798)),ISERR(DATEDIF(VLOOKUP(B1798,Demographics,4,FALSE),E1798,"y")&gt;=18),ISBLANK(VLOOKUP(B1798,Demographics,4,FALSE)),ISNA(VLOOKUP(B1798,Demographics,4,FALSE))),0,IF(VLOOKUP(B1798,Demographics,4,FALSE)&gt;E1798,0,IF(AND(IF(AND(DATEDIF(VLOOKUP(B1798,Demographics,4,FALSE),E1798,"y")&gt;=18,OR(D1798="Yes",ISTEXT(VLOOKUP(F1798,DepEnc,1,FALSE))),E1798&gt;=MPstart,E1798&lt;=MPend),1,0)=1,OR(AND(OR(H1798="Yes",ISTEXT(VLOOKUP(K1798,Depression,1,FALSE))),ISNUMBER(I1798),I1798&lt;=E1798,OR(AND(J1798&gt;=E1798,J1798&gt;I1798),ISBLANK(J1798))),AND(OR(L1798="Yes",ISTEXT(VLOOKUP(O1798,Bipolar,1,FALSE))),ISNUMBER(M1798),M1798&lt;=E1798,OR(AND(N1798&gt;=E1798,N1798&gt;M1798),ISBLANK(N1798))))),1,0))))</f>
        <v/>
      </c>
      <c r="AI1798" s="12" t="str">
        <f t="shared" si="172"/>
        <v/>
      </c>
      <c r="AJ1798" s="12" t="str">
        <f t="shared" si="173"/>
        <v/>
      </c>
    </row>
    <row r="1799" spans="1:36" x14ac:dyDescent="0.25">
      <c r="A1799" s="11"/>
      <c r="B1799" s="11"/>
      <c r="C1799" s="114" t="str">
        <f>IF(OR(AND(ISTEXT(B1799),ISERROR(VLOOKUP(B1799,Demographics,1,FALSE))),ISBLANK(B1799)),"",IF(COUNTIF($B$5:B1799,B1799)&gt;1,"Duplicate",IF(COUNTIF($B$5:$B$2504,B1799)=1,"","Original")))</f>
        <v/>
      </c>
      <c r="D1799" s="9"/>
      <c r="E1799" s="15"/>
      <c r="F1799" s="11"/>
      <c r="G1799" s="92" t="str">
        <f t="shared" si="171"/>
        <v/>
      </c>
      <c r="H1799" s="9"/>
      <c r="I1799" s="10"/>
      <c r="J1799" s="10"/>
      <c r="K1799" s="11"/>
      <c r="L1799" s="9"/>
      <c r="M1799" s="10"/>
      <c r="N1799" s="10"/>
      <c r="O1799" s="11"/>
      <c r="P1799" s="9"/>
      <c r="Q1799" s="10"/>
      <c r="R1799" s="139"/>
      <c r="S1799" s="92" t="str">
        <f t="shared" si="174"/>
        <v/>
      </c>
      <c r="U1799" s="10"/>
      <c r="W1799" s="9"/>
      <c r="X1799" s="10"/>
      <c r="Y1799" s="11"/>
      <c r="Z1799" s="9"/>
      <c r="AA1799" s="10"/>
      <c r="AC1799" s="9"/>
      <c r="AD1799" s="10"/>
      <c r="AE1799" s="10"/>
      <c r="AG1799" s="12" t="str">
        <f t="shared" si="175"/>
        <v/>
      </c>
      <c r="AH1799" s="12" t="str">
        <f t="shared" si="176"/>
        <v/>
      </c>
      <c r="AI1799" s="12" t="str">
        <f t="shared" si="172"/>
        <v/>
      </c>
      <c r="AJ1799" s="12" t="str">
        <f t="shared" si="173"/>
        <v/>
      </c>
    </row>
    <row r="1800" spans="1:36" x14ac:dyDescent="0.25">
      <c r="A1800" s="11"/>
      <c r="B1800" s="11"/>
      <c r="C1800" s="114" t="str">
        <f>IF(OR(AND(ISTEXT(B1800),ISERROR(VLOOKUP(B1800,Demographics,1,FALSE))),ISBLANK(B1800)),"",IF(COUNTIF($B$5:B1800,B1800)&gt;1,"Duplicate",IF(COUNTIF($B$5:$B$2504,B1800)=1,"","Original")))</f>
        <v/>
      </c>
      <c r="D1800" s="9"/>
      <c r="E1800" s="15"/>
      <c r="F1800" s="11"/>
      <c r="G1800" s="92" t="str">
        <f t="shared" si="171"/>
        <v/>
      </c>
      <c r="H1800" s="9"/>
      <c r="I1800" s="10"/>
      <c r="J1800" s="10"/>
      <c r="K1800" s="11"/>
      <c r="L1800" s="9"/>
      <c r="M1800" s="10"/>
      <c r="N1800" s="10"/>
      <c r="O1800" s="11"/>
      <c r="P1800" s="9"/>
      <c r="Q1800" s="10"/>
      <c r="R1800" s="139"/>
      <c r="S1800" s="92" t="str">
        <f t="shared" si="174"/>
        <v/>
      </c>
      <c r="U1800" s="10"/>
      <c r="W1800" s="9"/>
      <c r="X1800" s="10"/>
      <c r="Y1800" s="11"/>
      <c r="Z1800" s="9"/>
      <c r="AA1800" s="10"/>
      <c r="AC1800" s="9"/>
      <c r="AD1800" s="10"/>
      <c r="AE1800" s="10"/>
      <c r="AG1800" s="12" t="str">
        <f t="shared" si="175"/>
        <v/>
      </c>
      <c r="AH1800" s="12" t="str">
        <f t="shared" si="176"/>
        <v/>
      </c>
      <c r="AI1800" s="12" t="str">
        <f t="shared" si="172"/>
        <v/>
      </c>
      <c r="AJ1800" s="12" t="str">
        <f t="shared" si="173"/>
        <v/>
      </c>
    </row>
    <row r="1801" spans="1:36" x14ac:dyDescent="0.25">
      <c r="A1801" s="11"/>
      <c r="B1801" s="11"/>
      <c r="C1801" s="114" t="str">
        <f>IF(OR(AND(ISTEXT(B1801),ISERROR(VLOOKUP(B1801,Demographics,1,FALSE))),ISBLANK(B1801)),"",IF(COUNTIF($B$5:B1801,B1801)&gt;1,"Duplicate",IF(COUNTIF($B$5:$B$2504,B1801)=1,"","Original")))</f>
        <v/>
      </c>
      <c r="D1801" s="9"/>
      <c r="E1801" s="15"/>
      <c r="F1801" s="11"/>
      <c r="G1801" s="92" t="str">
        <f t="shared" si="171"/>
        <v/>
      </c>
      <c r="H1801" s="9"/>
      <c r="I1801" s="10"/>
      <c r="J1801" s="10"/>
      <c r="K1801" s="11"/>
      <c r="L1801" s="9"/>
      <c r="M1801" s="10"/>
      <c r="N1801" s="10"/>
      <c r="O1801" s="11"/>
      <c r="P1801" s="9"/>
      <c r="Q1801" s="10"/>
      <c r="R1801" s="139"/>
      <c r="S1801" s="92" t="str">
        <f t="shared" si="174"/>
        <v/>
      </c>
      <c r="U1801" s="10"/>
      <c r="W1801" s="9"/>
      <c r="X1801" s="10"/>
      <c r="Y1801" s="11"/>
      <c r="Z1801" s="9"/>
      <c r="AA1801" s="10"/>
      <c r="AC1801" s="9"/>
      <c r="AD1801" s="10"/>
      <c r="AE1801" s="10"/>
      <c r="AG1801" s="12" t="str">
        <f t="shared" si="175"/>
        <v/>
      </c>
      <c r="AH1801" s="12" t="str">
        <f t="shared" si="176"/>
        <v/>
      </c>
      <c r="AI1801" s="12" t="str">
        <f t="shared" si="172"/>
        <v/>
      </c>
      <c r="AJ1801" s="12" t="str">
        <f t="shared" si="173"/>
        <v/>
      </c>
    </row>
    <row r="1802" spans="1:36" x14ac:dyDescent="0.25">
      <c r="A1802" s="11"/>
      <c r="B1802" s="11"/>
      <c r="C1802" s="114" t="str">
        <f>IF(OR(AND(ISTEXT(B1802),ISERROR(VLOOKUP(B1802,Demographics,1,FALSE))),ISBLANK(B1802)),"",IF(COUNTIF($B$5:B1802,B1802)&gt;1,"Duplicate",IF(COUNTIF($B$5:$B$2504,B1802)=1,"","Original")))</f>
        <v/>
      </c>
      <c r="D1802" s="9"/>
      <c r="E1802" s="15"/>
      <c r="F1802" s="11"/>
      <c r="G1802" s="92" t="str">
        <f t="shared" si="171"/>
        <v/>
      </c>
      <c r="H1802" s="9"/>
      <c r="I1802" s="10"/>
      <c r="J1802" s="10"/>
      <c r="K1802" s="11"/>
      <c r="L1802" s="9"/>
      <c r="M1802" s="10"/>
      <c r="N1802" s="10"/>
      <c r="O1802" s="11"/>
      <c r="P1802" s="9"/>
      <c r="Q1802" s="10"/>
      <c r="R1802" s="139"/>
      <c r="S1802" s="92" t="str">
        <f t="shared" si="174"/>
        <v/>
      </c>
      <c r="U1802" s="10"/>
      <c r="W1802" s="9"/>
      <c r="X1802" s="10"/>
      <c r="Y1802" s="11"/>
      <c r="Z1802" s="9"/>
      <c r="AA1802" s="10"/>
      <c r="AC1802" s="9"/>
      <c r="AD1802" s="10"/>
      <c r="AE1802" s="10"/>
      <c r="AG1802" s="12" t="str">
        <f t="shared" si="175"/>
        <v/>
      </c>
      <c r="AH1802" s="12" t="str">
        <f t="shared" si="176"/>
        <v/>
      </c>
      <c r="AI1802" s="12" t="str">
        <f t="shared" si="172"/>
        <v/>
      </c>
      <c r="AJ1802" s="12" t="str">
        <f t="shared" si="173"/>
        <v/>
      </c>
    </row>
    <row r="1803" spans="1:36" x14ac:dyDescent="0.25">
      <c r="A1803" s="11"/>
      <c r="B1803" s="11"/>
      <c r="C1803" s="114" t="str">
        <f>IF(OR(AND(ISTEXT(B1803),ISERROR(VLOOKUP(B1803,Demographics,1,FALSE))),ISBLANK(B1803)),"",IF(COUNTIF($B$5:B1803,B1803)&gt;1,"Duplicate",IF(COUNTIF($B$5:$B$2504,B1803)=1,"","Original")))</f>
        <v/>
      </c>
      <c r="D1803" s="9"/>
      <c r="E1803" s="15"/>
      <c r="F1803" s="11"/>
      <c r="G1803" s="92" t="str">
        <f t="shared" si="171"/>
        <v/>
      </c>
      <c r="H1803" s="9"/>
      <c r="I1803" s="10"/>
      <c r="J1803" s="10"/>
      <c r="K1803" s="11"/>
      <c r="L1803" s="9"/>
      <c r="M1803" s="10"/>
      <c r="N1803" s="10"/>
      <c r="O1803" s="11"/>
      <c r="P1803" s="9"/>
      <c r="Q1803" s="10"/>
      <c r="R1803" s="139"/>
      <c r="S1803" s="92" t="str">
        <f t="shared" si="174"/>
        <v/>
      </c>
      <c r="U1803" s="10"/>
      <c r="W1803" s="9"/>
      <c r="X1803" s="10"/>
      <c r="Y1803" s="11"/>
      <c r="Z1803" s="9"/>
      <c r="AA1803" s="10"/>
      <c r="AC1803" s="9"/>
      <c r="AD1803" s="10"/>
      <c r="AE1803" s="10"/>
      <c r="AG1803" s="12" t="str">
        <f t="shared" si="175"/>
        <v/>
      </c>
      <c r="AH1803" s="12" t="str">
        <f t="shared" si="176"/>
        <v/>
      </c>
      <c r="AI1803" s="12" t="str">
        <f t="shared" si="172"/>
        <v/>
      </c>
      <c r="AJ1803" s="12" t="str">
        <f t="shared" si="173"/>
        <v/>
      </c>
    </row>
    <row r="1804" spans="1:36" x14ac:dyDescent="0.25">
      <c r="A1804" s="11"/>
      <c r="B1804" s="11"/>
      <c r="C1804" s="114" t="str">
        <f>IF(OR(AND(ISTEXT(B1804),ISERROR(VLOOKUP(B1804,Demographics,1,FALSE))),ISBLANK(B1804)),"",IF(COUNTIF($B$5:B1804,B1804)&gt;1,"Duplicate",IF(COUNTIF($B$5:$B$2504,B1804)=1,"","Original")))</f>
        <v/>
      </c>
      <c r="D1804" s="9"/>
      <c r="E1804" s="15"/>
      <c r="F1804" s="11"/>
      <c r="G1804" s="92" t="str">
        <f t="shared" si="171"/>
        <v/>
      </c>
      <c r="H1804" s="9"/>
      <c r="I1804" s="10"/>
      <c r="J1804" s="10"/>
      <c r="K1804" s="11"/>
      <c r="L1804" s="9"/>
      <c r="M1804" s="10"/>
      <c r="N1804" s="10"/>
      <c r="O1804" s="11"/>
      <c r="P1804" s="9"/>
      <c r="Q1804" s="10"/>
      <c r="R1804" s="139"/>
      <c r="S1804" s="92" t="str">
        <f t="shared" si="174"/>
        <v/>
      </c>
      <c r="U1804" s="10"/>
      <c r="W1804" s="9"/>
      <c r="X1804" s="10"/>
      <c r="Y1804" s="11"/>
      <c r="Z1804" s="9"/>
      <c r="AA1804" s="10"/>
      <c r="AC1804" s="9"/>
      <c r="AD1804" s="10"/>
      <c r="AE1804" s="10"/>
      <c r="AG1804" s="12" t="str">
        <f t="shared" si="175"/>
        <v/>
      </c>
      <c r="AH1804" s="12" t="str">
        <f t="shared" si="176"/>
        <v/>
      </c>
      <c r="AI1804" s="12" t="str">
        <f t="shared" si="172"/>
        <v/>
      </c>
      <c r="AJ1804" s="12" t="str">
        <f t="shared" si="173"/>
        <v/>
      </c>
    </row>
    <row r="1805" spans="1:36" x14ac:dyDescent="0.25">
      <c r="A1805" s="11"/>
      <c r="B1805" s="11"/>
      <c r="C1805" s="114" t="str">
        <f>IF(OR(AND(ISTEXT(B1805),ISERROR(VLOOKUP(B1805,Demographics,1,FALSE))),ISBLANK(B1805)),"",IF(COUNTIF($B$5:B1805,B1805)&gt;1,"Duplicate",IF(COUNTIF($B$5:$B$2504,B1805)=1,"","Original")))</f>
        <v/>
      </c>
      <c r="D1805" s="9"/>
      <c r="E1805" s="15"/>
      <c r="F1805" s="11"/>
      <c r="G1805" s="92" t="str">
        <f t="shared" si="171"/>
        <v/>
      </c>
      <c r="H1805" s="9"/>
      <c r="I1805" s="10"/>
      <c r="J1805" s="10"/>
      <c r="K1805" s="11"/>
      <c r="L1805" s="9"/>
      <c r="M1805" s="10"/>
      <c r="N1805" s="10"/>
      <c r="O1805" s="11"/>
      <c r="P1805" s="9"/>
      <c r="Q1805" s="10"/>
      <c r="R1805" s="139"/>
      <c r="S1805" s="92" t="str">
        <f t="shared" si="174"/>
        <v/>
      </c>
      <c r="U1805" s="10"/>
      <c r="W1805" s="9"/>
      <c r="X1805" s="10"/>
      <c r="Y1805" s="11"/>
      <c r="Z1805" s="9"/>
      <c r="AA1805" s="10"/>
      <c r="AC1805" s="9"/>
      <c r="AD1805" s="10"/>
      <c r="AE1805" s="10"/>
      <c r="AG1805" s="12" t="str">
        <f t="shared" si="175"/>
        <v/>
      </c>
      <c r="AH1805" s="12" t="str">
        <f t="shared" si="176"/>
        <v/>
      </c>
      <c r="AI1805" s="12" t="str">
        <f t="shared" si="172"/>
        <v/>
      </c>
      <c r="AJ1805" s="12" t="str">
        <f t="shared" si="173"/>
        <v/>
      </c>
    </row>
    <row r="1806" spans="1:36" x14ac:dyDescent="0.25">
      <c r="A1806" s="11"/>
      <c r="B1806" s="11"/>
      <c r="C1806" s="114" t="str">
        <f>IF(OR(AND(ISTEXT(B1806),ISERROR(VLOOKUP(B1806,Demographics,1,FALSE))),ISBLANK(B1806)),"",IF(COUNTIF($B$5:B1806,B1806)&gt;1,"Duplicate",IF(COUNTIF($B$5:$B$2504,B1806)=1,"","Original")))</f>
        <v/>
      </c>
      <c r="D1806" s="9"/>
      <c r="E1806" s="15"/>
      <c r="F1806" s="11"/>
      <c r="G1806" s="92" t="str">
        <f t="shared" si="171"/>
        <v/>
      </c>
      <c r="H1806" s="9"/>
      <c r="I1806" s="10"/>
      <c r="J1806" s="10"/>
      <c r="K1806" s="11"/>
      <c r="L1806" s="9"/>
      <c r="M1806" s="10"/>
      <c r="N1806" s="10"/>
      <c r="O1806" s="11"/>
      <c r="P1806" s="9"/>
      <c r="Q1806" s="10"/>
      <c r="R1806" s="139"/>
      <c r="S1806" s="92" t="str">
        <f t="shared" si="174"/>
        <v/>
      </c>
      <c r="U1806" s="10"/>
      <c r="W1806" s="9"/>
      <c r="X1806" s="10"/>
      <c r="Y1806" s="11"/>
      <c r="Z1806" s="9"/>
      <c r="AA1806" s="10"/>
      <c r="AC1806" s="9"/>
      <c r="AD1806" s="10"/>
      <c r="AE1806" s="10"/>
      <c r="AG1806" s="12" t="str">
        <f t="shared" si="175"/>
        <v/>
      </c>
      <c r="AH1806" s="12" t="str">
        <f t="shared" si="176"/>
        <v/>
      </c>
      <c r="AI1806" s="12" t="str">
        <f t="shared" si="172"/>
        <v/>
      </c>
      <c r="AJ1806" s="12" t="str">
        <f t="shared" si="173"/>
        <v/>
      </c>
    </row>
    <row r="1807" spans="1:36" x14ac:dyDescent="0.25">
      <c r="A1807" s="11"/>
      <c r="B1807" s="11"/>
      <c r="C1807" s="114" t="str">
        <f>IF(OR(AND(ISTEXT(B1807),ISERROR(VLOOKUP(B1807,Demographics,1,FALSE))),ISBLANK(B1807)),"",IF(COUNTIF($B$5:B1807,B1807)&gt;1,"Duplicate",IF(COUNTIF($B$5:$B$2504,B1807)=1,"","Original")))</f>
        <v/>
      </c>
      <c r="D1807" s="9"/>
      <c r="E1807" s="15"/>
      <c r="F1807" s="11"/>
      <c r="G1807" s="92" t="str">
        <f t="shared" si="171"/>
        <v/>
      </c>
      <c r="H1807" s="9"/>
      <c r="I1807" s="10"/>
      <c r="J1807" s="10"/>
      <c r="K1807" s="11"/>
      <c r="L1807" s="9"/>
      <c r="M1807" s="10"/>
      <c r="N1807" s="10"/>
      <c r="O1807" s="11"/>
      <c r="P1807" s="9"/>
      <c r="Q1807" s="10"/>
      <c r="R1807" s="139"/>
      <c r="S1807" s="92" t="str">
        <f t="shared" si="174"/>
        <v/>
      </c>
      <c r="U1807" s="10"/>
      <c r="W1807" s="9"/>
      <c r="X1807" s="10"/>
      <c r="Y1807" s="11"/>
      <c r="Z1807" s="9"/>
      <c r="AA1807" s="10"/>
      <c r="AC1807" s="9"/>
      <c r="AD1807" s="10"/>
      <c r="AE1807" s="10"/>
      <c r="AG1807" s="12" t="str">
        <f t="shared" si="175"/>
        <v/>
      </c>
      <c r="AH1807" s="12" t="str">
        <f t="shared" si="176"/>
        <v/>
      </c>
      <c r="AI1807" s="12" t="str">
        <f t="shared" si="172"/>
        <v/>
      </c>
      <c r="AJ1807" s="12" t="str">
        <f t="shared" si="173"/>
        <v/>
      </c>
    </row>
    <row r="1808" spans="1:36" x14ac:dyDescent="0.25">
      <c r="A1808" s="11"/>
      <c r="B1808" s="11"/>
      <c r="C1808" s="114" t="str">
        <f>IF(OR(AND(ISTEXT(B1808),ISERROR(VLOOKUP(B1808,Demographics,1,FALSE))),ISBLANK(B1808)),"",IF(COUNTIF($B$5:B1808,B1808)&gt;1,"Duplicate",IF(COUNTIF($B$5:$B$2504,B1808)=1,"","Original")))</f>
        <v/>
      </c>
      <c r="D1808" s="9"/>
      <c r="E1808" s="15"/>
      <c r="F1808" s="11"/>
      <c r="G1808" s="92" t="str">
        <f t="shared" si="171"/>
        <v/>
      </c>
      <c r="H1808" s="9"/>
      <c r="I1808" s="10"/>
      <c r="J1808" s="10"/>
      <c r="K1808" s="11"/>
      <c r="L1808" s="9"/>
      <c r="M1808" s="10"/>
      <c r="N1808" s="10"/>
      <c r="O1808" s="11"/>
      <c r="P1808" s="9"/>
      <c r="Q1808" s="10"/>
      <c r="R1808" s="139"/>
      <c r="S1808" s="92" t="str">
        <f t="shared" si="174"/>
        <v/>
      </c>
      <c r="U1808" s="10"/>
      <c r="W1808" s="9"/>
      <c r="X1808" s="10"/>
      <c r="Y1808" s="11"/>
      <c r="Z1808" s="9"/>
      <c r="AA1808" s="10"/>
      <c r="AC1808" s="9"/>
      <c r="AD1808" s="10"/>
      <c r="AE1808" s="10"/>
      <c r="AG1808" s="12" t="str">
        <f t="shared" si="175"/>
        <v/>
      </c>
      <c r="AH1808" s="12" t="str">
        <f t="shared" si="176"/>
        <v/>
      </c>
      <c r="AI1808" s="12" t="str">
        <f t="shared" si="172"/>
        <v/>
      </c>
      <c r="AJ1808" s="12" t="str">
        <f t="shared" si="173"/>
        <v/>
      </c>
    </row>
    <row r="1809" spans="1:36" x14ac:dyDescent="0.25">
      <c r="A1809" s="11"/>
      <c r="B1809" s="11"/>
      <c r="C1809" s="114" t="str">
        <f>IF(OR(AND(ISTEXT(B1809),ISERROR(VLOOKUP(B1809,Demographics,1,FALSE))),ISBLANK(B1809)),"",IF(COUNTIF($B$5:B1809,B1809)&gt;1,"Duplicate",IF(COUNTIF($B$5:$B$2504,B1809)=1,"","Original")))</f>
        <v/>
      </c>
      <c r="D1809" s="9"/>
      <c r="E1809" s="15"/>
      <c r="F1809" s="11"/>
      <c r="G1809" s="92" t="str">
        <f t="shared" si="171"/>
        <v/>
      </c>
      <c r="H1809" s="9"/>
      <c r="I1809" s="10"/>
      <c r="J1809" s="10"/>
      <c r="K1809" s="11"/>
      <c r="L1809" s="9"/>
      <c r="M1809" s="10"/>
      <c r="N1809" s="10"/>
      <c r="O1809" s="11"/>
      <c r="P1809" s="9"/>
      <c r="Q1809" s="10"/>
      <c r="R1809" s="139"/>
      <c r="S1809" s="92" t="str">
        <f t="shared" si="174"/>
        <v/>
      </c>
      <c r="U1809" s="10"/>
      <c r="W1809" s="9"/>
      <c r="X1809" s="10"/>
      <c r="Y1809" s="11"/>
      <c r="Z1809" s="9"/>
      <c r="AA1809" s="10"/>
      <c r="AC1809" s="9"/>
      <c r="AD1809" s="10"/>
      <c r="AE1809" s="10"/>
      <c r="AG1809" s="12" t="str">
        <f t="shared" si="175"/>
        <v/>
      </c>
      <c r="AH1809" s="12" t="str">
        <f t="shared" si="176"/>
        <v/>
      </c>
      <c r="AI1809" s="12" t="str">
        <f t="shared" si="172"/>
        <v/>
      </c>
      <c r="AJ1809" s="12" t="str">
        <f t="shared" si="173"/>
        <v/>
      </c>
    </row>
    <row r="1810" spans="1:36" x14ac:dyDescent="0.25">
      <c r="A1810" s="11"/>
      <c r="B1810" s="11"/>
      <c r="C1810" s="114" t="str">
        <f>IF(OR(AND(ISTEXT(B1810),ISERROR(VLOOKUP(B1810,Demographics,1,FALSE))),ISBLANK(B1810)),"",IF(COUNTIF($B$5:B1810,B1810)&gt;1,"Duplicate",IF(COUNTIF($B$5:$B$2504,B1810)=1,"","Original")))</f>
        <v/>
      </c>
      <c r="D1810" s="9"/>
      <c r="E1810" s="15"/>
      <c r="F1810" s="11"/>
      <c r="G1810" s="92" t="str">
        <f t="shared" si="171"/>
        <v/>
      </c>
      <c r="H1810" s="9"/>
      <c r="I1810" s="10"/>
      <c r="J1810" s="10"/>
      <c r="K1810" s="11"/>
      <c r="L1810" s="9"/>
      <c r="M1810" s="10"/>
      <c r="N1810" s="10"/>
      <c r="O1810" s="11"/>
      <c r="P1810" s="9"/>
      <c r="Q1810" s="10"/>
      <c r="R1810" s="139"/>
      <c r="S1810" s="92" t="str">
        <f t="shared" si="174"/>
        <v/>
      </c>
      <c r="U1810" s="10"/>
      <c r="W1810" s="9"/>
      <c r="X1810" s="10"/>
      <c r="Y1810" s="11"/>
      <c r="Z1810" s="9"/>
      <c r="AA1810" s="10"/>
      <c r="AC1810" s="9"/>
      <c r="AD1810" s="10"/>
      <c r="AE1810" s="10"/>
      <c r="AG1810" s="12" t="str">
        <f t="shared" si="175"/>
        <v/>
      </c>
      <c r="AH1810" s="12" t="str">
        <f t="shared" si="176"/>
        <v/>
      </c>
      <c r="AI1810" s="12" t="str">
        <f t="shared" si="172"/>
        <v/>
      </c>
      <c r="AJ1810" s="12" t="str">
        <f t="shared" si="173"/>
        <v/>
      </c>
    </row>
    <row r="1811" spans="1:36" x14ac:dyDescent="0.25">
      <c r="A1811" s="11"/>
      <c r="B1811" s="11"/>
      <c r="C1811" s="114" t="str">
        <f>IF(OR(AND(ISTEXT(B1811),ISERROR(VLOOKUP(B1811,Demographics,1,FALSE))),ISBLANK(B1811)),"",IF(COUNTIF($B$5:B1811,B1811)&gt;1,"Duplicate",IF(COUNTIF($B$5:$B$2504,B1811)=1,"","Original")))</f>
        <v/>
      </c>
      <c r="D1811" s="9"/>
      <c r="E1811" s="15"/>
      <c r="F1811" s="11"/>
      <c r="G1811" s="92" t="str">
        <f t="shared" si="171"/>
        <v/>
      </c>
      <c r="H1811" s="9"/>
      <c r="I1811" s="10"/>
      <c r="J1811" s="10"/>
      <c r="K1811" s="11"/>
      <c r="L1811" s="9"/>
      <c r="M1811" s="10"/>
      <c r="N1811" s="10"/>
      <c r="O1811" s="11"/>
      <c r="P1811" s="9"/>
      <c r="Q1811" s="10"/>
      <c r="R1811" s="139"/>
      <c r="S1811" s="92" t="str">
        <f t="shared" si="174"/>
        <v/>
      </c>
      <c r="U1811" s="10"/>
      <c r="W1811" s="9"/>
      <c r="X1811" s="10"/>
      <c r="Y1811" s="11"/>
      <c r="Z1811" s="9"/>
      <c r="AA1811" s="10"/>
      <c r="AC1811" s="9"/>
      <c r="AD1811" s="10"/>
      <c r="AE1811" s="10"/>
      <c r="AG1811" s="12" t="str">
        <f t="shared" si="175"/>
        <v/>
      </c>
      <c r="AH1811" s="12" t="str">
        <f t="shared" si="176"/>
        <v/>
      </c>
      <c r="AI1811" s="12" t="str">
        <f t="shared" si="172"/>
        <v/>
      </c>
      <c r="AJ1811" s="12" t="str">
        <f t="shared" si="173"/>
        <v/>
      </c>
    </row>
    <row r="1812" spans="1:36" x14ac:dyDescent="0.25">
      <c r="A1812" s="11"/>
      <c r="B1812" s="11"/>
      <c r="C1812" s="114" t="str">
        <f>IF(OR(AND(ISTEXT(B1812),ISERROR(VLOOKUP(B1812,Demographics,1,FALSE))),ISBLANK(B1812)),"",IF(COUNTIF($B$5:B1812,B1812)&gt;1,"Duplicate",IF(COUNTIF($B$5:$B$2504,B1812)=1,"","Original")))</f>
        <v/>
      </c>
      <c r="D1812" s="9"/>
      <c r="E1812" s="15"/>
      <c r="F1812" s="11"/>
      <c r="G1812" s="92" t="str">
        <f t="shared" si="171"/>
        <v/>
      </c>
      <c r="H1812" s="9"/>
      <c r="I1812" s="10"/>
      <c r="J1812" s="10"/>
      <c r="K1812" s="11"/>
      <c r="L1812" s="9"/>
      <c r="M1812" s="10"/>
      <c r="N1812" s="10"/>
      <c r="O1812" s="11"/>
      <c r="P1812" s="9"/>
      <c r="Q1812" s="10"/>
      <c r="R1812" s="139"/>
      <c r="S1812" s="92" t="str">
        <f t="shared" si="174"/>
        <v/>
      </c>
      <c r="U1812" s="10"/>
      <c r="W1812" s="9"/>
      <c r="X1812" s="10"/>
      <c r="Y1812" s="11"/>
      <c r="Z1812" s="9"/>
      <c r="AA1812" s="10"/>
      <c r="AC1812" s="9"/>
      <c r="AD1812" s="10"/>
      <c r="AE1812" s="10"/>
      <c r="AG1812" s="12" t="str">
        <f t="shared" si="175"/>
        <v/>
      </c>
      <c r="AH1812" s="12" t="str">
        <f t="shared" si="176"/>
        <v/>
      </c>
      <c r="AI1812" s="12" t="str">
        <f t="shared" si="172"/>
        <v/>
      </c>
      <c r="AJ1812" s="12" t="str">
        <f t="shared" si="173"/>
        <v/>
      </c>
    </row>
    <row r="1813" spans="1:36" x14ac:dyDescent="0.25">
      <c r="A1813" s="11"/>
      <c r="B1813" s="11"/>
      <c r="C1813" s="114" t="str">
        <f>IF(OR(AND(ISTEXT(B1813),ISERROR(VLOOKUP(B1813,Demographics,1,FALSE))),ISBLANK(B1813)),"",IF(COUNTIF($B$5:B1813,B1813)&gt;1,"Duplicate",IF(COUNTIF($B$5:$B$2504,B1813)=1,"","Original")))</f>
        <v/>
      </c>
      <c r="D1813" s="9"/>
      <c r="E1813" s="15"/>
      <c r="F1813" s="11"/>
      <c r="G1813" s="92" t="str">
        <f t="shared" si="171"/>
        <v/>
      </c>
      <c r="H1813" s="9"/>
      <c r="I1813" s="10"/>
      <c r="J1813" s="10"/>
      <c r="K1813" s="11"/>
      <c r="L1813" s="9"/>
      <c r="M1813" s="10"/>
      <c r="N1813" s="10"/>
      <c r="O1813" s="11"/>
      <c r="P1813" s="9"/>
      <c r="Q1813" s="10"/>
      <c r="R1813" s="139"/>
      <c r="S1813" s="92" t="str">
        <f t="shared" si="174"/>
        <v/>
      </c>
      <c r="U1813" s="10"/>
      <c r="W1813" s="9"/>
      <c r="X1813" s="10"/>
      <c r="Y1813" s="11"/>
      <c r="Z1813" s="9"/>
      <c r="AA1813" s="10"/>
      <c r="AC1813" s="9"/>
      <c r="AD1813" s="10"/>
      <c r="AE1813" s="10"/>
      <c r="AG1813" s="12" t="str">
        <f t="shared" si="175"/>
        <v/>
      </c>
      <c r="AH1813" s="12" t="str">
        <f t="shared" si="176"/>
        <v/>
      </c>
      <c r="AI1813" s="12" t="str">
        <f t="shared" si="172"/>
        <v/>
      </c>
      <c r="AJ1813" s="12" t="str">
        <f t="shared" si="173"/>
        <v/>
      </c>
    </row>
    <row r="1814" spans="1:36" x14ac:dyDescent="0.25">
      <c r="A1814" s="11"/>
      <c r="B1814" s="11"/>
      <c r="C1814" s="114" t="str">
        <f>IF(OR(AND(ISTEXT(B1814),ISERROR(VLOOKUP(B1814,Demographics,1,FALSE))),ISBLANK(B1814)),"",IF(COUNTIF($B$5:B1814,B1814)&gt;1,"Duplicate",IF(COUNTIF($B$5:$B$2504,B1814)=1,"","Original")))</f>
        <v/>
      </c>
      <c r="D1814" s="9"/>
      <c r="E1814" s="15"/>
      <c r="F1814" s="11"/>
      <c r="G1814" s="92" t="str">
        <f t="shared" si="171"/>
        <v/>
      </c>
      <c r="H1814" s="9"/>
      <c r="I1814" s="10"/>
      <c r="J1814" s="10"/>
      <c r="K1814" s="11"/>
      <c r="L1814" s="9"/>
      <c r="M1814" s="10"/>
      <c r="N1814" s="10"/>
      <c r="O1814" s="11"/>
      <c r="P1814" s="9"/>
      <c r="Q1814" s="10"/>
      <c r="R1814" s="139"/>
      <c r="S1814" s="92" t="str">
        <f t="shared" si="174"/>
        <v/>
      </c>
      <c r="U1814" s="10"/>
      <c r="W1814" s="9"/>
      <c r="X1814" s="10"/>
      <c r="Y1814" s="11"/>
      <c r="Z1814" s="9"/>
      <c r="AA1814" s="10"/>
      <c r="AC1814" s="9"/>
      <c r="AD1814" s="10"/>
      <c r="AE1814" s="10"/>
      <c r="AG1814" s="12" t="str">
        <f t="shared" si="175"/>
        <v/>
      </c>
      <c r="AH1814" s="12" t="str">
        <f t="shared" si="176"/>
        <v/>
      </c>
      <c r="AI1814" s="12" t="str">
        <f t="shared" si="172"/>
        <v/>
      </c>
      <c r="AJ1814" s="12" t="str">
        <f t="shared" si="173"/>
        <v/>
      </c>
    </row>
    <row r="1815" spans="1:36" x14ac:dyDescent="0.25">
      <c r="A1815" s="11"/>
      <c r="B1815" s="11"/>
      <c r="C1815" s="114" t="str">
        <f>IF(OR(AND(ISTEXT(B1815),ISERROR(VLOOKUP(B1815,Demographics,1,FALSE))),ISBLANK(B1815)),"",IF(COUNTIF($B$5:B1815,B1815)&gt;1,"Duplicate",IF(COUNTIF($B$5:$B$2504,B1815)=1,"","Original")))</f>
        <v/>
      </c>
      <c r="D1815" s="9"/>
      <c r="E1815" s="15"/>
      <c r="F1815" s="11"/>
      <c r="G1815" s="92" t="str">
        <f t="shared" si="171"/>
        <v/>
      </c>
      <c r="H1815" s="9"/>
      <c r="I1815" s="10"/>
      <c r="J1815" s="10"/>
      <c r="K1815" s="11"/>
      <c r="L1815" s="9"/>
      <c r="M1815" s="10"/>
      <c r="N1815" s="10"/>
      <c r="O1815" s="11"/>
      <c r="P1815" s="9"/>
      <c r="Q1815" s="10"/>
      <c r="R1815" s="139"/>
      <c r="S1815" s="92" t="str">
        <f t="shared" si="174"/>
        <v/>
      </c>
      <c r="U1815" s="10"/>
      <c r="W1815" s="9"/>
      <c r="X1815" s="10"/>
      <c r="Y1815" s="11"/>
      <c r="Z1815" s="9"/>
      <c r="AA1815" s="10"/>
      <c r="AC1815" s="9"/>
      <c r="AD1815" s="10"/>
      <c r="AE1815" s="10"/>
      <c r="AG1815" s="12" t="str">
        <f t="shared" si="175"/>
        <v/>
      </c>
      <c r="AH1815" s="12" t="str">
        <f t="shared" si="176"/>
        <v/>
      </c>
      <c r="AI1815" s="12" t="str">
        <f t="shared" si="172"/>
        <v/>
      </c>
      <c r="AJ1815" s="12" t="str">
        <f t="shared" si="173"/>
        <v/>
      </c>
    </row>
    <row r="1816" spans="1:36" x14ac:dyDescent="0.25">
      <c r="A1816" s="11"/>
      <c r="B1816" s="11"/>
      <c r="C1816" s="114" t="str">
        <f>IF(OR(AND(ISTEXT(B1816),ISERROR(VLOOKUP(B1816,Demographics,1,FALSE))),ISBLANK(B1816)),"",IF(COUNTIF($B$5:B1816,B1816)&gt;1,"Duplicate",IF(COUNTIF($B$5:$B$2504,B1816)=1,"","Original")))</f>
        <v/>
      </c>
      <c r="D1816" s="9"/>
      <c r="E1816" s="15"/>
      <c r="F1816" s="11"/>
      <c r="G1816" s="92" t="str">
        <f t="shared" si="171"/>
        <v/>
      </c>
      <c r="H1816" s="9"/>
      <c r="I1816" s="10"/>
      <c r="J1816" s="10"/>
      <c r="K1816" s="11"/>
      <c r="L1816" s="9"/>
      <c r="M1816" s="10"/>
      <c r="N1816" s="10"/>
      <c r="O1816" s="11"/>
      <c r="P1816" s="9"/>
      <c r="Q1816" s="10"/>
      <c r="R1816" s="139"/>
      <c r="S1816" s="92" t="str">
        <f t="shared" si="174"/>
        <v/>
      </c>
      <c r="U1816" s="10"/>
      <c r="W1816" s="9"/>
      <c r="X1816" s="10"/>
      <c r="Y1816" s="11"/>
      <c r="Z1816" s="9"/>
      <c r="AA1816" s="10"/>
      <c r="AC1816" s="9"/>
      <c r="AD1816" s="10"/>
      <c r="AE1816" s="10"/>
      <c r="AG1816" s="12" t="str">
        <f t="shared" si="175"/>
        <v/>
      </c>
      <c r="AH1816" s="12" t="str">
        <f t="shared" si="176"/>
        <v/>
      </c>
      <c r="AI1816" s="12" t="str">
        <f t="shared" si="172"/>
        <v/>
      </c>
      <c r="AJ1816" s="12" t="str">
        <f t="shared" si="173"/>
        <v/>
      </c>
    </row>
    <row r="1817" spans="1:36" x14ac:dyDescent="0.25">
      <c r="A1817" s="11"/>
      <c r="B1817" s="11"/>
      <c r="C1817" s="114" t="str">
        <f>IF(OR(AND(ISTEXT(B1817),ISERROR(VLOOKUP(B1817,Demographics,1,FALSE))),ISBLANK(B1817)),"",IF(COUNTIF($B$5:B1817,B1817)&gt;1,"Duplicate",IF(COUNTIF($B$5:$B$2504,B1817)=1,"","Original")))</f>
        <v/>
      </c>
      <c r="D1817" s="9"/>
      <c r="E1817" s="15"/>
      <c r="F1817" s="11"/>
      <c r="G1817" s="92" t="str">
        <f t="shared" si="171"/>
        <v/>
      </c>
      <c r="H1817" s="9"/>
      <c r="I1817" s="10"/>
      <c r="J1817" s="10"/>
      <c r="K1817" s="11"/>
      <c r="L1817" s="9"/>
      <c r="M1817" s="10"/>
      <c r="N1817" s="10"/>
      <c r="O1817" s="11"/>
      <c r="P1817" s="9"/>
      <c r="Q1817" s="10"/>
      <c r="R1817" s="139"/>
      <c r="S1817" s="92" t="str">
        <f t="shared" si="174"/>
        <v/>
      </c>
      <c r="U1817" s="10"/>
      <c r="W1817" s="9"/>
      <c r="X1817" s="10"/>
      <c r="Y1817" s="11"/>
      <c r="Z1817" s="9"/>
      <c r="AA1817" s="10"/>
      <c r="AC1817" s="9"/>
      <c r="AD1817" s="10"/>
      <c r="AE1817" s="10"/>
      <c r="AG1817" s="12" t="str">
        <f t="shared" si="175"/>
        <v/>
      </c>
      <c r="AH1817" s="12" t="str">
        <f t="shared" si="176"/>
        <v/>
      </c>
      <c r="AI1817" s="12" t="str">
        <f t="shared" si="172"/>
        <v/>
      </c>
      <c r="AJ1817" s="12" t="str">
        <f t="shared" si="173"/>
        <v/>
      </c>
    </row>
    <row r="1818" spans="1:36" x14ac:dyDescent="0.25">
      <c r="A1818" s="11"/>
      <c r="B1818" s="11"/>
      <c r="C1818" s="114" t="str">
        <f>IF(OR(AND(ISTEXT(B1818),ISERROR(VLOOKUP(B1818,Demographics,1,FALSE))),ISBLANK(B1818)),"",IF(COUNTIF($B$5:B1818,B1818)&gt;1,"Duplicate",IF(COUNTIF($B$5:$B$2504,B1818)=1,"","Original")))</f>
        <v/>
      </c>
      <c r="D1818" s="9"/>
      <c r="E1818" s="15"/>
      <c r="F1818" s="11"/>
      <c r="G1818" s="92" t="str">
        <f t="shared" si="171"/>
        <v/>
      </c>
      <c r="H1818" s="9"/>
      <c r="I1818" s="10"/>
      <c r="J1818" s="10"/>
      <c r="K1818" s="11"/>
      <c r="L1818" s="9"/>
      <c r="M1818" s="10"/>
      <c r="N1818" s="10"/>
      <c r="O1818" s="11"/>
      <c r="P1818" s="9"/>
      <c r="Q1818" s="10"/>
      <c r="R1818" s="139"/>
      <c r="S1818" s="92" t="str">
        <f t="shared" si="174"/>
        <v/>
      </c>
      <c r="U1818" s="10"/>
      <c r="W1818" s="9"/>
      <c r="X1818" s="10"/>
      <c r="Y1818" s="11"/>
      <c r="Z1818" s="9"/>
      <c r="AA1818" s="10"/>
      <c r="AC1818" s="9"/>
      <c r="AD1818" s="10"/>
      <c r="AE1818" s="10"/>
      <c r="AG1818" s="12" t="str">
        <f t="shared" si="175"/>
        <v/>
      </c>
      <c r="AH1818" s="12" t="str">
        <f t="shared" si="176"/>
        <v/>
      </c>
      <c r="AI1818" s="12" t="str">
        <f t="shared" si="172"/>
        <v/>
      </c>
      <c r="AJ1818" s="12" t="str">
        <f t="shared" si="173"/>
        <v/>
      </c>
    </row>
    <row r="1819" spans="1:36" x14ac:dyDescent="0.25">
      <c r="A1819" s="11"/>
      <c r="B1819" s="11"/>
      <c r="C1819" s="114" t="str">
        <f>IF(OR(AND(ISTEXT(B1819),ISERROR(VLOOKUP(B1819,Demographics,1,FALSE))),ISBLANK(B1819)),"",IF(COUNTIF($B$5:B1819,B1819)&gt;1,"Duplicate",IF(COUNTIF($B$5:$B$2504,B1819)=1,"","Original")))</f>
        <v/>
      </c>
      <c r="D1819" s="9"/>
      <c r="E1819" s="15"/>
      <c r="F1819" s="11"/>
      <c r="G1819" s="92" t="str">
        <f t="shared" si="171"/>
        <v/>
      </c>
      <c r="H1819" s="9"/>
      <c r="I1819" s="10"/>
      <c r="J1819" s="10"/>
      <c r="K1819" s="11"/>
      <c r="L1819" s="9"/>
      <c r="M1819" s="10"/>
      <c r="N1819" s="10"/>
      <c r="O1819" s="11"/>
      <c r="P1819" s="9"/>
      <c r="Q1819" s="10"/>
      <c r="R1819" s="139"/>
      <c r="S1819" s="92" t="str">
        <f t="shared" si="174"/>
        <v/>
      </c>
      <c r="U1819" s="10"/>
      <c r="W1819" s="9"/>
      <c r="X1819" s="10"/>
      <c r="Y1819" s="11"/>
      <c r="Z1819" s="9"/>
      <c r="AA1819" s="10"/>
      <c r="AC1819" s="9"/>
      <c r="AD1819" s="10"/>
      <c r="AE1819" s="10"/>
      <c r="AG1819" s="12" t="str">
        <f t="shared" si="175"/>
        <v/>
      </c>
      <c r="AH1819" s="12" t="str">
        <f t="shared" si="176"/>
        <v/>
      </c>
      <c r="AI1819" s="12" t="str">
        <f t="shared" si="172"/>
        <v/>
      </c>
      <c r="AJ1819" s="12" t="str">
        <f t="shared" si="173"/>
        <v/>
      </c>
    </row>
    <row r="1820" spans="1:36" x14ac:dyDescent="0.25">
      <c r="A1820" s="11"/>
      <c r="B1820" s="11"/>
      <c r="C1820" s="114" t="str">
        <f>IF(OR(AND(ISTEXT(B1820),ISERROR(VLOOKUP(B1820,Demographics,1,FALSE))),ISBLANK(B1820)),"",IF(COUNTIF($B$5:B1820,B1820)&gt;1,"Duplicate",IF(COUNTIF($B$5:$B$2504,B1820)=1,"","Original")))</f>
        <v/>
      </c>
      <c r="D1820" s="9"/>
      <c r="E1820" s="15"/>
      <c r="F1820" s="11"/>
      <c r="G1820" s="92" t="str">
        <f t="shared" si="171"/>
        <v/>
      </c>
      <c r="H1820" s="9"/>
      <c r="I1820" s="10"/>
      <c r="J1820" s="10"/>
      <c r="K1820" s="11"/>
      <c r="L1820" s="9"/>
      <c r="M1820" s="10"/>
      <c r="N1820" s="10"/>
      <c r="O1820" s="11"/>
      <c r="P1820" s="9"/>
      <c r="Q1820" s="10"/>
      <c r="R1820" s="139"/>
      <c r="S1820" s="92" t="str">
        <f t="shared" si="174"/>
        <v/>
      </c>
      <c r="U1820" s="10"/>
      <c r="W1820" s="9"/>
      <c r="X1820" s="10"/>
      <c r="Y1820" s="11"/>
      <c r="Z1820" s="9"/>
      <c r="AA1820" s="10"/>
      <c r="AC1820" s="9"/>
      <c r="AD1820" s="10"/>
      <c r="AE1820" s="10"/>
      <c r="AG1820" s="12" t="str">
        <f t="shared" si="175"/>
        <v/>
      </c>
      <c r="AH1820" s="12" t="str">
        <f t="shared" si="176"/>
        <v/>
      </c>
      <c r="AI1820" s="12" t="str">
        <f t="shared" si="172"/>
        <v/>
      </c>
      <c r="AJ1820" s="12" t="str">
        <f t="shared" si="173"/>
        <v/>
      </c>
    </row>
    <row r="1821" spans="1:36" x14ac:dyDescent="0.25">
      <c r="A1821" s="11"/>
      <c r="B1821" s="11"/>
      <c r="C1821" s="114" t="str">
        <f>IF(OR(AND(ISTEXT(B1821),ISERROR(VLOOKUP(B1821,Demographics,1,FALSE))),ISBLANK(B1821)),"",IF(COUNTIF($B$5:B1821,B1821)&gt;1,"Duplicate",IF(COUNTIF($B$5:$B$2504,B1821)=1,"","Original")))</f>
        <v/>
      </c>
      <c r="D1821" s="9"/>
      <c r="E1821" s="15"/>
      <c r="F1821" s="11"/>
      <c r="G1821" s="92" t="str">
        <f t="shared" si="171"/>
        <v/>
      </c>
      <c r="H1821" s="9"/>
      <c r="I1821" s="10"/>
      <c r="J1821" s="10"/>
      <c r="K1821" s="11"/>
      <c r="L1821" s="9"/>
      <c r="M1821" s="10"/>
      <c r="N1821" s="10"/>
      <c r="O1821" s="11"/>
      <c r="P1821" s="9"/>
      <c r="Q1821" s="10"/>
      <c r="R1821" s="139"/>
      <c r="S1821" s="92" t="str">
        <f t="shared" si="174"/>
        <v/>
      </c>
      <c r="U1821" s="10"/>
      <c r="W1821" s="9"/>
      <c r="X1821" s="10"/>
      <c r="Y1821" s="11"/>
      <c r="Z1821" s="9"/>
      <c r="AA1821" s="10"/>
      <c r="AC1821" s="9"/>
      <c r="AD1821" s="10"/>
      <c r="AE1821" s="10"/>
      <c r="AG1821" s="12" t="str">
        <f t="shared" si="175"/>
        <v/>
      </c>
      <c r="AH1821" s="12" t="str">
        <f t="shared" si="176"/>
        <v/>
      </c>
      <c r="AI1821" s="12" t="str">
        <f t="shared" si="172"/>
        <v/>
      </c>
      <c r="AJ1821" s="12" t="str">
        <f t="shared" si="173"/>
        <v/>
      </c>
    </row>
    <row r="1822" spans="1:36" x14ac:dyDescent="0.25">
      <c r="A1822" s="11"/>
      <c r="B1822" s="11"/>
      <c r="C1822" s="114" t="str">
        <f>IF(OR(AND(ISTEXT(B1822),ISERROR(VLOOKUP(B1822,Demographics,1,FALSE))),ISBLANK(B1822)),"",IF(COUNTIF($B$5:B1822,B1822)&gt;1,"Duplicate",IF(COUNTIF($B$5:$B$2504,B1822)=1,"","Original")))</f>
        <v/>
      </c>
      <c r="D1822" s="9"/>
      <c r="E1822" s="15"/>
      <c r="F1822" s="11"/>
      <c r="G1822" s="92" t="str">
        <f t="shared" si="171"/>
        <v/>
      </c>
      <c r="H1822" s="9"/>
      <c r="I1822" s="10"/>
      <c r="J1822" s="10"/>
      <c r="K1822" s="11"/>
      <c r="L1822" s="9"/>
      <c r="M1822" s="10"/>
      <c r="N1822" s="10"/>
      <c r="O1822" s="11"/>
      <c r="P1822" s="9"/>
      <c r="Q1822" s="10"/>
      <c r="R1822" s="139"/>
      <c r="S1822" s="92" t="str">
        <f t="shared" si="174"/>
        <v/>
      </c>
      <c r="U1822" s="10"/>
      <c r="W1822" s="9"/>
      <c r="X1822" s="10"/>
      <c r="Y1822" s="11"/>
      <c r="Z1822" s="9"/>
      <c r="AA1822" s="10"/>
      <c r="AC1822" s="9"/>
      <c r="AD1822" s="10"/>
      <c r="AE1822" s="10"/>
      <c r="AG1822" s="12" t="str">
        <f t="shared" si="175"/>
        <v/>
      </c>
      <c r="AH1822" s="12" t="str">
        <f t="shared" si="176"/>
        <v/>
      </c>
      <c r="AI1822" s="12" t="str">
        <f t="shared" si="172"/>
        <v/>
      </c>
      <c r="AJ1822" s="12" t="str">
        <f t="shared" si="173"/>
        <v/>
      </c>
    </row>
    <row r="1823" spans="1:36" x14ac:dyDescent="0.25">
      <c r="A1823" s="11"/>
      <c r="B1823" s="11"/>
      <c r="C1823" s="114" t="str">
        <f>IF(OR(AND(ISTEXT(B1823),ISERROR(VLOOKUP(B1823,Demographics,1,FALSE))),ISBLANK(B1823)),"",IF(COUNTIF($B$5:B1823,B1823)&gt;1,"Duplicate",IF(COUNTIF($B$5:$B$2504,B1823)=1,"","Original")))</f>
        <v/>
      </c>
      <c r="D1823" s="9"/>
      <c r="E1823" s="15"/>
      <c r="F1823" s="11"/>
      <c r="G1823" s="92" t="str">
        <f t="shared" si="171"/>
        <v/>
      </c>
      <c r="H1823" s="9"/>
      <c r="I1823" s="10"/>
      <c r="J1823" s="10"/>
      <c r="K1823" s="11"/>
      <c r="L1823" s="9"/>
      <c r="M1823" s="10"/>
      <c r="N1823" s="10"/>
      <c r="O1823" s="11"/>
      <c r="P1823" s="9"/>
      <c r="Q1823" s="10"/>
      <c r="R1823" s="139"/>
      <c r="S1823" s="92" t="str">
        <f t="shared" si="174"/>
        <v/>
      </c>
      <c r="U1823" s="10"/>
      <c r="W1823" s="9"/>
      <c r="X1823" s="10"/>
      <c r="Y1823" s="11"/>
      <c r="Z1823" s="9"/>
      <c r="AA1823" s="10"/>
      <c r="AC1823" s="9"/>
      <c r="AD1823" s="10"/>
      <c r="AE1823" s="10"/>
      <c r="AG1823" s="12" t="str">
        <f t="shared" si="175"/>
        <v/>
      </c>
      <c r="AH1823" s="12" t="str">
        <f t="shared" si="176"/>
        <v/>
      </c>
      <c r="AI1823" s="12" t="str">
        <f t="shared" si="172"/>
        <v/>
      </c>
      <c r="AJ1823" s="12" t="str">
        <f t="shared" si="173"/>
        <v/>
      </c>
    </row>
    <row r="1824" spans="1:36" x14ac:dyDescent="0.25">
      <c r="A1824" s="11"/>
      <c r="B1824" s="11"/>
      <c r="C1824" s="114" t="str">
        <f>IF(OR(AND(ISTEXT(B1824),ISERROR(VLOOKUP(B1824,Demographics,1,FALSE))),ISBLANK(B1824)),"",IF(COUNTIF($B$5:B1824,B1824)&gt;1,"Duplicate",IF(COUNTIF($B$5:$B$2504,B1824)=1,"","Original")))</f>
        <v/>
      </c>
      <c r="D1824" s="9"/>
      <c r="E1824" s="15"/>
      <c r="F1824" s="11"/>
      <c r="G1824" s="92" t="str">
        <f t="shared" si="171"/>
        <v/>
      </c>
      <c r="H1824" s="9"/>
      <c r="I1824" s="10"/>
      <c r="J1824" s="10"/>
      <c r="K1824" s="11"/>
      <c r="L1824" s="9"/>
      <c r="M1824" s="10"/>
      <c r="N1824" s="10"/>
      <c r="O1824" s="11"/>
      <c r="P1824" s="9"/>
      <c r="Q1824" s="10"/>
      <c r="R1824" s="139"/>
      <c r="S1824" s="92" t="str">
        <f t="shared" si="174"/>
        <v/>
      </c>
      <c r="U1824" s="10"/>
      <c r="W1824" s="9"/>
      <c r="X1824" s="10"/>
      <c r="Y1824" s="11"/>
      <c r="Z1824" s="9"/>
      <c r="AA1824" s="10"/>
      <c r="AC1824" s="9"/>
      <c r="AD1824" s="10"/>
      <c r="AE1824" s="10"/>
      <c r="AG1824" s="12" t="str">
        <f t="shared" si="175"/>
        <v/>
      </c>
      <c r="AH1824" s="12" t="str">
        <f t="shared" si="176"/>
        <v/>
      </c>
      <c r="AI1824" s="12" t="str">
        <f t="shared" si="172"/>
        <v/>
      </c>
      <c r="AJ1824" s="12" t="str">
        <f t="shared" si="173"/>
        <v/>
      </c>
    </row>
    <row r="1825" spans="1:36" x14ac:dyDescent="0.25">
      <c r="A1825" s="11"/>
      <c r="B1825" s="11"/>
      <c r="C1825" s="114" t="str">
        <f>IF(OR(AND(ISTEXT(B1825),ISERROR(VLOOKUP(B1825,Demographics,1,FALSE))),ISBLANK(B1825)),"",IF(COUNTIF($B$5:B1825,B1825)&gt;1,"Duplicate",IF(COUNTIF($B$5:$B$2504,B1825)=1,"","Original")))</f>
        <v/>
      </c>
      <c r="D1825" s="9"/>
      <c r="E1825" s="15"/>
      <c r="F1825" s="11"/>
      <c r="G1825" s="92" t="str">
        <f t="shared" si="171"/>
        <v/>
      </c>
      <c r="H1825" s="9"/>
      <c r="I1825" s="10"/>
      <c r="J1825" s="10"/>
      <c r="K1825" s="11"/>
      <c r="L1825" s="9"/>
      <c r="M1825" s="10"/>
      <c r="N1825" s="10"/>
      <c r="O1825" s="11"/>
      <c r="P1825" s="9"/>
      <c r="Q1825" s="10"/>
      <c r="R1825" s="139"/>
      <c r="S1825" s="92" t="str">
        <f t="shared" si="174"/>
        <v/>
      </c>
      <c r="U1825" s="10"/>
      <c r="W1825" s="9"/>
      <c r="X1825" s="10"/>
      <c r="Y1825" s="11"/>
      <c r="Z1825" s="9"/>
      <c r="AA1825" s="10"/>
      <c r="AC1825" s="9"/>
      <c r="AD1825" s="10"/>
      <c r="AE1825" s="10"/>
      <c r="AG1825" s="12" t="str">
        <f t="shared" si="175"/>
        <v/>
      </c>
      <c r="AH1825" s="12" t="str">
        <f t="shared" si="176"/>
        <v/>
      </c>
      <c r="AI1825" s="12" t="str">
        <f t="shared" si="172"/>
        <v/>
      </c>
      <c r="AJ1825" s="12" t="str">
        <f t="shared" si="173"/>
        <v/>
      </c>
    </row>
    <row r="1826" spans="1:36" x14ac:dyDescent="0.25">
      <c r="A1826" s="11"/>
      <c r="B1826" s="11"/>
      <c r="C1826" s="114" t="str">
        <f>IF(OR(AND(ISTEXT(B1826),ISERROR(VLOOKUP(B1826,Demographics,1,FALSE))),ISBLANK(B1826)),"",IF(COUNTIF($B$5:B1826,B1826)&gt;1,"Duplicate",IF(COUNTIF($B$5:$B$2504,B1826)=1,"","Original")))</f>
        <v/>
      </c>
      <c r="D1826" s="9"/>
      <c r="E1826" s="15"/>
      <c r="F1826" s="11"/>
      <c r="G1826" s="92" t="str">
        <f t="shared" si="171"/>
        <v/>
      </c>
      <c r="H1826" s="9"/>
      <c r="I1826" s="10"/>
      <c r="J1826" s="10"/>
      <c r="K1826" s="11"/>
      <c r="L1826" s="9"/>
      <c r="M1826" s="10"/>
      <c r="N1826" s="10"/>
      <c r="O1826" s="11"/>
      <c r="P1826" s="9"/>
      <c r="Q1826" s="10"/>
      <c r="R1826" s="139"/>
      <c r="S1826" s="92" t="str">
        <f t="shared" si="174"/>
        <v/>
      </c>
      <c r="U1826" s="10"/>
      <c r="W1826" s="9"/>
      <c r="X1826" s="10"/>
      <c r="Y1826" s="11"/>
      <c r="Z1826" s="9"/>
      <c r="AA1826" s="10"/>
      <c r="AC1826" s="9"/>
      <c r="AD1826" s="10"/>
      <c r="AE1826" s="10"/>
      <c r="AG1826" s="12" t="str">
        <f t="shared" si="175"/>
        <v/>
      </c>
      <c r="AH1826" s="12" t="str">
        <f t="shared" si="176"/>
        <v/>
      </c>
      <c r="AI1826" s="12" t="str">
        <f t="shared" si="172"/>
        <v/>
      </c>
      <c r="AJ1826" s="12" t="str">
        <f t="shared" si="173"/>
        <v/>
      </c>
    </row>
    <row r="1827" spans="1:36" x14ac:dyDescent="0.25">
      <c r="A1827" s="11"/>
      <c r="B1827" s="11"/>
      <c r="C1827" s="114" t="str">
        <f>IF(OR(AND(ISTEXT(B1827),ISERROR(VLOOKUP(B1827,Demographics,1,FALSE))),ISBLANK(B1827)),"",IF(COUNTIF($B$5:B1827,B1827)&gt;1,"Duplicate",IF(COUNTIF($B$5:$B$2504,B1827)=1,"","Original")))</f>
        <v/>
      </c>
      <c r="D1827" s="9"/>
      <c r="E1827" s="15"/>
      <c r="F1827" s="11"/>
      <c r="G1827" s="92" t="str">
        <f t="shared" si="171"/>
        <v/>
      </c>
      <c r="H1827" s="9"/>
      <c r="I1827" s="10"/>
      <c r="J1827" s="10"/>
      <c r="K1827" s="11"/>
      <c r="L1827" s="9"/>
      <c r="M1827" s="10"/>
      <c r="N1827" s="10"/>
      <c r="O1827" s="11"/>
      <c r="P1827" s="9"/>
      <c r="Q1827" s="10"/>
      <c r="R1827" s="139"/>
      <c r="S1827" s="92" t="str">
        <f t="shared" si="174"/>
        <v/>
      </c>
      <c r="U1827" s="10"/>
      <c r="W1827" s="9"/>
      <c r="X1827" s="10"/>
      <c r="Y1827" s="11"/>
      <c r="Z1827" s="9"/>
      <c r="AA1827" s="10"/>
      <c r="AC1827" s="9"/>
      <c r="AD1827" s="10"/>
      <c r="AE1827" s="10"/>
      <c r="AG1827" s="12" t="str">
        <f t="shared" si="175"/>
        <v/>
      </c>
      <c r="AH1827" s="12" t="str">
        <f t="shared" si="176"/>
        <v/>
      </c>
      <c r="AI1827" s="12" t="str">
        <f t="shared" si="172"/>
        <v/>
      </c>
      <c r="AJ1827" s="12" t="str">
        <f t="shared" si="173"/>
        <v/>
      </c>
    </row>
    <row r="1828" spans="1:36" x14ac:dyDescent="0.25">
      <c r="A1828" s="11"/>
      <c r="B1828" s="11"/>
      <c r="C1828" s="114" t="str">
        <f>IF(OR(AND(ISTEXT(B1828),ISERROR(VLOOKUP(B1828,Demographics,1,FALSE))),ISBLANK(B1828)),"",IF(COUNTIF($B$5:B1828,B1828)&gt;1,"Duplicate",IF(COUNTIF($B$5:$B$2504,B1828)=1,"","Original")))</f>
        <v/>
      </c>
      <c r="D1828" s="9"/>
      <c r="E1828" s="15"/>
      <c r="F1828" s="11"/>
      <c r="G1828" s="92" t="str">
        <f t="shared" si="171"/>
        <v/>
      </c>
      <c r="H1828" s="9"/>
      <c r="I1828" s="10"/>
      <c r="J1828" s="10"/>
      <c r="K1828" s="11"/>
      <c r="L1828" s="9"/>
      <c r="M1828" s="10"/>
      <c r="N1828" s="10"/>
      <c r="O1828" s="11"/>
      <c r="P1828" s="9"/>
      <c r="Q1828" s="10"/>
      <c r="R1828" s="139"/>
      <c r="S1828" s="92" t="str">
        <f t="shared" si="174"/>
        <v/>
      </c>
      <c r="U1828" s="10"/>
      <c r="W1828" s="9"/>
      <c r="X1828" s="10"/>
      <c r="Y1828" s="11"/>
      <c r="Z1828" s="9"/>
      <c r="AA1828" s="10"/>
      <c r="AC1828" s="9"/>
      <c r="AD1828" s="10"/>
      <c r="AE1828" s="10"/>
      <c r="AG1828" s="12" t="str">
        <f t="shared" si="175"/>
        <v/>
      </c>
      <c r="AH1828" s="12" t="str">
        <f t="shared" si="176"/>
        <v/>
      </c>
      <c r="AI1828" s="12" t="str">
        <f t="shared" si="172"/>
        <v/>
      </c>
      <c r="AJ1828" s="12" t="str">
        <f t="shared" si="173"/>
        <v/>
      </c>
    </row>
    <row r="1829" spans="1:36" x14ac:dyDescent="0.25">
      <c r="A1829" s="11"/>
      <c r="B1829" s="11"/>
      <c r="C1829" s="114" t="str">
        <f>IF(OR(AND(ISTEXT(B1829),ISERROR(VLOOKUP(B1829,Demographics,1,FALSE))),ISBLANK(B1829)),"",IF(COUNTIF($B$5:B1829,B1829)&gt;1,"Duplicate",IF(COUNTIF($B$5:$B$2504,B1829)=1,"","Original")))</f>
        <v/>
      </c>
      <c r="D1829" s="9"/>
      <c r="E1829" s="15"/>
      <c r="F1829" s="11"/>
      <c r="G1829" s="92" t="str">
        <f t="shared" si="171"/>
        <v/>
      </c>
      <c r="H1829" s="9"/>
      <c r="I1829" s="10"/>
      <c r="J1829" s="10"/>
      <c r="K1829" s="11"/>
      <c r="L1829" s="9"/>
      <c r="M1829" s="10"/>
      <c r="N1829" s="10"/>
      <c r="O1829" s="11"/>
      <c r="P1829" s="9"/>
      <c r="Q1829" s="10"/>
      <c r="R1829" s="139"/>
      <c r="S1829" s="92" t="str">
        <f t="shared" si="174"/>
        <v/>
      </c>
      <c r="U1829" s="10"/>
      <c r="W1829" s="9"/>
      <c r="X1829" s="10"/>
      <c r="Y1829" s="11"/>
      <c r="Z1829" s="9"/>
      <c r="AA1829" s="10"/>
      <c r="AC1829" s="9"/>
      <c r="AD1829" s="10"/>
      <c r="AE1829" s="10"/>
      <c r="AG1829" s="12" t="str">
        <f t="shared" si="175"/>
        <v/>
      </c>
      <c r="AH1829" s="12" t="str">
        <f t="shared" si="176"/>
        <v/>
      </c>
      <c r="AI1829" s="12" t="str">
        <f t="shared" si="172"/>
        <v/>
      </c>
      <c r="AJ1829" s="12" t="str">
        <f t="shared" si="173"/>
        <v/>
      </c>
    </row>
    <row r="1830" spans="1:36" x14ac:dyDescent="0.25">
      <c r="A1830" s="11"/>
      <c r="B1830" s="11"/>
      <c r="C1830" s="114" t="str">
        <f>IF(OR(AND(ISTEXT(B1830),ISERROR(VLOOKUP(B1830,Demographics,1,FALSE))),ISBLANK(B1830)),"",IF(COUNTIF($B$5:B1830,B1830)&gt;1,"Duplicate",IF(COUNTIF($B$5:$B$2504,B1830)=1,"","Original")))</f>
        <v/>
      </c>
      <c r="D1830" s="9"/>
      <c r="E1830" s="15"/>
      <c r="F1830" s="11"/>
      <c r="G1830" s="92" t="str">
        <f t="shared" si="171"/>
        <v/>
      </c>
      <c r="H1830" s="9"/>
      <c r="I1830" s="10"/>
      <c r="J1830" s="10"/>
      <c r="K1830" s="11"/>
      <c r="L1830" s="9"/>
      <c r="M1830" s="10"/>
      <c r="N1830" s="10"/>
      <c r="O1830" s="11"/>
      <c r="P1830" s="9"/>
      <c r="Q1830" s="10"/>
      <c r="R1830" s="139"/>
      <c r="S1830" s="92" t="str">
        <f t="shared" si="174"/>
        <v/>
      </c>
      <c r="U1830" s="10"/>
      <c r="W1830" s="9"/>
      <c r="X1830" s="10"/>
      <c r="Y1830" s="11"/>
      <c r="Z1830" s="9"/>
      <c r="AA1830" s="10"/>
      <c r="AC1830" s="9"/>
      <c r="AD1830" s="10"/>
      <c r="AE1830" s="10"/>
      <c r="AG1830" s="12" t="str">
        <f t="shared" si="175"/>
        <v/>
      </c>
      <c r="AH1830" s="12" t="str">
        <f t="shared" si="176"/>
        <v/>
      </c>
      <c r="AI1830" s="12" t="str">
        <f t="shared" si="172"/>
        <v/>
      </c>
      <c r="AJ1830" s="12" t="str">
        <f t="shared" si="173"/>
        <v/>
      </c>
    </row>
    <row r="1831" spans="1:36" x14ac:dyDescent="0.25">
      <c r="A1831" s="11"/>
      <c r="B1831" s="11"/>
      <c r="C1831" s="114" t="str">
        <f>IF(OR(AND(ISTEXT(B1831),ISERROR(VLOOKUP(B1831,Demographics,1,FALSE))),ISBLANK(B1831)),"",IF(COUNTIF($B$5:B1831,B1831)&gt;1,"Duplicate",IF(COUNTIF($B$5:$B$2504,B1831)=1,"","Original")))</f>
        <v/>
      </c>
      <c r="D1831" s="9"/>
      <c r="E1831" s="15"/>
      <c r="F1831" s="11"/>
      <c r="G1831" s="92" t="str">
        <f t="shared" si="171"/>
        <v/>
      </c>
      <c r="H1831" s="9"/>
      <c r="I1831" s="10"/>
      <c r="J1831" s="10"/>
      <c r="K1831" s="11"/>
      <c r="L1831" s="9"/>
      <c r="M1831" s="10"/>
      <c r="N1831" s="10"/>
      <c r="O1831" s="11"/>
      <c r="P1831" s="9"/>
      <c r="Q1831" s="10"/>
      <c r="R1831" s="139"/>
      <c r="S1831" s="92" t="str">
        <f t="shared" si="174"/>
        <v/>
      </c>
      <c r="U1831" s="10"/>
      <c r="W1831" s="9"/>
      <c r="X1831" s="10"/>
      <c r="Y1831" s="11"/>
      <c r="Z1831" s="9"/>
      <c r="AA1831" s="10"/>
      <c r="AC1831" s="9"/>
      <c r="AD1831" s="10"/>
      <c r="AE1831" s="10"/>
      <c r="AG1831" s="12" t="str">
        <f t="shared" si="175"/>
        <v/>
      </c>
      <c r="AH1831" s="12" t="str">
        <f t="shared" si="176"/>
        <v/>
      </c>
      <c r="AI1831" s="12" t="str">
        <f t="shared" si="172"/>
        <v/>
      </c>
      <c r="AJ1831" s="12" t="str">
        <f t="shared" si="173"/>
        <v/>
      </c>
    </row>
    <row r="1832" spans="1:36" x14ac:dyDescent="0.25">
      <c r="A1832" s="11"/>
      <c r="B1832" s="11"/>
      <c r="C1832" s="114" t="str">
        <f>IF(OR(AND(ISTEXT(B1832),ISERROR(VLOOKUP(B1832,Demographics,1,FALSE))),ISBLANK(B1832)),"",IF(COUNTIF($B$5:B1832,B1832)&gt;1,"Duplicate",IF(COUNTIF($B$5:$B$2504,B1832)=1,"","Original")))</f>
        <v/>
      </c>
      <c r="D1832" s="9"/>
      <c r="E1832" s="15"/>
      <c r="F1832" s="11"/>
      <c r="G1832" s="92" t="str">
        <f t="shared" si="171"/>
        <v/>
      </c>
      <c r="H1832" s="9"/>
      <c r="I1832" s="10"/>
      <c r="J1832" s="10"/>
      <c r="K1832" s="11"/>
      <c r="L1832" s="9"/>
      <c r="M1832" s="10"/>
      <c r="N1832" s="10"/>
      <c r="O1832" s="11"/>
      <c r="P1832" s="9"/>
      <c r="Q1832" s="10"/>
      <c r="R1832" s="139"/>
      <c r="S1832" s="92" t="str">
        <f t="shared" si="174"/>
        <v/>
      </c>
      <c r="U1832" s="10"/>
      <c r="W1832" s="9"/>
      <c r="X1832" s="10"/>
      <c r="Y1832" s="11"/>
      <c r="Z1832" s="9"/>
      <c r="AA1832" s="10"/>
      <c r="AC1832" s="9"/>
      <c r="AD1832" s="10"/>
      <c r="AE1832" s="10"/>
      <c r="AG1832" s="12" t="str">
        <f t="shared" si="175"/>
        <v/>
      </c>
      <c r="AH1832" s="12" t="str">
        <f t="shared" si="176"/>
        <v/>
      </c>
      <c r="AI1832" s="12" t="str">
        <f t="shared" si="172"/>
        <v/>
      </c>
      <c r="AJ1832" s="12" t="str">
        <f t="shared" si="173"/>
        <v/>
      </c>
    </row>
    <row r="1833" spans="1:36" x14ac:dyDescent="0.25">
      <c r="A1833" s="11"/>
      <c r="B1833" s="11"/>
      <c r="C1833" s="114" t="str">
        <f>IF(OR(AND(ISTEXT(B1833),ISERROR(VLOOKUP(B1833,Demographics,1,FALSE))),ISBLANK(B1833)),"",IF(COUNTIF($B$5:B1833,B1833)&gt;1,"Duplicate",IF(COUNTIF($B$5:$B$2504,B1833)=1,"","Original")))</f>
        <v/>
      </c>
      <c r="D1833" s="9"/>
      <c r="E1833" s="15"/>
      <c r="F1833" s="11"/>
      <c r="G1833" s="92" t="str">
        <f t="shared" si="171"/>
        <v/>
      </c>
      <c r="H1833" s="9"/>
      <c r="I1833" s="10"/>
      <c r="J1833" s="10"/>
      <c r="K1833" s="11"/>
      <c r="L1833" s="9"/>
      <c r="M1833" s="10"/>
      <c r="N1833" s="10"/>
      <c r="O1833" s="11"/>
      <c r="P1833" s="9"/>
      <c r="Q1833" s="10"/>
      <c r="R1833" s="139"/>
      <c r="S1833" s="92" t="str">
        <f t="shared" si="174"/>
        <v/>
      </c>
      <c r="U1833" s="10"/>
      <c r="W1833" s="9"/>
      <c r="X1833" s="10"/>
      <c r="Y1833" s="11"/>
      <c r="Z1833" s="9"/>
      <c r="AA1833" s="10"/>
      <c r="AC1833" s="9"/>
      <c r="AD1833" s="10"/>
      <c r="AE1833" s="10"/>
      <c r="AG1833" s="12" t="str">
        <f t="shared" si="175"/>
        <v/>
      </c>
      <c r="AH1833" s="12" t="str">
        <f t="shared" si="176"/>
        <v/>
      </c>
      <c r="AI1833" s="12" t="str">
        <f t="shared" si="172"/>
        <v/>
      </c>
      <c r="AJ1833" s="12" t="str">
        <f t="shared" si="173"/>
        <v/>
      </c>
    </row>
    <row r="1834" spans="1:36" x14ac:dyDescent="0.25">
      <c r="A1834" s="11"/>
      <c r="B1834" s="11"/>
      <c r="C1834" s="114" t="str">
        <f>IF(OR(AND(ISTEXT(B1834),ISERROR(VLOOKUP(B1834,Demographics,1,FALSE))),ISBLANK(B1834)),"",IF(COUNTIF($B$5:B1834,B1834)&gt;1,"Duplicate",IF(COUNTIF($B$5:$B$2504,B1834)=1,"","Original")))</f>
        <v/>
      </c>
      <c r="D1834" s="9"/>
      <c r="E1834" s="15"/>
      <c r="F1834" s="11"/>
      <c r="G1834" s="92" t="str">
        <f t="shared" si="171"/>
        <v/>
      </c>
      <c r="H1834" s="9"/>
      <c r="I1834" s="10"/>
      <c r="J1834" s="10"/>
      <c r="K1834" s="11"/>
      <c r="L1834" s="9"/>
      <c r="M1834" s="10"/>
      <c r="N1834" s="10"/>
      <c r="O1834" s="11"/>
      <c r="P1834" s="9"/>
      <c r="Q1834" s="10"/>
      <c r="R1834" s="139"/>
      <c r="S1834" s="92" t="str">
        <f t="shared" si="174"/>
        <v/>
      </c>
      <c r="U1834" s="10"/>
      <c r="W1834" s="9"/>
      <c r="X1834" s="10"/>
      <c r="Y1834" s="11"/>
      <c r="Z1834" s="9"/>
      <c r="AA1834" s="10"/>
      <c r="AC1834" s="9"/>
      <c r="AD1834" s="10"/>
      <c r="AE1834" s="10"/>
      <c r="AG1834" s="12" t="str">
        <f t="shared" si="175"/>
        <v/>
      </c>
      <c r="AH1834" s="12" t="str">
        <f t="shared" si="176"/>
        <v/>
      </c>
      <c r="AI1834" s="12" t="str">
        <f t="shared" si="172"/>
        <v/>
      </c>
      <c r="AJ1834" s="12" t="str">
        <f t="shared" si="173"/>
        <v/>
      </c>
    </row>
    <row r="1835" spans="1:36" x14ac:dyDescent="0.25">
      <c r="A1835" s="11"/>
      <c r="B1835" s="11"/>
      <c r="C1835" s="114" t="str">
        <f>IF(OR(AND(ISTEXT(B1835),ISERROR(VLOOKUP(B1835,Demographics,1,FALSE))),ISBLANK(B1835)),"",IF(COUNTIF($B$5:B1835,B1835)&gt;1,"Duplicate",IF(COUNTIF($B$5:$B$2504,B1835)=1,"","Original")))</f>
        <v/>
      </c>
      <c r="D1835" s="9"/>
      <c r="E1835" s="15"/>
      <c r="F1835" s="11"/>
      <c r="G1835" s="92" t="str">
        <f t="shared" si="171"/>
        <v/>
      </c>
      <c r="H1835" s="9"/>
      <c r="I1835" s="10"/>
      <c r="J1835" s="10"/>
      <c r="K1835" s="11"/>
      <c r="L1835" s="9"/>
      <c r="M1835" s="10"/>
      <c r="N1835" s="10"/>
      <c r="O1835" s="11"/>
      <c r="P1835" s="9"/>
      <c r="Q1835" s="10"/>
      <c r="R1835" s="139"/>
      <c r="S1835" s="92" t="str">
        <f t="shared" si="174"/>
        <v/>
      </c>
      <c r="U1835" s="10"/>
      <c r="W1835" s="9"/>
      <c r="X1835" s="10"/>
      <c r="Y1835" s="11"/>
      <c r="Z1835" s="9"/>
      <c r="AA1835" s="10"/>
      <c r="AC1835" s="9"/>
      <c r="AD1835" s="10"/>
      <c r="AE1835" s="10"/>
      <c r="AG1835" s="12" t="str">
        <f t="shared" si="175"/>
        <v/>
      </c>
      <c r="AH1835" s="12" t="str">
        <f t="shared" si="176"/>
        <v/>
      </c>
      <c r="AI1835" s="12" t="str">
        <f t="shared" si="172"/>
        <v/>
      </c>
      <c r="AJ1835" s="12" t="str">
        <f t="shared" si="173"/>
        <v/>
      </c>
    </row>
    <row r="1836" spans="1:36" x14ac:dyDescent="0.25">
      <c r="A1836" s="11"/>
      <c r="B1836" s="11"/>
      <c r="C1836" s="114" t="str">
        <f>IF(OR(AND(ISTEXT(B1836),ISERROR(VLOOKUP(B1836,Demographics,1,FALSE))),ISBLANK(B1836)),"",IF(COUNTIF($B$5:B1836,B1836)&gt;1,"Duplicate",IF(COUNTIF($B$5:$B$2504,B1836)=1,"","Original")))</f>
        <v/>
      </c>
      <c r="D1836" s="9"/>
      <c r="E1836" s="15"/>
      <c r="F1836" s="11"/>
      <c r="G1836" s="92" t="str">
        <f t="shared" si="171"/>
        <v/>
      </c>
      <c r="H1836" s="9"/>
      <c r="I1836" s="10"/>
      <c r="J1836" s="10"/>
      <c r="K1836" s="11"/>
      <c r="L1836" s="9"/>
      <c r="M1836" s="10"/>
      <c r="N1836" s="10"/>
      <c r="O1836" s="11"/>
      <c r="P1836" s="9"/>
      <c r="Q1836" s="10"/>
      <c r="R1836" s="139"/>
      <c r="S1836" s="92" t="str">
        <f t="shared" si="174"/>
        <v/>
      </c>
      <c r="U1836" s="10"/>
      <c r="W1836" s="9"/>
      <c r="X1836" s="10"/>
      <c r="Y1836" s="11"/>
      <c r="Z1836" s="9"/>
      <c r="AA1836" s="10"/>
      <c r="AC1836" s="9"/>
      <c r="AD1836" s="10"/>
      <c r="AE1836" s="10"/>
      <c r="AG1836" s="12" t="str">
        <f t="shared" si="175"/>
        <v/>
      </c>
      <c r="AH1836" s="12" t="str">
        <f t="shared" si="176"/>
        <v/>
      </c>
      <c r="AI1836" s="12" t="str">
        <f t="shared" si="172"/>
        <v/>
      </c>
      <c r="AJ1836" s="12" t="str">
        <f t="shared" si="173"/>
        <v/>
      </c>
    </row>
    <row r="1837" spans="1:36" x14ac:dyDescent="0.25">
      <c r="A1837" s="11"/>
      <c r="B1837" s="11"/>
      <c r="C1837" s="114" t="str">
        <f>IF(OR(AND(ISTEXT(B1837),ISERROR(VLOOKUP(B1837,Demographics,1,FALSE))),ISBLANK(B1837)),"",IF(COUNTIF($B$5:B1837,B1837)&gt;1,"Duplicate",IF(COUNTIF($B$5:$B$2504,B1837)=1,"","Original")))</f>
        <v/>
      </c>
      <c r="D1837" s="9"/>
      <c r="E1837" s="15"/>
      <c r="F1837" s="11"/>
      <c r="G1837" s="92" t="str">
        <f t="shared" si="171"/>
        <v/>
      </c>
      <c r="H1837" s="9"/>
      <c r="I1837" s="10"/>
      <c r="J1837" s="10"/>
      <c r="K1837" s="11"/>
      <c r="L1837" s="9"/>
      <c r="M1837" s="10"/>
      <c r="N1837" s="10"/>
      <c r="O1837" s="11"/>
      <c r="P1837" s="9"/>
      <c r="Q1837" s="10"/>
      <c r="R1837" s="139"/>
      <c r="S1837" s="92" t="str">
        <f t="shared" si="174"/>
        <v/>
      </c>
      <c r="U1837" s="10"/>
      <c r="W1837" s="9"/>
      <c r="X1837" s="10"/>
      <c r="Y1837" s="11"/>
      <c r="Z1837" s="9"/>
      <c r="AA1837" s="10"/>
      <c r="AC1837" s="9"/>
      <c r="AD1837" s="10"/>
      <c r="AE1837" s="10"/>
      <c r="AG1837" s="12" t="str">
        <f t="shared" si="175"/>
        <v/>
      </c>
      <c r="AH1837" s="12" t="str">
        <f t="shared" si="176"/>
        <v/>
      </c>
      <c r="AI1837" s="12" t="str">
        <f t="shared" si="172"/>
        <v/>
      </c>
      <c r="AJ1837" s="12" t="str">
        <f t="shared" si="173"/>
        <v/>
      </c>
    </row>
    <row r="1838" spans="1:36" x14ac:dyDescent="0.25">
      <c r="A1838" s="11"/>
      <c r="B1838" s="11"/>
      <c r="C1838" s="114" t="str">
        <f>IF(OR(AND(ISTEXT(B1838),ISERROR(VLOOKUP(B1838,Demographics,1,FALSE))),ISBLANK(B1838)),"",IF(COUNTIF($B$5:B1838,B1838)&gt;1,"Duplicate",IF(COUNTIF($B$5:$B$2504,B1838)=1,"","Original")))</f>
        <v/>
      </c>
      <c r="D1838" s="9"/>
      <c r="E1838" s="15"/>
      <c r="F1838" s="11"/>
      <c r="G1838" s="92" t="str">
        <f t="shared" si="171"/>
        <v/>
      </c>
      <c r="H1838" s="9"/>
      <c r="I1838" s="10"/>
      <c r="J1838" s="10"/>
      <c r="K1838" s="11"/>
      <c r="L1838" s="9"/>
      <c r="M1838" s="10"/>
      <c r="N1838" s="10"/>
      <c r="O1838" s="11"/>
      <c r="P1838" s="9"/>
      <c r="Q1838" s="10"/>
      <c r="R1838" s="139"/>
      <c r="S1838" s="92" t="str">
        <f t="shared" si="174"/>
        <v/>
      </c>
      <c r="U1838" s="10"/>
      <c r="W1838" s="9"/>
      <c r="X1838" s="10"/>
      <c r="Y1838" s="11"/>
      <c r="Z1838" s="9"/>
      <c r="AA1838" s="10"/>
      <c r="AC1838" s="9"/>
      <c r="AD1838" s="10"/>
      <c r="AE1838" s="10"/>
      <c r="AG1838" s="12" t="str">
        <f t="shared" si="175"/>
        <v/>
      </c>
      <c r="AH1838" s="12" t="str">
        <f t="shared" si="176"/>
        <v/>
      </c>
      <c r="AI1838" s="12" t="str">
        <f t="shared" si="172"/>
        <v/>
      </c>
      <c r="AJ1838" s="12" t="str">
        <f t="shared" si="173"/>
        <v/>
      </c>
    </row>
    <row r="1839" spans="1:36" x14ac:dyDescent="0.25">
      <c r="A1839" s="11"/>
      <c r="B1839" s="11"/>
      <c r="C1839" s="114" t="str">
        <f>IF(OR(AND(ISTEXT(B1839),ISERROR(VLOOKUP(B1839,Demographics,1,FALSE))),ISBLANK(B1839)),"",IF(COUNTIF($B$5:B1839,B1839)&gt;1,"Duplicate",IF(COUNTIF($B$5:$B$2504,B1839)=1,"","Original")))</f>
        <v/>
      </c>
      <c r="D1839" s="9"/>
      <c r="E1839" s="15"/>
      <c r="F1839" s="11"/>
      <c r="G1839" s="92" t="str">
        <f t="shared" si="171"/>
        <v/>
      </c>
      <c r="H1839" s="9"/>
      <c r="I1839" s="10"/>
      <c r="J1839" s="10"/>
      <c r="K1839" s="11"/>
      <c r="L1839" s="9"/>
      <c r="M1839" s="10"/>
      <c r="N1839" s="10"/>
      <c r="O1839" s="11"/>
      <c r="P1839" s="9"/>
      <c r="Q1839" s="10"/>
      <c r="R1839" s="139"/>
      <c r="S1839" s="92" t="str">
        <f t="shared" si="174"/>
        <v/>
      </c>
      <c r="U1839" s="10"/>
      <c r="W1839" s="9"/>
      <c r="X1839" s="10"/>
      <c r="Y1839" s="11"/>
      <c r="Z1839" s="9"/>
      <c r="AA1839" s="10"/>
      <c r="AC1839" s="9"/>
      <c r="AD1839" s="10"/>
      <c r="AE1839" s="10"/>
      <c r="AG1839" s="12" t="str">
        <f t="shared" si="175"/>
        <v/>
      </c>
      <c r="AH1839" s="12" t="str">
        <f t="shared" si="176"/>
        <v/>
      </c>
      <c r="AI1839" s="12" t="str">
        <f t="shared" si="172"/>
        <v/>
      </c>
      <c r="AJ1839" s="12" t="str">
        <f t="shared" si="173"/>
        <v/>
      </c>
    </row>
    <row r="1840" spans="1:36" x14ac:dyDescent="0.25">
      <c r="A1840" s="11"/>
      <c r="B1840" s="11"/>
      <c r="C1840" s="114" t="str">
        <f>IF(OR(AND(ISTEXT(B1840),ISERROR(VLOOKUP(B1840,Demographics,1,FALSE))),ISBLANK(B1840)),"",IF(COUNTIF($B$5:B1840,B1840)&gt;1,"Duplicate",IF(COUNTIF($B$5:$B$2504,B1840)=1,"","Original")))</f>
        <v/>
      </c>
      <c r="D1840" s="9"/>
      <c r="E1840" s="15"/>
      <c r="F1840" s="11"/>
      <c r="G1840" s="92" t="str">
        <f t="shared" si="171"/>
        <v/>
      </c>
      <c r="H1840" s="9"/>
      <c r="I1840" s="10"/>
      <c r="J1840" s="10"/>
      <c r="K1840" s="11"/>
      <c r="L1840" s="9"/>
      <c r="M1840" s="10"/>
      <c r="N1840" s="10"/>
      <c r="O1840" s="11"/>
      <c r="P1840" s="9"/>
      <c r="Q1840" s="10"/>
      <c r="R1840" s="139"/>
      <c r="S1840" s="92" t="str">
        <f t="shared" si="174"/>
        <v/>
      </c>
      <c r="U1840" s="10"/>
      <c r="W1840" s="9"/>
      <c r="X1840" s="10"/>
      <c r="Y1840" s="11"/>
      <c r="Z1840" s="9"/>
      <c r="AA1840" s="10"/>
      <c r="AC1840" s="9"/>
      <c r="AD1840" s="10"/>
      <c r="AE1840" s="10"/>
      <c r="AG1840" s="12" t="str">
        <f t="shared" si="175"/>
        <v/>
      </c>
      <c r="AH1840" s="12" t="str">
        <f t="shared" si="176"/>
        <v/>
      </c>
      <c r="AI1840" s="12" t="str">
        <f t="shared" si="172"/>
        <v/>
      </c>
      <c r="AJ1840" s="12" t="str">
        <f t="shared" si="173"/>
        <v/>
      </c>
    </row>
    <row r="1841" spans="1:36" x14ac:dyDescent="0.25">
      <c r="A1841" s="11"/>
      <c r="B1841" s="11"/>
      <c r="C1841" s="114" t="str">
        <f>IF(OR(AND(ISTEXT(B1841),ISERROR(VLOOKUP(B1841,Demographics,1,FALSE))),ISBLANK(B1841)),"",IF(COUNTIF($B$5:B1841,B1841)&gt;1,"Duplicate",IF(COUNTIF($B$5:$B$2504,B1841)=1,"","Original")))</f>
        <v/>
      </c>
      <c r="D1841" s="9"/>
      <c r="E1841" s="15"/>
      <c r="F1841" s="11"/>
      <c r="G1841" s="92" t="str">
        <f t="shared" si="171"/>
        <v/>
      </c>
      <c r="H1841" s="9"/>
      <c r="I1841" s="10"/>
      <c r="J1841" s="10"/>
      <c r="K1841" s="11"/>
      <c r="L1841" s="9"/>
      <c r="M1841" s="10"/>
      <c r="N1841" s="10"/>
      <c r="O1841" s="11"/>
      <c r="P1841" s="9"/>
      <c r="Q1841" s="10"/>
      <c r="R1841" s="139"/>
      <c r="S1841" s="92" t="str">
        <f t="shared" si="174"/>
        <v/>
      </c>
      <c r="U1841" s="10"/>
      <c r="W1841" s="9"/>
      <c r="X1841" s="10"/>
      <c r="Y1841" s="11"/>
      <c r="Z1841" s="9"/>
      <c r="AA1841" s="10"/>
      <c r="AC1841" s="9"/>
      <c r="AD1841" s="10"/>
      <c r="AE1841" s="10"/>
      <c r="AG1841" s="12" t="str">
        <f t="shared" si="175"/>
        <v/>
      </c>
      <c r="AH1841" s="12" t="str">
        <f t="shared" si="176"/>
        <v/>
      </c>
      <c r="AI1841" s="12" t="str">
        <f t="shared" si="172"/>
        <v/>
      </c>
      <c r="AJ1841" s="12" t="str">
        <f t="shared" si="173"/>
        <v/>
      </c>
    </row>
    <row r="1842" spans="1:36" x14ac:dyDescent="0.25">
      <c r="A1842" s="11"/>
      <c r="B1842" s="11"/>
      <c r="C1842" s="114" t="str">
        <f>IF(OR(AND(ISTEXT(B1842),ISERROR(VLOOKUP(B1842,Demographics,1,FALSE))),ISBLANK(B1842)),"",IF(COUNTIF($B$5:B1842,B1842)&gt;1,"Duplicate",IF(COUNTIF($B$5:$B$2504,B1842)=1,"","Original")))</f>
        <v/>
      </c>
      <c r="D1842" s="9"/>
      <c r="E1842" s="15"/>
      <c r="F1842" s="11"/>
      <c r="G1842" s="92" t="str">
        <f t="shared" si="171"/>
        <v/>
      </c>
      <c r="H1842" s="9"/>
      <c r="I1842" s="10"/>
      <c r="J1842" s="10"/>
      <c r="K1842" s="11"/>
      <c r="L1842" s="9"/>
      <c r="M1842" s="10"/>
      <c r="N1842" s="10"/>
      <c r="O1842" s="11"/>
      <c r="P1842" s="9"/>
      <c r="Q1842" s="10"/>
      <c r="R1842" s="139"/>
      <c r="S1842" s="92" t="str">
        <f t="shared" si="174"/>
        <v/>
      </c>
      <c r="U1842" s="10"/>
      <c r="W1842" s="9"/>
      <c r="X1842" s="10"/>
      <c r="Y1842" s="11"/>
      <c r="Z1842" s="9"/>
      <c r="AA1842" s="10"/>
      <c r="AC1842" s="9"/>
      <c r="AD1842" s="10"/>
      <c r="AE1842" s="10"/>
      <c r="AG1842" s="12" t="str">
        <f t="shared" si="175"/>
        <v/>
      </c>
      <c r="AH1842" s="12" t="str">
        <f t="shared" si="176"/>
        <v/>
      </c>
      <c r="AI1842" s="12" t="str">
        <f t="shared" si="172"/>
        <v/>
      </c>
      <c r="AJ1842" s="12" t="str">
        <f t="shared" si="173"/>
        <v/>
      </c>
    </row>
    <row r="1843" spans="1:36" x14ac:dyDescent="0.25">
      <c r="A1843" s="11"/>
      <c r="B1843" s="11"/>
      <c r="C1843" s="114" t="str">
        <f>IF(OR(AND(ISTEXT(B1843),ISERROR(VLOOKUP(B1843,Demographics,1,FALSE))),ISBLANK(B1843)),"",IF(COUNTIF($B$5:B1843,B1843)&gt;1,"Duplicate",IF(COUNTIF($B$5:$B$2504,B1843)=1,"","Original")))</f>
        <v/>
      </c>
      <c r="D1843" s="9"/>
      <c r="E1843" s="15"/>
      <c r="F1843" s="11"/>
      <c r="G1843" s="92" t="str">
        <f t="shared" si="171"/>
        <v/>
      </c>
      <c r="H1843" s="9"/>
      <c r="I1843" s="10"/>
      <c r="J1843" s="10"/>
      <c r="K1843" s="11"/>
      <c r="L1843" s="9"/>
      <c r="M1843" s="10"/>
      <c r="N1843" s="10"/>
      <c r="O1843" s="11"/>
      <c r="P1843" s="9"/>
      <c r="Q1843" s="10"/>
      <c r="R1843" s="139"/>
      <c r="S1843" s="92" t="str">
        <f t="shared" si="174"/>
        <v/>
      </c>
      <c r="U1843" s="10"/>
      <c r="W1843" s="9"/>
      <c r="X1843" s="10"/>
      <c r="Y1843" s="11"/>
      <c r="Z1843" s="9"/>
      <c r="AA1843" s="10"/>
      <c r="AC1843" s="9"/>
      <c r="AD1843" s="10"/>
      <c r="AE1843" s="10"/>
      <c r="AG1843" s="12" t="str">
        <f t="shared" si="175"/>
        <v/>
      </c>
      <c r="AH1843" s="12" t="str">
        <f t="shared" si="176"/>
        <v/>
      </c>
      <c r="AI1843" s="12" t="str">
        <f t="shared" si="172"/>
        <v/>
      </c>
      <c r="AJ1843" s="12" t="str">
        <f t="shared" si="173"/>
        <v/>
      </c>
    </row>
    <row r="1844" spans="1:36" x14ac:dyDescent="0.25">
      <c r="A1844" s="11"/>
      <c r="B1844" s="11"/>
      <c r="C1844" s="114" t="str">
        <f>IF(OR(AND(ISTEXT(B1844),ISERROR(VLOOKUP(B1844,Demographics,1,FALSE))),ISBLANK(B1844)),"",IF(COUNTIF($B$5:B1844,B1844)&gt;1,"Duplicate",IF(COUNTIF($B$5:$B$2504,B1844)=1,"","Original")))</f>
        <v/>
      </c>
      <c r="D1844" s="9"/>
      <c r="E1844" s="15"/>
      <c r="F1844" s="11"/>
      <c r="G1844" s="92" t="str">
        <f t="shared" si="171"/>
        <v/>
      </c>
      <c r="H1844" s="9"/>
      <c r="I1844" s="10"/>
      <c r="J1844" s="10"/>
      <c r="K1844" s="11"/>
      <c r="L1844" s="9"/>
      <c r="M1844" s="10"/>
      <c r="N1844" s="10"/>
      <c r="O1844" s="11"/>
      <c r="P1844" s="9"/>
      <c r="Q1844" s="10"/>
      <c r="R1844" s="139"/>
      <c r="S1844" s="92" t="str">
        <f t="shared" si="174"/>
        <v/>
      </c>
      <c r="U1844" s="10"/>
      <c r="W1844" s="9"/>
      <c r="X1844" s="10"/>
      <c r="Y1844" s="11"/>
      <c r="Z1844" s="9"/>
      <c r="AA1844" s="10"/>
      <c r="AC1844" s="9"/>
      <c r="AD1844" s="10"/>
      <c r="AE1844" s="10"/>
      <c r="AG1844" s="12" t="str">
        <f t="shared" si="175"/>
        <v/>
      </c>
      <c r="AH1844" s="12" t="str">
        <f t="shared" si="176"/>
        <v/>
      </c>
      <c r="AI1844" s="12" t="str">
        <f t="shared" si="172"/>
        <v/>
      </c>
      <c r="AJ1844" s="12" t="str">
        <f t="shared" si="173"/>
        <v/>
      </c>
    </row>
    <row r="1845" spans="1:36" x14ac:dyDescent="0.25">
      <c r="A1845" s="11"/>
      <c r="B1845" s="11"/>
      <c r="C1845" s="114" t="str">
        <f>IF(OR(AND(ISTEXT(B1845),ISERROR(VLOOKUP(B1845,Demographics,1,FALSE))),ISBLANK(B1845)),"",IF(COUNTIF($B$5:B1845,B1845)&gt;1,"Duplicate",IF(COUNTIF($B$5:$B$2504,B1845)=1,"","Original")))</f>
        <v/>
      </c>
      <c r="D1845" s="9"/>
      <c r="E1845" s="15"/>
      <c r="F1845" s="11"/>
      <c r="G1845" s="92" t="str">
        <f t="shared" si="171"/>
        <v/>
      </c>
      <c r="H1845" s="9"/>
      <c r="I1845" s="10"/>
      <c r="J1845" s="10"/>
      <c r="K1845" s="11"/>
      <c r="L1845" s="9"/>
      <c r="M1845" s="10"/>
      <c r="N1845" s="10"/>
      <c r="O1845" s="11"/>
      <c r="P1845" s="9"/>
      <c r="Q1845" s="10"/>
      <c r="R1845" s="139"/>
      <c r="S1845" s="92" t="str">
        <f t="shared" si="174"/>
        <v/>
      </c>
      <c r="U1845" s="10"/>
      <c r="W1845" s="9"/>
      <c r="X1845" s="10"/>
      <c r="Y1845" s="11"/>
      <c r="Z1845" s="9"/>
      <c r="AA1845" s="10"/>
      <c r="AC1845" s="9"/>
      <c r="AD1845" s="10"/>
      <c r="AE1845" s="10"/>
      <c r="AG1845" s="12" t="str">
        <f t="shared" si="175"/>
        <v/>
      </c>
      <c r="AH1845" s="12" t="str">
        <f t="shared" si="176"/>
        <v/>
      </c>
      <c r="AI1845" s="12" t="str">
        <f t="shared" si="172"/>
        <v/>
      </c>
      <c r="AJ1845" s="12" t="str">
        <f t="shared" si="173"/>
        <v/>
      </c>
    </row>
    <row r="1846" spans="1:36" x14ac:dyDescent="0.25">
      <c r="A1846" s="11"/>
      <c r="B1846" s="11"/>
      <c r="C1846" s="114" t="str">
        <f>IF(OR(AND(ISTEXT(B1846),ISERROR(VLOOKUP(B1846,Demographics,1,FALSE))),ISBLANK(B1846)),"",IF(COUNTIF($B$5:B1846,B1846)&gt;1,"Duplicate",IF(COUNTIF($B$5:$B$2504,B1846)=1,"","Original")))</f>
        <v/>
      </c>
      <c r="D1846" s="9"/>
      <c r="E1846" s="15"/>
      <c r="F1846" s="11"/>
      <c r="G1846" s="92" t="str">
        <f t="shared" si="171"/>
        <v/>
      </c>
      <c r="H1846" s="9"/>
      <c r="I1846" s="10"/>
      <c r="J1846" s="10"/>
      <c r="K1846" s="11"/>
      <c r="L1846" s="9"/>
      <c r="M1846" s="10"/>
      <c r="N1846" s="10"/>
      <c r="O1846" s="11"/>
      <c r="P1846" s="9"/>
      <c r="Q1846" s="10"/>
      <c r="R1846" s="139"/>
      <c r="S1846" s="92" t="str">
        <f t="shared" si="174"/>
        <v/>
      </c>
      <c r="U1846" s="10"/>
      <c r="W1846" s="9"/>
      <c r="X1846" s="10"/>
      <c r="Y1846" s="11"/>
      <c r="Z1846" s="9"/>
      <c r="AA1846" s="10"/>
      <c r="AC1846" s="9"/>
      <c r="AD1846" s="10"/>
      <c r="AE1846" s="10"/>
      <c r="AG1846" s="12" t="str">
        <f t="shared" si="175"/>
        <v/>
      </c>
      <c r="AH1846" s="12" t="str">
        <f t="shared" si="176"/>
        <v/>
      </c>
      <c r="AI1846" s="12" t="str">
        <f t="shared" si="172"/>
        <v/>
      </c>
      <c r="AJ1846" s="12" t="str">
        <f t="shared" si="173"/>
        <v/>
      </c>
    </row>
    <row r="1847" spans="1:36" x14ac:dyDescent="0.25">
      <c r="A1847" s="11"/>
      <c r="B1847" s="11"/>
      <c r="C1847" s="114" t="str">
        <f>IF(OR(AND(ISTEXT(B1847),ISERROR(VLOOKUP(B1847,Demographics,1,FALSE))),ISBLANK(B1847)),"",IF(COUNTIF($B$5:B1847,B1847)&gt;1,"Duplicate",IF(COUNTIF($B$5:$B$2504,B1847)=1,"","Original")))</f>
        <v/>
      </c>
      <c r="D1847" s="9"/>
      <c r="E1847" s="15"/>
      <c r="F1847" s="11"/>
      <c r="G1847" s="92" t="str">
        <f t="shared" si="171"/>
        <v/>
      </c>
      <c r="H1847" s="9"/>
      <c r="I1847" s="10"/>
      <c r="J1847" s="10"/>
      <c r="K1847" s="11"/>
      <c r="L1847" s="9"/>
      <c r="M1847" s="10"/>
      <c r="N1847" s="10"/>
      <c r="O1847" s="11"/>
      <c r="P1847" s="9"/>
      <c r="Q1847" s="10"/>
      <c r="R1847" s="139"/>
      <c r="S1847" s="92" t="str">
        <f t="shared" si="174"/>
        <v/>
      </c>
      <c r="U1847" s="10"/>
      <c r="W1847" s="9"/>
      <c r="X1847" s="10"/>
      <c r="Y1847" s="11"/>
      <c r="Z1847" s="9"/>
      <c r="AA1847" s="10"/>
      <c r="AC1847" s="9"/>
      <c r="AD1847" s="10"/>
      <c r="AE1847" s="10"/>
      <c r="AG1847" s="12" t="str">
        <f t="shared" si="175"/>
        <v/>
      </c>
      <c r="AH1847" s="12" t="str">
        <f t="shared" si="176"/>
        <v/>
      </c>
      <c r="AI1847" s="12" t="str">
        <f t="shared" si="172"/>
        <v/>
      </c>
      <c r="AJ1847" s="12" t="str">
        <f t="shared" si="173"/>
        <v/>
      </c>
    </row>
    <row r="1848" spans="1:36" x14ac:dyDescent="0.25">
      <c r="A1848" s="11"/>
      <c r="B1848" s="11"/>
      <c r="C1848" s="114" t="str">
        <f>IF(OR(AND(ISTEXT(B1848),ISERROR(VLOOKUP(B1848,Demographics,1,FALSE))),ISBLANK(B1848)),"",IF(COUNTIF($B$5:B1848,B1848)&gt;1,"Duplicate",IF(COUNTIF($B$5:$B$2504,B1848)=1,"","Original")))</f>
        <v/>
      </c>
      <c r="D1848" s="9"/>
      <c r="E1848" s="15"/>
      <c r="F1848" s="11"/>
      <c r="G1848" s="92" t="str">
        <f t="shared" si="171"/>
        <v/>
      </c>
      <c r="H1848" s="9"/>
      <c r="I1848" s="10"/>
      <c r="J1848" s="10"/>
      <c r="K1848" s="11"/>
      <c r="L1848" s="9"/>
      <c r="M1848" s="10"/>
      <c r="N1848" s="10"/>
      <c r="O1848" s="11"/>
      <c r="P1848" s="9"/>
      <c r="Q1848" s="10"/>
      <c r="R1848" s="139"/>
      <c r="S1848" s="92" t="str">
        <f t="shared" si="174"/>
        <v/>
      </c>
      <c r="U1848" s="10"/>
      <c r="W1848" s="9"/>
      <c r="X1848" s="10"/>
      <c r="Y1848" s="11"/>
      <c r="Z1848" s="9"/>
      <c r="AA1848" s="10"/>
      <c r="AC1848" s="9"/>
      <c r="AD1848" s="10"/>
      <c r="AE1848" s="10"/>
      <c r="AG1848" s="12" t="str">
        <f t="shared" si="175"/>
        <v/>
      </c>
      <c r="AH1848" s="12" t="str">
        <f t="shared" si="176"/>
        <v/>
      </c>
      <c r="AI1848" s="12" t="str">
        <f t="shared" si="172"/>
        <v/>
      </c>
      <c r="AJ1848" s="12" t="str">
        <f t="shared" si="173"/>
        <v/>
      </c>
    </row>
    <row r="1849" spans="1:36" x14ac:dyDescent="0.25">
      <c r="A1849" s="11"/>
      <c r="B1849" s="11"/>
      <c r="C1849" s="114" t="str">
        <f>IF(OR(AND(ISTEXT(B1849),ISERROR(VLOOKUP(B1849,Demographics,1,FALSE))),ISBLANK(B1849)),"",IF(COUNTIF($B$5:B1849,B1849)&gt;1,"Duplicate",IF(COUNTIF($B$5:$B$2504,B1849)=1,"","Original")))</f>
        <v/>
      </c>
      <c r="D1849" s="9"/>
      <c r="E1849" s="15"/>
      <c r="F1849" s="11"/>
      <c r="G1849" s="92" t="str">
        <f t="shared" si="171"/>
        <v/>
      </c>
      <c r="H1849" s="9"/>
      <c r="I1849" s="10"/>
      <c r="J1849" s="10"/>
      <c r="K1849" s="11"/>
      <c r="L1849" s="9"/>
      <c r="M1849" s="10"/>
      <c r="N1849" s="10"/>
      <c r="O1849" s="11"/>
      <c r="P1849" s="9"/>
      <c r="Q1849" s="10"/>
      <c r="R1849" s="139"/>
      <c r="S1849" s="92" t="str">
        <f t="shared" si="174"/>
        <v/>
      </c>
      <c r="U1849" s="10"/>
      <c r="W1849" s="9"/>
      <c r="X1849" s="10"/>
      <c r="Y1849" s="11"/>
      <c r="Z1849" s="9"/>
      <c r="AA1849" s="10"/>
      <c r="AC1849" s="9"/>
      <c r="AD1849" s="10"/>
      <c r="AE1849" s="10"/>
      <c r="AG1849" s="12" t="str">
        <f t="shared" si="175"/>
        <v/>
      </c>
      <c r="AH1849" s="12" t="str">
        <f t="shared" si="176"/>
        <v/>
      </c>
      <c r="AI1849" s="12" t="str">
        <f t="shared" si="172"/>
        <v/>
      </c>
      <c r="AJ1849" s="12" t="str">
        <f t="shared" si="173"/>
        <v/>
      </c>
    </row>
    <row r="1850" spans="1:36" x14ac:dyDescent="0.25">
      <c r="A1850" s="11"/>
      <c r="B1850" s="11"/>
      <c r="C1850" s="114" t="str">
        <f>IF(OR(AND(ISTEXT(B1850),ISERROR(VLOOKUP(B1850,Demographics,1,FALSE))),ISBLANK(B1850)),"",IF(COUNTIF($B$5:B1850,B1850)&gt;1,"Duplicate",IF(COUNTIF($B$5:$B$2504,B1850)=1,"","Original")))</f>
        <v/>
      </c>
      <c r="D1850" s="9"/>
      <c r="E1850" s="15"/>
      <c r="F1850" s="11"/>
      <c r="G1850" s="92" t="str">
        <f t="shared" si="171"/>
        <v/>
      </c>
      <c r="H1850" s="9"/>
      <c r="I1850" s="10"/>
      <c r="J1850" s="10"/>
      <c r="K1850" s="11"/>
      <c r="L1850" s="9"/>
      <c r="M1850" s="10"/>
      <c r="N1850" s="10"/>
      <c r="O1850" s="11"/>
      <c r="P1850" s="9"/>
      <c r="Q1850" s="10"/>
      <c r="R1850" s="139"/>
      <c r="S1850" s="92" t="str">
        <f t="shared" si="174"/>
        <v/>
      </c>
      <c r="U1850" s="10"/>
      <c r="W1850" s="9"/>
      <c r="X1850" s="10"/>
      <c r="Y1850" s="11"/>
      <c r="Z1850" s="9"/>
      <c r="AA1850" s="10"/>
      <c r="AC1850" s="9"/>
      <c r="AD1850" s="10"/>
      <c r="AE1850" s="10"/>
      <c r="AG1850" s="12" t="str">
        <f t="shared" si="175"/>
        <v/>
      </c>
      <c r="AH1850" s="12" t="str">
        <f t="shared" si="176"/>
        <v/>
      </c>
      <c r="AI1850" s="12" t="str">
        <f t="shared" si="172"/>
        <v/>
      </c>
      <c r="AJ1850" s="12" t="str">
        <f t="shared" si="173"/>
        <v/>
      </c>
    </row>
    <row r="1851" spans="1:36" x14ac:dyDescent="0.25">
      <c r="A1851" s="11"/>
      <c r="B1851" s="11"/>
      <c r="C1851" s="114" t="str">
        <f>IF(OR(AND(ISTEXT(B1851),ISERROR(VLOOKUP(B1851,Demographics,1,FALSE))),ISBLANK(B1851)),"",IF(COUNTIF($B$5:B1851,B1851)&gt;1,"Duplicate",IF(COUNTIF($B$5:$B$2504,B1851)=1,"","Original")))</f>
        <v/>
      </c>
      <c r="D1851" s="9"/>
      <c r="E1851" s="15"/>
      <c r="F1851" s="11"/>
      <c r="G1851" s="92" t="str">
        <f t="shared" si="171"/>
        <v/>
      </c>
      <c r="H1851" s="9"/>
      <c r="I1851" s="10"/>
      <c r="J1851" s="10"/>
      <c r="K1851" s="11"/>
      <c r="L1851" s="9"/>
      <c r="M1851" s="10"/>
      <c r="N1851" s="10"/>
      <c r="O1851" s="11"/>
      <c r="P1851" s="9"/>
      <c r="Q1851" s="10"/>
      <c r="R1851" s="139"/>
      <c r="S1851" s="92" t="str">
        <f t="shared" si="174"/>
        <v/>
      </c>
      <c r="U1851" s="10"/>
      <c r="W1851" s="9"/>
      <c r="X1851" s="10"/>
      <c r="Y1851" s="11"/>
      <c r="Z1851" s="9"/>
      <c r="AA1851" s="10"/>
      <c r="AC1851" s="9"/>
      <c r="AD1851" s="10"/>
      <c r="AE1851" s="10"/>
      <c r="AG1851" s="12" t="str">
        <f t="shared" si="175"/>
        <v/>
      </c>
      <c r="AH1851" s="12" t="str">
        <f t="shared" si="176"/>
        <v/>
      </c>
      <c r="AI1851" s="12" t="str">
        <f t="shared" si="172"/>
        <v/>
      </c>
      <c r="AJ1851" s="12" t="str">
        <f t="shared" si="173"/>
        <v/>
      </c>
    </row>
    <row r="1852" spans="1:36" x14ac:dyDescent="0.25">
      <c r="A1852" s="11"/>
      <c r="B1852" s="11"/>
      <c r="C1852" s="114" t="str">
        <f>IF(OR(AND(ISTEXT(B1852),ISERROR(VLOOKUP(B1852,Demographics,1,FALSE))),ISBLANK(B1852)),"",IF(COUNTIF($B$5:B1852,B1852)&gt;1,"Duplicate",IF(COUNTIF($B$5:$B$2504,B1852)=1,"","Original")))</f>
        <v/>
      </c>
      <c r="D1852" s="9"/>
      <c r="E1852" s="15"/>
      <c r="F1852" s="11"/>
      <c r="G1852" s="92" t="str">
        <f t="shared" si="171"/>
        <v/>
      </c>
      <c r="H1852" s="9"/>
      <c r="I1852" s="10"/>
      <c r="J1852" s="10"/>
      <c r="K1852" s="11"/>
      <c r="L1852" s="9"/>
      <c r="M1852" s="10"/>
      <c r="N1852" s="10"/>
      <c r="O1852" s="11"/>
      <c r="P1852" s="9"/>
      <c r="Q1852" s="10"/>
      <c r="R1852" s="139"/>
      <c r="S1852" s="92" t="str">
        <f t="shared" si="174"/>
        <v/>
      </c>
      <c r="U1852" s="10"/>
      <c r="W1852" s="9"/>
      <c r="X1852" s="10"/>
      <c r="Y1852" s="11"/>
      <c r="Z1852" s="9"/>
      <c r="AA1852" s="10"/>
      <c r="AC1852" s="9"/>
      <c r="AD1852" s="10"/>
      <c r="AE1852" s="10"/>
      <c r="AG1852" s="12" t="str">
        <f t="shared" si="175"/>
        <v/>
      </c>
      <c r="AH1852" s="12" t="str">
        <f t="shared" si="176"/>
        <v/>
      </c>
      <c r="AI1852" s="12" t="str">
        <f t="shared" si="172"/>
        <v/>
      </c>
      <c r="AJ1852" s="12" t="str">
        <f t="shared" si="173"/>
        <v/>
      </c>
    </row>
    <row r="1853" spans="1:36" x14ac:dyDescent="0.25">
      <c r="A1853" s="11"/>
      <c r="B1853" s="11"/>
      <c r="C1853" s="114" t="str">
        <f>IF(OR(AND(ISTEXT(B1853),ISERROR(VLOOKUP(B1853,Demographics,1,FALSE))),ISBLANK(B1853)),"",IF(COUNTIF($B$5:B1853,B1853)&gt;1,"Duplicate",IF(COUNTIF($B$5:$B$2504,B1853)=1,"","Original")))</f>
        <v/>
      </c>
      <c r="D1853" s="9"/>
      <c r="E1853" s="15"/>
      <c r="F1853" s="11"/>
      <c r="G1853" s="92" t="str">
        <f t="shared" si="171"/>
        <v/>
      </c>
      <c r="H1853" s="9"/>
      <c r="I1853" s="10"/>
      <c r="J1853" s="10"/>
      <c r="K1853" s="11"/>
      <c r="L1853" s="9"/>
      <c r="M1853" s="10"/>
      <c r="N1853" s="10"/>
      <c r="O1853" s="11"/>
      <c r="P1853" s="9"/>
      <c r="Q1853" s="10"/>
      <c r="R1853" s="139"/>
      <c r="S1853" s="92" t="str">
        <f t="shared" si="174"/>
        <v/>
      </c>
      <c r="U1853" s="10"/>
      <c r="W1853" s="9"/>
      <c r="X1853" s="10"/>
      <c r="Y1853" s="11"/>
      <c r="Z1853" s="9"/>
      <c r="AA1853" s="10"/>
      <c r="AC1853" s="9"/>
      <c r="AD1853" s="10"/>
      <c r="AE1853" s="10"/>
      <c r="AG1853" s="12" t="str">
        <f t="shared" si="175"/>
        <v/>
      </c>
      <c r="AH1853" s="12" t="str">
        <f t="shared" si="176"/>
        <v/>
      </c>
      <c r="AI1853" s="12" t="str">
        <f t="shared" si="172"/>
        <v/>
      </c>
      <c r="AJ1853" s="12" t="str">
        <f t="shared" si="173"/>
        <v/>
      </c>
    </row>
    <row r="1854" spans="1:36" x14ac:dyDescent="0.25">
      <c r="A1854" s="11"/>
      <c r="B1854" s="11"/>
      <c r="C1854" s="114" t="str">
        <f>IF(OR(AND(ISTEXT(B1854),ISERROR(VLOOKUP(B1854,Demographics,1,FALSE))),ISBLANK(B1854)),"",IF(COUNTIF($B$5:B1854,B1854)&gt;1,"Duplicate",IF(COUNTIF($B$5:$B$2504,B1854)=1,"","Original")))</f>
        <v/>
      </c>
      <c r="D1854" s="9"/>
      <c r="E1854" s="15"/>
      <c r="F1854" s="11"/>
      <c r="G1854" s="92" t="str">
        <f t="shared" si="171"/>
        <v/>
      </c>
      <c r="H1854" s="9"/>
      <c r="I1854" s="10"/>
      <c r="J1854" s="10"/>
      <c r="K1854" s="11"/>
      <c r="L1854" s="9"/>
      <c r="M1854" s="10"/>
      <c r="N1854" s="10"/>
      <c r="O1854" s="11"/>
      <c r="P1854" s="9"/>
      <c r="Q1854" s="10"/>
      <c r="R1854" s="139"/>
      <c r="S1854" s="92" t="str">
        <f t="shared" si="174"/>
        <v/>
      </c>
      <c r="U1854" s="10"/>
      <c r="W1854" s="9"/>
      <c r="X1854" s="10"/>
      <c r="Y1854" s="11"/>
      <c r="Z1854" s="9"/>
      <c r="AA1854" s="10"/>
      <c r="AC1854" s="9"/>
      <c r="AD1854" s="10"/>
      <c r="AE1854" s="10"/>
      <c r="AG1854" s="12" t="str">
        <f t="shared" si="175"/>
        <v/>
      </c>
      <c r="AH1854" s="12" t="str">
        <f t="shared" si="176"/>
        <v/>
      </c>
      <c r="AI1854" s="12" t="str">
        <f t="shared" si="172"/>
        <v/>
      </c>
      <c r="AJ1854" s="12" t="str">
        <f t="shared" si="173"/>
        <v/>
      </c>
    </row>
    <row r="1855" spans="1:36" x14ac:dyDescent="0.25">
      <c r="A1855" s="11"/>
      <c r="B1855" s="11"/>
      <c r="C1855" s="114" t="str">
        <f>IF(OR(AND(ISTEXT(B1855),ISERROR(VLOOKUP(B1855,Demographics,1,FALSE))),ISBLANK(B1855)),"",IF(COUNTIF($B$5:B1855,B1855)&gt;1,"Duplicate",IF(COUNTIF($B$5:$B$2504,B1855)=1,"","Original")))</f>
        <v/>
      </c>
      <c r="D1855" s="9"/>
      <c r="E1855" s="15"/>
      <c r="F1855" s="11"/>
      <c r="G1855" s="92" t="str">
        <f t="shared" si="171"/>
        <v/>
      </c>
      <c r="H1855" s="9"/>
      <c r="I1855" s="10"/>
      <c r="J1855" s="10"/>
      <c r="K1855" s="11"/>
      <c r="L1855" s="9"/>
      <c r="M1855" s="10"/>
      <c r="N1855" s="10"/>
      <c r="O1855" s="11"/>
      <c r="P1855" s="9"/>
      <c r="Q1855" s="10"/>
      <c r="R1855" s="139"/>
      <c r="S1855" s="92" t="str">
        <f t="shared" si="174"/>
        <v/>
      </c>
      <c r="U1855" s="10"/>
      <c r="W1855" s="9"/>
      <c r="X1855" s="10"/>
      <c r="Y1855" s="11"/>
      <c r="Z1855" s="9"/>
      <c r="AA1855" s="10"/>
      <c r="AC1855" s="9"/>
      <c r="AD1855" s="10"/>
      <c r="AE1855" s="10"/>
      <c r="AG1855" s="12" t="str">
        <f t="shared" si="175"/>
        <v/>
      </c>
      <c r="AH1855" s="12" t="str">
        <f t="shared" si="176"/>
        <v/>
      </c>
      <c r="AI1855" s="12" t="str">
        <f t="shared" si="172"/>
        <v/>
      </c>
      <c r="AJ1855" s="12" t="str">
        <f t="shared" si="173"/>
        <v/>
      </c>
    </row>
    <row r="1856" spans="1:36" x14ac:dyDescent="0.25">
      <c r="A1856" s="11"/>
      <c r="B1856" s="11"/>
      <c r="C1856" s="114" t="str">
        <f>IF(OR(AND(ISTEXT(B1856),ISERROR(VLOOKUP(B1856,Demographics,1,FALSE))),ISBLANK(B1856)),"",IF(COUNTIF($B$5:B1856,B1856)&gt;1,"Duplicate",IF(COUNTIF($B$5:$B$2504,B1856)=1,"","Original")))</f>
        <v/>
      </c>
      <c r="D1856" s="9"/>
      <c r="E1856" s="15"/>
      <c r="F1856" s="11"/>
      <c r="G1856" s="92" t="str">
        <f t="shared" si="171"/>
        <v/>
      </c>
      <c r="H1856" s="9"/>
      <c r="I1856" s="10"/>
      <c r="J1856" s="10"/>
      <c r="K1856" s="11"/>
      <c r="L1856" s="9"/>
      <c r="M1856" s="10"/>
      <c r="N1856" s="10"/>
      <c r="O1856" s="11"/>
      <c r="P1856" s="9"/>
      <c r="Q1856" s="10"/>
      <c r="R1856" s="139"/>
      <c r="S1856" s="92" t="str">
        <f t="shared" si="174"/>
        <v/>
      </c>
      <c r="U1856" s="10"/>
      <c r="W1856" s="9"/>
      <c r="X1856" s="10"/>
      <c r="Y1856" s="11"/>
      <c r="Z1856" s="9"/>
      <c r="AA1856" s="10"/>
      <c r="AC1856" s="9"/>
      <c r="AD1856" s="10"/>
      <c r="AE1856" s="10"/>
      <c r="AG1856" s="12" t="str">
        <f t="shared" si="175"/>
        <v/>
      </c>
      <c r="AH1856" s="12" t="str">
        <f t="shared" si="176"/>
        <v/>
      </c>
      <c r="AI1856" s="12" t="str">
        <f t="shared" si="172"/>
        <v/>
      </c>
      <c r="AJ1856" s="12" t="str">
        <f t="shared" si="173"/>
        <v/>
      </c>
    </row>
    <row r="1857" spans="1:36" x14ac:dyDescent="0.25">
      <c r="A1857" s="11"/>
      <c r="B1857" s="11"/>
      <c r="C1857" s="114" t="str">
        <f>IF(OR(AND(ISTEXT(B1857),ISERROR(VLOOKUP(B1857,Demographics,1,FALSE))),ISBLANK(B1857)),"",IF(COUNTIF($B$5:B1857,B1857)&gt;1,"Duplicate",IF(COUNTIF($B$5:$B$2504,B1857)=1,"","Original")))</f>
        <v/>
      </c>
      <c r="D1857" s="9"/>
      <c r="E1857" s="15"/>
      <c r="F1857" s="11"/>
      <c r="G1857" s="92" t="str">
        <f t="shared" si="171"/>
        <v/>
      </c>
      <c r="H1857" s="9"/>
      <c r="I1857" s="10"/>
      <c r="J1857" s="10"/>
      <c r="K1857" s="11"/>
      <c r="L1857" s="9"/>
      <c r="M1857" s="10"/>
      <c r="N1857" s="10"/>
      <c r="O1857" s="11"/>
      <c r="P1857" s="9"/>
      <c r="Q1857" s="10"/>
      <c r="R1857" s="139"/>
      <c r="S1857" s="92" t="str">
        <f t="shared" si="174"/>
        <v/>
      </c>
      <c r="U1857" s="10"/>
      <c r="W1857" s="9"/>
      <c r="X1857" s="10"/>
      <c r="Y1857" s="11"/>
      <c r="Z1857" s="9"/>
      <c r="AA1857" s="10"/>
      <c r="AC1857" s="9"/>
      <c r="AD1857" s="10"/>
      <c r="AE1857" s="10"/>
      <c r="AG1857" s="12" t="str">
        <f t="shared" si="175"/>
        <v/>
      </c>
      <c r="AH1857" s="12" t="str">
        <f t="shared" si="176"/>
        <v/>
      </c>
      <c r="AI1857" s="12" t="str">
        <f t="shared" si="172"/>
        <v/>
      </c>
      <c r="AJ1857" s="12" t="str">
        <f t="shared" si="173"/>
        <v/>
      </c>
    </row>
    <row r="1858" spans="1:36" x14ac:dyDescent="0.25">
      <c r="A1858" s="11"/>
      <c r="B1858" s="11"/>
      <c r="C1858" s="114" t="str">
        <f>IF(OR(AND(ISTEXT(B1858),ISERROR(VLOOKUP(B1858,Demographics,1,FALSE))),ISBLANK(B1858)),"",IF(COUNTIF($B$5:B1858,B1858)&gt;1,"Duplicate",IF(COUNTIF($B$5:$B$2504,B1858)=1,"","Original")))</f>
        <v/>
      </c>
      <c r="D1858" s="9"/>
      <c r="E1858" s="15"/>
      <c r="F1858" s="11"/>
      <c r="G1858" s="92" t="str">
        <f t="shared" si="171"/>
        <v/>
      </c>
      <c r="H1858" s="9"/>
      <c r="I1858" s="10"/>
      <c r="J1858" s="10"/>
      <c r="K1858" s="11"/>
      <c r="L1858" s="9"/>
      <c r="M1858" s="10"/>
      <c r="N1858" s="10"/>
      <c r="O1858" s="11"/>
      <c r="P1858" s="9"/>
      <c r="Q1858" s="10"/>
      <c r="R1858" s="139"/>
      <c r="S1858" s="92" t="str">
        <f t="shared" si="174"/>
        <v/>
      </c>
      <c r="U1858" s="10"/>
      <c r="W1858" s="9"/>
      <c r="X1858" s="10"/>
      <c r="Y1858" s="11"/>
      <c r="Z1858" s="9"/>
      <c r="AA1858" s="10"/>
      <c r="AC1858" s="9"/>
      <c r="AD1858" s="10"/>
      <c r="AE1858" s="10"/>
      <c r="AG1858" s="12" t="str">
        <f t="shared" si="175"/>
        <v/>
      </c>
      <c r="AH1858" s="12" t="str">
        <f t="shared" si="176"/>
        <v/>
      </c>
      <c r="AI1858" s="12" t="str">
        <f t="shared" si="172"/>
        <v/>
      </c>
      <c r="AJ1858" s="12" t="str">
        <f t="shared" si="173"/>
        <v/>
      </c>
    </row>
    <row r="1859" spans="1:36" x14ac:dyDescent="0.25">
      <c r="A1859" s="11"/>
      <c r="B1859" s="11"/>
      <c r="C1859" s="114" t="str">
        <f>IF(OR(AND(ISTEXT(B1859),ISERROR(VLOOKUP(B1859,Demographics,1,FALSE))),ISBLANK(B1859)),"",IF(COUNTIF($B$5:B1859,B1859)&gt;1,"Duplicate",IF(COUNTIF($B$5:$B$2504,B1859)=1,"","Original")))</f>
        <v/>
      </c>
      <c r="D1859" s="9"/>
      <c r="E1859" s="15"/>
      <c r="F1859" s="11"/>
      <c r="G1859" s="92" t="str">
        <f t="shared" si="171"/>
        <v/>
      </c>
      <c r="H1859" s="9"/>
      <c r="I1859" s="10"/>
      <c r="J1859" s="10"/>
      <c r="K1859" s="11"/>
      <c r="L1859" s="9"/>
      <c r="M1859" s="10"/>
      <c r="N1859" s="10"/>
      <c r="O1859" s="11"/>
      <c r="P1859" s="9"/>
      <c r="Q1859" s="10"/>
      <c r="R1859" s="139"/>
      <c r="S1859" s="92" t="str">
        <f t="shared" si="174"/>
        <v/>
      </c>
      <c r="U1859" s="10"/>
      <c r="W1859" s="9"/>
      <c r="X1859" s="10"/>
      <c r="Y1859" s="11"/>
      <c r="Z1859" s="9"/>
      <c r="AA1859" s="10"/>
      <c r="AC1859" s="9"/>
      <c r="AD1859" s="10"/>
      <c r="AE1859" s="10"/>
      <c r="AG1859" s="12" t="str">
        <f t="shared" si="175"/>
        <v/>
      </c>
      <c r="AH1859" s="12" t="str">
        <f t="shared" si="176"/>
        <v/>
      </c>
      <c r="AI1859" s="12" t="str">
        <f t="shared" si="172"/>
        <v/>
      </c>
      <c r="AJ1859" s="12" t="str">
        <f t="shared" si="173"/>
        <v/>
      </c>
    </row>
    <row r="1860" spans="1:36" x14ac:dyDescent="0.25">
      <c r="A1860" s="11"/>
      <c r="B1860" s="11"/>
      <c r="C1860" s="114" t="str">
        <f>IF(OR(AND(ISTEXT(B1860),ISERROR(VLOOKUP(B1860,Demographics,1,FALSE))),ISBLANK(B1860)),"",IF(COUNTIF($B$5:B1860,B1860)&gt;1,"Duplicate",IF(COUNTIF($B$5:$B$2504,B1860)=1,"","Original")))</f>
        <v/>
      </c>
      <c r="D1860" s="9"/>
      <c r="E1860" s="15"/>
      <c r="F1860" s="11"/>
      <c r="G1860" s="92" t="str">
        <f t="shared" si="171"/>
        <v/>
      </c>
      <c r="H1860" s="9"/>
      <c r="I1860" s="10"/>
      <c r="J1860" s="10"/>
      <c r="K1860" s="11"/>
      <c r="L1860" s="9"/>
      <c r="M1860" s="10"/>
      <c r="N1860" s="10"/>
      <c r="O1860" s="11"/>
      <c r="P1860" s="9"/>
      <c r="Q1860" s="10"/>
      <c r="R1860" s="139"/>
      <c r="S1860" s="92" t="str">
        <f t="shared" si="174"/>
        <v/>
      </c>
      <c r="U1860" s="10"/>
      <c r="W1860" s="9"/>
      <c r="X1860" s="10"/>
      <c r="Y1860" s="11"/>
      <c r="Z1860" s="9"/>
      <c r="AA1860" s="10"/>
      <c r="AC1860" s="9"/>
      <c r="AD1860" s="10"/>
      <c r="AE1860" s="10"/>
      <c r="AG1860" s="12" t="str">
        <f t="shared" si="175"/>
        <v/>
      </c>
      <c r="AH1860" s="12" t="str">
        <f t="shared" si="176"/>
        <v/>
      </c>
      <c r="AI1860" s="12" t="str">
        <f t="shared" si="172"/>
        <v/>
      </c>
      <c r="AJ1860" s="12" t="str">
        <f t="shared" si="173"/>
        <v/>
      </c>
    </row>
    <row r="1861" spans="1:36" x14ac:dyDescent="0.25">
      <c r="A1861" s="11"/>
      <c r="B1861" s="11"/>
      <c r="C1861" s="114" t="str">
        <f>IF(OR(AND(ISTEXT(B1861),ISERROR(VLOOKUP(B1861,Demographics,1,FALSE))),ISBLANK(B1861)),"",IF(COUNTIF($B$5:B1861,B1861)&gt;1,"Duplicate",IF(COUNTIF($B$5:$B$2504,B1861)=1,"","Original")))</f>
        <v/>
      </c>
      <c r="D1861" s="9"/>
      <c r="E1861" s="15"/>
      <c r="F1861" s="11"/>
      <c r="G1861" s="92" t="str">
        <f t="shared" ref="G1861:G1924" si="177">IF(AND(ISNUMBER(E1861),E1861&gt;=MPstart,E1861&lt;=MPend,OR(D1861="Yes",ISTEXT(VLOOKUP(F1861,DepEnc,1,FALSE)))),IF(ISERROR(DATEDIF(VLOOKUP(B1861,Demographics,4,FALSE),E1861,"y")&gt;=18),"No",IF(OR(DATEDIF(VLOOKUP(B1861,Demographics,4,FALSE),E1861,"y")&lt;18, ISBLANK(VLOOKUP(B1861,Demographics,4,FALSE))),"No","Yes")),"")</f>
        <v/>
      </c>
      <c r="H1861" s="9"/>
      <c r="I1861" s="10"/>
      <c r="J1861" s="10"/>
      <c r="K1861" s="11"/>
      <c r="L1861" s="9"/>
      <c r="M1861" s="10"/>
      <c r="N1861" s="10"/>
      <c r="O1861" s="11"/>
      <c r="P1861" s="9"/>
      <c r="Q1861" s="10"/>
      <c r="R1861" s="139"/>
      <c r="S1861" s="92" t="str">
        <f t="shared" si="174"/>
        <v/>
      </c>
      <c r="U1861" s="10"/>
      <c r="W1861" s="9"/>
      <c r="X1861" s="10"/>
      <c r="Y1861" s="11"/>
      <c r="Z1861" s="9"/>
      <c r="AA1861" s="10"/>
      <c r="AC1861" s="9"/>
      <c r="AD1861" s="10"/>
      <c r="AE1861" s="10"/>
      <c r="AG1861" s="12" t="str">
        <f t="shared" si="175"/>
        <v/>
      </c>
      <c r="AH1861" s="12" t="str">
        <f t="shared" si="176"/>
        <v/>
      </c>
      <c r="AI1861" s="12" t="str">
        <f t="shared" ref="AI1861:AI1924" si="178">IF(ISBLANK(B1861),"",IF(OR(C1861="Duplicate",ISBLANK(E1861),NOT(ISNUMBER(E1861)),ISERR(DATEDIF(Q1861,E1861,"d")&lt;=14),AG1861=0),0,IF(VLOOKUP(B1861,Demographics,4,FALSE)&gt;E1861,0,IF(AND(OR(P1861="Yes",ISTEXT(VLOOKUP(R1861,DepScreening,1,FALSE))),Q1861&gt;=MPstart,Q1861&lt;=MPend,DATEDIF(Q1861,E1861,"d")&lt;=14,OR(AND(OR(T1861="Negative",V1861=DepNegative),U1861=E1861),AND(OR(T1861="Positive",V1861=DepPositive),U1861=E1861,OR(W1861="Yes",ISTEXT(VLOOKUP(Y1861,DepFU,1,FALSE))),X1861=E1861))),1,0))))</f>
        <v/>
      </c>
      <c r="AJ1861" s="12" t="str">
        <f t="shared" ref="AJ1861:AJ1924" si="179">IF(ISBLANK(B1861),"",IF(OR(C1861="Duplicate",AH1861=1,ISBLANK(E1861),NOT(ISNUMBER(E1861)),ISERR(DATEDIF(VLOOKUP(B1861,Demographics,4,FALSE),E1861,"y")&gt;=18),ISERR(DATEDIF(Q1861,E1861,"d")&lt;=14),ISBLANK(VLOOKUP(B1861,Demographics,4,FALSE)),ISNA(VLOOKUP(B1861,Demographics,4,FALSE))),0,IF(VLOOKUP(B1861,Demographics,4,FALSE)&gt;E1861,0,IF(OR(IF(AND(DATEDIF(VLOOKUP(B1861,Demographics,4,FALSE),E1861,"y")&gt;=18,(AND(OR(D1861="Yes",ISTEXT(VLOOKUP(F1861,DepEnc,1,FALSE))),E1861&gt;=MPstart,E1861&lt;=MPend))),1,0)=0,IF(AND(OR(P1861="Yes",ISTEXT(VLOOKUP(R1861,DepScreening,1,FALSE))),Q1861&gt;=MPstart,Q1861&lt;=MPend,DATEDIF(Q1861,E1861,"d")&lt;=14,OR(AND(OR(T1861="Negative",V1861=DepNegative),U1861=E1861),AND(OR(T1861="Positive",V1861=DepPositive),U1861=E1861,OR(W1861="Yes",ISTEXT(VLOOKUP(Y1861,DepFU,1,FALSE))),X1861=E1861))),1,0)=1),0,IF(OR(AND(OR(Z1861="Yes",ISTEXT(VLOOKUP(AB1861,PatRsn,1,FALSE))),AA1861=E1861),AND(OR(AC1861="Yes",ISTEXT(VLOOKUP(AF1861,MedOtherRsn,1,FALSE))),ISNUMBER(AD1861),AD1861&lt;=E1861,OR(AND(AE1861&gt;=E1861,AE1861&gt;AD1861),ISBLANK(AE1861)))),1,0)))))</f>
        <v/>
      </c>
    </row>
    <row r="1862" spans="1:36" x14ac:dyDescent="0.25">
      <c r="A1862" s="11"/>
      <c r="B1862" s="11"/>
      <c r="C1862" s="114" t="str">
        <f>IF(OR(AND(ISTEXT(B1862),ISERROR(VLOOKUP(B1862,Demographics,1,FALSE))),ISBLANK(B1862)),"",IF(COUNTIF($B$5:B1862,B1862)&gt;1,"Duplicate",IF(COUNTIF($B$5:$B$2504,B1862)=1,"","Original")))</f>
        <v/>
      </c>
      <c r="D1862" s="9"/>
      <c r="E1862" s="15"/>
      <c r="F1862" s="11"/>
      <c r="G1862" s="92" t="str">
        <f t="shared" si="177"/>
        <v/>
      </c>
      <c r="H1862" s="9"/>
      <c r="I1862" s="10"/>
      <c r="J1862" s="10"/>
      <c r="K1862" s="11"/>
      <c r="L1862" s="9"/>
      <c r="M1862" s="10"/>
      <c r="N1862" s="10"/>
      <c r="O1862" s="11"/>
      <c r="P1862" s="9"/>
      <c r="Q1862" s="10"/>
      <c r="R1862" s="139"/>
      <c r="S1862" s="92" t="str">
        <f t="shared" ref="S1862:S1925" si="180">IF(AND(ISNUMBER(E1862),E1862&gt;=MPstart,E1862&lt;=MPend,OR(D1862="Yes",ISTEXT(VLOOKUP(F1862,DepEnc,1,FALSE))),ISNUMBER(Q1862),Q1862&gt;=MPstart,Q1862&lt;=MPend,OR(P1862="Yes",ISTEXT(VLOOKUP(R1862,DepScreening,1,FALSE)))),IF(ISERROR(DATEDIF(Q1862,E1862,"d")),"No",IF(DATEDIF(Q1862,E1862,"d")&gt;14,"No","Yes")),"")</f>
        <v/>
      </c>
      <c r="U1862" s="10"/>
      <c r="W1862" s="9"/>
      <c r="X1862" s="10"/>
      <c r="Y1862" s="11"/>
      <c r="Z1862" s="9"/>
      <c r="AA1862" s="10"/>
      <c r="AC1862" s="9"/>
      <c r="AD1862" s="10"/>
      <c r="AE1862" s="10"/>
      <c r="AG1862" s="12" t="str">
        <f t="shared" ref="AG1862:AG1925" si="181">IF(ISBLANK(B1862),"",IF(OR(C1862="Duplicate",ISBLANK(E1862),NOT(ISNUMBER(E1862)),ISERR(DATEDIF(VLOOKUP(B1862,Demographics,4,FALSE),E1862,"y")&gt;=18),ISBLANK(VLOOKUP(B1862,Demographics,4,FALSE)),ISNA(VLOOKUP(B1862,Demographics,4,FALSE)),AH1862=1,AJ1862=1),0,IF(VLOOKUP(B1862,Demographics,4,FALSE)&gt;E1862,0,IF(AND(DATEDIF(VLOOKUP(B1862,Demographics,4,FALSE),E1862,"y")&gt;=18,OR(D1862="Yes",ISTEXT(VLOOKUP(F1862,DepEnc,1,FALSE))),E1862&gt;=MPstart,E1862&lt;=MPend),1,0))))</f>
        <v/>
      </c>
      <c r="AH1862" s="12" t="str">
        <f t="shared" ref="AH1862:AH1925" si="182">IF(ISBLANK(B1862),"",IF(OR(C1862="Duplicate",ISBLANK(E1862),NOT(ISNUMBER(E1862)),ISERR(DATEDIF(VLOOKUP(B1862,Demographics,4,FALSE),E1862,"y")&gt;=18),ISBLANK(VLOOKUP(B1862,Demographics,4,FALSE)),ISNA(VLOOKUP(B1862,Demographics,4,FALSE))),0,IF(VLOOKUP(B1862,Demographics,4,FALSE)&gt;E1862,0,IF(AND(IF(AND(DATEDIF(VLOOKUP(B1862,Demographics,4,FALSE),E1862,"y")&gt;=18,OR(D1862="Yes",ISTEXT(VLOOKUP(F1862,DepEnc,1,FALSE))),E1862&gt;=MPstart,E1862&lt;=MPend),1,0)=1,OR(AND(OR(H1862="Yes",ISTEXT(VLOOKUP(K1862,Depression,1,FALSE))),ISNUMBER(I1862),I1862&lt;=E1862,OR(AND(J1862&gt;=E1862,J1862&gt;I1862),ISBLANK(J1862))),AND(OR(L1862="Yes",ISTEXT(VLOOKUP(O1862,Bipolar,1,FALSE))),ISNUMBER(M1862),M1862&lt;=E1862,OR(AND(N1862&gt;=E1862,N1862&gt;M1862),ISBLANK(N1862))))),1,0))))</f>
        <v/>
      </c>
      <c r="AI1862" s="12" t="str">
        <f t="shared" si="178"/>
        <v/>
      </c>
      <c r="AJ1862" s="12" t="str">
        <f t="shared" si="179"/>
        <v/>
      </c>
    </row>
    <row r="1863" spans="1:36" x14ac:dyDescent="0.25">
      <c r="A1863" s="11"/>
      <c r="B1863" s="11"/>
      <c r="C1863" s="114" t="str">
        <f>IF(OR(AND(ISTEXT(B1863),ISERROR(VLOOKUP(B1863,Demographics,1,FALSE))),ISBLANK(B1863)),"",IF(COUNTIF($B$5:B1863,B1863)&gt;1,"Duplicate",IF(COUNTIF($B$5:$B$2504,B1863)=1,"","Original")))</f>
        <v/>
      </c>
      <c r="D1863" s="9"/>
      <c r="E1863" s="15"/>
      <c r="F1863" s="11"/>
      <c r="G1863" s="92" t="str">
        <f t="shared" si="177"/>
        <v/>
      </c>
      <c r="H1863" s="9"/>
      <c r="I1863" s="10"/>
      <c r="J1863" s="10"/>
      <c r="K1863" s="11"/>
      <c r="L1863" s="9"/>
      <c r="M1863" s="10"/>
      <c r="N1863" s="10"/>
      <c r="O1863" s="11"/>
      <c r="P1863" s="9"/>
      <c r="Q1863" s="10"/>
      <c r="R1863" s="139"/>
      <c r="S1863" s="92" t="str">
        <f t="shared" si="180"/>
        <v/>
      </c>
      <c r="U1863" s="10"/>
      <c r="W1863" s="9"/>
      <c r="X1863" s="10"/>
      <c r="Y1863" s="11"/>
      <c r="Z1863" s="9"/>
      <c r="AA1863" s="10"/>
      <c r="AC1863" s="9"/>
      <c r="AD1863" s="10"/>
      <c r="AE1863" s="10"/>
      <c r="AG1863" s="12" t="str">
        <f t="shared" si="181"/>
        <v/>
      </c>
      <c r="AH1863" s="12" t="str">
        <f t="shared" si="182"/>
        <v/>
      </c>
      <c r="AI1863" s="12" t="str">
        <f t="shared" si="178"/>
        <v/>
      </c>
      <c r="AJ1863" s="12" t="str">
        <f t="shared" si="179"/>
        <v/>
      </c>
    </row>
    <row r="1864" spans="1:36" x14ac:dyDescent="0.25">
      <c r="A1864" s="11"/>
      <c r="B1864" s="11"/>
      <c r="C1864" s="114" t="str">
        <f>IF(OR(AND(ISTEXT(B1864),ISERROR(VLOOKUP(B1864,Demographics,1,FALSE))),ISBLANK(B1864)),"",IF(COUNTIF($B$5:B1864,B1864)&gt;1,"Duplicate",IF(COUNTIF($B$5:$B$2504,B1864)=1,"","Original")))</f>
        <v/>
      </c>
      <c r="D1864" s="9"/>
      <c r="E1864" s="15"/>
      <c r="F1864" s="11"/>
      <c r="G1864" s="92" t="str">
        <f t="shared" si="177"/>
        <v/>
      </c>
      <c r="H1864" s="9"/>
      <c r="I1864" s="10"/>
      <c r="J1864" s="10"/>
      <c r="K1864" s="11"/>
      <c r="L1864" s="9"/>
      <c r="M1864" s="10"/>
      <c r="N1864" s="10"/>
      <c r="O1864" s="11"/>
      <c r="P1864" s="9"/>
      <c r="Q1864" s="10"/>
      <c r="R1864" s="139"/>
      <c r="S1864" s="92" t="str">
        <f t="shared" si="180"/>
        <v/>
      </c>
      <c r="U1864" s="10"/>
      <c r="W1864" s="9"/>
      <c r="X1864" s="10"/>
      <c r="Y1864" s="11"/>
      <c r="Z1864" s="9"/>
      <c r="AA1864" s="10"/>
      <c r="AC1864" s="9"/>
      <c r="AD1864" s="10"/>
      <c r="AE1864" s="10"/>
      <c r="AG1864" s="12" t="str">
        <f t="shared" si="181"/>
        <v/>
      </c>
      <c r="AH1864" s="12" t="str">
        <f t="shared" si="182"/>
        <v/>
      </c>
      <c r="AI1864" s="12" t="str">
        <f t="shared" si="178"/>
        <v/>
      </c>
      <c r="AJ1864" s="12" t="str">
        <f t="shared" si="179"/>
        <v/>
      </c>
    </row>
    <row r="1865" spans="1:36" x14ac:dyDescent="0.25">
      <c r="A1865" s="11"/>
      <c r="B1865" s="11"/>
      <c r="C1865" s="114" t="str">
        <f>IF(OR(AND(ISTEXT(B1865),ISERROR(VLOOKUP(B1865,Demographics,1,FALSE))),ISBLANK(B1865)),"",IF(COUNTIF($B$5:B1865,B1865)&gt;1,"Duplicate",IF(COUNTIF($B$5:$B$2504,B1865)=1,"","Original")))</f>
        <v/>
      </c>
      <c r="D1865" s="9"/>
      <c r="E1865" s="15"/>
      <c r="F1865" s="11"/>
      <c r="G1865" s="92" t="str">
        <f t="shared" si="177"/>
        <v/>
      </c>
      <c r="H1865" s="9"/>
      <c r="I1865" s="10"/>
      <c r="J1865" s="10"/>
      <c r="K1865" s="11"/>
      <c r="L1865" s="9"/>
      <c r="M1865" s="10"/>
      <c r="N1865" s="10"/>
      <c r="O1865" s="11"/>
      <c r="P1865" s="9"/>
      <c r="Q1865" s="10"/>
      <c r="R1865" s="139"/>
      <c r="S1865" s="92" t="str">
        <f t="shared" si="180"/>
        <v/>
      </c>
      <c r="U1865" s="10"/>
      <c r="W1865" s="9"/>
      <c r="X1865" s="10"/>
      <c r="Y1865" s="11"/>
      <c r="Z1865" s="9"/>
      <c r="AA1865" s="10"/>
      <c r="AC1865" s="9"/>
      <c r="AD1865" s="10"/>
      <c r="AE1865" s="10"/>
      <c r="AG1865" s="12" t="str">
        <f t="shared" si="181"/>
        <v/>
      </c>
      <c r="AH1865" s="12" t="str">
        <f t="shared" si="182"/>
        <v/>
      </c>
      <c r="AI1865" s="12" t="str">
        <f t="shared" si="178"/>
        <v/>
      </c>
      <c r="AJ1865" s="12" t="str">
        <f t="shared" si="179"/>
        <v/>
      </c>
    </row>
    <row r="1866" spans="1:36" x14ac:dyDescent="0.25">
      <c r="A1866" s="11"/>
      <c r="B1866" s="11"/>
      <c r="C1866" s="114" t="str">
        <f>IF(OR(AND(ISTEXT(B1866),ISERROR(VLOOKUP(B1866,Demographics,1,FALSE))),ISBLANK(B1866)),"",IF(COUNTIF($B$5:B1866,B1866)&gt;1,"Duplicate",IF(COUNTIF($B$5:$B$2504,B1866)=1,"","Original")))</f>
        <v/>
      </c>
      <c r="D1866" s="9"/>
      <c r="E1866" s="15"/>
      <c r="F1866" s="11"/>
      <c r="G1866" s="92" t="str">
        <f t="shared" si="177"/>
        <v/>
      </c>
      <c r="H1866" s="9"/>
      <c r="I1866" s="10"/>
      <c r="J1866" s="10"/>
      <c r="K1866" s="11"/>
      <c r="L1866" s="9"/>
      <c r="M1866" s="10"/>
      <c r="N1866" s="10"/>
      <c r="O1866" s="11"/>
      <c r="P1866" s="9"/>
      <c r="Q1866" s="10"/>
      <c r="R1866" s="139"/>
      <c r="S1866" s="92" t="str">
        <f t="shared" si="180"/>
        <v/>
      </c>
      <c r="U1866" s="10"/>
      <c r="W1866" s="9"/>
      <c r="X1866" s="10"/>
      <c r="Y1866" s="11"/>
      <c r="Z1866" s="9"/>
      <c r="AA1866" s="10"/>
      <c r="AC1866" s="9"/>
      <c r="AD1866" s="10"/>
      <c r="AE1866" s="10"/>
      <c r="AG1866" s="12" t="str">
        <f t="shared" si="181"/>
        <v/>
      </c>
      <c r="AH1866" s="12" t="str">
        <f t="shared" si="182"/>
        <v/>
      </c>
      <c r="AI1866" s="12" t="str">
        <f t="shared" si="178"/>
        <v/>
      </c>
      <c r="AJ1866" s="12" t="str">
        <f t="shared" si="179"/>
        <v/>
      </c>
    </row>
    <row r="1867" spans="1:36" x14ac:dyDescent="0.25">
      <c r="A1867" s="11"/>
      <c r="B1867" s="11"/>
      <c r="C1867" s="114" t="str">
        <f>IF(OR(AND(ISTEXT(B1867),ISERROR(VLOOKUP(B1867,Demographics,1,FALSE))),ISBLANK(B1867)),"",IF(COUNTIF($B$5:B1867,B1867)&gt;1,"Duplicate",IF(COUNTIF($B$5:$B$2504,B1867)=1,"","Original")))</f>
        <v/>
      </c>
      <c r="D1867" s="9"/>
      <c r="E1867" s="15"/>
      <c r="F1867" s="11"/>
      <c r="G1867" s="92" t="str">
        <f t="shared" si="177"/>
        <v/>
      </c>
      <c r="H1867" s="9"/>
      <c r="I1867" s="10"/>
      <c r="J1867" s="10"/>
      <c r="K1867" s="11"/>
      <c r="L1867" s="9"/>
      <c r="M1867" s="10"/>
      <c r="N1867" s="10"/>
      <c r="O1867" s="11"/>
      <c r="P1867" s="9"/>
      <c r="Q1867" s="10"/>
      <c r="R1867" s="139"/>
      <c r="S1867" s="92" t="str">
        <f t="shared" si="180"/>
        <v/>
      </c>
      <c r="U1867" s="10"/>
      <c r="W1867" s="9"/>
      <c r="X1867" s="10"/>
      <c r="Y1867" s="11"/>
      <c r="Z1867" s="9"/>
      <c r="AA1867" s="10"/>
      <c r="AC1867" s="9"/>
      <c r="AD1867" s="10"/>
      <c r="AE1867" s="10"/>
      <c r="AG1867" s="12" t="str">
        <f t="shared" si="181"/>
        <v/>
      </c>
      <c r="AH1867" s="12" t="str">
        <f t="shared" si="182"/>
        <v/>
      </c>
      <c r="AI1867" s="12" t="str">
        <f t="shared" si="178"/>
        <v/>
      </c>
      <c r="AJ1867" s="12" t="str">
        <f t="shared" si="179"/>
        <v/>
      </c>
    </row>
    <row r="1868" spans="1:36" x14ac:dyDescent="0.25">
      <c r="A1868" s="11"/>
      <c r="B1868" s="11"/>
      <c r="C1868" s="114" t="str">
        <f>IF(OR(AND(ISTEXT(B1868),ISERROR(VLOOKUP(B1868,Demographics,1,FALSE))),ISBLANK(B1868)),"",IF(COUNTIF($B$5:B1868,B1868)&gt;1,"Duplicate",IF(COUNTIF($B$5:$B$2504,B1868)=1,"","Original")))</f>
        <v/>
      </c>
      <c r="D1868" s="9"/>
      <c r="E1868" s="15"/>
      <c r="F1868" s="11"/>
      <c r="G1868" s="92" t="str">
        <f t="shared" si="177"/>
        <v/>
      </c>
      <c r="H1868" s="9"/>
      <c r="I1868" s="10"/>
      <c r="J1868" s="10"/>
      <c r="K1868" s="11"/>
      <c r="L1868" s="9"/>
      <c r="M1868" s="10"/>
      <c r="N1868" s="10"/>
      <c r="O1868" s="11"/>
      <c r="P1868" s="9"/>
      <c r="Q1868" s="10"/>
      <c r="R1868" s="139"/>
      <c r="S1868" s="92" t="str">
        <f t="shared" si="180"/>
        <v/>
      </c>
      <c r="U1868" s="10"/>
      <c r="W1868" s="9"/>
      <c r="X1868" s="10"/>
      <c r="Y1868" s="11"/>
      <c r="Z1868" s="9"/>
      <c r="AA1868" s="10"/>
      <c r="AC1868" s="9"/>
      <c r="AD1868" s="10"/>
      <c r="AE1868" s="10"/>
      <c r="AG1868" s="12" t="str">
        <f t="shared" si="181"/>
        <v/>
      </c>
      <c r="AH1868" s="12" t="str">
        <f t="shared" si="182"/>
        <v/>
      </c>
      <c r="AI1868" s="12" t="str">
        <f t="shared" si="178"/>
        <v/>
      </c>
      <c r="AJ1868" s="12" t="str">
        <f t="shared" si="179"/>
        <v/>
      </c>
    </row>
    <row r="1869" spans="1:36" x14ac:dyDescent="0.25">
      <c r="A1869" s="11"/>
      <c r="B1869" s="11"/>
      <c r="C1869" s="114" t="str">
        <f>IF(OR(AND(ISTEXT(B1869),ISERROR(VLOOKUP(B1869,Demographics,1,FALSE))),ISBLANK(B1869)),"",IF(COUNTIF($B$5:B1869,B1869)&gt;1,"Duplicate",IF(COUNTIF($B$5:$B$2504,B1869)=1,"","Original")))</f>
        <v/>
      </c>
      <c r="D1869" s="9"/>
      <c r="E1869" s="15"/>
      <c r="F1869" s="11"/>
      <c r="G1869" s="92" t="str">
        <f t="shared" si="177"/>
        <v/>
      </c>
      <c r="H1869" s="9"/>
      <c r="I1869" s="10"/>
      <c r="J1869" s="10"/>
      <c r="K1869" s="11"/>
      <c r="L1869" s="9"/>
      <c r="M1869" s="10"/>
      <c r="N1869" s="10"/>
      <c r="O1869" s="11"/>
      <c r="P1869" s="9"/>
      <c r="Q1869" s="10"/>
      <c r="R1869" s="139"/>
      <c r="S1869" s="92" t="str">
        <f t="shared" si="180"/>
        <v/>
      </c>
      <c r="U1869" s="10"/>
      <c r="W1869" s="9"/>
      <c r="X1869" s="10"/>
      <c r="Y1869" s="11"/>
      <c r="Z1869" s="9"/>
      <c r="AA1869" s="10"/>
      <c r="AC1869" s="9"/>
      <c r="AD1869" s="10"/>
      <c r="AE1869" s="10"/>
      <c r="AG1869" s="12" t="str">
        <f t="shared" si="181"/>
        <v/>
      </c>
      <c r="AH1869" s="12" t="str">
        <f t="shared" si="182"/>
        <v/>
      </c>
      <c r="AI1869" s="12" t="str">
        <f t="shared" si="178"/>
        <v/>
      </c>
      <c r="AJ1869" s="12" t="str">
        <f t="shared" si="179"/>
        <v/>
      </c>
    </row>
    <row r="1870" spans="1:36" x14ac:dyDescent="0.25">
      <c r="A1870" s="11"/>
      <c r="B1870" s="11"/>
      <c r="C1870" s="114" t="str">
        <f>IF(OR(AND(ISTEXT(B1870),ISERROR(VLOOKUP(B1870,Demographics,1,FALSE))),ISBLANK(B1870)),"",IF(COUNTIF($B$5:B1870,B1870)&gt;1,"Duplicate",IF(COUNTIF($B$5:$B$2504,B1870)=1,"","Original")))</f>
        <v/>
      </c>
      <c r="D1870" s="9"/>
      <c r="E1870" s="15"/>
      <c r="F1870" s="11"/>
      <c r="G1870" s="92" t="str">
        <f t="shared" si="177"/>
        <v/>
      </c>
      <c r="H1870" s="9"/>
      <c r="I1870" s="10"/>
      <c r="J1870" s="10"/>
      <c r="K1870" s="11"/>
      <c r="L1870" s="9"/>
      <c r="M1870" s="10"/>
      <c r="N1870" s="10"/>
      <c r="O1870" s="11"/>
      <c r="P1870" s="9"/>
      <c r="Q1870" s="10"/>
      <c r="R1870" s="139"/>
      <c r="S1870" s="92" t="str">
        <f t="shared" si="180"/>
        <v/>
      </c>
      <c r="U1870" s="10"/>
      <c r="W1870" s="9"/>
      <c r="X1870" s="10"/>
      <c r="Y1870" s="11"/>
      <c r="Z1870" s="9"/>
      <c r="AA1870" s="10"/>
      <c r="AC1870" s="9"/>
      <c r="AD1870" s="10"/>
      <c r="AE1870" s="10"/>
      <c r="AG1870" s="12" t="str">
        <f t="shared" si="181"/>
        <v/>
      </c>
      <c r="AH1870" s="12" t="str">
        <f t="shared" si="182"/>
        <v/>
      </c>
      <c r="AI1870" s="12" t="str">
        <f t="shared" si="178"/>
        <v/>
      </c>
      <c r="AJ1870" s="12" t="str">
        <f t="shared" si="179"/>
        <v/>
      </c>
    </row>
    <row r="1871" spans="1:36" x14ac:dyDescent="0.25">
      <c r="A1871" s="11"/>
      <c r="B1871" s="11"/>
      <c r="C1871" s="114" t="str">
        <f>IF(OR(AND(ISTEXT(B1871),ISERROR(VLOOKUP(B1871,Demographics,1,FALSE))),ISBLANK(B1871)),"",IF(COUNTIF($B$5:B1871,B1871)&gt;1,"Duplicate",IF(COUNTIF($B$5:$B$2504,B1871)=1,"","Original")))</f>
        <v/>
      </c>
      <c r="D1871" s="9"/>
      <c r="E1871" s="15"/>
      <c r="F1871" s="11"/>
      <c r="G1871" s="92" t="str">
        <f t="shared" si="177"/>
        <v/>
      </c>
      <c r="H1871" s="9"/>
      <c r="I1871" s="10"/>
      <c r="J1871" s="10"/>
      <c r="K1871" s="11"/>
      <c r="L1871" s="9"/>
      <c r="M1871" s="10"/>
      <c r="N1871" s="10"/>
      <c r="O1871" s="11"/>
      <c r="P1871" s="9"/>
      <c r="Q1871" s="10"/>
      <c r="R1871" s="139"/>
      <c r="S1871" s="92" t="str">
        <f t="shared" si="180"/>
        <v/>
      </c>
      <c r="U1871" s="10"/>
      <c r="W1871" s="9"/>
      <c r="X1871" s="10"/>
      <c r="Y1871" s="11"/>
      <c r="Z1871" s="9"/>
      <c r="AA1871" s="10"/>
      <c r="AC1871" s="9"/>
      <c r="AD1871" s="10"/>
      <c r="AE1871" s="10"/>
      <c r="AG1871" s="12" t="str">
        <f t="shared" si="181"/>
        <v/>
      </c>
      <c r="AH1871" s="12" t="str">
        <f t="shared" si="182"/>
        <v/>
      </c>
      <c r="AI1871" s="12" t="str">
        <f t="shared" si="178"/>
        <v/>
      </c>
      <c r="AJ1871" s="12" t="str">
        <f t="shared" si="179"/>
        <v/>
      </c>
    </row>
    <row r="1872" spans="1:36" x14ac:dyDescent="0.25">
      <c r="A1872" s="11"/>
      <c r="B1872" s="11"/>
      <c r="C1872" s="114" t="str">
        <f>IF(OR(AND(ISTEXT(B1872),ISERROR(VLOOKUP(B1872,Demographics,1,FALSE))),ISBLANK(B1872)),"",IF(COUNTIF($B$5:B1872,B1872)&gt;1,"Duplicate",IF(COUNTIF($B$5:$B$2504,B1872)=1,"","Original")))</f>
        <v/>
      </c>
      <c r="D1872" s="9"/>
      <c r="E1872" s="15"/>
      <c r="F1872" s="11"/>
      <c r="G1872" s="92" t="str">
        <f t="shared" si="177"/>
        <v/>
      </c>
      <c r="H1872" s="9"/>
      <c r="I1872" s="10"/>
      <c r="J1872" s="10"/>
      <c r="K1872" s="11"/>
      <c r="L1872" s="9"/>
      <c r="M1872" s="10"/>
      <c r="N1872" s="10"/>
      <c r="O1872" s="11"/>
      <c r="P1872" s="9"/>
      <c r="Q1872" s="10"/>
      <c r="R1872" s="139"/>
      <c r="S1872" s="92" t="str">
        <f t="shared" si="180"/>
        <v/>
      </c>
      <c r="U1872" s="10"/>
      <c r="W1872" s="9"/>
      <c r="X1872" s="10"/>
      <c r="Y1872" s="11"/>
      <c r="Z1872" s="9"/>
      <c r="AA1872" s="10"/>
      <c r="AC1872" s="9"/>
      <c r="AD1872" s="10"/>
      <c r="AE1872" s="10"/>
      <c r="AG1872" s="12" t="str">
        <f t="shared" si="181"/>
        <v/>
      </c>
      <c r="AH1872" s="12" t="str">
        <f t="shared" si="182"/>
        <v/>
      </c>
      <c r="AI1872" s="12" t="str">
        <f t="shared" si="178"/>
        <v/>
      </c>
      <c r="AJ1872" s="12" t="str">
        <f t="shared" si="179"/>
        <v/>
      </c>
    </row>
    <row r="1873" spans="1:36" x14ac:dyDescent="0.25">
      <c r="A1873" s="11"/>
      <c r="B1873" s="11"/>
      <c r="C1873" s="114" t="str">
        <f>IF(OR(AND(ISTEXT(B1873),ISERROR(VLOOKUP(B1873,Demographics,1,FALSE))),ISBLANK(B1873)),"",IF(COUNTIF($B$5:B1873,B1873)&gt;1,"Duplicate",IF(COUNTIF($B$5:$B$2504,B1873)=1,"","Original")))</f>
        <v/>
      </c>
      <c r="D1873" s="9"/>
      <c r="E1873" s="15"/>
      <c r="F1873" s="11"/>
      <c r="G1873" s="92" t="str">
        <f t="shared" si="177"/>
        <v/>
      </c>
      <c r="H1873" s="9"/>
      <c r="I1873" s="10"/>
      <c r="J1873" s="10"/>
      <c r="K1873" s="11"/>
      <c r="L1873" s="9"/>
      <c r="M1873" s="10"/>
      <c r="N1873" s="10"/>
      <c r="O1873" s="11"/>
      <c r="P1873" s="9"/>
      <c r="Q1873" s="10"/>
      <c r="R1873" s="139"/>
      <c r="S1873" s="92" t="str">
        <f t="shared" si="180"/>
        <v/>
      </c>
      <c r="U1873" s="10"/>
      <c r="W1873" s="9"/>
      <c r="X1873" s="10"/>
      <c r="Y1873" s="11"/>
      <c r="Z1873" s="9"/>
      <c r="AA1873" s="10"/>
      <c r="AC1873" s="9"/>
      <c r="AD1873" s="10"/>
      <c r="AE1873" s="10"/>
      <c r="AG1873" s="12" t="str">
        <f t="shared" si="181"/>
        <v/>
      </c>
      <c r="AH1873" s="12" t="str">
        <f t="shared" si="182"/>
        <v/>
      </c>
      <c r="AI1873" s="12" t="str">
        <f t="shared" si="178"/>
        <v/>
      </c>
      <c r="AJ1873" s="12" t="str">
        <f t="shared" si="179"/>
        <v/>
      </c>
    </row>
    <row r="1874" spans="1:36" x14ac:dyDescent="0.25">
      <c r="A1874" s="11"/>
      <c r="B1874" s="11"/>
      <c r="C1874" s="114" t="str">
        <f>IF(OR(AND(ISTEXT(B1874),ISERROR(VLOOKUP(B1874,Demographics,1,FALSE))),ISBLANK(B1874)),"",IF(COUNTIF($B$5:B1874,B1874)&gt;1,"Duplicate",IF(COUNTIF($B$5:$B$2504,B1874)=1,"","Original")))</f>
        <v/>
      </c>
      <c r="D1874" s="9"/>
      <c r="E1874" s="15"/>
      <c r="F1874" s="11"/>
      <c r="G1874" s="92" t="str">
        <f t="shared" si="177"/>
        <v/>
      </c>
      <c r="H1874" s="9"/>
      <c r="I1874" s="10"/>
      <c r="J1874" s="10"/>
      <c r="K1874" s="11"/>
      <c r="L1874" s="9"/>
      <c r="M1874" s="10"/>
      <c r="N1874" s="10"/>
      <c r="O1874" s="11"/>
      <c r="P1874" s="9"/>
      <c r="Q1874" s="10"/>
      <c r="R1874" s="139"/>
      <c r="S1874" s="92" t="str">
        <f t="shared" si="180"/>
        <v/>
      </c>
      <c r="U1874" s="10"/>
      <c r="W1874" s="9"/>
      <c r="X1874" s="10"/>
      <c r="Y1874" s="11"/>
      <c r="Z1874" s="9"/>
      <c r="AA1874" s="10"/>
      <c r="AC1874" s="9"/>
      <c r="AD1874" s="10"/>
      <c r="AE1874" s="10"/>
      <c r="AG1874" s="12" t="str">
        <f t="shared" si="181"/>
        <v/>
      </c>
      <c r="AH1874" s="12" t="str">
        <f t="shared" si="182"/>
        <v/>
      </c>
      <c r="AI1874" s="12" t="str">
        <f t="shared" si="178"/>
        <v/>
      </c>
      <c r="AJ1874" s="12" t="str">
        <f t="shared" si="179"/>
        <v/>
      </c>
    </row>
    <row r="1875" spans="1:36" x14ac:dyDescent="0.25">
      <c r="A1875" s="11"/>
      <c r="B1875" s="11"/>
      <c r="C1875" s="114" t="str">
        <f>IF(OR(AND(ISTEXT(B1875),ISERROR(VLOOKUP(B1875,Demographics,1,FALSE))),ISBLANK(B1875)),"",IF(COUNTIF($B$5:B1875,B1875)&gt;1,"Duplicate",IF(COUNTIF($B$5:$B$2504,B1875)=1,"","Original")))</f>
        <v/>
      </c>
      <c r="D1875" s="9"/>
      <c r="E1875" s="15"/>
      <c r="F1875" s="11"/>
      <c r="G1875" s="92" t="str">
        <f t="shared" si="177"/>
        <v/>
      </c>
      <c r="H1875" s="9"/>
      <c r="I1875" s="10"/>
      <c r="J1875" s="10"/>
      <c r="K1875" s="11"/>
      <c r="L1875" s="9"/>
      <c r="M1875" s="10"/>
      <c r="N1875" s="10"/>
      <c r="O1875" s="11"/>
      <c r="P1875" s="9"/>
      <c r="Q1875" s="10"/>
      <c r="R1875" s="139"/>
      <c r="S1875" s="92" t="str">
        <f t="shared" si="180"/>
        <v/>
      </c>
      <c r="U1875" s="10"/>
      <c r="W1875" s="9"/>
      <c r="X1875" s="10"/>
      <c r="Y1875" s="11"/>
      <c r="Z1875" s="9"/>
      <c r="AA1875" s="10"/>
      <c r="AC1875" s="9"/>
      <c r="AD1875" s="10"/>
      <c r="AE1875" s="10"/>
      <c r="AG1875" s="12" t="str">
        <f t="shared" si="181"/>
        <v/>
      </c>
      <c r="AH1875" s="12" t="str">
        <f t="shared" si="182"/>
        <v/>
      </c>
      <c r="AI1875" s="12" t="str">
        <f t="shared" si="178"/>
        <v/>
      </c>
      <c r="AJ1875" s="12" t="str">
        <f t="shared" si="179"/>
        <v/>
      </c>
    </row>
    <row r="1876" spans="1:36" x14ac:dyDescent="0.25">
      <c r="A1876" s="11"/>
      <c r="B1876" s="11"/>
      <c r="C1876" s="114" t="str">
        <f>IF(OR(AND(ISTEXT(B1876),ISERROR(VLOOKUP(B1876,Demographics,1,FALSE))),ISBLANK(B1876)),"",IF(COUNTIF($B$5:B1876,B1876)&gt;1,"Duplicate",IF(COUNTIF($B$5:$B$2504,B1876)=1,"","Original")))</f>
        <v/>
      </c>
      <c r="D1876" s="9"/>
      <c r="E1876" s="15"/>
      <c r="F1876" s="11"/>
      <c r="G1876" s="92" t="str">
        <f t="shared" si="177"/>
        <v/>
      </c>
      <c r="H1876" s="9"/>
      <c r="I1876" s="10"/>
      <c r="J1876" s="10"/>
      <c r="K1876" s="11"/>
      <c r="L1876" s="9"/>
      <c r="M1876" s="10"/>
      <c r="N1876" s="10"/>
      <c r="O1876" s="11"/>
      <c r="P1876" s="9"/>
      <c r="Q1876" s="10"/>
      <c r="R1876" s="139"/>
      <c r="S1876" s="92" t="str">
        <f t="shared" si="180"/>
        <v/>
      </c>
      <c r="U1876" s="10"/>
      <c r="W1876" s="9"/>
      <c r="X1876" s="10"/>
      <c r="Y1876" s="11"/>
      <c r="Z1876" s="9"/>
      <c r="AA1876" s="10"/>
      <c r="AC1876" s="9"/>
      <c r="AD1876" s="10"/>
      <c r="AE1876" s="10"/>
      <c r="AG1876" s="12" t="str">
        <f t="shared" si="181"/>
        <v/>
      </c>
      <c r="AH1876" s="12" t="str">
        <f t="shared" si="182"/>
        <v/>
      </c>
      <c r="AI1876" s="12" t="str">
        <f t="shared" si="178"/>
        <v/>
      </c>
      <c r="AJ1876" s="12" t="str">
        <f t="shared" si="179"/>
        <v/>
      </c>
    </row>
    <row r="1877" spans="1:36" x14ac:dyDescent="0.25">
      <c r="A1877" s="11"/>
      <c r="B1877" s="11"/>
      <c r="C1877" s="114" t="str">
        <f>IF(OR(AND(ISTEXT(B1877),ISERROR(VLOOKUP(B1877,Demographics,1,FALSE))),ISBLANK(B1877)),"",IF(COUNTIF($B$5:B1877,B1877)&gt;1,"Duplicate",IF(COUNTIF($B$5:$B$2504,B1877)=1,"","Original")))</f>
        <v/>
      </c>
      <c r="D1877" s="9"/>
      <c r="E1877" s="15"/>
      <c r="F1877" s="11"/>
      <c r="G1877" s="92" t="str">
        <f t="shared" si="177"/>
        <v/>
      </c>
      <c r="H1877" s="9"/>
      <c r="I1877" s="10"/>
      <c r="J1877" s="10"/>
      <c r="K1877" s="11"/>
      <c r="L1877" s="9"/>
      <c r="M1877" s="10"/>
      <c r="N1877" s="10"/>
      <c r="O1877" s="11"/>
      <c r="P1877" s="9"/>
      <c r="Q1877" s="10"/>
      <c r="R1877" s="139"/>
      <c r="S1877" s="92" t="str">
        <f t="shared" si="180"/>
        <v/>
      </c>
      <c r="U1877" s="10"/>
      <c r="W1877" s="9"/>
      <c r="X1877" s="10"/>
      <c r="Y1877" s="11"/>
      <c r="Z1877" s="9"/>
      <c r="AA1877" s="10"/>
      <c r="AC1877" s="9"/>
      <c r="AD1877" s="10"/>
      <c r="AE1877" s="10"/>
      <c r="AG1877" s="12" t="str">
        <f t="shared" si="181"/>
        <v/>
      </c>
      <c r="AH1877" s="12" t="str">
        <f t="shared" si="182"/>
        <v/>
      </c>
      <c r="AI1877" s="12" t="str">
        <f t="shared" si="178"/>
        <v/>
      </c>
      <c r="AJ1877" s="12" t="str">
        <f t="shared" si="179"/>
        <v/>
      </c>
    </row>
    <row r="1878" spans="1:36" x14ac:dyDescent="0.25">
      <c r="A1878" s="11"/>
      <c r="B1878" s="11"/>
      <c r="C1878" s="114" t="str">
        <f>IF(OR(AND(ISTEXT(B1878),ISERROR(VLOOKUP(B1878,Demographics,1,FALSE))),ISBLANK(B1878)),"",IF(COUNTIF($B$5:B1878,B1878)&gt;1,"Duplicate",IF(COUNTIF($B$5:$B$2504,B1878)=1,"","Original")))</f>
        <v/>
      </c>
      <c r="D1878" s="9"/>
      <c r="E1878" s="15"/>
      <c r="F1878" s="11"/>
      <c r="G1878" s="92" t="str">
        <f t="shared" si="177"/>
        <v/>
      </c>
      <c r="H1878" s="9"/>
      <c r="I1878" s="10"/>
      <c r="J1878" s="10"/>
      <c r="K1878" s="11"/>
      <c r="L1878" s="9"/>
      <c r="M1878" s="10"/>
      <c r="N1878" s="10"/>
      <c r="O1878" s="11"/>
      <c r="P1878" s="9"/>
      <c r="Q1878" s="10"/>
      <c r="R1878" s="139"/>
      <c r="S1878" s="92" t="str">
        <f t="shared" si="180"/>
        <v/>
      </c>
      <c r="U1878" s="10"/>
      <c r="W1878" s="9"/>
      <c r="X1878" s="10"/>
      <c r="Y1878" s="11"/>
      <c r="Z1878" s="9"/>
      <c r="AA1878" s="10"/>
      <c r="AC1878" s="9"/>
      <c r="AD1878" s="10"/>
      <c r="AE1878" s="10"/>
      <c r="AG1878" s="12" t="str">
        <f t="shared" si="181"/>
        <v/>
      </c>
      <c r="AH1878" s="12" t="str">
        <f t="shared" si="182"/>
        <v/>
      </c>
      <c r="AI1878" s="12" t="str">
        <f t="shared" si="178"/>
        <v/>
      </c>
      <c r="AJ1878" s="12" t="str">
        <f t="shared" si="179"/>
        <v/>
      </c>
    </row>
    <row r="1879" spans="1:36" x14ac:dyDescent="0.25">
      <c r="A1879" s="11"/>
      <c r="B1879" s="11"/>
      <c r="C1879" s="114" t="str">
        <f>IF(OR(AND(ISTEXT(B1879),ISERROR(VLOOKUP(B1879,Demographics,1,FALSE))),ISBLANK(B1879)),"",IF(COUNTIF($B$5:B1879,B1879)&gt;1,"Duplicate",IF(COUNTIF($B$5:$B$2504,B1879)=1,"","Original")))</f>
        <v/>
      </c>
      <c r="D1879" s="9"/>
      <c r="E1879" s="15"/>
      <c r="F1879" s="11"/>
      <c r="G1879" s="92" t="str">
        <f t="shared" si="177"/>
        <v/>
      </c>
      <c r="H1879" s="9"/>
      <c r="I1879" s="10"/>
      <c r="J1879" s="10"/>
      <c r="K1879" s="11"/>
      <c r="L1879" s="9"/>
      <c r="M1879" s="10"/>
      <c r="N1879" s="10"/>
      <c r="O1879" s="11"/>
      <c r="P1879" s="9"/>
      <c r="Q1879" s="10"/>
      <c r="R1879" s="139"/>
      <c r="S1879" s="92" t="str">
        <f t="shared" si="180"/>
        <v/>
      </c>
      <c r="U1879" s="10"/>
      <c r="W1879" s="9"/>
      <c r="X1879" s="10"/>
      <c r="Y1879" s="11"/>
      <c r="Z1879" s="9"/>
      <c r="AA1879" s="10"/>
      <c r="AC1879" s="9"/>
      <c r="AD1879" s="10"/>
      <c r="AE1879" s="10"/>
      <c r="AG1879" s="12" t="str">
        <f t="shared" si="181"/>
        <v/>
      </c>
      <c r="AH1879" s="12" t="str">
        <f t="shared" si="182"/>
        <v/>
      </c>
      <c r="AI1879" s="12" t="str">
        <f t="shared" si="178"/>
        <v/>
      </c>
      <c r="AJ1879" s="12" t="str">
        <f t="shared" si="179"/>
        <v/>
      </c>
    </row>
    <row r="1880" spans="1:36" x14ac:dyDescent="0.25">
      <c r="A1880" s="11"/>
      <c r="B1880" s="11"/>
      <c r="C1880" s="114" t="str">
        <f>IF(OR(AND(ISTEXT(B1880),ISERROR(VLOOKUP(B1880,Demographics,1,FALSE))),ISBLANK(B1880)),"",IF(COUNTIF($B$5:B1880,B1880)&gt;1,"Duplicate",IF(COUNTIF($B$5:$B$2504,B1880)=1,"","Original")))</f>
        <v/>
      </c>
      <c r="D1880" s="9"/>
      <c r="E1880" s="15"/>
      <c r="F1880" s="11"/>
      <c r="G1880" s="92" t="str">
        <f t="shared" si="177"/>
        <v/>
      </c>
      <c r="H1880" s="9"/>
      <c r="I1880" s="10"/>
      <c r="J1880" s="10"/>
      <c r="K1880" s="11"/>
      <c r="L1880" s="9"/>
      <c r="M1880" s="10"/>
      <c r="N1880" s="10"/>
      <c r="O1880" s="11"/>
      <c r="P1880" s="9"/>
      <c r="Q1880" s="10"/>
      <c r="R1880" s="139"/>
      <c r="S1880" s="92" t="str">
        <f t="shared" si="180"/>
        <v/>
      </c>
      <c r="U1880" s="10"/>
      <c r="W1880" s="9"/>
      <c r="X1880" s="10"/>
      <c r="Y1880" s="11"/>
      <c r="Z1880" s="9"/>
      <c r="AA1880" s="10"/>
      <c r="AC1880" s="9"/>
      <c r="AD1880" s="10"/>
      <c r="AE1880" s="10"/>
      <c r="AG1880" s="12" t="str">
        <f t="shared" si="181"/>
        <v/>
      </c>
      <c r="AH1880" s="12" t="str">
        <f t="shared" si="182"/>
        <v/>
      </c>
      <c r="AI1880" s="12" t="str">
        <f t="shared" si="178"/>
        <v/>
      </c>
      <c r="AJ1880" s="12" t="str">
        <f t="shared" si="179"/>
        <v/>
      </c>
    </row>
    <row r="1881" spans="1:36" x14ac:dyDescent="0.25">
      <c r="A1881" s="11"/>
      <c r="B1881" s="11"/>
      <c r="C1881" s="114" t="str">
        <f>IF(OR(AND(ISTEXT(B1881),ISERROR(VLOOKUP(B1881,Demographics,1,FALSE))),ISBLANK(B1881)),"",IF(COUNTIF($B$5:B1881,B1881)&gt;1,"Duplicate",IF(COUNTIF($B$5:$B$2504,B1881)=1,"","Original")))</f>
        <v/>
      </c>
      <c r="D1881" s="9"/>
      <c r="E1881" s="15"/>
      <c r="F1881" s="11"/>
      <c r="G1881" s="92" t="str">
        <f t="shared" si="177"/>
        <v/>
      </c>
      <c r="H1881" s="9"/>
      <c r="I1881" s="10"/>
      <c r="J1881" s="10"/>
      <c r="K1881" s="11"/>
      <c r="L1881" s="9"/>
      <c r="M1881" s="10"/>
      <c r="N1881" s="10"/>
      <c r="O1881" s="11"/>
      <c r="P1881" s="9"/>
      <c r="Q1881" s="10"/>
      <c r="R1881" s="139"/>
      <c r="S1881" s="92" t="str">
        <f t="shared" si="180"/>
        <v/>
      </c>
      <c r="U1881" s="10"/>
      <c r="W1881" s="9"/>
      <c r="X1881" s="10"/>
      <c r="Y1881" s="11"/>
      <c r="Z1881" s="9"/>
      <c r="AA1881" s="10"/>
      <c r="AC1881" s="9"/>
      <c r="AD1881" s="10"/>
      <c r="AE1881" s="10"/>
      <c r="AG1881" s="12" t="str">
        <f t="shared" si="181"/>
        <v/>
      </c>
      <c r="AH1881" s="12" t="str">
        <f t="shared" si="182"/>
        <v/>
      </c>
      <c r="AI1881" s="12" t="str">
        <f t="shared" si="178"/>
        <v/>
      </c>
      <c r="AJ1881" s="12" t="str">
        <f t="shared" si="179"/>
        <v/>
      </c>
    </row>
    <row r="1882" spans="1:36" x14ac:dyDescent="0.25">
      <c r="A1882" s="11"/>
      <c r="B1882" s="11"/>
      <c r="C1882" s="114" t="str">
        <f>IF(OR(AND(ISTEXT(B1882),ISERROR(VLOOKUP(B1882,Demographics,1,FALSE))),ISBLANK(B1882)),"",IF(COUNTIF($B$5:B1882,B1882)&gt;1,"Duplicate",IF(COUNTIF($B$5:$B$2504,B1882)=1,"","Original")))</f>
        <v/>
      </c>
      <c r="D1882" s="9"/>
      <c r="E1882" s="15"/>
      <c r="F1882" s="11"/>
      <c r="G1882" s="92" t="str">
        <f t="shared" si="177"/>
        <v/>
      </c>
      <c r="H1882" s="9"/>
      <c r="I1882" s="10"/>
      <c r="J1882" s="10"/>
      <c r="K1882" s="11"/>
      <c r="L1882" s="9"/>
      <c r="M1882" s="10"/>
      <c r="N1882" s="10"/>
      <c r="O1882" s="11"/>
      <c r="P1882" s="9"/>
      <c r="Q1882" s="10"/>
      <c r="R1882" s="139"/>
      <c r="S1882" s="92" t="str">
        <f t="shared" si="180"/>
        <v/>
      </c>
      <c r="U1882" s="10"/>
      <c r="W1882" s="9"/>
      <c r="X1882" s="10"/>
      <c r="Y1882" s="11"/>
      <c r="Z1882" s="9"/>
      <c r="AA1882" s="10"/>
      <c r="AC1882" s="9"/>
      <c r="AD1882" s="10"/>
      <c r="AE1882" s="10"/>
      <c r="AG1882" s="12" t="str">
        <f t="shared" si="181"/>
        <v/>
      </c>
      <c r="AH1882" s="12" t="str">
        <f t="shared" si="182"/>
        <v/>
      </c>
      <c r="AI1882" s="12" t="str">
        <f t="shared" si="178"/>
        <v/>
      </c>
      <c r="AJ1882" s="12" t="str">
        <f t="shared" si="179"/>
        <v/>
      </c>
    </row>
    <row r="1883" spans="1:36" x14ac:dyDescent="0.25">
      <c r="A1883" s="11"/>
      <c r="B1883" s="11"/>
      <c r="C1883" s="114" t="str">
        <f>IF(OR(AND(ISTEXT(B1883),ISERROR(VLOOKUP(B1883,Demographics,1,FALSE))),ISBLANK(B1883)),"",IF(COUNTIF($B$5:B1883,B1883)&gt;1,"Duplicate",IF(COUNTIF($B$5:$B$2504,B1883)=1,"","Original")))</f>
        <v/>
      </c>
      <c r="D1883" s="9"/>
      <c r="E1883" s="15"/>
      <c r="F1883" s="11"/>
      <c r="G1883" s="92" t="str">
        <f t="shared" si="177"/>
        <v/>
      </c>
      <c r="H1883" s="9"/>
      <c r="I1883" s="10"/>
      <c r="J1883" s="10"/>
      <c r="K1883" s="11"/>
      <c r="L1883" s="9"/>
      <c r="M1883" s="10"/>
      <c r="N1883" s="10"/>
      <c r="O1883" s="11"/>
      <c r="P1883" s="9"/>
      <c r="Q1883" s="10"/>
      <c r="R1883" s="139"/>
      <c r="S1883" s="92" t="str">
        <f t="shared" si="180"/>
        <v/>
      </c>
      <c r="U1883" s="10"/>
      <c r="W1883" s="9"/>
      <c r="X1883" s="10"/>
      <c r="Y1883" s="11"/>
      <c r="Z1883" s="9"/>
      <c r="AA1883" s="10"/>
      <c r="AC1883" s="9"/>
      <c r="AD1883" s="10"/>
      <c r="AE1883" s="10"/>
      <c r="AG1883" s="12" t="str">
        <f t="shared" si="181"/>
        <v/>
      </c>
      <c r="AH1883" s="12" t="str">
        <f t="shared" si="182"/>
        <v/>
      </c>
      <c r="AI1883" s="12" t="str">
        <f t="shared" si="178"/>
        <v/>
      </c>
      <c r="AJ1883" s="12" t="str">
        <f t="shared" si="179"/>
        <v/>
      </c>
    </row>
    <row r="1884" spans="1:36" x14ac:dyDescent="0.25">
      <c r="A1884" s="11"/>
      <c r="B1884" s="11"/>
      <c r="C1884" s="114" t="str">
        <f>IF(OR(AND(ISTEXT(B1884),ISERROR(VLOOKUP(B1884,Demographics,1,FALSE))),ISBLANK(B1884)),"",IF(COUNTIF($B$5:B1884,B1884)&gt;1,"Duplicate",IF(COUNTIF($B$5:$B$2504,B1884)=1,"","Original")))</f>
        <v/>
      </c>
      <c r="D1884" s="9"/>
      <c r="E1884" s="15"/>
      <c r="F1884" s="11"/>
      <c r="G1884" s="92" t="str">
        <f t="shared" si="177"/>
        <v/>
      </c>
      <c r="H1884" s="9"/>
      <c r="I1884" s="10"/>
      <c r="J1884" s="10"/>
      <c r="K1884" s="11"/>
      <c r="L1884" s="9"/>
      <c r="M1884" s="10"/>
      <c r="N1884" s="10"/>
      <c r="O1884" s="11"/>
      <c r="P1884" s="9"/>
      <c r="Q1884" s="10"/>
      <c r="R1884" s="139"/>
      <c r="S1884" s="92" t="str">
        <f t="shared" si="180"/>
        <v/>
      </c>
      <c r="U1884" s="10"/>
      <c r="W1884" s="9"/>
      <c r="X1884" s="10"/>
      <c r="Y1884" s="11"/>
      <c r="Z1884" s="9"/>
      <c r="AA1884" s="10"/>
      <c r="AC1884" s="9"/>
      <c r="AD1884" s="10"/>
      <c r="AE1884" s="10"/>
      <c r="AG1884" s="12" t="str">
        <f t="shared" si="181"/>
        <v/>
      </c>
      <c r="AH1884" s="12" t="str">
        <f t="shared" si="182"/>
        <v/>
      </c>
      <c r="AI1884" s="12" t="str">
        <f t="shared" si="178"/>
        <v/>
      </c>
      <c r="AJ1884" s="12" t="str">
        <f t="shared" si="179"/>
        <v/>
      </c>
    </row>
    <row r="1885" spans="1:36" x14ac:dyDescent="0.25">
      <c r="A1885" s="11"/>
      <c r="B1885" s="11"/>
      <c r="C1885" s="114" t="str">
        <f>IF(OR(AND(ISTEXT(B1885),ISERROR(VLOOKUP(B1885,Demographics,1,FALSE))),ISBLANK(B1885)),"",IF(COUNTIF($B$5:B1885,B1885)&gt;1,"Duplicate",IF(COUNTIF($B$5:$B$2504,B1885)=1,"","Original")))</f>
        <v/>
      </c>
      <c r="D1885" s="9"/>
      <c r="E1885" s="15"/>
      <c r="F1885" s="11"/>
      <c r="G1885" s="92" t="str">
        <f t="shared" si="177"/>
        <v/>
      </c>
      <c r="H1885" s="9"/>
      <c r="I1885" s="10"/>
      <c r="J1885" s="10"/>
      <c r="K1885" s="11"/>
      <c r="L1885" s="9"/>
      <c r="M1885" s="10"/>
      <c r="N1885" s="10"/>
      <c r="O1885" s="11"/>
      <c r="P1885" s="9"/>
      <c r="Q1885" s="10"/>
      <c r="R1885" s="139"/>
      <c r="S1885" s="92" t="str">
        <f t="shared" si="180"/>
        <v/>
      </c>
      <c r="U1885" s="10"/>
      <c r="W1885" s="9"/>
      <c r="X1885" s="10"/>
      <c r="Y1885" s="11"/>
      <c r="Z1885" s="9"/>
      <c r="AA1885" s="10"/>
      <c r="AC1885" s="9"/>
      <c r="AD1885" s="10"/>
      <c r="AE1885" s="10"/>
      <c r="AG1885" s="12" t="str">
        <f t="shared" si="181"/>
        <v/>
      </c>
      <c r="AH1885" s="12" t="str">
        <f t="shared" si="182"/>
        <v/>
      </c>
      <c r="AI1885" s="12" t="str">
        <f t="shared" si="178"/>
        <v/>
      </c>
      <c r="AJ1885" s="12" t="str">
        <f t="shared" si="179"/>
        <v/>
      </c>
    </row>
    <row r="1886" spans="1:36" x14ac:dyDescent="0.25">
      <c r="A1886" s="11"/>
      <c r="B1886" s="11"/>
      <c r="C1886" s="114" t="str">
        <f>IF(OR(AND(ISTEXT(B1886),ISERROR(VLOOKUP(B1886,Demographics,1,FALSE))),ISBLANK(B1886)),"",IF(COUNTIF($B$5:B1886,B1886)&gt;1,"Duplicate",IF(COUNTIF($B$5:$B$2504,B1886)=1,"","Original")))</f>
        <v/>
      </c>
      <c r="D1886" s="9"/>
      <c r="E1886" s="15"/>
      <c r="F1886" s="11"/>
      <c r="G1886" s="92" t="str">
        <f t="shared" si="177"/>
        <v/>
      </c>
      <c r="H1886" s="9"/>
      <c r="I1886" s="10"/>
      <c r="J1886" s="10"/>
      <c r="K1886" s="11"/>
      <c r="L1886" s="9"/>
      <c r="M1886" s="10"/>
      <c r="N1886" s="10"/>
      <c r="O1886" s="11"/>
      <c r="P1886" s="9"/>
      <c r="Q1886" s="10"/>
      <c r="R1886" s="139"/>
      <c r="S1886" s="92" t="str">
        <f t="shared" si="180"/>
        <v/>
      </c>
      <c r="U1886" s="10"/>
      <c r="W1886" s="9"/>
      <c r="X1886" s="10"/>
      <c r="Y1886" s="11"/>
      <c r="Z1886" s="9"/>
      <c r="AA1886" s="10"/>
      <c r="AC1886" s="9"/>
      <c r="AD1886" s="10"/>
      <c r="AE1886" s="10"/>
      <c r="AG1886" s="12" t="str">
        <f t="shared" si="181"/>
        <v/>
      </c>
      <c r="AH1886" s="12" t="str">
        <f t="shared" si="182"/>
        <v/>
      </c>
      <c r="AI1886" s="12" t="str">
        <f t="shared" si="178"/>
        <v/>
      </c>
      <c r="AJ1886" s="12" t="str">
        <f t="shared" si="179"/>
        <v/>
      </c>
    </row>
    <row r="1887" spans="1:36" x14ac:dyDescent="0.25">
      <c r="A1887" s="11"/>
      <c r="B1887" s="11"/>
      <c r="C1887" s="114" t="str">
        <f>IF(OR(AND(ISTEXT(B1887),ISERROR(VLOOKUP(B1887,Demographics,1,FALSE))),ISBLANK(B1887)),"",IF(COUNTIF($B$5:B1887,B1887)&gt;1,"Duplicate",IF(COUNTIF($B$5:$B$2504,B1887)=1,"","Original")))</f>
        <v/>
      </c>
      <c r="D1887" s="9"/>
      <c r="E1887" s="15"/>
      <c r="F1887" s="11"/>
      <c r="G1887" s="92" t="str">
        <f t="shared" si="177"/>
        <v/>
      </c>
      <c r="H1887" s="9"/>
      <c r="I1887" s="10"/>
      <c r="J1887" s="10"/>
      <c r="K1887" s="11"/>
      <c r="L1887" s="9"/>
      <c r="M1887" s="10"/>
      <c r="N1887" s="10"/>
      <c r="O1887" s="11"/>
      <c r="P1887" s="9"/>
      <c r="Q1887" s="10"/>
      <c r="R1887" s="139"/>
      <c r="S1887" s="92" t="str">
        <f t="shared" si="180"/>
        <v/>
      </c>
      <c r="U1887" s="10"/>
      <c r="W1887" s="9"/>
      <c r="X1887" s="10"/>
      <c r="Y1887" s="11"/>
      <c r="Z1887" s="9"/>
      <c r="AA1887" s="10"/>
      <c r="AC1887" s="9"/>
      <c r="AD1887" s="10"/>
      <c r="AE1887" s="10"/>
      <c r="AG1887" s="12" t="str">
        <f t="shared" si="181"/>
        <v/>
      </c>
      <c r="AH1887" s="12" t="str">
        <f t="shared" si="182"/>
        <v/>
      </c>
      <c r="AI1887" s="12" t="str">
        <f t="shared" si="178"/>
        <v/>
      </c>
      <c r="AJ1887" s="12" t="str">
        <f t="shared" si="179"/>
        <v/>
      </c>
    </row>
    <row r="1888" spans="1:36" x14ac:dyDescent="0.25">
      <c r="A1888" s="11"/>
      <c r="B1888" s="11"/>
      <c r="C1888" s="114" t="str">
        <f>IF(OR(AND(ISTEXT(B1888),ISERROR(VLOOKUP(B1888,Demographics,1,FALSE))),ISBLANK(B1888)),"",IF(COUNTIF($B$5:B1888,B1888)&gt;1,"Duplicate",IF(COUNTIF($B$5:$B$2504,B1888)=1,"","Original")))</f>
        <v/>
      </c>
      <c r="D1888" s="9"/>
      <c r="E1888" s="15"/>
      <c r="F1888" s="11"/>
      <c r="G1888" s="92" t="str">
        <f t="shared" si="177"/>
        <v/>
      </c>
      <c r="H1888" s="9"/>
      <c r="I1888" s="10"/>
      <c r="J1888" s="10"/>
      <c r="K1888" s="11"/>
      <c r="L1888" s="9"/>
      <c r="M1888" s="10"/>
      <c r="N1888" s="10"/>
      <c r="O1888" s="11"/>
      <c r="P1888" s="9"/>
      <c r="Q1888" s="10"/>
      <c r="R1888" s="139"/>
      <c r="S1888" s="92" t="str">
        <f t="shared" si="180"/>
        <v/>
      </c>
      <c r="U1888" s="10"/>
      <c r="W1888" s="9"/>
      <c r="X1888" s="10"/>
      <c r="Y1888" s="11"/>
      <c r="Z1888" s="9"/>
      <c r="AA1888" s="10"/>
      <c r="AC1888" s="9"/>
      <c r="AD1888" s="10"/>
      <c r="AE1888" s="10"/>
      <c r="AG1888" s="12" t="str">
        <f t="shared" si="181"/>
        <v/>
      </c>
      <c r="AH1888" s="12" t="str">
        <f t="shared" si="182"/>
        <v/>
      </c>
      <c r="AI1888" s="12" t="str">
        <f t="shared" si="178"/>
        <v/>
      </c>
      <c r="AJ1888" s="12" t="str">
        <f t="shared" si="179"/>
        <v/>
      </c>
    </row>
    <row r="1889" spans="1:36" x14ac:dyDescent="0.25">
      <c r="A1889" s="11"/>
      <c r="B1889" s="11"/>
      <c r="C1889" s="114" t="str">
        <f>IF(OR(AND(ISTEXT(B1889),ISERROR(VLOOKUP(B1889,Demographics,1,FALSE))),ISBLANK(B1889)),"",IF(COUNTIF($B$5:B1889,B1889)&gt;1,"Duplicate",IF(COUNTIF($B$5:$B$2504,B1889)=1,"","Original")))</f>
        <v/>
      </c>
      <c r="D1889" s="9"/>
      <c r="E1889" s="15"/>
      <c r="F1889" s="11"/>
      <c r="G1889" s="92" t="str">
        <f t="shared" si="177"/>
        <v/>
      </c>
      <c r="H1889" s="9"/>
      <c r="I1889" s="10"/>
      <c r="J1889" s="10"/>
      <c r="K1889" s="11"/>
      <c r="L1889" s="9"/>
      <c r="M1889" s="10"/>
      <c r="N1889" s="10"/>
      <c r="O1889" s="11"/>
      <c r="P1889" s="9"/>
      <c r="Q1889" s="10"/>
      <c r="R1889" s="139"/>
      <c r="S1889" s="92" t="str">
        <f t="shared" si="180"/>
        <v/>
      </c>
      <c r="U1889" s="10"/>
      <c r="W1889" s="9"/>
      <c r="X1889" s="10"/>
      <c r="Y1889" s="11"/>
      <c r="Z1889" s="9"/>
      <c r="AA1889" s="10"/>
      <c r="AC1889" s="9"/>
      <c r="AD1889" s="10"/>
      <c r="AE1889" s="10"/>
      <c r="AG1889" s="12" t="str">
        <f t="shared" si="181"/>
        <v/>
      </c>
      <c r="AH1889" s="12" t="str">
        <f t="shared" si="182"/>
        <v/>
      </c>
      <c r="AI1889" s="12" t="str">
        <f t="shared" si="178"/>
        <v/>
      </c>
      <c r="AJ1889" s="12" t="str">
        <f t="shared" si="179"/>
        <v/>
      </c>
    </row>
    <row r="1890" spans="1:36" x14ac:dyDescent="0.25">
      <c r="A1890" s="11"/>
      <c r="B1890" s="11"/>
      <c r="C1890" s="114" t="str">
        <f>IF(OR(AND(ISTEXT(B1890),ISERROR(VLOOKUP(B1890,Demographics,1,FALSE))),ISBLANK(B1890)),"",IF(COUNTIF($B$5:B1890,B1890)&gt;1,"Duplicate",IF(COUNTIF($B$5:$B$2504,B1890)=1,"","Original")))</f>
        <v/>
      </c>
      <c r="D1890" s="9"/>
      <c r="E1890" s="15"/>
      <c r="F1890" s="11"/>
      <c r="G1890" s="92" t="str">
        <f t="shared" si="177"/>
        <v/>
      </c>
      <c r="H1890" s="9"/>
      <c r="I1890" s="10"/>
      <c r="J1890" s="10"/>
      <c r="K1890" s="11"/>
      <c r="L1890" s="9"/>
      <c r="M1890" s="10"/>
      <c r="N1890" s="10"/>
      <c r="O1890" s="11"/>
      <c r="P1890" s="9"/>
      <c r="Q1890" s="10"/>
      <c r="R1890" s="139"/>
      <c r="S1890" s="92" t="str">
        <f t="shared" si="180"/>
        <v/>
      </c>
      <c r="U1890" s="10"/>
      <c r="W1890" s="9"/>
      <c r="X1890" s="10"/>
      <c r="Y1890" s="11"/>
      <c r="Z1890" s="9"/>
      <c r="AA1890" s="10"/>
      <c r="AC1890" s="9"/>
      <c r="AD1890" s="10"/>
      <c r="AE1890" s="10"/>
      <c r="AG1890" s="12" t="str">
        <f t="shared" si="181"/>
        <v/>
      </c>
      <c r="AH1890" s="12" t="str">
        <f t="shared" si="182"/>
        <v/>
      </c>
      <c r="AI1890" s="12" t="str">
        <f t="shared" si="178"/>
        <v/>
      </c>
      <c r="AJ1890" s="12" t="str">
        <f t="shared" si="179"/>
        <v/>
      </c>
    </row>
    <row r="1891" spans="1:36" x14ac:dyDescent="0.25">
      <c r="A1891" s="11"/>
      <c r="B1891" s="11"/>
      <c r="C1891" s="114" t="str">
        <f>IF(OR(AND(ISTEXT(B1891),ISERROR(VLOOKUP(B1891,Demographics,1,FALSE))),ISBLANK(B1891)),"",IF(COUNTIF($B$5:B1891,B1891)&gt;1,"Duplicate",IF(COUNTIF($B$5:$B$2504,B1891)=1,"","Original")))</f>
        <v/>
      </c>
      <c r="D1891" s="9"/>
      <c r="E1891" s="15"/>
      <c r="F1891" s="11"/>
      <c r="G1891" s="92" t="str">
        <f t="shared" si="177"/>
        <v/>
      </c>
      <c r="H1891" s="9"/>
      <c r="I1891" s="10"/>
      <c r="J1891" s="10"/>
      <c r="K1891" s="11"/>
      <c r="L1891" s="9"/>
      <c r="M1891" s="10"/>
      <c r="N1891" s="10"/>
      <c r="O1891" s="11"/>
      <c r="P1891" s="9"/>
      <c r="Q1891" s="10"/>
      <c r="R1891" s="139"/>
      <c r="S1891" s="92" t="str">
        <f t="shared" si="180"/>
        <v/>
      </c>
      <c r="U1891" s="10"/>
      <c r="W1891" s="9"/>
      <c r="X1891" s="10"/>
      <c r="Y1891" s="11"/>
      <c r="Z1891" s="9"/>
      <c r="AA1891" s="10"/>
      <c r="AC1891" s="9"/>
      <c r="AD1891" s="10"/>
      <c r="AE1891" s="10"/>
      <c r="AG1891" s="12" t="str">
        <f t="shared" si="181"/>
        <v/>
      </c>
      <c r="AH1891" s="12" t="str">
        <f t="shared" si="182"/>
        <v/>
      </c>
      <c r="AI1891" s="12" t="str">
        <f t="shared" si="178"/>
        <v/>
      </c>
      <c r="AJ1891" s="12" t="str">
        <f t="shared" si="179"/>
        <v/>
      </c>
    </row>
    <row r="1892" spans="1:36" x14ac:dyDescent="0.25">
      <c r="A1892" s="11"/>
      <c r="B1892" s="11"/>
      <c r="C1892" s="114" t="str">
        <f>IF(OR(AND(ISTEXT(B1892),ISERROR(VLOOKUP(B1892,Demographics,1,FALSE))),ISBLANK(B1892)),"",IF(COUNTIF($B$5:B1892,B1892)&gt;1,"Duplicate",IF(COUNTIF($B$5:$B$2504,B1892)=1,"","Original")))</f>
        <v/>
      </c>
      <c r="D1892" s="9"/>
      <c r="E1892" s="15"/>
      <c r="F1892" s="11"/>
      <c r="G1892" s="92" t="str">
        <f t="shared" si="177"/>
        <v/>
      </c>
      <c r="H1892" s="9"/>
      <c r="I1892" s="10"/>
      <c r="J1892" s="10"/>
      <c r="K1892" s="11"/>
      <c r="L1892" s="9"/>
      <c r="M1892" s="10"/>
      <c r="N1892" s="10"/>
      <c r="O1892" s="11"/>
      <c r="P1892" s="9"/>
      <c r="Q1892" s="10"/>
      <c r="R1892" s="139"/>
      <c r="S1892" s="92" t="str">
        <f t="shared" si="180"/>
        <v/>
      </c>
      <c r="U1892" s="10"/>
      <c r="W1892" s="9"/>
      <c r="X1892" s="10"/>
      <c r="Y1892" s="11"/>
      <c r="Z1892" s="9"/>
      <c r="AA1892" s="10"/>
      <c r="AC1892" s="9"/>
      <c r="AD1892" s="10"/>
      <c r="AE1892" s="10"/>
      <c r="AG1892" s="12" t="str">
        <f t="shared" si="181"/>
        <v/>
      </c>
      <c r="AH1892" s="12" t="str">
        <f t="shared" si="182"/>
        <v/>
      </c>
      <c r="AI1892" s="12" t="str">
        <f t="shared" si="178"/>
        <v/>
      </c>
      <c r="AJ1892" s="12" t="str">
        <f t="shared" si="179"/>
        <v/>
      </c>
    </row>
    <row r="1893" spans="1:36" x14ac:dyDescent="0.25">
      <c r="A1893" s="11"/>
      <c r="B1893" s="11"/>
      <c r="C1893" s="114" t="str">
        <f>IF(OR(AND(ISTEXT(B1893),ISERROR(VLOOKUP(B1893,Demographics,1,FALSE))),ISBLANK(B1893)),"",IF(COUNTIF($B$5:B1893,B1893)&gt;1,"Duplicate",IF(COUNTIF($B$5:$B$2504,B1893)=1,"","Original")))</f>
        <v/>
      </c>
      <c r="D1893" s="9"/>
      <c r="E1893" s="15"/>
      <c r="F1893" s="11"/>
      <c r="G1893" s="92" t="str">
        <f t="shared" si="177"/>
        <v/>
      </c>
      <c r="H1893" s="9"/>
      <c r="I1893" s="10"/>
      <c r="J1893" s="10"/>
      <c r="K1893" s="11"/>
      <c r="L1893" s="9"/>
      <c r="M1893" s="10"/>
      <c r="N1893" s="10"/>
      <c r="O1893" s="11"/>
      <c r="P1893" s="9"/>
      <c r="Q1893" s="10"/>
      <c r="R1893" s="139"/>
      <c r="S1893" s="92" t="str">
        <f t="shared" si="180"/>
        <v/>
      </c>
      <c r="U1893" s="10"/>
      <c r="W1893" s="9"/>
      <c r="X1893" s="10"/>
      <c r="Y1893" s="11"/>
      <c r="Z1893" s="9"/>
      <c r="AA1893" s="10"/>
      <c r="AC1893" s="9"/>
      <c r="AD1893" s="10"/>
      <c r="AE1893" s="10"/>
      <c r="AG1893" s="12" t="str">
        <f t="shared" si="181"/>
        <v/>
      </c>
      <c r="AH1893" s="12" t="str">
        <f t="shared" si="182"/>
        <v/>
      </c>
      <c r="AI1893" s="12" t="str">
        <f t="shared" si="178"/>
        <v/>
      </c>
      <c r="AJ1893" s="12" t="str">
        <f t="shared" si="179"/>
        <v/>
      </c>
    </row>
    <row r="1894" spans="1:36" x14ac:dyDescent="0.25">
      <c r="A1894" s="11"/>
      <c r="B1894" s="11"/>
      <c r="C1894" s="114" t="str">
        <f>IF(OR(AND(ISTEXT(B1894),ISERROR(VLOOKUP(B1894,Demographics,1,FALSE))),ISBLANK(B1894)),"",IF(COUNTIF($B$5:B1894,B1894)&gt;1,"Duplicate",IF(COUNTIF($B$5:$B$2504,B1894)=1,"","Original")))</f>
        <v/>
      </c>
      <c r="D1894" s="9"/>
      <c r="E1894" s="15"/>
      <c r="F1894" s="11"/>
      <c r="G1894" s="92" t="str">
        <f t="shared" si="177"/>
        <v/>
      </c>
      <c r="H1894" s="9"/>
      <c r="I1894" s="10"/>
      <c r="J1894" s="10"/>
      <c r="K1894" s="11"/>
      <c r="L1894" s="9"/>
      <c r="M1894" s="10"/>
      <c r="N1894" s="10"/>
      <c r="O1894" s="11"/>
      <c r="P1894" s="9"/>
      <c r="Q1894" s="10"/>
      <c r="R1894" s="139"/>
      <c r="S1894" s="92" t="str">
        <f t="shared" si="180"/>
        <v/>
      </c>
      <c r="U1894" s="10"/>
      <c r="W1894" s="9"/>
      <c r="X1894" s="10"/>
      <c r="Y1894" s="11"/>
      <c r="Z1894" s="9"/>
      <c r="AA1894" s="10"/>
      <c r="AC1894" s="9"/>
      <c r="AD1894" s="10"/>
      <c r="AE1894" s="10"/>
      <c r="AG1894" s="12" t="str">
        <f t="shared" si="181"/>
        <v/>
      </c>
      <c r="AH1894" s="12" t="str">
        <f t="shared" si="182"/>
        <v/>
      </c>
      <c r="AI1894" s="12" t="str">
        <f t="shared" si="178"/>
        <v/>
      </c>
      <c r="AJ1894" s="12" t="str">
        <f t="shared" si="179"/>
        <v/>
      </c>
    </row>
    <row r="1895" spans="1:36" x14ac:dyDescent="0.25">
      <c r="A1895" s="11"/>
      <c r="B1895" s="11"/>
      <c r="C1895" s="114" t="str">
        <f>IF(OR(AND(ISTEXT(B1895),ISERROR(VLOOKUP(B1895,Demographics,1,FALSE))),ISBLANK(B1895)),"",IF(COUNTIF($B$5:B1895,B1895)&gt;1,"Duplicate",IF(COUNTIF($B$5:$B$2504,B1895)=1,"","Original")))</f>
        <v/>
      </c>
      <c r="D1895" s="9"/>
      <c r="E1895" s="15"/>
      <c r="F1895" s="11"/>
      <c r="G1895" s="92" t="str">
        <f t="shared" si="177"/>
        <v/>
      </c>
      <c r="H1895" s="9"/>
      <c r="I1895" s="10"/>
      <c r="J1895" s="10"/>
      <c r="K1895" s="11"/>
      <c r="L1895" s="9"/>
      <c r="M1895" s="10"/>
      <c r="N1895" s="10"/>
      <c r="O1895" s="11"/>
      <c r="P1895" s="9"/>
      <c r="Q1895" s="10"/>
      <c r="R1895" s="139"/>
      <c r="S1895" s="92" t="str">
        <f t="shared" si="180"/>
        <v/>
      </c>
      <c r="U1895" s="10"/>
      <c r="W1895" s="9"/>
      <c r="X1895" s="10"/>
      <c r="Y1895" s="11"/>
      <c r="Z1895" s="9"/>
      <c r="AA1895" s="10"/>
      <c r="AC1895" s="9"/>
      <c r="AD1895" s="10"/>
      <c r="AE1895" s="10"/>
      <c r="AG1895" s="12" t="str">
        <f t="shared" si="181"/>
        <v/>
      </c>
      <c r="AH1895" s="12" t="str">
        <f t="shared" si="182"/>
        <v/>
      </c>
      <c r="AI1895" s="12" t="str">
        <f t="shared" si="178"/>
        <v/>
      </c>
      <c r="AJ1895" s="12" t="str">
        <f t="shared" si="179"/>
        <v/>
      </c>
    </row>
    <row r="1896" spans="1:36" x14ac:dyDescent="0.25">
      <c r="A1896" s="11"/>
      <c r="B1896" s="11"/>
      <c r="C1896" s="114" t="str">
        <f>IF(OR(AND(ISTEXT(B1896),ISERROR(VLOOKUP(B1896,Demographics,1,FALSE))),ISBLANK(B1896)),"",IF(COUNTIF($B$5:B1896,B1896)&gt;1,"Duplicate",IF(COUNTIF($B$5:$B$2504,B1896)=1,"","Original")))</f>
        <v/>
      </c>
      <c r="D1896" s="9"/>
      <c r="E1896" s="15"/>
      <c r="F1896" s="11"/>
      <c r="G1896" s="92" t="str">
        <f t="shared" si="177"/>
        <v/>
      </c>
      <c r="H1896" s="9"/>
      <c r="I1896" s="10"/>
      <c r="J1896" s="10"/>
      <c r="K1896" s="11"/>
      <c r="L1896" s="9"/>
      <c r="M1896" s="10"/>
      <c r="N1896" s="10"/>
      <c r="O1896" s="11"/>
      <c r="P1896" s="9"/>
      <c r="Q1896" s="10"/>
      <c r="R1896" s="139"/>
      <c r="S1896" s="92" t="str">
        <f t="shared" si="180"/>
        <v/>
      </c>
      <c r="U1896" s="10"/>
      <c r="W1896" s="9"/>
      <c r="X1896" s="10"/>
      <c r="Y1896" s="11"/>
      <c r="Z1896" s="9"/>
      <c r="AA1896" s="10"/>
      <c r="AC1896" s="9"/>
      <c r="AD1896" s="10"/>
      <c r="AE1896" s="10"/>
      <c r="AG1896" s="12" t="str">
        <f t="shared" si="181"/>
        <v/>
      </c>
      <c r="AH1896" s="12" t="str">
        <f t="shared" si="182"/>
        <v/>
      </c>
      <c r="AI1896" s="12" t="str">
        <f t="shared" si="178"/>
        <v/>
      </c>
      <c r="AJ1896" s="12" t="str">
        <f t="shared" si="179"/>
        <v/>
      </c>
    </row>
    <row r="1897" spans="1:36" x14ac:dyDescent="0.25">
      <c r="A1897" s="11"/>
      <c r="B1897" s="11"/>
      <c r="C1897" s="114" t="str">
        <f>IF(OR(AND(ISTEXT(B1897),ISERROR(VLOOKUP(B1897,Demographics,1,FALSE))),ISBLANK(B1897)),"",IF(COUNTIF($B$5:B1897,B1897)&gt;1,"Duplicate",IF(COUNTIF($B$5:$B$2504,B1897)=1,"","Original")))</f>
        <v/>
      </c>
      <c r="D1897" s="9"/>
      <c r="E1897" s="15"/>
      <c r="F1897" s="11"/>
      <c r="G1897" s="92" t="str">
        <f t="shared" si="177"/>
        <v/>
      </c>
      <c r="H1897" s="9"/>
      <c r="I1897" s="10"/>
      <c r="J1897" s="10"/>
      <c r="K1897" s="11"/>
      <c r="L1897" s="9"/>
      <c r="M1897" s="10"/>
      <c r="N1897" s="10"/>
      <c r="O1897" s="11"/>
      <c r="P1897" s="9"/>
      <c r="Q1897" s="10"/>
      <c r="R1897" s="139"/>
      <c r="S1897" s="92" t="str">
        <f t="shared" si="180"/>
        <v/>
      </c>
      <c r="U1897" s="10"/>
      <c r="W1897" s="9"/>
      <c r="X1897" s="10"/>
      <c r="Y1897" s="11"/>
      <c r="Z1897" s="9"/>
      <c r="AA1897" s="10"/>
      <c r="AC1897" s="9"/>
      <c r="AD1897" s="10"/>
      <c r="AE1897" s="10"/>
      <c r="AG1897" s="12" t="str">
        <f t="shared" si="181"/>
        <v/>
      </c>
      <c r="AH1897" s="12" t="str">
        <f t="shared" si="182"/>
        <v/>
      </c>
      <c r="AI1897" s="12" t="str">
        <f t="shared" si="178"/>
        <v/>
      </c>
      <c r="AJ1897" s="12" t="str">
        <f t="shared" si="179"/>
        <v/>
      </c>
    </row>
    <row r="1898" spans="1:36" x14ac:dyDescent="0.25">
      <c r="A1898" s="11"/>
      <c r="B1898" s="11"/>
      <c r="C1898" s="114" t="str">
        <f>IF(OR(AND(ISTEXT(B1898),ISERROR(VLOOKUP(B1898,Demographics,1,FALSE))),ISBLANK(B1898)),"",IF(COUNTIF($B$5:B1898,B1898)&gt;1,"Duplicate",IF(COUNTIF($B$5:$B$2504,B1898)=1,"","Original")))</f>
        <v/>
      </c>
      <c r="D1898" s="9"/>
      <c r="E1898" s="15"/>
      <c r="F1898" s="11"/>
      <c r="G1898" s="92" t="str">
        <f t="shared" si="177"/>
        <v/>
      </c>
      <c r="H1898" s="9"/>
      <c r="I1898" s="10"/>
      <c r="J1898" s="10"/>
      <c r="K1898" s="11"/>
      <c r="L1898" s="9"/>
      <c r="M1898" s="10"/>
      <c r="N1898" s="10"/>
      <c r="O1898" s="11"/>
      <c r="P1898" s="9"/>
      <c r="Q1898" s="10"/>
      <c r="R1898" s="139"/>
      <c r="S1898" s="92" t="str">
        <f t="shared" si="180"/>
        <v/>
      </c>
      <c r="U1898" s="10"/>
      <c r="W1898" s="9"/>
      <c r="X1898" s="10"/>
      <c r="Y1898" s="11"/>
      <c r="Z1898" s="9"/>
      <c r="AA1898" s="10"/>
      <c r="AC1898" s="9"/>
      <c r="AD1898" s="10"/>
      <c r="AE1898" s="10"/>
      <c r="AG1898" s="12" t="str">
        <f t="shared" si="181"/>
        <v/>
      </c>
      <c r="AH1898" s="12" t="str">
        <f t="shared" si="182"/>
        <v/>
      </c>
      <c r="AI1898" s="12" t="str">
        <f t="shared" si="178"/>
        <v/>
      </c>
      <c r="AJ1898" s="12" t="str">
        <f t="shared" si="179"/>
        <v/>
      </c>
    </row>
    <row r="1899" spans="1:36" x14ac:dyDescent="0.25">
      <c r="A1899" s="11"/>
      <c r="B1899" s="11"/>
      <c r="C1899" s="114" t="str">
        <f>IF(OR(AND(ISTEXT(B1899),ISERROR(VLOOKUP(B1899,Demographics,1,FALSE))),ISBLANK(B1899)),"",IF(COUNTIF($B$5:B1899,B1899)&gt;1,"Duplicate",IF(COUNTIF($B$5:$B$2504,B1899)=1,"","Original")))</f>
        <v/>
      </c>
      <c r="D1899" s="9"/>
      <c r="E1899" s="15"/>
      <c r="F1899" s="11"/>
      <c r="G1899" s="92" t="str">
        <f t="shared" si="177"/>
        <v/>
      </c>
      <c r="H1899" s="9"/>
      <c r="I1899" s="10"/>
      <c r="J1899" s="10"/>
      <c r="K1899" s="11"/>
      <c r="L1899" s="9"/>
      <c r="M1899" s="10"/>
      <c r="N1899" s="10"/>
      <c r="O1899" s="11"/>
      <c r="P1899" s="9"/>
      <c r="Q1899" s="10"/>
      <c r="R1899" s="139"/>
      <c r="S1899" s="92" t="str">
        <f t="shared" si="180"/>
        <v/>
      </c>
      <c r="U1899" s="10"/>
      <c r="W1899" s="9"/>
      <c r="X1899" s="10"/>
      <c r="Y1899" s="11"/>
      <c r="Z1899" s="9"/>
      <c r="AA1899" s="10"/>
      <c r="AC1899" s="9"/>
      <c r="AD1899" s="10"/>
      <c r="AE1899" s="10"/>
      <c r="AG1899" s="12" t="str">
        <f t="shared" si="181"/>
        <v/>
      </c>
      <c r="AH1899" s="12" t="str">
        <f t="shared" si="182"/>
        <v/>
      </c>
      <c r="AI1899" s="12" t="str">
        <f t="shared" si="178"/>
        <v/>
      </c>
      <c r="AJ1899" s="12" t="str">
        <f t="shared" si="179"/>
        <v/>
      </c>
    </row>
    <row r="1900" spans="1:36" x14ac:dyDescent="0.25">
      <c r="A1900" s="11"/>
      <c r="B1900" s="11"/>
      <c r="C1900" s="114" t="str">
        <f>IF(OR(AND(ISTEXT(B1900),ISERROR(VLOOKUP(B1900,Demographics,1,FALSE))),ISBLANK(B1900)),"",IF(COUNTIF($B$5:B1900,B1900)&gt;1,"Duplicate",IF(COUNTIF($B$5:$B$2504,B1900)=1,"","Original")))</f>
        <v/>
      </c>
      <c r="D1900" s="9"/>
      <c r="E1900" s="15"/>
      <c r="F1900" s="11"/>
      <c r="G1900" s="92" t="str">
        <f t="shared" si="177"/>
        <v/>
      </c>
      <c r="H1900" s="9"/>
      <c r="I1900" s="10"/>
      <c r="J1900" s="10"/>
      <c r="K1900" s="11"/>
      <c r="L1900" s="9"/>
      <c r="M1900" s="10"/>
      <c r="N1900" s="10"/>
      <c r="O1900" s="11"/>
      <c r="P1900" s="9"/>
      <c r="Q1900" s="10"/>
      <c r="R1900" s="139"/>
      <c r="S1900" s="92" t="str">
        <f t="shared" si="180"/>
        <v/>
      </c>
      <c r="U1900" s="10"/>
      <c r="W1900" s="9"/>
      <c r="X1900" s="10"/>
      <c r="Y1900" s="11"/>
      <c r="Z1900" s="9"/>
      <c r="AA1900" s="10"/>
      <c r="AC1900" s="9"/>
      <c r="AD1900" s="10"/>
      <c r="AE1900" s="10"/>
      <c r="AG1900" s="12" t="str">
        <f t="shared" si="181"/>
        <v/>
      </c>
      <c r="AH1900" s="12" t="str">
        <f t="shared" si="182"/>
        <v/>
      </c>
      <c r="AI1900" s="12" t="str">
        <f t="shared" si="178"/>
        <v/>
      </c>
      <c r="AJ1900" s="12" t="str">
        <f t="shared" si="179"/>
        <v/>
      </c>
    </row>
    <row r="1901" spans="1:36" x14ac:dyDescent="0.25">
      <c r="A1901" s="11"/>
      <c r="B1901" s="11"/>
      <c r="C1901" s="114" t="str">
        <f>IF(OR(AND(ISTEXT(B1901),ISERROR(VLOOKUP(B1901,Demographics,1,FALSE))),ISBLANK(B1901)),"",IF(COUNTIF($B$5:B1901,B1901)&gt;1,"Duplicate",IF(COUNTIF($B$5:$B$2504,B1901)=1,"","Original")))</f>
        <v/>
      </c>
      <c r="D1901" s="9"/>
      <c r="E1901" s="15"/>
      <c r="F1901" s="11"/>
      <c r="G1901" s="92" t="str">
        <f t="shared" si="177"/>
        <v/>
      </c>
      <c r="H1901" s="9"/>
      <c r="I1901" s="10"/>
      <c r="J1901" s="10"/>
      <c r="K1901" s="11"/>
      <c r="L1901" s="9"/>
      <c r="M1901" s="10"/>
      <c r="N1901" s="10"/>
      <c r="O1901" s="11"/>
      <c r="P1901" s="9"/>
      <c r="Q1901" s="10"/>
      <c r="R1901" s="139"/>
      <c r="S1901" s="92" t="str">
        <f t="shared" si="180"/>
        <v/>
      </c>
      <c r="U1901" s="10"/>
      <c r="W1901" s="9"/>
      <c r="X1901" s="10"/>
      <c r="Y1901" s="11"/>
      <c r="Z1901" s="9"/>
      <c r="AA1901" s="10"/>
      <c r="AC1901" s="9"/>
      <c r="AD1901" s="10"/>
      <c r="AE1901" s="10"/>
      <c r="AG1901" s="12" t="str">
        <f t="shared" si="181"/>
        <v/>
      </c>
      <c r="AH1901" s="12" t="str">
        <f t="shared" si="182"/>
        <v/>
      </c>
      <c r="AI1901" s="12" t="str">
        <f t="shared" si="178"/>
        <v/>
      </c>
      <c r="AJ1901" s="12" t="str">
        <f t="shared" si="179"/>
        <v/>
      </c>
    </row>
    <row r="1902" spans="1:36" x14ac:dyDescent="0.25">
      <c r="A1902" s="11"/>
      <c r="B1902" s="11"/>
      <c r="C1902" s="114" t="str">
        <f>IF(OR(AND(ISTEXT(B1902),ISERROR(VLOOKUP(B1902,Demographics,1,FALSE))),ISBLANK(B1902)),"",IF(COUNTIF($B$5:B1902,B1902)&gt;1,"Duplicate",IF(COUNTIF($B$5:$B$2504,B1902)=1,"","Original")))</f>
        <v/>
      </c>
      <c r="D1902" s="9"/>
      <c r="E1902" s="15"/>
      <c r="F1902" s="11"/>
      <c r="G1902" s="92" t="str">
        <f t="shared" si="177"/>
        <v/>
      </c>
      <c r="H1902" s="9"/>
      <c r="I1902" s="10"/>
      <c r="J1902" s="10"/>
      <c r="K1902" s="11"/>
      <c r="L1902" s="9"/>
      <c r="M1902" s="10"/>
      <c r="N1902" s="10"/>
      <c r="O1902" s="11"/>
      <c r="P1902" s="9"/>
      <c r="Q1902" s="10"/>
      <c r="R1902" s="139"/>
      <c r="S1902" s="92" t="str">
        <f t="shared" si="180"/>
        <v/>
      </c>
      <c r="U1902" s="10"/>
      <c r="W1902" s="9"/>
      <c r="X1902" s="10"/>
      <c r="Y1902" s="11"/>
      <c r="Z1902" s="9"/>
      <c r="AA1902" s="10"/>
      <c r="AC1902" s="9"/>
      <c r="AD1902" s="10"/>
      <c r="AE1902" s="10"/>
      <c r="AG1902" s="12" t="str">
        <f t="shared" si="181"/>
        <v/>
      </c>
      <c r="AH1902" s="12" t="str">
        <f t="shared" si="182"/>
        <v/>
      </c>
      <c r="AI1902" s="12" t="str">
        <f t="shared" si="178"/>
        <v/>
      </c>
      <c r="AJ1902" s="12" t="str">
        <f t="shared" si="179"/>
        <v/>
      </c>
    </row>
    <row r="1903" spans="1:36" x14ac:dyDescent="0.25">
      <c r="A1903" s="11"/>
      <c r="B1903" s="11"/>
      <c r="C1903" s="114" t="str">
        <f>IF(OR(AND(ISTEXT(B1903),ISERROR(VLOOKUP(B1903,Demographics,1,FALSE))),ISBLANK(B1903)),"",IF(COUNTIF($B$5:B1903,B1903)&gt;1,"Duplicate",IF(COUNTIF($B$5:$B$2504,B1903)=1,"","Original")))</f>
        <v/>
      </c>
      <c r="D1903" s="9"/>
      <c r="E1903" s="15"/>
      <c r="F1903" s="11"/>
      <c r="G1903" s="92" t="str">
        <f t="shared" si="177"/>
        <v/>
      </c>
      <c r="H1903" s="9"/>
      <c r="I1903" s="10"/>
      <c r="J1903" s="10"/>
      <c r="K1903" s="11"/>
      <c r="L1903" s="9"/>
      <c r="M1903" s="10"/>
      <c r="N1903" s="10"/>
      <c r="O1903" s="11"/>
      <c r="P1903" s="9"/>
      <c r="Q1903" s="10"/>
      <c r="R1903" s="139"/>
      <c r="S1903" s="92" t="str">
        <f t="shared" si="180"/>
        <v/>
      </c>
      <c r="U1903" s="10"/>
      <c r="W1903" s="9"/>
      <c r="X1903" s="10"/>
      <c r="Y1903" s="11"/>
      <c r="Z1903" s="9"/>
      <c r="AA1903" s="10"/>
      <c r="AC1903" s="9"/>
      <c r="AD1903" s="10"/>
      <c r="AE1903" s="10"/>
      <c r="AG1903" s="12" t="str">
        <f t="shared" si="181"/>
        <v/>
      </c>
      <c r="AH1903" s="12" t="str">
        <f t="shared" si="182"/>
        <v/>
      </c>
      <c r="AI1903" s="12" t="str">
        <f t="shared" si="178"/>
        <v/>
      </c>
      <c r="AJ1903" s="12" t="str">
        <f t="shared" si="179"/>
        <v/>
      </c>
    </row>
    <row r="1904" spans="1:36" x14ac:dyDescent="0.25">
      <c r="A1904" s="11"/>
      <c r="B1904" s="11"/>
      <c r="C1904" s="114" t="str">
        <f>IF(OR(AND(ISTEXT(B1904),ISERROR(VLOOKUP(B1904,Demographics,1,FALSE))),ISBLANK(B1904)),"",IF(COUNTIF($B$5:B1904,B1904)&gt;1,"Duplicate",IF(COUNTIF($B$5:$B$2504,B1904)=1,"","Original")))</f>
        <v/>
      </c>
      <c r="D1904" s="9"/>
      <c r="E1904" s="15"/>
      <c r="F1904" s="11"/>
      <c r="G1904" s="92" t="str">
        <f t="shared" si="177"/>
        <v/>
      </c>
      <c r="H1904" s="9"/>
      <c r="I1904" s="10"/>
      <c r="J1904" s="10"/>
      <c r="K1904" s="11"/>
      <c r="L1904" s="9"/>
      <c r="M1904" s="10"/>
      <c r="N1904" s="10"/>
      <c r="O1904" s="11"/>
      <c r="P1904" s="9"/>
      <c r="Q1904" s="10"/>
      <c r="R1904" s="139"/>
      <c r="S1904" s="92" t="str">
        <f t="shared" si="180"/>
        <v/>
      </c>
      <c r="U1904" s="10"/>
      <c r="W1904" s="9"/>
      <c r="X1904" s="10"/>
      <c r="Y1904" s="11"/>
      <c r="Z1904" s="9"/>
      <c r="AA1904" s="10"/>
      <c r="AC1904" s="9"/>
      <c r="AD1904" s="10"/>
      <c r="AE1904" s="10"/>
      <c r="AG1904" s="12" t="str">
        <f t="shared" si="181"/>
        <v/>
      </c>
      <c r="AH1904" s="12" t="str">
        <f t="shared" si="182"/>
        <v/>
      </c>
      <c r="AI1904" s="12" t="str">
        <f t="shared" si="178"/>
        <v/>
      </c>
      <c r="AJ1904" s="12" t="str">
        <f t="shared" si="179"/>
        <v/>
      </c>
    </row>
    <row r="1905" spans="1:36" x14ac:dyDescent="0.25">
      <c r="A1905" s="11"/>
      <c r="B1905" s="11"/>
      <c r="C1905" s="114" t="str">
        <f>IF(OR(AND(ISTEXT(B1905),ISERROR(VLOOKUP(B1905,Demographics,1,FALSE))),ISBLANK(B1905)),"",IF(COUNTIF($B$5:B1905,B1905)&gt;1,"Duplicate",IF(COUNTIF($B$5:$B$2504,B1905)=1,"","Original")))</f>
        <v/>
      </c>
      <c r="D1905" s="9"/>
      <c r="E1905" s="15"/>
      <c r="F1905" s="11"/>
      <c r="G1905" s="92" t="str">
        <f t="shared" si="177"/>
        <v/>
      </c>
      <c r="H1905" s="9"/>
      <c r="I1905" s="10"/>
      <c r="J1905" s="10"/>
      <c r="K1905" s="11"/>
      <c r="L1905" s="9"/>
      <c r="M1905" s="10"/>
      <c r="N1905" s="10"/>
      <c r="O1905" s="11"/>
      <c r="P1905" s="9"/>
      <c r="Q1905" s="10"/>
      <c r="R1905" s="139"/>
      <c r="S1905" s="92" t="str">
        <f t="shared" si="180"/>
        <v/>
      </c>
      <c r="U1905" s="10"/>
      <c r="W1905" s="9"/>
      <c r="X1905" s="10"/>
      <c r="Y1905" s="11"/>
      <c r="Z1905" s="9"/>
      <c r="AA1905" s="10"/>
      <c r="AC1905" s="9"/>
      <c r="AD1905" s="10"/>
      <c r="AE1905" s="10"/>
      <c r="AG1905" s="12" t="str">
        <f t="shared" si="181"/>
        <v/>
      </c>
      <c r="AH1905" s="12" t="str">
        <f t="shared" si="182"/>
        <v/>
      </c>
      <c r="AI1905" s="12" t="str">
        <f t="shared" si="178"/>
        <v/>
      </c>
      <c r="AJ1905" s="12" t="str">
        <f t="shared" si="179"/>
        <v/>
      </c>
    </row>
    <row r="1906" spans="1:36" x14ac:dyDescent="0.25">
      <c r="A1906" s="11"/>
      <c r="B1906" s="11"/>
      <c r="C1906" s="114" t="str">
        <f>IF(OR(AND(ISTEXT(B1906),ISERROR(VLOOKUP(B1906,Demographics,1,FALSE))),ISBLANK(B1906)),"",IF(COUNTIF($B$5:B1906,B1906)&gt;1,"Duplicate",IF(COUNTIF($B$5:$B$2504,B1906)=1,"","Original")))</f>
        <v/>
      </c>
      <c r="D1906" s="9"/>
      <c r="E1906" s="15"/>
      <c r="F1906" s="11"/>
      <c r="G1906" s="92" t="str">
        <f t="shared" si="177"/>
        <v/>
      </c>
      <c r="H1906" s="9"/>
      <c r="I1906" s="10"/>
      <c r="J1906" s="10"/>
      <c r="K1906" s="11"/>
      <c r="L1906" s="9"/>
      <c r="M1906" s="10"/>
      <c r="N1906" s="10"/>
      <c r="O1906" s="11"/>
      <c r="P1906" s="9"/>
      <c r="Q1906" s="10"/>
      <c r="R1906" s="139"/>
      <c r="S1906" s="92" t="str">
        <f t="shared" si="180"/>
        <v/>
      </c>
      <c r="U1906" s="10"/>
      <c r="W1906" s="9"/>
      <c r="X1906" s="10"/>
      <c r="Y1906" s="11"/>
      <c r="Z1906" s="9"/>
      <c r="AA1906" s="10"/>
      <c r="AC1906" s="9"/>
      <c r="AD1906" s="10"/>
      <c r="AE1906" s="10"/>
      <c r="AG1906" s="12" t="str">
        <f t="shared" si="181"/>
        <v/>
      </c>
      <c r="AH1906" s="12" t="str">
        <f t="shared" si="182"/>
        <v/>
      </c>
      <c r="AI1906" s="12" t="str">
        <f t="shared" si="178"/>
        <v/>
      </c>
      <c r="AJ1906" s="12" t="str">
        <f t="shared" si="179"/>
        <v/>
      </c>
    </row>
    <row r="1907" spans="1:36" x14ac:dyDescent="0.25">
      <c r="A1907" s="11"/>
      <c r="B1907" s="11"/>
      <c r="C1907" s="114" t="str">
        <f>IF(OR(AND(ISTEXT(B1907),ISERROR(VLOOKUP(B1907,Demographics,1,FALSE))),ISBLANK(B1907)),"",IF(COUNTIF($B$5:B1907,B1907)&gt;1,"Duplicate",IF(COUNTIF($B$5:$B$2504,B1907)=1,"","Original")))</f>
        <v/>
      </c>
      <c r="D1907" s="9"/>
      <c r="E1907" s="15"/>
      <c r="F1907" s="11"/>
      <c r="G1907" s="92" t="str">
        <f t="shared" si="177"/>
        <v/>
      </c>
      <c r="H1907" s="9"/>
      <c r="I1907" s="10"/>
      <c r="J1907" s="10"/>
      <c r="K1907" s="11"/>
      <c r="L1907" s="9"/>
      <c r="M1907" s="10"/>
      <c r="N1907" s="10"/>
      <c r="O1907" s="11"/>
      <c r="P1907" s="9"/>
      <c r="Q1907" s="10"/>
      <c r="R1907" s="139"/>
      <c r="S1907" s="92" t="str">
        <f t="shared" si="180"/>
        <v/>
      </c>
      <c r="U1907" s="10"/>
      <c r="W1907" s="9"/>
      <c r="X1907" s="10"/>
      <c r="Y1907" s="11"/>
      <c r="Z1907" s="9"/>
      <c r="AA1907" s="10"/>
      <c r="AC1907" s="9"/>
      <c r="AD1907" s="10"/>
      <c r="AE1907" s="10"/>
      <c r="AG1907" s="12" t="str">
        <f t="shared" si="181"/>
        <v/>
      </c>
      <c r="AH1907" s="12" t="str">
        <f t="shared" si="182"/>
        <v/>
      </c>
      <c r="AI1907" s="12" t="str">
        <f t="shared" si="178"/>
        <v/>
      </c>
      <c r="AJ1907" s="12" t="str">
        <f t="shared" si="179"/>
        <v/>
      </c>
    </row>
    <row r="1908" spans="1:36" x14ac:dyDescent="0.25">
      <c r="A1908" s="11"/>
      <c r="B1908" s="11"/>
      <c r="C1908" s="114" t="str">
        <f>IF(OR(AND(ISTEXT(B1908),ISERROR(VLOOKUP(B1908,Demographics,1,FALSE))),ISBLANK(B1908)),"",IF(COUNTIF($B$5:B1908,B1908)&gt;1,"Duplicate",IF(COUNTIF($B$5:$B$2504,B1908)=1,"","Original")))</f>
        <v/>
      </c>
      <c r="D1908" s="9"/>
      <c r="E1908" s="15"/>
      <c r="F1908" s="11"/>
      <c r="G1908" s="92" t="str">
        <f t="shared" si="177"/>
        <v/>
      </c>
      <c r="H1908" s="9"/>
      <c r="I1908" s="10"/>
      <c r="J1908" s="10"/>
      <c r="K1908" s="11"/>
      <c r="L1908" s="9"/>
      <c r="M1908" s="10"/>
      <c r="N1908" s="10"/>
      <c r="O1908" s="11"/>
      <c r="P1908" s="9"/>
      <c r="Q1908" s="10"/>
      <c r="R1908" s="139"/>
      <c r="S1908" s="92" t="str">
        <f t="shared" si="180"/>
        <v/>
      </c>
      <c r="U1908" s="10"/>
      <c r="W1908" s="9"/>
      <c r="X1908" s="10"/>
      <c r="Y1908" s="11"/>
      <c r="Z1908" s="9"/>
      <c r="AA1908" s="10"/>
      <c r="AC1908" s="9"/>
      <c r="AD1908" s="10"/>
      <c r="AE1908" s="10"/>
      <c r="AG1908" s="12" t="str">
        <f t="shared" si="181"/>
        <v/>
      </c>
      <c r="AH1908" s="12" t="str">
        <f t="shared" si="182"/>
        <v/>
      </c>
      <c r="AI1908" s="12" t="str">
        <f t="shared" si="178"/>
        <v/>
      </c>
      <c r="AJ1908" s="12" t="str">
        <f t="shared" si="179"/>
        <v/>
      </c>
    </row>
    <row r="1909" spans="1:36" x14ac:dyDescent="0.25">
      <c r="A1909" s="11"/>
      <c r="B1909" s="11"/>
      <c r="C1909" s="114" t="str">
        <f>IF(OR(AND(ISTEXT(B1909),ISERROR(VLOOKUP(B1909,Demographics,1,FALSE))),ISBLANK(B1909)),"",IF(COUNTIF($B$5:B1909,B1909)&gt;1,"Duplicate",IF(COUNTIF($B$5:$B$2504,B1909)=1,"","Original")))</f>
        <v/>
      </c>
      <c r="D1909" s="9"/>
      <c r="E1909" s="15"/>
      <c r="F1909" s="11"/>
      <c r="G1909" s="92" t="str">
        <f t="shared" si="177"/>
        <v/>
      </c>
      <c r="H1909" s="9"/>
      <c r="I1909" s="10"/>
      <c r="J1909" s="10"/>
      <c r="K1909" s="11"/>
      <c r="L1909" s="9"/>
      <c r="M1909" s="10"/>
      <c r="N1909" s="10"/>
      <c r="O1909" s="11"/>
      <c r="P1909" s="9"/>
      <c r="Q1909" s="10"/>
      <c r="R1909" s="139"/>
      <c r="S1909" s="92" t="str">
        <f t="shared" si="180"/>
        <v/>
      </c>
      <c r="U1909" s="10"/>
      <c r="W1909" s="9"/>
      <c r="X1909" s="10"/>
      <c r="Y1909" s="11"/>
      <c r="Z1909" s="9"/>
      <c r="AA1909" s="10"/>
      <c r="AC1909" s="9"/>
      <c r="AD1909" s="10"/>
      <c r="AE1909" s="10"/>
      <c r="AG1909" s="12" t="str">
        <f t="shared" si="181"/>
        <v/>
      </c>
      <c r="AH1909" s="12" t="str">
        <f t="shared" si="182"/>
        <v/>
      </c>
      <c r="AI1909" s="12" t="str">
        <f t="shared" si="178"/>
        <v/>
      </c>
      <c r="AJ1909" s="12" t="str">
        <f t="shared" si="179"/>
        <v/>
      </c>
    </row>
    <row r="1910" spans="1:36" x14ac:dyDescent="0.25">
      <c r="A1910" s="11"/>
      <c r="B1910" s="11"/>
      <c r="C1910" s="114" t="str">
        <f>IF(OR(AND(ISTEXT(B1910),ISERROR(VLOOKUP(B1910,Demographics,1,FALSE))),ISBLANK(B1910)),"",IF(COUNTIF($B$5:B1910,B1910)&gt;1,"Duplicate",IF(COUNTIF($B$5:$B$2504,B1910)=1,"","Original")))</f>
        <v/>
      </c>
      <c r="D1910" s="9"/>
      <c r="E1910" s="15"/>
      <c r="F1910" s="11"/>
      <c r="G1910" s="92" t="str">
        <f t="shared" si="177"/>
        <v/>
      </c>
      <c r="H1910" s="9"/>
      <c r="I1910" s="10"/>
      <c r="J1910" s="10"/>
      <c r="K1910" s="11"/>
      <c r="L1910" s="9"/>
      <c r="M1910" s="10"/>
      <c r="N1910" s="10"/>
      <c r="O1910" s="11"/>
      <c r="P1910" s="9"/>
      <c r="Q1910" s="10"/>
      <c r="R1910" s="139"/>
      <c r="S1910" s="92" t="str">
        <f t="shared" si="180"/>
        <v/>
      </c>
      <c r="U1910" s="10"/>
      <c r="W1910" s="9"/>
      <c r="X1910" s="10"/>
      <c r="Y1910" s="11"/>
      <c r="Z1910" s="9"/>
      <c r="AA1910" s="10"/>
      <c r="AC1910" s="9"/>
      <c r="AD1910" s="10"/>
      <c r="AE1910" s="10"/>
      <c r="AG1910" s="12" t="str">
        <f t="shared" si="181"/>
        <v/>
      </c>
      <c r="AH1910" s="12" t="str">
        <f t="shared" si="182"/>
        <v/>
      </c>
      <c r="AI1910" s="12" t="str">
        <f t="shared" si="178"/>
        <v/>
      </c>
      <c r="AJ1910" s="12" t="str">
        <f t="shared" si="179"/>
        <v/>
      </c>
    </row>
    <row r="1911" spans="1:36" x14ac:dyDescent="0.25">
      <c r="A1911" s="11"/>
      <c r="B1911" s="11"/>
      <c r="C1911" s="114" t="str">
        <f>IF(OR(AND(ISTEXT(B1911),ISERROR(VLOOKUP(B1911,Demographics,1,FALSE))),ISBLANK(B1911)),"",IF(COUNTIF($B$5:B1911,B1911)&gt;1,"Duplicate",IF(COUNTIF($B$5:$B$2504,B1911)=1,"","Original")))</f>
        <v/>
      </c>
      <c r="D1911" s="9"/>
      <c r="E1911" s="15"/>
      <c r="F1911" s="11"/>
      <c r="G1911" s="92" t="str">
        <f t="shared" si="177"/>
        <v/>
      </c>
      <c r="H1911" s="9"/>
      <c r="I1911" s="10"/>
      <c r="J1911" s="10"/>
      <c r="K1911" s="11"/>
      <c r="L1911" s="9"/>
      <c r="M1911" s="10"/>
      <c r="N1911" s="10"/>
      <c r="O1911" s="11"/>
      <c r="P1911" s="9"/>
      <c r="Q1911" s="10"/>
      <c r="R1911" s="139"/>
      <c r="S1911" s="92" t="str">
        <f t="shared" si="180"/>
        <v/>
      </c>
      <c r="U1911" s="10"/>
      <c r="W1911" s="9"/>
      <c r="X1911" s="10"/>
      <c r="Y1911" s="11"/>
      <c r="Z1911" s="9"/>
      <c r="AA1911" s="10"/>
      <c r="AC1911" s="9"/>
      <c r="AD1911" s="10"/>
      <c r="AE1911" s="10"/>
      <c r="AG1911" s="12" t="str">
        <f t="shared" si="181"/>
        <v/>
      </c>
      <c r="AH1911" s="12" t="str">
        <f t="shared" si="182"/>
        <v/>
      </c>
      <c r="AI1911" s="12" t="str">
        <f t="shared" si="178"/>
        <v/>
      </c>
      <c r="AJ1911" s="12" t="str">
        <f t="shared" si="179"/>
        <v/>
      </c>
    </row>
    <row r="1912" spans="1:36" x14ac:dyDescent="0.25">
      <c r="A1912" s="11"/>
      <c r="B1912" s="11"/>
      <c r="C1912" s="114" t="str">
        <f>IF(OR(AND(ISTEXT(B1912),ISERROR(VLOOKUP(B1912,Demographics,1,FALSE))),ISBLANK(B1912)),"",IF(COUNTIF($B$5:B1912,B1912)&gt;1,"Duplicate",IF(COUNTIF($B$5:$B$2504,B1912)=1,"","Original")))</f>
        <v/>
      </c>
      <c r="D1912" s="9"/>
      <c r="E1912" s="15"/>
      <c r="F1912" s="11"/>
      <c r="G1912" s="92" t="str">
        <f t="shared" si="177"/>
        <v/>
      </c>
      <c r="H1912" s="9"/>
      <c r="I1912" s="10"/>
      <c r="J1912" s="10"/>
      <c r="K1912" s="11"/>
      <c r="L1912" s="9"/>
      <c r="M1912" s="10"/>
      <c r="N1912" s="10"/>
      <c r="O1912" s="11"/>
      <c r="P1912" s="9"/>
      <c r="Q1912" s="10"/>
      <c r="R1912" s="139"/>
      <c r="S1912" s="92" t="str">
        <f t="shared" si="180"/>
        <v/>
      </c>
      <c r="U1912" s="10"/>
      <c r="W1912" s="9"/>
      <c r="X1912" s="10"/>
      <c r="Y1912" s="11"/>
      <c r="Z1912" s="9"/>
      <c r="AA1912" s="10"/>
      <c r="AC1912" s="9"/>
      <c r="AD1912" s="10"/>
      <c r="AE1912" s="10"/>
      <c r="AG1912" s="12" t="str">
        <f t="shared" si="181"/>
        <v/>
      </c>
      <c r="AH1912" s="12" t="str">
        <f t="shared" si="182"/>
        <v/>
      </c>
      <c r="AI1912" s="12" t="str">
        <f t="shared" si="178"/>
        <v/>
      </c>
      <c r="AJ1912" s="12" t="str">
        <f t="shared" si="179"/>
        <v/>
      </c>
    </row>
    <row r="1913" spans="1:36" x14ac:dyDescent="0.25">
      <c r="A1913" s="11"/>
      <c r="B1913" s="11"/>
      <c r="C1913" s="114" t="str">
        <f>IF(OR(AND(ISTEXT(B1913),ISERROR(VLOOKUP(B1913,Demographics,1,FALSE))),ISBLANK(B1913)),"",IF(COUNTIF($B$5:B1913,B1913)&gt;1,"Duplicate",IF(COUNTIF($B$5:$B$2504,B1913)=1,"","Original")))</f>
        <v/>
      </c>
      <c r="D1913" s="9"/>
      <c r="E1913" s="15"/>
      <c r="F1913" s="11"/>
      <c r="G1913" s="92" t="str">
        <f t="shared" si="177"/>
        <v/>
      </c>
      <c r="H1913" s="9"/>
      <c r="I1913" s="10"/>
      <c r="J1913" s="10"/>
      <c r="K1913" s="11"/>
      <c r="L1913" s="9"/>
      <c r="M1913" s="10"/>
      <c r="N1913" s="10"/>
      <c r="O1913" s="11"/>
      <c r="P1913" s="9"/>
      <c r="Q1913" s="10"/>
      <c r="R1913" s="139"/>
      <c r="S1913" s="92" t="str">
        <f t="shared" si="180"/>
        <v/>
      </c>
      <c r="U1913" s="10"/>
      <c r="W1913" s="9"/>
      <c r="X1913" s="10"/>
      <c r="Y1913" s="11"/>
      <c r="Z1913" s="9"/>
      <c r="AA1913" s="10"/>
      <c r="AC1913" s="9"/>
      <c r="AD1913" s="10"/>
      <c r="AE1913" s="10"/>
      <c r="AG1913" s="12" t="str">
        <f t="shared" si="181"/>
        <v/>
      </c>
      <c r="AH1913" s="12" t="str">
        <f t="shared" si="182"/>
        <v/>
      </c>
      <c r="AI1913" s="12" t="str">
        <f t="shared" si="178"/>
        <v/>
      </c>
      <c r="AJ1913" s="12" t="str">
        <f t="shared" si="179"/>
        <v/>
      </c>
    </row>
    <row r="1914" spans="1:36" x14ac:dyDescent="0.25">
      <c r="A1914" s="11"/>
      <c r="B1914" s="11"/>
      <c r="C1914" s="114" t="str">
        <f>IF(OR(AND(ISTEXT(B1914),ISERROR(VLOOKUP(B1914,Demographics,1,FALSE))),ISBLANK(B1914)),"",IF(COUNTIF($B$5:B1914,B1914)&gt;1,"Duplicate",IF(COUNTIF($B$5:$B$2504,B1914)=1,"","Original")))</f>
        <v/>
      </c>
      <c r="D1914" s="9"/>
      <c r="E1914" s="15"/>
      <c r="F1914" s="11"/>
      <c r="G1914" s="92" t="str">
        <f t="shared" si="177"/>
        <v/>
      </c>
      <c r="H1914" s="9"/>
      <c r="I1914" s="10"/>
      <c r="J1914" s="10"/>
      <c r="K1914" s="11"/>
      <c r="L1914" s="9"/>
      <c r="M1914" s="10"/>
      <c r="N1914" s="10"/>
      <c r="O1914" s="11"/>
      <c r="P1914" s="9"/>
      <c r="Q1914" s="10"/>
      <c r="R1914" s="139"/>
      <c r="S1914" s="92" t="str">
        <f t="shared" si="180"/>
        <v/>
      </c>
      <c r="U1914" s="10"/>
      <c r="W1914" s="9"/>
      <c r="X1914" s="10"/>
      <c r="Y1914" s="11"/>
      <c r="Z1914" s="9"/>
      <c r="AA1914" s="10"/>
      <c r="AC1914" s="9"/>
      <c r="AD1914" s="10"/>
      <c r="AE1914" s="10"/>
      <c r="AG1914" s="12" t="str">
        <f t="shared" si="181"/>
        <v/>
      </c>
      <c r="AH1914" s="12" t="str">
        <f t="shared" si="182"/>
        <v/>
      </c>
      <c r="AI1914" s="12" t="str">
        <f t="shared" si="178"/>
        <v/>
      </c>
      <c r="AJ1914" s="12" t="str">
        <f t="shared" si="179"/>
        <v/>
      </c>
    </row>
    <row r="1915" spans="1:36" x14ac:dyDescent="0.25">
      <c r="A1915" s="11"/>
      <c r="B1915" s="11"/>
      <c r="C1915" s="114" t="str">
        <f>IF(OR(AND(ISTEXT(B1915),ISERROR(VLOOKUP(B1915,Demographics,1,FALSE))),ISBLANK(B1915)),"",IF(COUNTIF($B$5:B1915,B1915)&gt;1,"Duplicate",IF(COUNTIF($B$5:$B$2504,B1915)=1,"","Original")))</f>
        <v/>
      </c>
      <c r="D1915" s="9"/>
      <c r="E1915" s="15"/>
      <c r="F1915" s="11"/>
      <c r="G1915" s="92" t="str">
        <f t="shared" si="177"/>
        <v/>
      </c>
      <c r="H1915" s="9"/>
      <c r="I1915" s="10"/>
      <c r="J1915" s="10"/>
      <c r="K1915" s="11"/>
      <c r="L1915" s="9"/>
      <c r="M1915" s="10"/>
      <c r="N1915" s="10"/>
      <c r="O1915" s="11"/>
      <c r="P1915" s="9"/>
      <c r="Q1915" s="10"/>
      <c r="R1915" s="139"/>
      <c r="S1915" s="92" t="str">
        <f t="shared" si="180"/>
        <v/>
      </c>
      <c r="U1915" s="10"/>
      <c r="W1915" s="9"/>
      <c r="X1915" s="10"/>
      <c r="Y1915" s="11"/>
      <c r="Z1915" s="9"/>
      <c r="AA1915" s="10"/>
      <c r="AC1915" s="9"/>
      <c r="AD1915" s="10"/>
      <c r="AE1915" s="10"/>
      <c r="AG1915" s="12" t="str">
        <f t="shared" si="181"/>
        <v/>
      </c>
      <c r="AH1915" s="12" t="str">
        <f t="shared" si="182"/>
        <v/>
      </c>
      <c r="AI1915" s="12" t="str">
        <f t="shared" si="178"/>
        <v/>
      </c>
      <c r="AJ1915" s="12" t="str">
        <f t="shared" si="179"/>
        <v/>
      </c>
    </row>
    <row r="1916" spans="1:36" x14ac:dyDescent="0.25">
      <c r="A1916" s="11"/>
      <c r="B1916" s="11"/>
      <c r="C1916" s="114" t="str">
        <f>IF(OR(AND(ISTEXT(B1916),ISERROR(VLOOKUP(B1916,Demographics,1,FALSE))),ISBLANK(B1916)),"",IF(COUNTIF($B$5:B1916,B1916)&gt;1,"Duplicate",IF(COUNTIF($B$5:$B$2504,B1916)=1,"","Original")))</f>
        <v/>
      </c>
      <c r="D1916" s="9"/>
      <c r="E1916" s="15"/>
      <c r="F1916" s="11"/>
      <c r="G1916" s="92" t="str">
        <f t="shared" si="177"/>
        <v/>
      </c>
      <c r="H1916" s="9"/>
      <c r="I1916" s="10"/>
      <c r="J1916" s="10"/>
      <c r="K1916" s="11"/>
      <c r="L1916" s="9"/>
      <c r="M1916" s="10"/>
      <c r="N1916" s="10"/>
      <c r="O1916" s="11"/>
      <c r="P1916" s="9"/>
      <c r="Q1916" s="10"/>
      <c r="R1916" s="139"/>
      <c r="S1916" s="92" t="str">
        <f t="shared" si="180"/>
        <v/>
      </c>
      <c r="U1916" s="10"/>
      <c r="W1916" s="9"/>
      <c r="X1916" s="10"/>
      <c r="Y1916" s="11"/>
      <c r="Z1916" s="9"/>
      <c r="AA1916" s="10"/>
      <c r="AC1916" s="9"/>
      <c r="AD1916" s="10"/>
      <c r="AE1916" s="10"/>
      <c r="AG1916" s="12" t="str">
        <f t="shared" si="181"/>
        <v/>
      </c>
      <c r="AH1916" s="12" t="str">
        <f t="shared" si="182"/>
        <v/>
      </c>
      <c r="AI1916" s="12" t="str">
        <f t="shared" si="178"/>
        <v/>
      </c>
      <c r="AJ1916" s="12" t="str">
        <f t="shared" si="179"/>
        <v/>
      </c>
    </row>
    <row r="1917" spans="1:36" x14ac:dyDescent="0.25">
      <c r="A1917" s="11"/>
      <c r="B1917" s="11"/>
      <c r="C1917" s="114" t="str">
        <f>IF(OR(AND(ISTEXT(B1917),ISERROR(VLOOKUP(B1917,Demographics,1,FALSE))),ISBLANK(B1917)),"",IF(COUNTIF($B$5:B1917,B1917)&gt;1,"Duplicate",IF(COUNTIF($B$5:$B$2504,B1917)=1,"","Original")))</f>
        <v/>
      </c>
      <c r="D1917" s="9"/>
      <c r="E1917" s="15"/>
      <c r="F1917" s="11"/>
      <c r="G1917" s="92" t="str">
        <f t="shared" si="177"/>
        <v/>
      </c>
      <c r="H1917" s="9"/>
      <c r="I1917" s="10"/>
      <c r="J1917" s="10"/>
      <c r="K1917" s="11"/>
      <c r="L1917" s="9"/>
      <c r="M1917" s="10"/>
      <c r="N1917" s="10"/>
      <c r="O1917" s="11"/>
      <c r="P1917" s="9"/>
      <c r="Q1917" s="10"/>
      <c r="R1917" s="139"/>
      <c r="S1917" s="92" t="str">
        <f t="shared" si="180"/>
        <v/>
      </c>
      <c r="U1917" s="10"/>
      <c r="W1917" s="9"/>
      <c r="X1917" s="10"/>
      <c r="Y1917" s="11"/>
      <c r="Z1917" s="9"/>
      <c r="AA1917" s="10"/>
      <c r="AC1917" s="9"/>
      <c r="AD1917" s="10"/>
      <c r="AE1917" s="10"/>
      <c r="AG1917" s="12" t="str">
        <f t="shared" si="181"/>
        <v/>
      </c>
      <c r="AH1917" s="12" t="str">
        <f t="shared" si="182"/>
        <v/>
      </c>
      <c r="AI1917" s="12" t="str">
        <f t="shared" si="178"/>
        <v/>
      </c>
      <c r="AJ1917" s="12" t="str">
        <f t="shared" si="179"/>
        <v/>
      </c>
    </row>
    <row r="1918" spans="1:36" x14ac:dyDescent="0.25">
      <c r="A1918" s="11"/>
      <c r="B1918" s="11"/>
      <c r="C1918" s="114" t="str">
        <f>IF(OR(AND(ISTEXT(B1918),ISERROR(VLOOKUP(B1918,Demographics,1,FALSE))),ISBLANK(B1918)),"",IF(COUNTIF($B$5:B1918,B1918)&gt;1,"Duplicate",IF(COUNTIF($B$5:$B$2504,B1918)=1,"","Original")))</f>
        <v/>
      </c>
      <c r="D1918" s="9"/>
      <c r="E1918" s="15"/>
      <c r="F1918" s="11"/>
      <c r="G1918" s="92" t="str">
        <f t="shared" si="177"/>
        <v/>
      </c>
      <c r="H1918" s="9"/>
      <c r="I1918" s="10"/>
      <c r="J1918" s="10"/>
      <c r="K1918" s="11"/>
      <c r="L1918" s="9"/>
      <c r="M1918" s="10"/>
      <c r="N1918" s="10"/>
      <c r="O1918" s="11"/>
      <c r="P1918" s="9"/>
      <c r="Q1918" s="10"/>
      <c r="R1918" s="139"/>
      <c r="S1918" s="92" t="str">
        <f t="shared" si="180"/>
        <v/>
      </c>
      <c r="U1918" s="10"/>
      <c r="W1918" s="9"/>
      <c r="X1918" s="10"/>
      <c r="Y1918" s="11"/>
      <c r="Z1918" s="9"/>
      <c r="AA1918" s="10"/>
      <c r="AC1918" s="9"/>
      <c r="AD1918" s="10"/>
      <c r="AE1918" s="10"/>
      <c r="AG1918" s="12" t="str">
        <f t="shared" si="181"/>
        <v/>
      </c>
      <c r="AH1918" s="12" t="str">
        <f t="shared" si="182"/>
        <v/>
      </c>
      <c r="AI1918" s="12" t="str">
        <f t="shared" si="178"/>
        <v/>
      </c>
      <c r="AJ1918" s="12" t="str">
        <f t="shared" si="179"/>
        <v/>
      </c>
    </row>
    <row r="1919" spans="1:36" x14ac:dyDescent="0.25">
      <c r="A1919" s="11"/>
      <c r="B1919" s="11"/>
      <c r="C1919" s="114" t="str">
        <f>IF(OR(AND(ISTEXT(B1919),ISERROR(VLOOKUP(B1919,Demographics,1,FALSE))),ISBLANK(B1919)),"",IF(COUNTIF($B$5:B1919,B1919)&gt;1,"Duplicate",IF(COUNTIF($B$5:$B$2504,B1919)=1,"","Original")))</f>
        <v/>
      </c>
      <c r="D1919" s="9"/>
      <c r="E1919" s="15"/>
      <c r="F1919" s="11"/>
      <c r="G1919" s="92" t="str">
        <f t="shared" si="177"/>
        <v/>
      </c>
      <c r="H1919" s="9"/>
      <c r="I1919" s="10"/>
      <c r="J1919" s="10"/>
      <c r="K1919" s="11"/>
      <c r="L1919" s="9"/>
      <c r="M1919" s="10"/>
      <c r="N1919" s="10"/>
      <c r="O1919" s="11"/>
      <c r="P1919" s="9"/>
      <c r="Q1919" s="10"/>
      <c r="R1919" s="139"/>
      <c r="S1919" s="92" t="str">
        <f t="shared" si="180"/>
        <v/>
      </c>
      <c r="U1919" s="10"/>
      <c r="W1919" s="9"/>
      <c r="X1919" s="10"/>
      <c r="Y1919" s="11"/>
      <c r="Z1919" s="9"/>
      <c r="AA1919" s="10"/>
      <c r="AC1919" s="9"/>
      <c r="AD1919" s="10"/>
      <c r="AE1919" s="10"/>
      <c r="AG1919" s="12" t="str">
        <f t="shared" si="181"/>
        <v/>
      </c>
      <c r="AH1919" s="12" t="str">
        <f t="shared" si="182"/>
        <v/>
      </c>
      <c r="AI1919" s="12" t="str">
        <f t="shared" si="178"/>
        <v/>
      </c>
      <c r="AJ1919" s="12" t="str">
        <f t="shared" si="179"/>
        <v/>
      </c>
    </row>
    <row r="1920" spans="1:36" x14ac:dyDescent="0.25">
      <c r="A1920" s="11"/>
      <c r="B1920" s="11"/>
      <c r="C1920" s="114" t="str">
        <f>IF(OR(AND(ISTEXT(B1920),ISERROR(VLOOKUP(B1920,Demographics,1,FALSE))),ISBLANK(B1920)),"",IF(COUNTIF($B$5:B1920,B1920)&gt;1,"Duplicate",IF(COUNTIF($B$5:$B$2504,B1920)=1,"","Original")))</f>
        <v/>
      </c>
      <c r="D1920" s="9"/>
      <c r="E1920" s="15"/>
      <c r="F1920" s="11"/>
      <c r="G1920" s="92" t="str">
        <f t="shared" si="177"/>
        <v/>
      </c>
      <c r="H1920" s="9"/>
      <c r="I1920" s="10"/>
      <c r="J1920" s="10"/>
      <c r="K1920" s="11"/>
      <c r="L1920" s="9"/>
      <c r="M1920" s="10"/>
      <c r="N1920" s="10"/>
      <c r="O1920" s="11"/>
      <c r="P1920" s="9"/>
      <c r="Q1920" s="10"/>
      <c r="R1920" s="139"/>
      <c r="S1920" s="92" t="str">
        <f t="shared" si="180"/>
        <v/>
      </c>
      <c r="U1920" s="10"/>
      <c r="W1920" s="9"/>
      <c r="X1920" s="10"/>
      <c r="Y1920" s="11"/>
      <c r="Z1920" s="9"/>
      <c r="AA1920" s="10"/>
      <c r="AC1920" s="9"/>
      <c r="AD1920" s="10"/>
      <c r="AE1920" s="10"/>
      <c r="AG1920" s="12" t="str">
        <f t="shared" si="181"/>
        <v/>
      </c>
      <c r="AH1920" s="12" t="str">
        <f t="shared" si="182"/>
        <v/>
      </c>
      <c r="AI1920" s="12" t="str">
        <f t="shared" si="178"/>
        <v/>
      </c>
      <c r="AJ1920" s="12" t="str">
        <f t="shared" si="179"/>
        <v/>
      </c>
    </row>
    <row r="1921" spans="1:36" x14ac:dyDescent="0.25">
      <c r="A1921" s="11"/>
      <c r="B1921" s="11"/>
      <c r="C1921" s="114" t="str">
        <f>IF(OR(AND(ISTEXT(B1921),ISERROR(VLOOKUP(B1921,Demographics,1,FALSE))),ISBLANK(B1921)),"",IF(COUNTIF($B$5:B1921,B1921)&gt;1,"Duplicate",IF(COUNTIF($B$5:$B$2504,B1921)=1,"","Original")))</f>
        <v/>
      </c>
      <c r="D1921" s="9"/>
      <c r="E1921" s="15"/>
      <c r="F1921" s="11"/>
      <c r="G1921" s="92" t="str">
        <f t="shared" si="177"/>
        <v/>
      </c>
      <c r="H1921" s="9"/>
      <c r="I1921" s="10"/>
      <c r="J1921" s="10"/>
      <c r="K1921" s="11"/>
      <c r="L1921" s="9"/>
      <c r="M1921" s="10"/>
      <c r="N1921" s="10"/>
      <c r="O1921" s="11"/>
      <c r="P1921" s="9"/>
      <c r="Q1921" s="10"/>
      <c r="R1921" s="139"/>
      <c r="S1921" s="92" t="str">
        <f t="shared" si="180"/>
        <v/>
      </c>
      <c r="U1921" s="10"/>
      <c r="W1921" s="9"/>
      <c r="X1921" s="10"/>
      <c r="Y1921" s="11"/>
      <c r="Z1921" s="9"/>
      <c r="AA1921" s="10"/>
      <c r="AC1921" s="9"/>
      <c r="AD1921" s="10"/>
      <c r="AE1921" s="10"/>
      <c r="AG1921" s="12" t="str">
        <f t="shared" si="181"/>
        <v/>
      </c>
      <c r="AH1921" s="12" t="str">
        <f t="shared" si="182"/>
        <v/>
      </c>
      <c r="AI1921" s="12" t="str">
        <f t="shared" si="178"/>
        <v/>
      </c>
      <c r="AJ1921" s="12" t="str">
        <f t="shared" si="179"/>
        <v/>
      </c>
    </row>
    <row r="1922" spans="1:36" x14ac:dyDescent="0.25">
      <c r="A1922" s="11"/>
      <c r="B1922" s="11"/>
      <c r="C1922" s="114" t="str">
        <f>IF(OR(AND(ISTEXT(B1922),ISERROR(VLOOKUP(B1922,Demographics,1,FALSE))),ISBLANK(B1922)),"",IF(COUNTIF($B$5:B1922,B1922)&gt;1,"Duplicate",IF(COUNTIF($B$5:$B$2504,B1922)=1,"","Original")))</f>
        <v/>
      </c>
      <c r="D1922" s="9"/>
      <c r="E1922" s="15"/>
      <c r="F1922" s="11"/>
      <c r="G1922" s="92" t="str">
        <f t="shared" si="177"/>
        <v/>
      </c>
      <c r="H1922" s="9"/>
      <c r="I1922" s="10"/>
      <c r="J1922" s="10"/>
      <c r="K1922" s="11"/>
      <c r="L1922" s="9"/>
      <c r="M1922" s="10"/>
      <c r="N1922" s="10"/>
      <c r="O1922" s="11"/>
      <c r="P1922" s="9"/>
      <c r="Q1922" s="10"/>
      <c r="R1922" s="139"/>
      <c r="S1922" s="92" t="str">
        <f t="shared" si="180"/>
        <v/>
      </c>
      <c r="U1922" s="10"/>
      <c r="W1922" s="9"/>
      <c r="X1922" s="10"/>
      <c r="Y1922" s="11"/>
      <c r="Z1922" s="9"/>
      <c r="AA1922" s="10"/>
      <c r="AC1922" s="9"/>
      <c r="AD1922" s="10"/>
      <c r="AE1922" s="10"/>
      <c r="AG1922" s="12" t="str">
        <f t="shared" si="181"/>
        <v/>
      </c>
      <c r="AH1922" s="12" t="str">
        <f t="shared" si="182"/>
        <v/>
      </c>
      <c r="AI1922" s="12" t="str">
        <f t="shared" si="178"/>
        <v/>
      </c>
      <c r="AJ1922" s="12" t="str">
        <f t="shared" si="179"/>
        <v/>
      </c>
    </row>
    <row r="1923" spans="1:36" x14ac:dyDescent="0.25">
      <c r="A1923" s="11"/>
      <c r="B1923" s="11"/>
      <c r="C1923" s="114" t="str">
        <f>IF(OR(AND(ISTEXT(B1923),ISERROR(VLOOKUP(B1923,Demographics,1,FALSE))),ISBLANK(B1923)),"",IF(COUNTIF($B$5:B1923,B1923)&gt;1,"Duplicate",IF(COUNTIF($B$5:$B$2504,B1923)=1,"","Original")))</f>
        <v/>
      </c>
      <c r="D1923" s="9"/>
      <c r="E1923" s="15"/>
      <c r="F1923" s="11"/>
      <c r="G1923" s="92" t="str">
        <f t="shared" si="177"/>
        <v/>
      </c>
      <c r="H1923" s="9"/>
      <c r="I1923" s="10"/>
      <c r="J1923" s="10"/>
      <c r="K1923" s="11"/>
      <c r="L1923" s="9"/>
      <c r="M1923" s="10"/>
      <c r="N1923" s="10"/>
      <c r="O1923" s="11"/>
      <c r="P1923" s="9"/>
      <c r="Q1923" s="10"/>
      <c r="R1923" s="139"/>
      <c r="S1923" s="92" t="str">
        <f t="shared" si="180"/>
        <v/>
      </c>
      <c r="U1923" s="10"/>
      <c r="W1923" s="9"/>
      <c r="X1923" s="10"/>
      <c r="Y1923" s="11"/>
      <c r="Z1923" s="9"/>
      <c r="AA1923" s="10"/>
      <c r="AC1923" s="9"/>
      <c r="AD1923" s="10"/>
      <c r="AE1923" s="10"/>
      <c r="AG1923" s="12" t="str">
        <f t="shared" si="181"/>
        <v/>
      </c>
      <c r="AH1923" s="12" t="str">
        <f t="shared" si="182"/>
        <v/>
      </c>
      <c r="AI1923" s="12" t="str">
        <f t="shared" si="178"/>
        <v/>
      </c>
      <c r="AJ1923" s="12" t="str">
        <f t="shared" si="179"/>
        <v/>
      </c>
    </row>
    <row r="1924" spans="1:36" x14ac:dyDescent="0.25">
      <c r="A1924" s="11"/>
      <c r="B1924" s="11"/>
      <c r="C1924" s="114" t="str">
        <f>IF(OR(AND(ISTEXT(B1924),ISERROR(VLOOKUP(B1924,Demographics,1,FALSE))),ISBLANK(B1924)),"",IF(COUNTIF($B$5:B1924,B1924)&gt;1,"Duplicate",IF(COUNTIF($B$5:$B$2504,B1924)=1,"","Original")))</f>
        <v/>
      </c>
      <c r="D1924" s="9"/>
      <c r="E1924" s="15"/>
      <c r="F1924" s="11"/>
      <c r="G1924" s="92" t="str">
        <f t="shared" si="177"/>
        <v/>
      </c>
      <c r="H1924" s="9"/>
      <c r="I1924" s="10"/>
      <c r="J1924" s="10"/>
      <c r="K1924" s="11"/>
      <c r="L1924" s="9"/>
      <c r="M1924" s="10"/>
      <c r="N1924" s="10"/>
      <c r="O1924" s="11"/>
      <c r="P1924" s="9"/>
      <c r="Q1924" s="10"/>
      <c r="R1924" s="139"/>
      <c r="S1924" s="92" t="str">
        <f t="shared" si="180"/>
        <v/>
      </c>
      <c r="U1924" s="10"/>
      <c r="W1924" s="9"/>
      <c r="X1924" s="10"/>
      <c r="Y1924" s="11"/>
      <c r="Z1924" s="9"/>
      <c r="AA1924" s="10"/>
      <c r="AC1924" s="9"/>
      <c r="AD1924" s="10"/>
      <c r="AE1924" s="10"/>
      <c r="AG1924" s="12" t="str">
        <f t="shared" si="181"/>
        <v/>
      </c>
      <c r="AH1924" s="12" t="str">
        <f t="shared" si="182"/>
        <v/>
      </c>
      <c r="AI1924" s="12" t="str">
        <f t="shared" si="178"/>
        <v/>
      </c>
      <c r="AJ1924" s="12" t="str">
        <f t="shared" si="179"/>
        <v/>
      </c>
    </row>
    <row r="1925" spans="1:36" x14ac:dyDescent="0.25">
      <c r="A1925" s="11"/>
      <c r="B1925" s="11"/>
      <c r="C1925" s="114" t="str">
        <f>IF(OR(AND(ISTEXT(B1925),ISERROR(VLOOKUP(B1925,Demographics,1,FALSE))),ISBLANK(B1925)),"",IF(COUNTIF($B$5:B1925,B1925)&gt;1,"Duplicate",IF(COUNTIF($B$5:$B$2504,B1925)=1,"","Original")))</f>
        <v/>
      </c>
      <c r="D1925" s="9"/>
      <c r="E1925" s="15"/>
      <c r="F1925" s="11"/>
      <c r="G1925" s="92" t="str">
        <f t="shared" ref="G1925:G1988" si="183">IF(AND(ISNUMBER(E1925),E1925&gt;=MPstart,E1925&lt;=MPend,OR(D1925="Yes",ISTEXT(VLOOKUP(F1925,DepEnc,1,FALSE)))),IF(ISERROR(DATEDIF(VLOOKUP(B1925,Demographics,4,FALSE),E1925,"y")&gt;=18),"No",IF(OR(DATEDIF(VLOOKUP(B1925,Demographics,4,FALSE),E1925,"y")&lt;18, ISBLANK(VLOOKUP(B1925,Demographics,4,FALSE))),"No","Yes")),"")</f>
        <v/>
      </c>
      <c r="H1925" s="9"/>
      <c r="I1925" s="10"/>
      <c r="J1925" s="10"/>
      <c r="K1925" s="11"/>
      <c r="L1925" s="9"/>
      <c r="M1925" s="10"/>
      <c r="N1925" s="10"/>
      <c r="O1925" s="11"/>
      <c r="P1925" s="9"/>
      <c r="Q1925" s="10"/>
      <c r="R1925" s="139"/>
      <c r="S1925" s="92" t="str">
        <f t="shared" si="180"/>
        <v/>
      </c>
      <c r="U1925" s="10"/>
      <c r="W1925" s="9"/>
      <c r="X1925" s="10"/>
      <c r="Y1925" s="11"/>
      <c r="Z1925" s="9"/>
      <c r="AA1925" s="10"/>
      <c r="AC1925" s="9"/>
      <c r="AD1925" s="10"/>
      <c r="AE1925" s="10"/>
      <c r="AG1925" s="12" t="str">
        <f t="shared" si="181"/>
        <v/>
      </c>
      <c r="AH1925" s="12" t="str">
        <f t="shared" si="182"/>
        <v/>
      </c>
      <c r="AI1925" s="12" t="str">
        <f t="shared" ref="AI1925:AI1988" si="184">IF(ISBLANK(B1925),"",IF(OR(C1925="Duplicate",ISBLANK(E1925),NOT(ISNUMBER(E1925)),ISERR(DATEDIF(Q1925,E1925,"d")&lt;=14),AG1925=0),0,IF(VLOOKUP(B1925,Demographics,4,FALSE)&gt;E1925,0,IF(AND(OR(P1925="Yes",ISTEXT(VLOOKUP(R1925,DepScreening,1,FALSE))),Q1925&gt;=MPstart,Q1925&lt;=MPend,DATEDIF(Q1925,E1925,"d")&lt;=14,OR(AND(OR(T1925="Negative",V1925=DepNegative),U1925=E1925),AND(OR(T1925="Positive",V1925=DepPositive),U1925=E1925,OR(W1925="Yes",ISTEXT(VLOOKUP(Y1925,DepFU,1,FALSE))),X1925=E1925))),1,0))))</f>
        <v/>
      </c>
      <c r="AJ1925" s="12" t="str">
        <f t="shared" ref="AJ1925:AJ1988" si="185">IF(ISBLANK(B1925),"",IF(OR(C1925="Duplicate",AH1925=1,ISBLANK(E1925),NOT(ISNUMBER(E1925)),ISERR(DATEDIF(VLOOKUP(B1925,Demographics,4,FALSE),E1925,"y")&gt;=18),ISERR(DATEDIF(Q1925,E1925,"d")&lt;=14),ISBLANK(VLOOKUP(B1925,Demographics,4,FALSE)),ISNA(VLOOKUP(B1925,Demographics,4,FALSE))),0,IF(VLOOKUP(B1925,Demographics,4,FALSE)&gt;E1925,0,IF(OR(IF(AND(DATEDIF(VLOOKUP(B1925,Demographics,4,FALSE),E1925,"y")&gt;=18,(AND(OR(D1925="Yes",ISTEXT(VLOOKUP(F1925,DepEnc,1,FALSE))),E1925&gt;=MPstart,E1925&lt;=MPend))),1,0)=0,IF(AND(OR(P1925="Yes",ISTEXT(VLOOKUP(R1925,DepScreening,1,FALSE))),Q1925&gt;=MPstart,Q1925&lt;=MPend,DATEDIF(Q1925,E1925,"d")&lt;=14,OR(AND(OR(T1925="Negative",V1925=DepNegative),U1925=E1925),AND(OR(T1925="Positive",V1925=DepPositive),U1925=E1925,OR(W1925="Yes",ISTEXT(VLOOKUP(Y1925,DepFU,1,FALSE))),X1925=E1925))),1,0)=1),0,IF(OR(AND(OR(Z1925="Yes",ISTEXT(VLOOKUP(AB1925,PatRsn,1,FALSE))),AA1925=E1925),AND(OR(AC1925="Yes",ISTEXT(VLOOKUP(AF1925,MedOtherRsn,1,FALSE))),ISNUMBER(AD1925),AD1925&lt;=E1925,OR(AND(AE1925&gt;=E1925,AE1925&gt;AD1925),ISBLANK(AE1925)))),1,0)))))</f>
        <v/>
      </c>
    </row>
    <row r="1926" spans="1:36" x14ac:dyDescent="0.25">
      <c r="A1926" s="11"/>
      <c r="B1926" s="11"/>
      <c r="C1926" s="114" t="str">
        <f>IF(OR(AND(ISTEXT(B1926),ISERROR(VLOOKUP(B1926,Demographics,1,FALSE))),ISBLANK(B1926)),"",IF(COUNTIF($B$5:B1926,B1926)&gt;1,"Duplicate",IF(COUNTIF($B$5:$B$2504,B1926)=1,"","Original")))</f>
        <v/>
      </c>
      <c r="D1926" s="9"/>
      <c r="E1926" s="15"/>
      <c r="F1926" s="11"/>
      <c r="G1926" s="92" t="str">
        <f t="shared" si="183"/>
        <v/>
      </c>
      <c r="H1926" s="9"/>
      <c r="I1926" s="10"/>
      <c r="J1926" s="10"/>
      <c r="K1926" s="11"/>
      <c r="L1926" s="9"/>
      <c r="M1926" s="10"/>
      <c r="N1926" s="10"/>
      <c r="O1926" s="11"/>
      <c r="P1926" s="9"/>
      <c r="Q1926" s="10"/>
      <c r="R1926" s="139"/>
      <c r="S1926" s="92" t="str">
        <f t="shared" ref="S1926:S1989" si="186">IF(AND(ISNUMBER(E1926),E1926&gt;=MPstart,E1926&lt;=MPend,OR(D1926="Yes",ISTEXT(VLOOKUP(F1926,DepEnc,1,FALSE))),ISNUMBER(Q1926),Q1926&gt;=MPstart,Q1926&lt;=MPend,OR(P1926="Yes",ISTEXT(VLOOKUP(R1926,DepScreening,1,FALSE)))),IF(ISERROR(DATEDIF(Q1926,E1926,"d")),"No",IF(DATEDIF(Q1926,E1926,"d")&gt;14,"No","Yes")),"")</f>
        <v/>
      </c>
      <c r="U1926" s="10"/>
      <c r="W1926" s="9"/>
      <c r="X1926" s="10"/>
      <c r="Y1926" s="11"/>
      <c r="Z1926" s="9"/>
      <c r="AA1926" s="10"/>
      <c r="AC1926" s="9"/>
      <c r="AD1926" s="10"/>
      <c r="AE1926" s="10"/>
      <c r="AG1926" s="12" t="str">
        <f t="shared" ref="AG1926:AG1989" si="187">IF(ISBLANK(B1926),"",IF(OR(C1926="Duplicate",ISBLANK(E1926),NOT(ISNUMBER(E1926)),ISERR(DATEDIF(VLOOKUP(B1926,Demographics,4,FALSE),E1926,"y")&gt;=18),ISBLANK(VLOOKUP(B1926,Demographics,4,FALSE)),ISNA(VLOOKUP(B1926,Demographics,4,FALSE)),AH1926=1,AJ1926=1),0,IF(VLOOKUP(B1926,Demographics,4,FALSE)&gt;E1926,0,IF(AND(DATEDIF(VLOOKUP(B1926,Demographics,4,FALSE),E1926,"y")&gt;=18,OR(D1926="Yes",ISTEXT(VLOOKUP(F1926,DepEnc,1,FALSE))),E1926&gt;=MPstart,E1926&lt;=MPend),1,0))))</f>
        <v/>
      </c>
      <c r="AH1926" s="12" t="str">
        <f t="shared" ref="AH1926:AH1989" si="188">IF(ISBLANK(B1926),"",IF(OR(C1926="Duplicate",ISBLANK(E1926),NOT(ISNUMBER(E1926)),ISERR(DATEDIF(VLOOKUP(B1926,Demographics,4,FALSE),E1926,"y")&gt;=18),ISBLANK(VLOOKUP(B1926,Demographics,4,FALSE)),ISNA(VLOOKUP(B1926,Demographics,4,FALSE))),0,IF(VLOOKUP(B1926,Demographics,4,FALSE)&gt;E1926,0,IF(AND(IF(AND(DATEDIF(VLOOKUP(B1926,Demographics,4,FALSE),E1926,"y")&gt;=18,OR(D1926="Yes",ISTEXT(VLOOKUP(F1926,DepEnc,1,FALSE))),E1926&gt;=MPstart,E1926&lt;=MPend),1,0)=1,OR(AND(OR(H1926="Yes",ISTEXT(VLOOKUP(K1926,Depression,1,FALSE))),ISNUMBER(I1926),I1926&lt;=E1926,OR(AND(J1926&gt;=E1926,J1926&gt;I1926),ISBLANK(J1926))),AND(OR(L1926="Yes",ISTEXT(VLOOKUP(O1926,Bipolar,1,FALSE))),ISNUMBER(M1926),M1926&lt;=E1926,OR(AND(N1926&gt;=E1926,N1926&gt;M1926),ISBLANK(N1926))))),1,0))))</f>
        <v/>
      </c>
      <c r="AI1926" s="12" t="str">
        <f t="shared" si="184"/>
        <v/>
      </c>
      <c r="AJ1926" s="12" t="str">
        <f t="shared" si="185"/>
        <v/>
      </c>
    </row>
    <row r="1927" spans="1:36" x14ac:dyDescent="0.25">
      <c r="A1927" s="11"/>
      <c r="B1927" s="11"/>
      <c r="C1927" s="114" t="str">
        <f>IF(OR(AND(ISTEXT(B1927),ISERROR(VLOOKUP(B1927,Demographics,1,FALSE))),ISBLANK(B1927)),"",IF(COUNTIF($B$5:B1927,B1927)&gt;1,"Duplicate",IF(COUNTIF($B$5:$B$2504,B1927)=1,"","Original")))</f>
        <v/>
      </c>
      <c r="D1927" s="9"/>
      <c r="E1927" s="15"/>
      <c r="F1927" s="11"/>
      <c r="G1927" s="92" t="str">
        <f t="shared" si="183"/>
        <v/>
      </c>
      <c r="H1927" s="9"/>
      <c r="I1927" s="10"/>
      <c r="J1927" s="10"/>
      <c r="K1927" s="11"/>
      <c r="L1927" s="9"/>
      <c r="M1927" s="10"/>
      <c r="N1927" s="10"/>
      <c r="O1927" s="11"/>
      <c r="P1927" s="9"/>
      <c r="Q1927" s="10"/>
      <c r="R1927" s="139"/>
      <c r="S1927" s="92" t="str">
        <f t="shared" si="186"/>
        <v/>
      </c>
      <c r="U1927" s="10"/>
      <c r="W1927" s="9"/>
      <c r="X1927" s="10"/>
      <c r="Y1927" s="11"/>
      <c r="Z1927" s="9"/>
      <c r="AA1927" s="10"/>
      <c r="AC1927" s="9"/>
      <c r="AD1927" s="10"/>
      <c r="AE1927" s="10"/>
      <c r="AG1927" s="12" t="str">
        <f t="shared" si="187"/>
        <v/>
      </c>
      <c r="AH1927" s="12" t="str">
        <f t="shared" si="188"/>
        <v/>
      </c>
      <c r="AI1927" s="12" t="str">
        <f t="shared" si="184"/>
        <v/>
      </c>
      <c r="AJ1927" s="12" t="str">
        <f t="shared" si="185"/>
        <v/>
      </c>
    </row>
    <row r="1928" spans="1:36" x14ac:dyDescent="0.25">
      <c r="A1928" s="11"/>
      <c r="B1928" s="11"/>
      <c r="C1928" s="114" t="str">
        <f>IF(OR(AND(ISTEXT(B1928),ISERROR(VLOOKUP(B1928,Demographics,1,FALSE))),ISBLANK(B1928)),"",IF(COUNTIF($B$5:B1928,B1928)&gt;1,"Duplicate",IF(COUNTIF($B$5:$B$2504,B1928)=1,"","Original")))</f>
        <v/>
      </c>
      <c r="D1928" s="9"/>
      <c r="E1928" s="15"/>
      <c r="F1928" s="11"/>
      <c r="G1928" s="92" t="str">
        <f t="shared" si="183"/>
        <v/>
      </c>
      <c r="H1928" s="9"/>
      <c r="I1928" s="10"/>
      <c r="J1928" s="10"/>
      <c r="K1928" s="11"/>
      <c r="L1928" s="9"/>
      <c r="M1928" s="10"/>
      <c r="N1928" s="10"/>
      <c r="O1928" s="11"/>
      <c r="P1928" s="9"/>
      <c r="Q1928" s="10"/>
      <c r="R1928" s="139"/>
      <c r="S1928" s="92" t="str">
        <f t="shared" si="186"/>
        <v/>
      </c>
      <c r="U1928" s="10"/>
      <c r="W1928" s="9"/>
      <c r="X1928" s="10"/>
      <c r="Y1928" s="11"/>
      <c r="Z1928" s="9"/>
      <c r="AA1928" s="10"/>
      <c r="AC1928" s="9"/>
      <c r="AD1928" s="10"/>
      <c r="AE1928" s="10"/>
      <c r="AG1928" s="12" t="str">
        <f t="shared" si="187"/>
        <v/>
      </c>
      <c r="AH1928" s="12" t="str">
        <f t="shared" si="188"/>
        <v/>
      </c>
      <c r="AI1928" s="12" t="str">
        <f t="shared" si="184"/>
        <v/>
      </c>
      <c r="AJ1928" s="12" t="str">
        <f t="shared" si="185"/>
        <v/>
      </c>
    </row>
    <row r="1929" spans="1:36" x14ac:dyDescent="0.25">
      <c r="A1929" s="11"/>
      <c r="B1929" s="11"/>
      <c r="C1929" s="114" t="str">
        <f>IF(OR(AND(ISTEXT(B1929),ISERROR(VLOOKUP(B1929,Demographics,1,FALSE))),ISBLANK(B1929)),"",IF(COUNTIF($B$5:B1929,B1929)&gt;1,"Duplicate",IF(COUNTIF($B$5:$B$2504,B1929)=1,"","Original")))</f>
        <v/>
      </c>
      <c r="D1929" s="9"/>
      <c r="E1929" s="15"/>
      <c r="F1929" s="11"/>
      <c r="G1929" s="92" t="str">
        <f t="shared" si="183"/>
        <v/>
      </c>
      <c r="H1929" s="9"/>
      <c r="I1929" s="10"/>
      <c r="J1929" s="10"/>
      <c r="K1929" s="11"/>
      <c r="L1929" s="9"/>
      <c r="M1929" s="10"/>
      <c r="N1929" s="10"/>
      <c r="O1929" s="11"/>
      <c r="P1929" s="9"/>
      <c r="Q1929" s="10"/>
      <c r="R1929" s="139"/>
      <c r="S1929" s="92" t="str">
        <f t="shared" si="186"/>
        <v/>
      </c>
      <c r="U1929" s="10"/>
      <c r="W1929" s="9"/>
      <c r="X1929" s="10"/>
      <c r="Y1929" s="11"/>
      <c r="Z1929" s="9"/>
      <c r="AA1929" s="10"/>
      <c r="AC1929" s="9"/>
      <c r="AD1929" s="10"/>
      <c r="AE1929" s="10"/>
      <c r="AG1929" s="12" t="str">
        <f t="shared" si="187"/>
        <v/>
      </c>
      <c r="AH1929" s="12" t="str">
        <f t="shared" si="188"/>
        <v/>
      </c>
      <c r="AI1929" s="12" t="str">
        <f t="shared" si="184"/>
        <v/>
      </c>
      <c r="AJ1929" s="12" t="str">
        <f t="shared" si="185"/>
        <v/>
      </c>
    </row>
    <row r="1930" spans="1:36" x14ac:dyDescent="0.25">
      <c r="A1930" s="11"/>
      <c r="B1930" s="11"/>
      <c r="C1930" s="114" t="str">
        <f>IF(OR(AND(ISTEXT(B1930),ISERROR(VLOOKUP(B1930,Demographics,1,FALSE))),ISBLANK(B1930)),"",IF(COUNTIF($B$5:B1930,B1930)&gt;1,"Duplicate",IF(COUNTIF($B$5:$B$2504,B1930)=1,"","Original")))</f>
        <v/>
      </c>
      <c r="D1930" s="9"/>
      <c r="E1930" s="15"/>
      <c r="F1930" s="11"/>
      <c r="G1930" s="92" t="str">
        <f t="shared" si="183"/>
        <v/>
      </c>
      <c r="H1930" s="9"/>
      <c r="I1930" s="10"/>
      <c r="J1930" s="10"/>
      <c r="K1930" s="11"/>
      <c r="L1930" s="9"/>
      <c r="M1930" s="10"/>
      <c r="N1930" s="10"/>
      <c r="O1930" s="11"/>
      <c r="P1930" s="9"/>
      <c r="Q1930" s="10"/>
      <c r="R1930" s="139"/>
      <c r="S1930" s="92" t="str">
        <f t="shared" si="186"/>
        <v/>
      </c>
      <c r="U1930" s="10"/>
      <c r="W1930" s="9"/>
      <c r="X1930" s="10"/>
      <c r="Y1930" s="11"/>
      <c r="Z1930" s="9"/>
      <c r="AA1930" s="10"/>
      <c r="AC1930" s="9"/>
      <c r="AD1930" s="10"/>
      <c r="AE1930" s="10"/>
      <c r="AG1930" s="12" t="str">
        <f t="shared" si="187"/>
        <v/>
      </c>
      <c r="AH1930" s="12" t="str">
        <f t="shared" si="188"/>
        <v/>
      </c>
      <c r="AI1930" s="12" t="str">
        <f t="shared" si="184"/>
        <v/>
      </c>
      <c r="AJ1930" s="12" t="str">
        <f t="shared" si="185"/>
        <v/>
      </c>
    </row>
    <row r="1931" spans="1:36" x14ac:dyDescent="0.25">
      <c r="A1931" s="11"/>
      <c r="B1931" s="11"/>
      <c r="C1931" s="114" t="str">
        <f>IF(OR(AND(ISTEXT(B1931),ISERROR(VLOOKUP(B1931,Demographics,1,FALSE))),ISBLANK(B1931)),"",IF(COUNTIF($B$5:B1931,B1931)&gt;1,"Duplicate",IF(COUNTIF($B$5:$B$2504,B1931)=1,"","Original")))</f>
        <v/>
      </c>
      <c r="D1931" s="9"/>
      <c r="E1931" s="15"/>
      <c r="F1931" s="11"/>
      <c r="G1931" s="92" t="str">
        <f t="shared" si="183"/>
        <v/>
      </c>
      <c r="H1931" s="9"/>
      <c r="I1931" s="10"/>
      <c r="J1931" s="10"/>
      <c r="K1931" s="11"/>
      <c r="L1931" s="9"/>
      <c r="M1931" s="10"/>
      <c r="N1931" s="10"/>
      <c r="O1931" s="11"/>
      <c r="P1931" s="9"/>
      <c r="Q1931" s="10"/>
      <c r="R1931" s="139"/>
      <c r="S1931" s="92" t="str">
        <f t="shared" si="186"/>
        <v/>
      </c>
      <c r="U1931" s="10"/>
      <c r="W1931" s="9"/>
      <c r="X1931" s="10"/>
      <c r="Y1931" s="11"/>
      <c r="Z1931" s="9"/>
      <c r="AA1931" s="10"/>
      <c r="AC1931" s="9"/>
      <c r="AD1931" s="10"/>
      <c r="AE1931" s="10"/>
      <c r="AG1931" s="12" t="str">
        <f t="shared" si="187"/>
        <v/>
      </c>
      <c r="AH1931" s="12" t="str">
        <f t="shared" si="188"/>
        <v/>
      </c>
      <c r="AI1931" s="12" t="str">
        <f t="shared" si="184"/>
        <v/>
      </c>
      <c r="AJ1931" s="12" t="str">
        <f t="shared" si="185"/>
        <v/>
      </c>
    </row>
    <row r="1932" spans="1:36" x14ac:dyDescent="0.25">
      <c r="A1932" s="11"/>
      <c r="B1932" s="11"/>
      <c r="C1932" s="114" t="str">
        <f>IF(OR(AND(ISTEXT(B1932),ISERROR(VLOOKUP(B1932,Demographics,1,FALSE))),ISBLANK(B1932)),"",IF(COUNTIF($B$5:B1932,B1932)&gt;1,"Duplicate",IF(COUNTIF($B$5:$B$2504,B1932)=1,"","Original")))</f>
        <v/>
      </c>
      <c r="D1932" s="9"/>
      <c r="E1932" s="15"/>
      <c r="F1932" s="11"/>
      <c r="G1932" s="92" t="str">
        <f t="shared" si="183"/>
        <v/>
      </c>
      <c r="H1932" s="9"/>
      <c r="I1932" s="10"/>
      <c r="J1932" s="10"/>
      <c r="K1932" s="11"/>
      <c r="L1932" s="9"/>
      <c r="M1932" s="10"/>
      <c r="N1932" s="10"/>
      <c r="O1932" s="11"/>
      <c r="P1932" s="9"/>
      <c r="Q1932" s="10"/>
      <c r="R1932" s="139"/>
      <c r="S1932" s="92" t="str">
        <f t="shared" si="186"/>
        <v/>
      </c>
      <c r="U1932" s="10"/>
      <c r="W1932" s="9"/>
      <c r="X1932" s="10"/>
      <c r="Y1932" s="11"/>
      <c r="Z1932" s="9"/>
      <c r="AA1932" s="10"/>
      <c r="AC1932" s="9"/>
      <c r="AD1932" s="10"/>
      <c r="AE1932" s="10"/>
      <c r="AG1932" s="12" t="str">
        <f t="shared" si="187"/>
        <v/>
      </c>
      <c r="AH1932" s="12" t="str">
        <f t="shared" si="188"/>
        <v/>
      </c>
      <c r="AI1932" s="12" t="str">
        <f t="shared" si="184"/>
        <v/>
      </c>
      <c r="AJ1932" s="12" t="str">
        <f t="shared" si="185"/>
        <v/>
      </c>
    </row>
    <row r="1933" spans="1:36" x14ac:dyDescent="0.25">
      <c r="A1933" s="11"/>
      <c r="B1933" s="11"/>
      <c r="C1933" s="114" t="str">
        <f>IF(OR(AND(ISTEXT(B1933),ISERROR(VLOOKUP(B1933,Demographics,1,FALSE))),ISBLANK(B1933)),"",IF(COUNTIF($B$5:B1933,B1933)&gt;1,"Duplicate",IF(COUNTIF($B$5:$B$2504,B1933)=1,"","Original")))</f>
        <v/>
      </c>
      <c r="D1933" s="9"/>
      <c r="E1933" s="15"/>
      <c r="F1933" s="11"/>
      <c r="G1933" s="92" t="str">
        <f t="shared" si="183"/>
        <v/>
      </c>
      <c r="H1933" s="9"/>
      <c r="I1933" s="10"/>
      <c r="J1933" s="10"/>
      <c r="K1933" s="11"/>
      <c r="L1933" s="9"/>
      <c r="M1933" s="10"/>
      <c r="N1933" s="10"/>
      <c r="O1933" s="11"/>
      <c r="P1933" s="9"/>
      <c r="Q1933" s="10"/>
      <c r="R1933" s="139"/>
      <c r="S1933" s="92" t="str">
        <f t="shared" si="186"/>
        <v/>
      </c>
      <c r="U1933" s="10"/>
      <c r="W1933" s="9"/>
      <c r="X1933" s="10"/>
      <c r="Y1933" s="11"/>
      <c r="Z1933" s="9"/>
      <c r="AA1933" s="10"/>
      <c r="AC1933" s="9"/>
      <c r="AD1933" s="10"/>
      <c r="AE1933" s="10"/>
      <c r="AG1933" s="12" t="str">
        <f t="shared" si="187"/>
        <v/>
      </c>
      <c r="AH1933" s="12" t="str">
        <f t="shared" si="188"/>
        <v/>
      </c>
      <c r="AI1933" s="12" t="str">
        <f t="shared" si="184"/>
        <v/>
      </c>
      <c r="AJ1933" s="12" t="str">
        <f t="shared" si="185"/>
        <v/>
      </c>
    </row>
    <row r="1934" spans="1:36" x14ac:dyDescent="0.25">
      <c r="A1934" s="11"/>
      <c r="B1934" s="11"/>
      <c r="C1934" s="114" t="str">
        <f>IF(OR(AND(ISTEXT(B1934),ISERROR(VLOOKUP(B1934,Demographics,1,FALSE))),ISBLANK(B1934)),"",IF(COUNTIF($B$5:B1934,B1934)&gt;1,"Duplicate",IF(COUNTIF($B$5:$B$2504,B1934)=1,"","Original")))</f>
        <v/>
      </c>
      <c r="D1934" s="9"/>
      <c r="E1934" s="15"/>
      <c r="F1934" s="11"/>
      <c r="G1934" s="92" t="str">
        <f t="shared" si="183"/>
        <v/>
      </c>
      <c r="H1934" s="9"/>
      <c r="I1934" s="10"/>
      <c r="J1934" s="10"/>
      <c r="K1934" s="11"/>
      <c r="L1934" s="9"/>
      <c r="M1934" s="10"/>
      <c r="N1934" s="10"/>
      <c r="O1934" s="11"/>
      <c r="P1934" s="9"/>
      <c r="Q1934" s="10"/>
      <c r="R1934" s="139"/>
      <c r="S1934" s="92" t="str">
        <f t="shared" si="186"/>
        <v/>
      </c>
      <c r="U1934" s="10"/>
      <c r="W1934" s="9"/>
      <c r="X1934" s="10"/>
      <c r="Y1934" s="11"/>
      <c r="Z1934" s="9"/>
      <c r="AA1934" s="10"/>
      <c r="AC1934" s="9"/>
      <c r="AD1934" s="10"/>
      <c r="AE1934" s="10"/>
      <c r="AG1934" s="12" t="str">
        <f t="shared" si="187"/>
        <v/>
      </c>
      <c r="AH1934" s="12" t="str">
        <f t="shared" si="188"/>
        <v/>
      </c>
      <c r="AI1934" s="12" t="str">
        <f t="shared" si="184"/>
        <v/>
      </c>
      <c r="AJ1934" s="12" t="str">
        <f t="shared" si="185"/>
        <v/>
      </c>
    </row>
    <row r="1935" spans="1:36" x14ac:dyDescent="0.25">
      <c r="A1935" s="11"/>
      <c r="B1935" s="11"/>
      <c r="C1935" s="114" t="str">
        <f>IF(OR(AND(ISTEXT(B1935),ISERROR(VLOOKUP(B1935,Demographics,1,FALSE))),ISBLANK(B1935)),"",IF(COUNTIF($B$5:B1935,B1935)&gt;1,"Duplicate",IF(COUNTIF($B$5:$B$2504,B1935)=1,"","Original")))</f>
        <v/>
      </c>
      <c r="D1935" s="9"/>
      <c r="E1935" s="15"/>
      <c r="F1935" s="11"/>
      <c r="G1935" s="92" t="str">
        <f t="shared" si="183"/>
        <v/>
      </c>
      <c r="H1935" s="9"/>
      <c r="I1935" s="10"/>
      <c r="J1935" s="10"/>
      <c r="K1935" s="11"/>
      <c r="L1935" s="9"/>
      <c r="M1935" s="10"/>
      <c r="N1935" s="10"/>
      <c r="O1935" s="11"/>
      <c r="P1935" s="9"/>
      <c r="Q1935" s="10"/>
      <c r="R1935" s="139"/>
      <c r="S1935" s="92" t="str">
        <f t="shared" si="186"/>
        <v/>
      </c>
      <c r="U1935" s="10"/>
      <c r="W1935" s="9"/>
      <c r="X1935" s="10"/>
      <c r="Y1935" s="11"/>
      <c r="Z1935" s="9"/>
      <c r="AA1935" s="10"/>
      <c r="AC1935" s="9"/>
      <c r="AD1935" s="10"/>
      <c r="AE1935" s="10"/>
      <c r="AG1935" s="12" t="str">
        <f t="shared" si="187"/>
        <v/>
      </c>
      <c r="AH1935" s="12" t="str">
        <f t="shared" si="188"/>
        <v/>
      </c>
      <c r="AI1935" s="12" t="str">
        <f t="shared" si="184"/>
        <v/>
      </c>
      <c r="AJ1935" s="12" t="str">
        <f t="shared" si="185"/>
        <v/>
      </c>
    </row>
    <row r="1936" spans="1:36" x14ac:dyDescent="0.25">
      <c r="A1936" s="11"/>
      <c r="B1936" s="11"/>
      <c r="C1936" s="114" t="str">
        <f>IF(OR(AND(ISTEXT(B1936),ISERROR(VLOOKUP(B1936,Demographics,1,FALSE))),ISBLANK(B1936)),"",IF(COUNTIF($B$5:B1936,B1936)&gt;1,"Duplicate",IF(COUNTIF($B$5:$B$2504,B1936)=1,"","Original")))</f>
        <v/>
      </c>
      <c r="D1936" s="9"/>
      <c r="E1936" s="15"/>
      <c r="F1936" s="11"/>
      <c r="G1936" s="92" t="str">
        <f t="shared" si="183"/>
        <v/>
      </c>
      <c r="H1936" s="9"/>
      <c r="I1936" s="10"/>
      <c r="J1936" s="10"/>
      <c r="K1936" s="11"/>
      <c r="L1936" s="9"/>
      <c r="M1936" s="10"/>
      <c r="N1936" s="10"/>
      <c r="O1936" s="11"/>
      <c r="P1936" s="9"/>
      <c r="Q1936" s="10"/>
      <c r="R1936" s="139"/>
      <c r="S1936" s="92" t="str">
        <f t="shared" si="186"/>
        <v/>
      </c>
      <c r="U1936" s="10"/>
      <c r="W1936" s="9"/>
      <c r="X1936" s="10"/>
      <c r="Y1936" s="11"/>
      <c r="Z1936" s="9"/>
      <c r="AA1936" s="10"/>
      <c r="AC1936" s="9"/>
      <c r="AD1936" s="10"/>
      <c r="AE1936" s="10"/>
      <c r="AG1936" s="12" t="str">
        <f t="shared" si="187"/>
        <v/>
      </c>
      <c r="AH1936" s="12" t="str">
        <f t="shared" si="188"/>
        <v/>
      </c>
      <c r="AI1936" s="12" t="str">
        <f t="shared" si="184"/>
        <v/>
      </c>
      <c r="AJ1936" s="12" t="str">
        <f t="shared" si="185"/>
        <v/>
      </c>
    </row>
    <row r="1937" spans="1:36" x14ac:dyDescent="0.25">
      <c r="A1937" s="11"/>
      <c r="B1937" s="11"/>
      <c r="C1937" s="114" t="str">
        <f>IF(OR(AND(ISTEXT(B1937),ISERROR(VLOOKUP(B1937,Demographics,1,FALSE))),ISBLANK(B1937)),"",IF(COUNTIF($B$5:B1937,B1937)&gt;1,"Duplicate",IF(COUNTIF($B$5:$B$2504,B1937)=1,"","Original")))</f>
        <v/>
      </c>
      <c r="D1937" s="9"/>
      <c r="E1937" s="15"/>
      <c r="F1937" s="11"/>
      <c r="G1937" s="92" t="str">
        <f t="shared" si="183"/>
        <v/>
      </c>
      <c r="H1937" s="9"/>
      <c r="I1937" s="10"/>
      <c r="J1937" s="10"/>
      <c r="K1937" s="11"/>
      <c r="L1937" s="9"/>
      <c r="M1937" s="10"/>
      <c r="N1937" s="10"/>
      <c r="O1937" s="11"/>
      <c r="P1937" s="9"/>
      <c r="Q1937" s="10"/>
      <c r="R1937" s="139"/>
      <c r="S1937" s="92" t="str">
        <f t="shared" si="186"/>
        <v/>
      </c>
      <c r="U1937" s="10"/>
      <c r="W1937" s="9"/>
      <c r="X1937" s="10"/>
      <c r="Y1937" s="11"/>
      <c r="Z1937" s="9"/>
      <c r="AA1937" s="10"/>
      <c r="AC1937" s="9"/>
      <c r="AD1937" s="10"/>
      <c r="AE1937" s="10"/>
      <c r="AG1937" s="12" t="str">
        <f t="shared" si="187"/>
        <v/>
      </c>
      <c r="AH1937" s="12" t="str">
        <f t="shared" si="188"/>
        <v/>
      </c>
      <c r="AI1937" s="12" t="str">
        <f t="shared" si="184"/>
        <v/>
      </c>
      <c r="AJ1937" s="12" t="str">
        <f t="shared" si="185"/>
        <v/>
      </c>
    </row>
    <row r="1938" spans="1:36" x14ac:dyDescent="0.25">
      <c r="A1938" s="11"/>
      <c r="B1938" s="11"/>
      <c r="C1938" s="114" t="str">
        <f>IF(OR(AND(ISTEXT(B1938),ISERROR(VLOOKUP(B1938,Demographics,1,FALSE))),ISBLANK(B1938)),"",IF(COUNTIF($B$5:B1938,B1938)&gt;1,"Duplicate",IF(COUNTIF($B$5:$B$2504,B1938)=1,"","Original")))</f>
        <v/>
      </c>
      <c r="D1938" s="9"/>
      <c r="E1938" s="15"/>
      <c r="F1938" s="11"/>
      <c r="G1938" s="92" t="str">
        <f t="shared" si="183"/>
        <v/>
      </c>
      <c r="H1938" s="9"/>
      <c r="I1938" s="10"/>
      <c r="J1938" s="10"/>
      <c r="K1938" s="11"/>
      <c r="L1938" s="9"/>
      <c r="M1938" s="10"/>
      <c r="N1938" s="10"/>
      <c r="O1938" s="11"/>
      <c r="P1938" s="9"/>
      <c r="Q1938" s="10"/>
      <c r="R1938" s="139"/>
      <c r="S1938" s="92" t="str">
        <f t="shared" si="186"/>
        <v/>
      </c>
      <c r="U1938" s="10"/>
      <c r="W1938" s="9"/>
      <c r="X1938" s="10"/>
      <c r="Y1938" s="11"/>
      <c r="Z1938" s="9"/>
      <c r="AA1938" s="10"/>
      <c r="AC1938" s="9"/>
      <c r="AD1938" s="10"/>
      <c r="AE1938" s="10"/>
      <c r="AG1938" s="12" t="str">
        <f t="shared" si="187"/>
        <v/>
      </c>
      <c r="AH1938" s="12" t="str">
        <f t="shared" si="188"/>
        <v/>
      </c>
      <c r="AI1938" s="12" t="str">
        <f t="shared" si="184"/>
        <v/>
      </c>
      <c r="AJ1938" s="12" t="str">
        <f t="shared" si="185"/>
        <v/>
      </c>
    </row>
    <row r="1939" spans="1:36" x14ac:dyDescent="0.25">
      <c r="A1939" s="11"/>
      <c r="B1939" s="11"/>
      <c r="C1939" s="114" t="str">
        <f>IF(OR(AND(ISTEXT(B1939),ISERROR(VLOOKUP(B1939,Demographics,1,FALSE))),ISBLANK(B1939)),"",IF(COUNTIF($B$5:B1939,B1939)&gt;1,"Duplicate",IF(COUNTIF($B$5:$B$2504,B1939)=1,"","Original")))</f>
        <v/>
      </c>
      <c r="D1939" s="9"/>
      <c r="E1939" s="15"/>
      <c r="F1939" s="11"/>
      <c r="G1939" s="92" t="str">
        <f t="shared" si="183"/>
        <v/>
      </c>
      <c r="H1939" s="9"/>
      <c r="I1939" s="10"/>
      <c r="J1939" s="10"/>
      <c r="K1939" s="11"/>
      <c r="L1939" s="9"/>
      <c r="M1939" s="10"/>
      <c r="N1939" s="10"/>
      <c r="O1939" s="11"/>
      <c r="P1939" s="9"/>
      <c r="Q1939" s="10"/>
      <c r="R1939" s="139"/>
      <c r="S1939" s="92" t="str">
        <f t="shared" si="186"/>
        <v/>
      </c>
      <c r="U1939" s="10"/>
      <c r="W1939" s="9"/>
      <c r="X1939" s="10"/>
      <c r="Y1939" s="11"/>
      <c r="Z1939" s="9"/>
      <c r="AA1939" s="10"/>
      <c r="AC1939" s="9"/>
      <c r="AD1939" s="10"/>
      <c r="AE1939" s="10"/>
      <c r="AG1939" s="12" t="str">
        <f t="shared" si="187"/>
        <v/>
      </c>
      <c r="AH1939" s="12" t="str">
        <f t="shared" si="188"/>
        <v/>
      </c>
      <c r="AI1939" s="12" t="str">
        <f t="shared" si="184"/>
        <v/>
      </c>
      <c r="AJ1939" s="12" t="str">
        <f t="shared" si="185"/>
        <v/>
      </c>
    </row>
    <row r="1940" spans="1:36" x14ac:dyDescent="0.25">
      <c r="A1940" s="11"/>
      <c r="B1940" s="11"/>
      <c r="C1940" s="114" t="str">
        <f>IF(OR(AND(ISTEXT(B1940),ISERROR(VLOOKUP(B1940,Demographics,1,FALSE))),ISBLANK(B1940)),"",IF(COUNTIF($B$5:B1940,B1940)&gt;1,"Duplicate",IF(COUNTIF($B$5:$B$2504,B1940)=1,"","Original")))</f>
        <v/>
      </c>
      <c r="D1940" s="9"/>
      <c r="E1940" s="15"/>
      <c r="F1940" s="11"/>
      <c r="G1940" s="92" t="str">
        <f t="shared" si="183"/>
        <v/>
      </c>
      <c r="H1940" s="9"/>
      <c r="I1940" s="10"/>
      <c r="J1940" s="10"/>
      <c r="K1940" s="11"/>
      <c r="L1940" s="9"/>
      <c r="M1940" s="10"/>
      <c r="N1940" s="10"/>
      <c r="O1940" s="11"/>
      <c r="P1940" s="9"/>
      <c r="Q1940" s="10"/>
      <c r="R1940" s="139"/>
      <c r="S1940" s="92" t="str">
        <f t="shared" si="186"/>
        <v/>
      </c>
      <c r="U1940" s="10"/>
      <c r="W1940" s="9"/>
      <c r="X1940" s="10"/>
      <c r="Y1940" s="11"/>
      <c r="Z1940" s="9"/>
      <c r="AA1940" s="10"/>
      <c r="AC1940" s="9"/>
      <c r="AD1940" s="10"/>
      <c r="AE1940" s="10"/>
      <c r="AG1940" s="12" t="str">
        <f t="shared" si="187"/>
        <v/>
      </c>
      <c r="AH1940" s="12" t="str">
        <f t="shared" si="188"/>
        <v/>
      </c>
      <c r="AI1940" s="12" t="str">
        <f t="shared" si="184"/>
        <v/>
      </c>
      <c r="AJ1940" s="12" t="str">
        <f t="shared" si="185"/>
        <v/>
      </c>
    </row>
    <row r="1941" spans="1:36" x14ac:dyDescent="0.25">
      <c r="A1941" s="11"/>
      <c r="B1941" s="11"/>
      <c r="C1941" s="114" t="str">
        <f>IF(OR(AND(ISTEXT(B1941),ISERROR(VLOOKUP(B1941,Demographics,1,FALSE))),ISBLANK(B1941)),"",IF(COUNTIF($B$5:B1941,B1941)&gt;1,"Duplicate",IF(COUNTIF($B$5:$B$2504,B1941)=1,"","Original")))</f>
        <v/>
      </c>
      <c r="D1941" s="9"/>
      <c r="E1941" s="15"/>
      <c r="F1941" s="11"/>
      <c r="G1941" s="92" t="str">
        <f t="shared" si="183"/>
        <v/>
      </c>
      <c r="H1941" s="9"/>
      <c r="I1941" s="10"/>
      <c r="J1941" s="10"/>
      <c r="K1941" s="11"/>
      <c r="L1941" s="9"/>
      <c r="M1941" s="10"/>
      <c r="N1941" s="10"/>
      <c r="O1941" s="11"/>
      <c r="P1941" s="9"/>
      <c r="Q1941" s="10"/>
      <c r="R1941" s="139"/>
      <c r="S1941" s="92" t="str">
        <f t="shared" si="186"/>
        <v/>
      </c>
      <c r="U1941" s="10"/>
      <c r="W1941" s="9"/>
      <c r="X1941" s="10"/>
      <c r="Y1941" s="11"/>
      <c r="Z1941" s="9"/>
      <c r="AA1941" s="10"/>
      <c r="AC1941" s="9"/>
      <c r="AD1941" s="10"/>
      <c r="AE1941" s="10"/>
      <c r="AG1941" s="12" t="str">
        <f t="shared" si="187"/>
        <v/>
      </c>
      <c r="AH1941" s="12" t="str">
        <f t="shared" si="188"/>
        <v/>
      </c>
      <c r="AI1941" s="12" t="str">
        <f t="shared" si="184"/>
        <v/>
      </c>
      <c r="AJ1941" s="12" t="str">
        <f t="shared" si="185"/>
        <v/>
      </c>
    </row>
    <row r="1942" spans="1:36" x14ac:dyDescent="0.25">
      <c r="A1942" s="11"/>
      <c r="B1942" s="11"/>
      <c r="C1942" s="114" t="str">
        <f>IF(OR(AND(ISTEXT(B1942),ISERROR(VLOOKUP(B1942,Demographics,1,FALSE))),ISBLANK(B1942)),"",IF(COUNTIF($B$5:B1942,B1942)&gt;1,"Duplicate",IF(COUNTIF($B$5:$B$2504,B1942)=1,"","Original")))</f>
        <v/>
      </c>
      <c r="D1942" s="9"/>
      <c r="E1942" s="15"/>
      <c r="F1942" s="11"/>
      <c r="G1942" s="92" t="str">
        <f t="shared" si="183"/>
        <v/>
      </c>
      <c r="H1942" s="9"/>
      <c r="I1942" s="10"/>
      <c r="J1942" s="10"/>
      <c r="K1942" s="11"/>
      <c r="L1942" s="9"/>
      <c r="M1942" s="10"/>
      <c r="N1942" s="10"/>
      <c r="O1942" s="11"/>
      <c r="P1942" s="9"/>
      <c r="Q1942" s="10"/>
      <c r="R1942" s="139"/>
      <c r="S1942" s="92" t="str">
        <f t="shared" si="186"/>
        <v/>
      </c>
      <c r="U1942" s="10"/>
      <c r="W1942" s="9"/>
      <c r="X1942" s="10"/>
      <c r="Y1942" s="11"/>
      <c r="Z1942" s="9"/>
      <c r="AA1942" s="10"/>
      <c r="AC1942" s="9"/>
      <c r="AD1942" s="10"/>
      <c r="AE1942" s="10"/>
      <c r="AG1942" s="12" t="str">
        <f t="shared" si="187"/>
        <v/>
      </c>
      <c r="AH1942" s="12" t="str">
        <f t="shared" si="188"/>
        <v/>
      </c>
      <c r="AI1942" s="12" t="str">
        <f t="shared" si="184"/>
        <v/>
      </c>
      <c r="AJ1942" s="12" t="str">
        <f t="shared" si="185"/>
        <v/>
      </c>
    </row>
    <row r="1943" spans="1:36" x14ac:dyDescent="0.25">
      <c r="A1943" s="11"/>
      <c r="B1943" s="11"/>
      <c r="C1943" s="114" t="str">
        <f>IF(OR(AND(ISTEXT(B1943),ISERROR(VLOOKUP(B1943,Demographics,1,FALSE))),ISBLANK(B1943)),"",IF(COUNTIF($B$5:B1943,B1943)&gt;1,"Duplicate",IF(COUNTIF($B$5:$B$2504,B1943)=1,"","Original")))</f>
        <v/>
      </c>
      <c r="D1943" s="9"/>
      <c r="E1943" s="15"/>
      <c r="F1943" s="11"/>
      <c r="G1943" s="92" t="str">
        <f t="shared" si="183"/>
        <v/>
      </c>
      <c r="H1943" s="9"/>
      <c r="I1943" s="10"/>
      <c r="J1943" s="10"/>
      <c r="K1943" s="11"/>
      <c r="L1943" s="9"/>
      <c r="M1943" s="10"/>
      <c r="N1943" s="10"/>
      <c r="O1943" s="11"/>
      <c r="P1943" s="9"/>
      <c r="Q1943" s="10"/>
      <c r="R1943" s="139"/>
      <c r="S1943" s="92" t="str">
        <f t="shared" si="186"/>
        <v/>
      </c>
      <c r="U1943" s="10"/>
      <c r="W1943" s="9"/>
      <c r="X1943" s="10"/>
      <c r="Y1943" s="11"/>
      <c r="Z1943" s="9"/>
      <c r="AA1943" s="10"/>
      <c r="AC1943" s="9"/>
      <c r="AD1943" s="10"/>
      <c r="AE1943" s="10"/>
      <c r="AG1943" s="12" t="str">
        <f t="shared" si="187"/>
        <v/>
      </c>
      <c r="AH1943" s="12" t="str">
        <f t="shared" si="188"/>
        <v/>
      </c>
      <c r="AI1943" s="12" t="str">
        <f t="shared" si="184"/>
        <v/>
      </c>
      <c r="AJ1943" s="12" t="str">
        <f t="shared" si="185"/>
        <v/>
      </c>
    </row>
    <row r="1944" spans="1:36" x14ac:dyDescent="0.25">
      <c r="A1944" s="11"/>
      <c r="B1944" s="11"/>
      <c r="C1944" s="114" t="str">
        <f>IF(OR(AND(ISTEXT(B1944),ISERROR(VLOOKUP(B1944,Demographics,1,FALSE))),ISBLANK(B1944)),"",IF(COUNTIF($B$5:B1944,B1944)&gt;1,"Duplicate",IF(COUNTIF($B$5:$B$2504,B1944)=1,"","Original")))</f>
        <v/>
      </c>
      <c r="D1944" s="9"/>
      <c r="E1944" s="15"/>
      <c r="F1944" s="11"/>
      <c r="G1944" s="92" t="str">
        <f t="shared" si="183"/>
        <v/>
      </c>
      <c r="H1944" s="9"/>
      <c r="I1944" s="10"/>
      <c r="J1944" s="10"/>
      <c r="K1944" s="11"/>
      <c r="L1944" s="9"/>
      <c r="M1944" s="10"/>
      <c r="N1944" s="10"/>
      <c r="O1944" s="11"/>
      <c r="P1944" s="9"/>
      <c r="Q1944" s="10"/>
      <c r="R1944" s="139"/>
      <c r="S1944" s="92" t="str">
        <f t="shared" si="186"/>
        <v/>
      </c>
      <c r="U1944" s="10"/>
      <c r="W1944" s="9"/>
      <c r="X1944" s="10"/>
      <c r="Y1944" s="11"/>
      <c r="Z1944" s="9"/>
      <c r="AA1944" s="10"/>
      <c r="AC1944" s="9"/>
      <c r="AD1944" s="10"/>
      <c r="AE1944" s="10"/>
      <c r="AG1944" s="12" t="str">
        <f t="shared" si="187"/>
        <v/>
      </c>
      <c r="AH1944" s="12" t="str">
        <f t="shared" si="188"/>
        <v/>
      </c>
      <c r="AI1944" s="12" t="str">
        <f t="shared" si="184"/>
        <v/>
      </c>
      <c r="AJ1944" s="12" t="str">
        <f t="shared" si="185"/>
        <v/>
      </c>
    </row>
    <row r="1945" spans="1:36" x14ac:dyDescent="0.25">
      <c r="A1945" s="11"/>
      <c r="B1945" s="11"/>
      <c r="C1945" s="114" t="str">
        <f>IF(OR(AND(ISTEXT(B1945),ISERROR(VLOOKUP(B1945,Demographics,1,FALSE))),ISBLANK(B1945)),"",IF(COUNTIF($B$5:B1945,B1945)&gt;1,"Duplicate",IF(COUNTIF($B$5:$B$2504,B1945)=1,"","Original")))</f>
        <v/>
      </c>
      <c r="D1945" s="9"/>
      <c r="E1945" s="15"/>
      <c r="F1945" s="11"/>
      <c r="G1945" s="92" t="str">
        <f t="shared" si="183"/>
        <v/>
      </c>
      <c r="H1945" s="9"/>
      <c r="I1945" s="10"/>
      <c r="J1945" s="10"/>
      <c r="K1945" s="11"/>
      <c r="L1945" s="9"/>
      <c r="M1945" s="10"/>
      <c r="N1945" s="10"/>
      <c r="O1945" s="11"/>
      <c r="P1945" s="9"/>
      <c r="Q1945" s="10"/>
      <c r="R1945" s="139"/>
      <c r="S1945" s="92" t="str">
        <f t="shared" si="186"/>
        <v/>
      </c>
      <c r="U1945" s="10"/>
      <c r="W1945" s="9"/>
      <c r="X1945" s="10"/>
      <c r="Y1945" s="11"/>
      <c r="Z1945" s="9"/>
      <c r="AA1945" s="10"/>
      <c r="AC1945" s="9"/>
      <c r="AD1945" s="10"/>
      <c r="AE1945" s="10"/>
      <c r="AG1945" s="12" t="str">
        <f t="shared" si="187"/>
        <v/>
      </c>
      <c r="AH1945" s="12" t="str">
        <f t="shared" si="188"/>
        <v/>
      </c>
      <c r="AI1945" s="12" t="str">
        <f t="shared" si="184"/>
        <v/>
      </c>
      <c r="AJ1945" s="12" t="str">
        <f t="shared" si="185"/>
        <v/>
      </c>
    </row>
    <row r="1946" spans="1:36" x14ac:dyDescent="0.25">
      <c r="A1946" s="11"/>
      <c r="B1946" s="11"/>
      <c r="C1946" s="114" t="str">
        <f>IF(OR(AND(ISTEXT(B1946),ISERROR(VLOOKUP(B1946,Demographics,1,FALSE))),ISBLANK(B1946)),"",IF(COUNTIF($B$5:B1946,B1946)&gt;1,"Duplicate",IF(COUNTIF($B$5:$B$2504,B1946)=1,"","Original")))</f>
        <v/>
      </c>
      <c r="D1946" s="9"/>
      <c r="E1946" s="15"/>
      <c r="F1946" s="11"/>
      <c r="G1946" s="92" t="str">
        <f t="shared" si="183"/>
        <v/>
      </c>
      <c r="H1946" s="9"/>
      <c r="I1946" s="10"/>
      <c r="J1946" s="10"/>
      <c r="K1946" s="11"/>
      <c r="L1946" s="9"/>
      <c r="M1946" s="10"/>
      <c r="N1946" s="10"/>
      <c r="O1946" s="11"/>
      <c r="P1946" s="9"/>
      <c r="Q1946" s="10"/>
      <c r="R1946" s="139"/>
      <c r="S1946" s="92" t="str">
        <f t="shared" si="186"/>
        <v/>
      </c>
      <c r="U1946" s="10"/>
      <c r="W1946" s="9"/>
      <c r="X1946" s="10"/>
      <c r="Y1946" s="11"/>
      <c r="Z1946" s="9"/>
      <c r="AA1946" s="10"/>
      <c r="AC1946" s="9"/>
      <c r="AD1946" s="10"/>
      <c r="AE1946" s="10"/>
      <c r="AG1946" s="12" t="str">
        <f t="shared" si="187"/>
        <v/>
      </c>
      <c r="AH1946" s="12" t="str">
        <f t="shared" si="188"/>
        <v/>
      </c>
      <c r="AI1946" s="12" t="str">
        <f t="shared" si="184"/>
        <v/>
      </c>
      <c r="AJ1946" s="12" t="str">
        <f t="shared" si="185"/>
        <v/>
      </c>
    </row>
    <row r="1947" spans="1:36" x14ac:dyDescent="0.25">
      <c r="A1947" s="11"/>
      <c r="B1947" s="11"/>
      <c r="C1947" s="114" t="str">
        <f>IF(OR(AND(ISTEXT(B1947),ISERROR(VLOOKUP(B1947,Demographics,1,FALSE))),ISBLANK(B1947)),"",IF(COUNTIF($B$5:B1947,B1947)&gt;1,"Duplicate",IF(COUNTIF($B$5:$B$2504,B1947)=1,"","Original")))</f>
        <v/>
      </c>
      <c r="D1947" s="9"/>
      <c r="E1947" s="15"/>
      <c r="F1947" s="11"/>
      <c r="G1947" s="92" t="str">
        <f t="shared" si="183"/>
        <v/>
      </c>
      <c r="H1947" s="9"/>
      <c r="I1947" s="10"/>
      <c r="J1947" s="10"/>
      <c r="K1947" s="11"/>
      <c r="L1947" s="9"/>
      <c r="M1947" s="10"/>
      <c r="N1947" s="10"/>
      <c r="O1947" s="11"/>
      <c r="P1947" s="9"/>
      <c r="Q1947" s="10"/>
      <c r="R1947" s="139"/>
      <c r="S1947" s="92" t="str">
        <f t="shared" si="186"/>
        <v/>
      </c>
      <c r="U1947" s="10"/>
      <c r="W1947" s="9"/>
      <c r="X1947" s="10"/>
      <c r="Y1947" s="11"/>
      <c r="Z1947" s="9"/>
      <c r="AA1947" s="10"/>
      <c r="AC1947" s="9"/>
      <c r="AD1947" s="10"/>
      <c r="AE1947" s="10"/>
      <c r="AG1947" s="12" t="str">
        <f t="shared" si="187"/>
        <v/>
      </c>
      <c r="AH1947" s="12" t="str">
        <f t="shared" si="188"/>
        <v/>
      </c>
      <c r="AI1947" s="12" t="str">
        <f t="shared" si="184"/>
        <v/>
      </c>
      <c r="AJ1947" s="12" t="str">
        <f t="shared" si="185"/>
        <v/>
      </c>
    </row>
    <row r="1948" spans="1:36" x14ac:dyDescent="0.25">
      <c r="A1948" s="11"/>
      <c r="B1948" s="11"/>
      <c r="C1948" s="114" t="str">
        <f>IF(OR(AND(ISTEXT(B1948),ISERROR(VLOOKUP(B1948,Demographics,1,FALSE))),ISBLANK(B1948)),"",IF(COUNTIF($B$5:B1948,B1948)&gt;1,"Duplicate",IF(COUNTIF($B$5:$B$2504,B1948)=1,"","Original")))</f>
        <v/>
      </c>
      <c r="D1948" s="9"/>
      <c r="E1948" s="15"/>
      <c r="F1948" s="11"/>
      <c r="G1948" s="92" t="str">
        <f t="shared" si="183"/>
        <v/>
      </c>
      <c r="H1948" s="9"/>
      <c r="I1948" s="10"/>
      <c r="J1948" s="10"/>
      <c r="K1948" s="11"/>
      <c r="L1948" s="9"/>
      <c r="M1948" s="10"/>
      <c r="N1948" s="10"/>
      <c r="O1948" s="11"/>
      <c r="P1948" s="9"/>
      <c r="Q1948" s="10"/>
      <c r="R1948" s="139"/>
      <c r="S1948" s="92" t="str">
        <f t="shared" si="186"/>
        <v/>
      </c>
      <c r="U1948" s="10"/>
      <c r="W1948" s="9"/>
      <c r="X1948" s="10"/>
      <c r="Y1948" s="11"/>
      <c r="Z1948" s="9"/>
      <c r="AA1948" s="10"/>
      <c r="AC1948" s="9"/>
      <c r="AD1948" s="10"/>
      <c r="AE1948" s="10"/>
      <c r="AG1948" s="12" t="str">
        <f t="shared" si="187"/>
        <v/>
      </c>
      <c r="AH1948" s="12" t="str">
        <f t="shared" si="188"/>
        <v/>
      </c>
      <c r="AI1948" s="12" t="str">
        <f t="shared" si="184"/>
        <v/>
      </c>
      <c r="AJ1948" s="12" t="str">
        <f t="shared" si="185"/>
        <v/>
      </c>
    </row>
    <row r="1949" spans="1:36" x14ac:dyDescent="0.25">
      <c r="A1949" s="11"/>
      <c r="B1949" s="11"/>
      <c r="C1949" s="114" t="str">
        <f>IF(OR(AND(ISTEXT(B1949),ISERROR(VLOOKUP(B1949,Demographics,1,FALSE))),ISBLANK(B1949)),"",IF(COUNTIF($B$5:B1949,B1949)&gt;1,"Duplicate",IF(COUNTIF($B$5:$B$2504,B1949)=1,"","Original")))</f>
        <v/>
      </c>
      <c r="D1949" s="9"/>
      <c r="E1949" s="15"/>
      <c r="F1949" s="11"/>
      <c r="G1949" s="92" t="str">
        <f t="shared" si="183"/>
        <v/>
      </c>
      <c r="H1949" s="9"/>
      <c r="I1949" s="10"/>
      <c r="J1949" s="10"/>
      <c r="K1949" s="11"/>
      <c r="L1949" s="9"/>
      <c r="M1949" s="10"/>
      <c r="N1949" s="10"/>
      <c r="O1949" s="11"/>
      <c r="P1949" s="9"/>
      <c r="Q1949" s="10"/>
      <c r="R1949" s="139"/>
      <c r="S1949" s="92" t="str">
        <f t="shared" si="186"/>
        <v/>
      </c>
      <c r="U1949" s="10"/>
      <c r="W1949" s="9"/>
      <c r="X1949" s="10"/>
      <c r="Y1949" s="11"/>
      <c r="Z1949" s="9"/>
      <c r="AA1949" s="10"/>
      <c r="AC1949" s="9"/>
      <c r="AD1949" s="10"/>
      <c r="AE1949" s="10"/>
      <c r="AG1949" s="12" t="str">
        <f t="shared" si="187"/>
        <v/>
      </c>
      <c r="AH1949" s="12" t="str">
        <f t="shared" si="188"/>
        <v/>
      </c>
      <c r="AI1949" s="12" t="str">
        <f t="shared" si="184"/>
        <v/>
      </c>
      <c r="AJ1949" s="12" t="str">
        <f t="shared" si="185"/>
        <v/>
      </c>
    </row>
    <row r="1950" spans="1:36" x14ac:dyDescent="0.25">
      <c r="A1950" s="11"/>
      <c r="B1950" s="11"/>
      <c r="C1950" s="114" t="str">
        <f>IF(OR(AND(ISTEXT(B1950),ISERROR(VLOOKUP(B1950,Demographics,1,FALSE))),ISBLANK(B1950)),"",IF(COUNTIF($B$5:B1950,B1950)&gt;1,"Duplicate",IF(COUNTIF($B$5:$B$2504,B1950)=1,"","Original")))</f>
        <v/>
      </c>
      <c r="D1950" s="9"/>
      <c r="E1950" s="15"/>
      <c r="F1950" s="11"/>
      <c r="G1950" s="92" t="str">
        <f t="shared" si="183"/>
        <v/>
      </c>
      <c r="H1950" s="9"/>
      <c r="I1950" s="10"/>
      <c r="J1950" s="10"/>
      <c r="K1950" s="11"/>
      <c r="L1950" s="9"/>
      <c r="M1950" s="10"/>
      <c r="N1950" s="10"/>
      <c r="O1950" s="11"/>
      <c r="P1950" s="9"/>
      <c r="Q1950" s="10"/>
      <c r="R1950" s="139"/>
      <c r="S1950" s="92" t="str">
        <f t="shared" si="186"/>
        <v/>
      </c>
      <c r="U1950" s="10"/>
      <c r="W1950" s="9"/>
      <c r="X1950" s="10"/>
      <c r="Y1950" s="11"/>
      <c r="Z1950" s="9"/>
      <c r="AA1950" s="10"/>
      <c r="AC1950" s="9"/>
      <c r="AD1950" s="10"/>
      <c r="AE1950" s="10"/>
      <c r="AG1950" s="12" t="str">
        <f t="shared" si="187"/>
        <v/>
      </c>
      <c r="AH1950" s="12" t="str">
        <f t="shared" si="188"/>
        <v/>
      </c>
      <c r="AI1950" s="12" t="str">
        <f t="shared" si="184"/>
        <v/>
      </c>
      <c r="AJ1950" s="12" t="str">
        <f t="shared" si="185"/>
        <v/>
      </c>
    </row>
    <row r="1951" spans="1:36" x14ac:dyDescent="0.25">
      <c r="A1951" s="11"/>
      <c r="B1951" s="11"/>
      <c r="C1951" s="114" t="str">
        <f>IF(OR(AND(ISTEXT(B1951),ISERROR(VLOOKUP(B1951,Demographics,1,FALSE))),ISBLANK(B1951)),"",IF(COUNTIF($B$5:B1951,B1951)&gt;1,"Duplicate",IF(COUNTIF($B$5:$B$2504,B1951)=1,"","Original")))</f>
        <v/>
      </c>
      <c r="D1951" s="9"/>
      <c r="E1951" s="15"/>
      <c r="F1951" s="11"/>
      <c r="G1951" s="92" t="str">
        <f t="shared" si="183"/>
        <v/>
      </c>
      <c r="H1951" s="9"/>
      <c r="I1951" s="10"/>
      <c r="J1951" s="10"/>
      <c r="K1951" s="11"/>
      <c r="L1951" s="9"/>
      <c r="M1951" s="10"/>
      <c r="N1951" s="10"/>
      <c r="O1951" s="11"/>
      <c r="P1951" s="9"/>
      <c r="Q1951" s="10"/>
      <c r="R1951" s="139"/>
      <c r="S1951" s="92" t="str">
        <f t="shared" si="186"/>
        <v/>
      </c>
      <c r="U1951" s="10"/>
      <c r="W1951" s="9"/>
      <c r="X1951" s="10"/>
      <c r="Y1951" s="11"/>
      <c r="Z1951" s="9"/>
      <c r="AA1951" s="10"/>
      <c r="AC1951" s="9"/>
      <c r="AD1951" s="10"/>
      <c r="AE1951" s="10"/>
      <c r="AG1951" s="12" t="str">
        <f t="shared" si="187"/>
        <v/>
      </c>
      <c r="AH1951" s="12" t="str">
        <f t="shared" si="188"/>
        <v/>
      </c>
      <c r="AI1951" s="12" t="str">
        <f t="shared" si="184"/>
        <v/>
      </c>
      <c r="AJ1951" s="12" t="str">
        <f t="shared" si="185"/>
        <v/>
      </c>
    </row>
    <row r="1952" spans="1:36" x14ac:dyDescent="0.25">
      <c r="A1952" s="11"/>
      <c r="B1952" s="11"/>
      <c r="C1952" s="114" t="str">
        <f>IF(OR(AND(ISTEXT(B1952),ISERROR(VLOOKUP(B1952,Demographics,1,FALSE))),ISBLANK(B1952)),"",IF(COUNTIF($B$5:B1952,B1952)&gt;1,"Duplicate",IF(COUNTIF($B$5:$B$2504,B1952)=1,"","Original")))</f>
        <v/>
      </c>
      <c r="D1952" s="9"/>
      <c r="E1952" s="15"/>
      <c r="F1952" s="11"/>
      <c r="G1952" s="92" t="str">
        <f t="shared" si="183"/>
        <v/>
      </c>
      <c r="H1952" s="9"/>
      <c r="I1952" s="10"/>
      <c r="J1952" s="10"/>
      <c r="K1952" s="11"/>
      <c r="L1952" s="9"/>
      <c r="M1952" s="10"/>
      <c r="N1952" s="10"/>
      <c r="O1952" s="11"/>
      <c r="P1952" s="9"/>
      <c r="Q1952" s="10"/>
      <c r="R1952" s="139"/>
      <c r="S1952" s="92" t="str">
        <f t="shared" si="186"/>
        <v/>
      </c>
      <c r="U1952" s="10"/>
      <c r="W1952" s="9"/>
      <c r="X1952" s="10"/>
      <c r="Y1952" s="11"/>
      <c r="Z1952" s="9"/>
      <c r="AA1952" s="10"/>
      <c r="AC1952" s="9"/>
      <c r="AD1952" s="10"/>
      <c r="AE1952" s="10"/>
      <c r="AG1952" s="12" t="str">
        <f t="shared" si="187"/>
        <v/>
      </c>
      <c r="AH1952" s="12" t="str">
        <f t="shared" si="188"/>
        <v/>
      </c>
      <c r="AI1952" s="12" t="str">
        <f t="shared" si="184"/>
        <v/>
      </c>
      <c r="AJ1952" s="12" t="str">
        <f t="shared" si="185"/>
        <v/>
      </c>
    </row>
    <row r="1953" spans="1:36" x14ac:dyDescent="0.25">
      <c r="A1953" s="11"/>
      <c r="B1953" s="11"/>
      <c r="C1953" s="114" t="str">
        <f>IF(OR(AND(ISTEXT(B1953),ISERROR(VLOOKUP(B1953,Demographics,1,FALSE))),ISBLANK(B1953)),"",IF(COUNTIF($B$5:B1953,B1953)&gt;1,"Duplicate",IF(COUNTIF($B$5:$B$2504,B1953)=1,"","Original")))</f>
        <v/>
      </c>
      <c r="D1953" s="9"/>
      <c r="E1953" s="15"/>
      <c r="F1953" s="11"/>
      <c r="G1953" s="92" t="str">
        <f t="shared" si="183"/>
        <v/>
      </c>
      <c r="H1953" s="9"/>
      <c r="I1953" s="10"/>
      <c r="J1953" s="10"/>
      <c r="K1953" s="11"/>
      <c r="L1953" s="9"/>
      <c r="M1953" s="10"/>
      <c r="N1953" s="10"/>
      <c r="O1953" s="11"/>
      <c r="P1953" s="9"/>
      <c r="Q1953" s="10"/>
      <c r="R1953" s="139"/>
      <c r="S1953" s="92" t="str">
        <f t="shared" si="186"/>
        <v/>
      </c>
      <c r="U1953" s="10"/>
      <c r="W1953" s="9"/>
      <c r="X1953" s="10"/>
      <c r="Y1953" s="11"/>
      <c r="Z1953" s="9"/>
      <c r="AA1953" s="10"/>
      <c r="AC1953" s="9"/>
      <c r="AD1953" s="10"/>
      <c r="AE1953" s="10"/>
      <c r="AG1953" s="12" t="str">
        <f t="shared" si="187"/>
        <v/>
      </c>
      <c r="AH1953" s="12" t="str">
        <f t="shared" si="188"/>
        <v/>
      </c>
      <c r="AI1953" s="12" t="str">
        <f t="shared" si="184"/>
        <v/>
      </c>
      <c r="AJ1953" s="12" t="str">
        <f t="shared" si="185"/>
        <v/>
      </c>
    </row>
    <row r="1954" spans="1:36" x14ac:dyDescent="0.25">
      <c r="A1954" s="11"/>
      <c r="B1954" s="11"/>
      <c r="C1954" s="114" t="str">
        <f>IF(OR(AND(ISTEXT(B1954),ISERROR(VLOOKUP(B1954,Demographics,1,FALSE))),ISBLANK(B1954)),"",IF(COUNTIF($B$5:B1954,B1954)&gt;1,"Duplicate",IF(COUNTIF($B$5:$B$2504,B1954)=1,"","Original")))</f>
        <v/>
      </c>
      <c r="D1954" s="9"/>
      <c r="E1954" s="15"/>
      <c r="F1954" s="11"/>
      <c r="G1954" s="92" t="str">
        <f t="shared" si="183"/>
        <v/>
      </c>
      <c r="H1954" s="9"/>
      <c r="I1954" s="10"/>
      <c r="J1954" s="10"/>
      <c r="K1954" s="11"/>
      <c r="L1954" s="9"/>
      <c r="M1954" s="10"/>
      <c r="N1954" s="10"/>
      <c r="O1954" s="11"/>
      <c r="P1954" s="9"/>
      <c r="Q1954" s="10"/>
      <c r="R1954" s="139"/>
      <c r="S1954" s="92" t="str">
        <f t="shared" si="186"/>
        <v/>
      </c>
      <c r="U1954" s="10"/>
      <c r="W1954" s="9"/>
      <c r="X1954" s="10"/>
      <c r="Y1954" s="11"/>
      <c r="Z1954" s="9"/>
      <c r="AA1954" s="10"/>
      <c r="AC1954" s="9"/>
      <c r="AD1954" s="10"/>
      <c r="AE1954" s="10"/>
      <c r="AG1954" s="12" t="str">
        <f t="shared" si="187"/>
        <v/>
      </c>
      <c r="AH1954" s="12" t="str">
        <f t="shared" si="188"/>
        <v/>
      </c>
      <c r="AI1954" s="12" t="str">
        <f t="shared" si="184"/>
        <v/>
      </c>
      <c r="AJ1954" s="12" t="str">
        <f t="shared" si="185"/>
        <v/>
      </c>
    </row>
    <row r="1955" spans="1:36" x14ac:dyDescent="0.25">
      <c r="A1955" s="11"/>
      <c r="B1955" s="11"/>
      <c r="C1955" s="114" t="str">
        <f>IF(OR(AND(ISTEXT(B1955),ISERROR(VLOOKUP(B1955,Demographics,1,FALSE))),ISBLANK(B1955)),"",IF(COUNTIF($B$5:B1955,B1955)&gt;1,"Duplicate",IF(COUNTIF($B$5:$B$2504,B1955)=1,"","Original")))</f>
        <v/>
      </c>
      <c r="D1955" s="9"/>
      <c r="E1955" s="15"/>
      <c r="F1955" s="11"/>
      <c r="G1955" s="92" t="str">
        <f t="shared" si="183"/>
        <v/>
      </c>
      <c r="H1955" s="9"/>
      <c r="I1955" s="10"/>
      <c r="J1955" s="10"/>
      <c r="K1955" s="11"/>
      <c r="L1955" s="9"/>
      <c r="M1955" s="10"/>
      <c r="N1955" s="10"/>
      <c r="O1955" s="11"/>
      <c r="P1955" s="9"/>
      <c r="Q1955" s="10"/>
      <c r="R1955" s="139"/>
      <c r="S1955" s="92" t="str">
        <f t="shared" si="186"/>
        <v/>
      </c>
      <c r="U1955" s="10"/>
      <c r="W1955" s="9"/>
      <c r="X1955" s="10"/>
      <c r="Y1955" s="11"/>
      <c r="Z1955" s="9"/>
      <c r="AA1955" s="10"/>
      <c r="AC1955" s="9"/>
      <c r="AD1955" s="10"/>
      <c r="AE1955" s="10"/>
      <c r="AG1955" s="12" t="str">
        <f t="shared" si="187"/>
        <v/>
      </c>
      <c r="AH1955" s="12" t="str">
        <f t="shared" si="188"/>
        <v/>
      </c>
      <c r="AI1955" s="12" t="str">
        <f t="shared" si="184"/>
        <v/>
      </c>
      <c r="AJ1955" s="12" t="str">
        <f t="shared" si="185"/>
        <v/>
      </c>
    </row>
    <row r="1956" spans="1:36" x14ac:dyDescent="0.25">
      <c r="A1956" s="11"/>
      <c r="B1956" s="11"/>
      <c r="C1956" s="114" t="str">
        <f>IF(OR(AND(ISTEXT(B1956),ISERROR(VLOOKUP(B1956,Demographics,1,FALSE))),ISBLANK(B1956)),"",IF(COUNTIF($B$5:B1956,B1956)&gt;1,"Duplicate",IF(COUNTIF($B$5:$B$2504,B1956)=1,"","Original")))</f>
        <v/>
      </c>
      <c r="D1956" s="9"/>
      <c r="E1956" s="15"/>
      <c r="F1956" s="11"/>
      <c r="G1956" s="92" t="str">
        <f t="shared" si="183"/>
        <v/>
      </c>
      <c r="H1956" s="9"/>
      <c r="I1956" s="10"/>
      <c r="J1956" s="10"/>
      <c r="K1956" s="11"/>
      <c r="L1956" s="9"/>
      <c r="M1956" s="10"/>
      <c r="N1956" s="10"/>
      <c r="O1956" s="11"/>
      <c r="P1956" s="9"/>
      <c r="Q1956" s="10"/>
      <c r="R1956" s="139"/>
      <c r="S1956" s="92" t="str">
        <f t="shared" si="186"/>
        <v/>
      </c>
      <c r="U1956" s="10"/>
      <c r="W1956" s="9"/>
      <c r="X1956" s="10"/>
      <c r="Y1956" s="11"/>
      <c r="Z1956" s="9"/>
      <c r="AA1956" s="10"/>
      <c r="AC1956" s="9"/>
      <c r="AD1956" s="10"/>
      <c r="AE1956" s="10"/>
      <c r="AG1956" s="12" t="str">
        <f t="shared" si="187"/>
        <v/>
      </c>
      <c r="AH1956" s="12" t="str">
        <f t="shared" si="188"/>
        <v/>
      </c>
      <c r="AI1956" s="12" t="str">
        <f t="shared" si="184"/>
        <v/>
      </c>
      <c r="AJ1956" s="12" t="str">
        <f t="shared" si="185"/>
        <v/>
      </c>
    </row>
    <row r="1957" spans="1:36" x14ac:dyDescent="0.25">
      <c r="A1957" s="11"/>
      <c r="B1957" s="11"/>
      <c r="C1957" s="114" t="str">
        <f>IF(OR(AND(ISTEXT(B1957),ISERROR(VLOOKUP(B1957,Demographics,1,FALSE))),ISBLANK(B1957)),"",IF(COUNTIF($B$5:B1957,B1957)&gt;1,"Duplicate",IF(COUNTIF($B$5:$B$2504,B1957)=1,"","Original")))</f>
        <v/>
      </c>
      <c r="D1957" s="9"/>
      <c r="E1957" s="15"/>
      <c r="F1957" s="11"/>
      <c r="G1957" s="92" t="str">
        <f t="shared" si="183"/>
        <v/>
      </c>
      <c r="H1957" s="9"/>
      <c r="I1957" s="10"/>
      <c r="J1957" s="10"/>
      <c r="K1957" s="11"/>
      <c r="L1957" s="9"/>
      <c r="M1957" s="10"/>
      <c r="N1957" s="10"/>
      <c r="O1957" s="11"/>
      <c r="P1957" s="9"/>
      <c r="Q1957" s="10"/>
      <c r="R1957" s="139"/>
      <c r="S1957" s="92" t="str">
        <f t="shared" si="186"/>
        <v/>
      </c>
      <c r="U1957" s="10"/>
      <c r="W1957" s="9"/>
      <c r="X1957" s="10"/>
      <c r="Y1957" s="11"/>
      <c r="Z1957" s="9"/>
      <c r="AA1957" s="10"/>
      <c r="AC1957" s="9"/>
      <c r="AD1957" s="10"/>
      <c r="AE1957" s="10"/>
      <c r="AG1957" s="12" t="str">
        <f t="shared" si="187"/>
        <v/>
      </c>
      <c r="AH1957" s="12" t="str">
        <f t="shared" si="188"/>
        <v/>
      </c>
      <c r="AI1957" s="12" t="str">
        <f t="shared" si="184"/>
        <v/>
      </c>
      <c r="AJ1957" s="12" t="str">
        <f t="shared" si="185"/>
        <v/>
      </c>
    </row>
    <row r="1958" spans="1:36" x14ac:dyDescent="0.25">
      <c r="A1958" s="11"/>
      <c r="B1958" s="11"/>
      <c r="C1958" s="114" t="str">
        <f>IF(OR(AND(ISTEXT(B1958),ISERROR(VLOOKUP(B1958,Demographics,1,FALSE))),ISBLANK(B1958)),"",IF(COUNTIF($B$5:B1958,B1958)&gt;1,"Duplicate",IF(COUNTIF($B$5:$B$2504,B1958)=1,"","Original")))</f>
        <v/>
      </c>
      <c r="D1958" s="9"/>
      <c r="E1958" s="15"/>
      <c r="F1958" s="11"/>
      <c r="G1958" s="92" t="str">
        <f t="shared" si="183"/>
        <v/>
      </c>
      <c r="H1958" s="9"/>
      <c r="I1958" s="10"/>
      <c r="J1958" s="10"/>
      <c r="K1958" s="11"/>
      <c r="L1958" s="9"/>
      <c r="M1958" s="10"/>
      <c r="N1958" s="10"/>
      <c r="O1958" s="11"/>
      <c r="P1958" s="9"/>
      <c r="Q1958" s="10"/>
      <c r="R1958" s="139"/>
      <c r="S1958" s="92" t="str">
        <f t="shared" si="186"/>
        <v/>
      </c>
      <c r="U1958" s="10"/>
      <c r="W1958" s="9"/>
      <c r="X1958" s="10"/>
      <c r="Y1958" s="11"/>
      <c r="Z1958" s="9"/>
      <c r="AA1958" s="10"/>
      <c r="AC1958" s="9"/>
      <c r="AD1958" s="10"/>
      <c r="AE1958" s="10"/>
      <c r="AG1958" s="12" t="str">
        <f t="shared" si="187"/>
        <v/>
      </c>
      <c r="AH1958" s="12" t="str">
        <f t="shared" si="188"/>
        <v/>
      </c>
      <c r="AI1958" s="12" t="str">
        <f t="shared" si="184"/>
        <v/>
      </c>
      <c r="AJ1958" s="12" t="str">
        <f t="shared" si="185"/>
        <v/>
      </c>
    </row>
    <row r="1959" spans="1:36" x14ac:dyDescent="0.25">
      <c r="A1959" s="11"/>
      <c r="B1959" s="11"/>
      <c r="C1959" s="114" t="str">
        <f>IF(OR(AND(ISTEXT(B1959),ISERROR(VLOOKUP(B1959,Demographics,1,FALSE))),ISBLANK(B1959)),"",IF(COUNTIF($B$5:B1959,B1959)&gt;1,"Duplicate",IF(COUNTIF($B$5:$B$2504,B1959)=1,"","Original")))</f>
        <v/>
      </c>
      <c r="D1959" s="9"/>
      <c r="E1959" s="15"/>
      <c r="F1959" s="11"/>
      <c r="G1959" s="92" t="str">
        <f t="shared" si="183"/>
        <v/>
      </c>
      <c r="H1959" s="9"/>
      <c r="I1959" s="10"/>
      <c r="J1959" s="10"/>
      <c r="K1959" s="11"/>
      <c r="L1959" s="9"/>
      <c r="M1959" s="10"/>
      <c r="N1959" s="10"/>
      <c r="O1959" s="11"/>
      <c r="P1959" s="9"/>
      <c r="Q1959" s="10"/>
      <c r="R1959" s="139"/>
      <c r="S1959" s="92" t="str">
        <f t="shared" si="186"/>
        <v/>
      </c>
      <c r="U1959" s="10"/>
      <c r="W1959" s="9"/>
      <c r="X1959" s="10"/>
      <c r="Y1959" s="11"/>
      <c r="Z1959" s="9"/>
      <c r="AA1959" s="10"/>
      <c r="AC1959" s="9"/>
      <c r="AD1959" s="10"/>
      <c r="AE1959" s="10"/>
      <c r="AG1959" s="12" t="str">
        <f t="shared" si="187"/>
        <v/>
      </c>
      <c r="AH1959" s="12" t="str">
        <f t="shared" si="188"/>
        <v/>
      </c>
      <c r="AI1959" s="12" t="str">
        <f t="shared" si="184"/>
        <v/>
      </c>
      <c r="AJ1959" s="12" t="str">
        <f t="shared" si="185"/>
        <v/>
      </c>
    </row>
    <row r="1960" spans="1:36" x14ac:dyDescent="0.25">
      <c r="A1960" s="11"/>
      <c r="B1960" s="11"/>
      <c r="C1960" s="114" t="str">
        <f>IF(OR(AND(ISTEXT(B1960),ISERROR(VLOOKUP(B1960,Demographics,1,FALSE))),ISBLANK(B1960)),"",IF(COUNTIF($B$5:B1960,B1960)&gt;1,"Duplicate",IF(COUNTIF($B$5:$B$2504,B1960)=1,"","Original")))</f>
        <v/>
      </c>
      <c r="D1960" s="9"/>
      <c r="E1960" s="15"/>
      <c r="F1960" s="11"/>
      <c r="G1960" s="92" t="str">
        <f t="shared" si="183"/>
        <v/>
      </c>
      <c r="H1960" s="9"/>
      <c r="I1960" s="10"/>
      <c r="J1960" s="10"/>
      <c r="K1960" s="11"/>
      <c r="L1960" s="9"/>
      <c r="M1960" s="10"/>
      <c r="N1960" s="10"/>
      <c r="O1960" s="11"/>
      <c r="P1960" s="9"/>
      <c r="Q1960" s="10"/>
      <c r="R1960" s="139"/>
      <c r="S1960" s="92" t="str">
        <f t="shared" si="186"/>
        <v/>
      </c>
      <c r="U1960" s="10"/>
      <c r="W1960" s="9"/>
      <c r="X1960" s="10"/>
      <c r="Y1960" s="11"/>
      <c r="Z1960" s="9"/>
      <c r="AA1960" s="10"/>
      <c r="AC1960" s="9"/>
      <c r="AD1960" s="10"/>
      <c r="AE1960" s="10"/>
      <c r="AG1960" s="12" t="str">
        <f t="shared" si="187"/>
        <v/>
      </c>
      <c r="AH1960" s="12" t="str">
        <f t="shared" si="188"/>
        <v/>
      </c>
      <c r="AI1960" s="12" t="str">
        <f t="shared" si="184"/>
        <v/>
      </c>
      <c r="AJ1960" s="12" t="str">
        <f t="shared" si="185"/>
        <v/>
      </c>
    </row>
    <row r="1961" spans="1:36" x14ac:dyDescent="0.25">
      <c r="A1961" s="11"/>
      <c r="B1961" s="11"/>
      <c r="C1961" s="114" t="str">
        <f>IF(OR(AND(ISTEXT(B1961),ISERROR(VLOOKUP(B1961,Demographics,1,FALSE))),ISBLANK(B1961)),"",IF(COUNTIF($B$5:B1961,B1961)&gt;1,"Duplicate",IF(COUNTIF($B$5:$B$2504,B1961)=1,"","Original")))</f>
        <v/>
      </c>
      <c r="D1961" s="9"/>
      <c r="E1961" s="15"/>
      <c r="F1961" s="11"/>
      <c r="G1961" s="92" t="str">
        <f t="shared" si="183"/>
        <v/>
      </c>
      <c r="H1961" s="9"/>
      <c r="I1961" s="10"/>
      <c r="J1961" s="10"/>
      <c r="K1961" s="11"/>
      <c r="L1961" s="9"/>
      <c r="M1961" s="10"/>
      <c r="N1961" s="10"/>
      <c r="O1961" s="11"/>
      <c r="P1961" s="9"/>
      <c r="Q1961" s="10"/>
      <c r="R1961" s="139"/>
      <c r="S1961" s="92" t="str">
        <f t="shared" si="186"/>
        <v/>
      </c>
      <c r="U1961" s="10"/>
      <c r="W1961" s="9"/>
      <c r="X1961" s="10"/>
      <c r="Y1961" s="11"/>
      <c r="Z1961" s="9"/>
      <c r="AA1961" s="10"/>
      <c r="AC1961" s="9"/>
      <c r="AD1961" s="10"/>
      <c r="AE1961" s="10"/>
      <c r="AG1961" s="12" t="str">
        <f t="shared" si="187"/>
        <v/>
      </c>
      <c r="AH1961" s="12" t="str">
        <f t="shared" si="188"/>
        <v/>
      </c>
      <c r="AI1961" s="12" t="str">
        <f t="shared" si="184"/>
        <v/>
      </c>
      <c r="AJ1961" s="12" t="str">
        <f t="shared" si="185"/>
        <v/>
      </c>
    </row>
    <row r="1962" spans="1:36" x14ac:dyDescent="0.25">
      <c r="A1962" s="11"/>
      <c r="B1962" s="11"/>
      <c r="C1962" s="114" t="str">
        <f>IF(OR(AND(ISTEXT(B1962),ISERROR(VLOOKUP(B1962,Demographics,1,FALSE))),ISBLANK(B1962)),"",IF(COUNTIF($B$5:B1962,B1962)&gt;1,"Duplicate",IF(COUNTIF($B$5:$B$2504,B1962)=1,"","Original")))</f>
        <v/>
      </c>
      <c r="D1962" s="9"/>
      <c r="E1962" s="15"/>
      <c r="F1962" s="11"/>
      <c r="G1962" s="92" t="str">
        <f t="shared" si="183"/>
        <v/>
      </c>
      <c r="H1962" s="9"/>
      <c r="I1962" s="10"/>
      <c r="J1962" s="10"/>
      <c r="K1962" s="11"/>
      <c r="L1962" s="9"/>
      <c r="M1962" s="10"/>
      <c r="N1962" s="10"/>
      <c r="O1962" s="11"/>
      <c r="P1962" s="9"/>
      <c r="Q1962" s="10"/>
      <c r="R1962" s="139"/>
      <c r="S1962" s="92" t="str">
        <f t="shared" si="186"/>
        <v/>
      </c>
      <c r="U1962" s="10"/>
      <c r="W1962" s="9"/>
      <c r="X1962" s="10"/>
      <c r="Y1962" s="11"/>
      <c r="Z1962" s="9"/>
      <c r="AA1962" s="10"/>
      <c r="AC1962" s="9"/>
      <c r="AD1962" s="10"/>
      <c r="AE1962" s="10"/>
      <c r="AG1962" s="12" t="str">
        <f t="shared" si="187"/>
        <v/>
      </c>
      <c r="AH1962" s="12" t="str">
        <f t="shared" si="188"/>
        <v/>
      </c>
      <c r="AI1962" s="12" t="str">
        <f t="shared" si="184"/>
        <v/>
      </c>
      <c r="AJ1962" s="12" t="str">
        <f t="shared" si="185"/>
        <v/>
      </c>
    </row>
    <row r="1963" spans="1:36" x14ac:dyDescent="0.25">
      <c r="A1963" s="11"/>
      <c r="B1963" s="11"/>
      <c r="C1963" s="114" t="str">
        <f>IF(OR(AND(ISTEXT(B1963),ISERROR(VLOOKUP(B1963,Demographics,1,FALSE))),ISBLANK(B1963)),"",IF(COUNTIF($B$5:B1963,B1963)&gt;1,"Duplicate",IF(COUNTIF($B$5:$B$2504,B1963)=1,"","Original")))</f>
        <v/>
      </c>
      <c r="D1963" s="9"/>
      <c r="E1963" s="15"/>
      <c r="F1963" s="11"/>
      <c r="G1963" s="92" t="str">
        <f t="shared" si="183"/>
        <v/>
      </c>
      <c r="H1963" s="9"/>
      <c r="I1963" s="10"/>
      <c r="J1963" s="10"/>
      <c r="K1963" s="11"/>
      <c r="L1963" s="9"/>
      <c r="M1963" s="10"/>
      <c r="N1963" s="10"/>
      <c r="O1963" s="11"/>
      <c r="P1963" s="9"/>
      <c r="Q1963" s="10"/>
      <c r="R1963" s="139"/>
      <c r="S1963" s="92" t="str">
        <f t="shared" si="186"/>
        <v/>
      </c>
      <c r="U1963" s="10"/>
      <c r="W1963" s="9"/>
      <c r="X1963" s="10"/>
      <c r="Y1963" s="11"/>
      <c r="Z1963" s="9"/>
      <c r="AA1963" s="10"/>
      <c r="AC1963" s="9"/>
      <c r="AD1963" s="10"/>
      <c r="AE1963" s="10"/>
      <c r="AG1963" s="12" t="str">
        <f t="shared" si="187"/>
        <v/>
      </c>
      <c r="AH1963" s="12" t="str">
        <f t="shared" si="188"/>
        <v/>
      </c>
      <c r="AI1963" s="12" t="str">
        <f t="shared" si="184"/>
        <v/>
      </c>
      <c r="AJ1963" s="12" t="str">
        <f t="shared" si="185"/>
        <v/>
      </c>
    </row>
    <row r="1964" spans="1:36" x14ac:dyDescent="0.25">
      <c r="A1964" s="11"/>
      <c r="B1964" s="11"/>
      <c r="C1964" s="114" t="str">
        <f>IF(OR(AND(ISTEXT(B1964),ISERROR(VLOOKUP(B1964,Demographics,1,FALSE))),ISBLANK(B1964)),"",IF(COUNTIF($B$5:B1964,B1964)&gt;1,"Duplicate",IF(COUNTIF($B$5:$B$2504,B1964)=1,"","Original")))</f>
        <v/>
      </c>
      <c r="D1964" s="9"/>
      <c r="E1964" s="15"/>
      <c r="F1964" s="11"/>
      <c r="G1964" s="92" t="str">
        <f t="shared" si="183"/>
        <v/>
      </c>
      <c r="H1964" s="9"/>
      <c r="I1964" s="10"/>
      <c r="J1964" s="10"/>
      <c r="K1964" s="11"/>
      <c r="L1964" s="9"/>
      <c r="M1964" s="10"/>
      <c r="N1964" s="10"/>
      <c r="O1964" s="11"/>
      <c r="P1964" s="9"/>
      <c r="Q1964" s="10"/>
      <c r="R1964" s="139"/>
      <c r="S1964" s="92" t="str">
        <f t="shared" si="186"/>
        <v/>
      </c>
      <c r="U1964" s="10"/>
      <c r="W1964" s="9"/>
      <c r="X1964" s="10"/>
      <c r="Y1964" s="11"/>
      <c r="Z1964" s="9"/>
      <c r="AA1964" s="10"/>
      <c r="AC1964" s="9"/>
      <c r="AD1964" s="10"/>
      <c r="AE1964" s="10"/>
      <c r="AG1964" s="12" t="str">
        <f t="shared" si="187"/>
        <v/>
      </c>
      <c r="AH1964" s="12" t="str">
        <f t="shared" si="188"/>
        <v/>
      </c>
      <c r="AI1964" s="12" t="str">
        <f t="shared" si="184"/>
        <v/>
      </c>
      <c r="AJ1964" s="12" t="str">
        <f t="shared" si="185"/>
        <v/>
      </c>
    </row>
    <row r="1965" spans="1:36" x14ac:dyDescent="0.25">
      <c r="A1965" s="11"/>
      <c r="B1965" s="11"/>
      <c r="C1965" s="114" t="str">
        <f>IF(OR(AND(ISTEXT(B1965),ISERROR(VLOOKUP(B1965,Demographics,1,FALSE))),ISBLANK(B1965)),"",IF(COUNTIF($B$5:B1965,B1965)&gt;1,"Duplicate",IF(COUNTIF($B$5:$B$2504,B1965)=1,"","Original")))</f>
        <v/>
      </c>
      <c r="D1965" s="9"/>
      <c r="E1965" s="15"/>
      <c r="F1965" s="11"/>
      <c r="G1965" s="92" t="str">
        <f t="shared" si="183"/>
        <v/>
      </c>
      <c r="H1965" s="9"/>
      <c r="I1965" s="10"/>
      <c r="J1965" s="10"/>
      <c r="K1965" s="11"/>
      <c r="L1965" s="9"/>
      <c r="M1965" s="10"/>
      <c r="N1965" s="10"/>
      <c r="O1965" s="11"/>
      <c r="P1965" s="9"/>
      <c r="Q1965" s="10"/>
      <c r="R1965" s="139"/>
      <c r="S1965" s="92" t="str">
        <f t="shared" si="186"/>
        <v/>
      </c>
      <c r="U1965" s="10"/>
      <c r="W1965" s="9"/>
      <c r="X1965" s="10"/>
      <c r="Y1965" s="11"/>
      <c r="Z1965" s="9"/>
      <c r="AA1965" s="10"/>
      <c r="AC1965" s="9"/>
      <c r="AD1965" s="10"/>
      <c r="AE1965" s="10"/>
      <c r="AG1965" s="12" t="str">
        <f t="shared" si="187"/>
        <v/>
      </c>
      <c r="AH1965" s="12" t="str">
        <f t="shared" si="188"/>
        <v/>
      </c>
      <c r="AI1965" s="12" t="str">
        <f t="shared" si="184"/>
        <v/>
      </c>
      <c r="AJ1965" s="12" t="str">
        <f t="shared" si="185"/>
        <v/>
      </c>
    </row>
    <row r="1966" spans="1:36" x14ac:dyDescent="0.25">
      <c r="A1966" s="11"/>
      <c r="B1966" s="11"/>
      <c r="C1966" s="114" t="str">
        <f>IF(OR(AND(ISTEXT(B1966),ISERROR(VLOOKUP(B1966,Demographics,1,FALSE))),ISBLANK(B1966)),"",IF(COUNTIF($B$5:B1966,B1966)&gt;1,"Duplicate",IF(COUNTIF($B$5:$B$2504,B1966)=1,"","Original")))</f>
        <v/>
      </c>
      <c r="D1966" s="9"/>
      <c r="E1966" s="15"/>
      <c r="F1966" s="11"/>
      <c r="G1966" s="92" t="str">
        <f t="shared" si="183"/>
        <v/>
      </c>
      <c r="H1966" s="9"/>
      <c r="I1966" s="10"/>
      <c r="J1966" s="10"/>
      <c r="K1966" s="11"/>
      <c r="L1966" s="9"/>
      <c r="M1966" s="10"/>
      <c r="N1966" s="10"/>
      <c r="O1966" s="11"/>
      <c r="P1966" s="9"/>
      <c r="Q1966" s="10"/>
      <c r="R1966" s="139"/>
      <c r="S1966" s="92" t="str">
        <f t="shared" si="186"/>
        <v/>
      </c>
      <c r="U1966" s="10"/>
      <c r="W1966" s="9"/>
      <c r="X1966" s="10"/>
      <c r="Y1966" s="11"/>
      <c r="Z1966" s="9"/>
      <c r="AA1966" s="10"/>
      <c r="AC1966" s="9"/>
      <c r="AD1966" s="10"/>
      <c r="AE1966" s="10"/>
      <c r="AG1966" s="12" t="str">
        <f t="shared" si="187"/>
        <v/>
      </c>
      <c r="AH1966" s="12" t="str">
        <f t="shared" si="188"/>
        <v/>
      </c>
      <c r="AI1966" s="12" t="str">
        <f t="shared" si="184"/>
        <v/>
      </c>
      <c r="AJ1966" s="12" t="str">
        <f t="shared" si="185"/>
        <v/>
      </c>
    </row>
    <row r="1967" spans="1:36" x14ac:dyDescent="0.25">
      <c r="A1967" s="11"/>
      <c r="B1967" s="11"/>
      <c r="C1967" s="114" t="str">
        <f>IF(OR(AND(ISTEXT(B1967),ISERROR(VLOOKUP(B1967,Demographics,1,FALSE))),ISBLANK(B1967)),"",IF(COUNTIF($B$5:B1967,B1967)&gt;1,"Duplicate",IF(COUNTIF($B$5:$B$2504,B1967)=1,"","Original")))</f>
        <v/>
      </c>
      <c r="D1967" s="9"/>
      <c r="E1967" s="15"/>
      <c r="F1967" s="11"/>
      <c r="G1967" s="92" t="str">
        <f t="shared" si="183"/>
        <v/>
      </c>
      <c r="H1967" s="9"/>
      <c r="I1967" s="10"/>
      <c r="J1967" s="10"/>
      <c r="K1967" s="11"/>
      <c r="L1967" s="9"/>
      <c r="M1967" s="10"/>
      <c r="N1967" s="10"/>
      <c r="O1967" s="11"/>
      <c r="P1967" s="9"/>
      <c r="Q1967" s="10"/>
      <c r="R1967" s="139"/>
      <c r="S1967" s="92" t="str">
        <f t="shared" si="186"/>
        <v/>
      </c>
      <c r="U1967" s="10"/>
      <c r="W1967" s="9"/>
      <c r="X1967" s="10"/>
      <c r="Y1967" s="11"/>
      <c r="Z1967" s="9"/>
      <c r="AA1967" s="10"/>
      <c r="AC1967" s="9"/>
      <c r="AD1967" s="10"/>
      <c r="AE1967" s="10"/>
      <c r="AG1967" s="12" t="str">
        <f t="shared" si="187"/>
        <v/>
      </c>
      <c r="AH1967" s="12" t="str">
        <f t="shared" si="188"/>
        <v/>
      </c>
      <c r="AI1967" s="12" t="str">
        <f t="shared" si="184"/>
        <v/>
      </c>
      <c r="AJ1967" s="12" t="str">
        <f t="shared" si="185"/>
        <v/>
      </c>
    </row>
    <row r="1968" spans="1:36" x14ac:dyDescent="0.25">
      <c r="A1968" s="11"/>
      <c r="B1968" s="11"/>
      <c r="C1968" s="114" t="str">
        <f>IF(OR(AND(ISTEXT(B1968),ISERROR(VLOOKUP(B1968,Demographics,1,FALSE))),ISBLANK(B1968)),"",IF(COUNTIF($B$5:B1968,B1968)&gt;1,"Duplicate",IF(COUNTIF($B$5:$B$2504,B1968)=1,"","Original")))</f>
        <v/>
      </c>
      <c r="D1968" s="9"/>
      <c r="E1968" s="15"/>
      <c r="F1968" s="11"/>
      <c r="G1968" s="92" t="str">
        <f t="shared" si="183"/>
        <v/>
      </c>
      <c r="H1968" s="9"/>
      <c r="I1968" s="10"/>
      <c r="J1968" s="10"/>
      <c r="K1968" s="11"/>
      <c r="L1968" s="9"/>
      <c r="M1968" s="10"/>
      <c r="N1968" s="10"/>
      <c r="O1968" s="11"/>
      <c r="P1968" s="9"/>
      <c r="Q1968" s="10"/>
      <c r="R1968" s="139"/>
      <c r="S1968" s="92" t="str">
        <f t="shared" si="186"/>
        <v/>
      </c>
      <c r="U1968" s="10"/>
      <c r="W1968" s="9"/>
      <c r="X1968" s="10"/>
      <c r="Y1968" s="11"/>
      <c r="Z1968" s="9"/>
      <c r="AA1968" s="10"/>
      <c r="AC1968" s="9"/>
      <c r="AD1968" s="10"/>
      <c r="AE1968" s="10"/>
      <c r="AG1968" s="12" t="str">
        <f t="shared" si="187"/>
        <v/>
      </c>
      <c r="AH1968" s="12" t="str">
        <f t="shared" si="188"/>
        <v/>
      </c>
      <c r="AI1968" s="12" t="str">
        <f t="shared" si="184"/>
        <v/>
      </c>
      <c r="AJ1968" s="12" t="str">
        <f t="shared" si="185"/>
        <v/>
      </c>
    </row>
    <row r="1969" spans="1:36" x14ac:dyDescent="0.25">
      <c r="A1969" s="11"/>
      <c r="B1969" s="11"/>
      <c r="C1969" s="114" t="str">
        <f>IF(OR(AND(ISTEXT(B1969),ISERROR(VLOOKUP(B1969,Demographics,1,FALSE))),ISBLANK(B1969)),"",IF(COUNTIF($B$5:B1969,B1969)&gt;1,"Duplicate",IF(COUNTIF($B$5:$B$2504,B1969)=1,"","Original")))</f>
        <v/>
      </c>
      <c r="D1969" s="9"/>
      <c r="E1969" s="15"/>
      <c r="F1969" s="11"/>
      <c r="G1969" s="92" t="str">
        <f t="shared" si="183"/>
        <v/>
      </c>
      <c r="H1969" s="9"/>
      <c r="I1969" s="10"/>
      <c r="J1969" s="10"/>
      <c r="K1969" s="11"/>
      <c r="L1969" s="9"/>
      <c r="M1969" s="10"/>
      <c r="N1969" s="10"/>
      <c r="O1969" s="11"/>
      <c r="P1969" s="9"/>
      <c r="Q1969" s="10"/>
      <c r="R1969" s="139"/>
      <c r="S1969" s="92" t="str">
        <f t="shared" si="186"/>
        <v/>
      </c>
      <c r="U1969" s="10"/>
      <c r="W1969" s="9"/>
      <c r="X1969" s="10"/>
      <c r="Y1969" s="11"/>
      <c r="Z1969" s="9"/>
      <c r="AA1969" s="10"/>
      <c r="AC1969" s="9"/>
      <c r="AD1969" s="10"/>
      <c r="AE1969" s="10"/>
      <c r="AG1969" s="12" t="str">
        <f t="shared" si="187"/>
        <v/>
      </c>
      <c r="AH1969" s="12" t="str">
        <f t="shared" si="188"/>
        <v/>
      </c>
      <c r="AI1969" s="12" t="str">
        <f t="shared" si="184"/>
        <v/>
      </c>
      <c r="AJ1969" s="12" t="str">
        <f t="shared" si="185"/>
        <v/>
      </c>
    </row>
    <row r="1970" spans="1:36" x14ac:dyDescent="0.25">
      <c r="A1970" s="11"/>
      <c r="B1970" s="11"/>
      <c r="C1970" s="114" t="str">
        <f>IF(OR(AND(ISTEXT(B1970),ISERROR(VLOOKUP(B1970,Demographics,1,FALSE))),ISBLANK(B1970)),"",IF(COUNTIF($B$5:B1970,B1970)&gt;1,"Duplicate",IF(COUNTIF($B$5:$B$2504,B1970)=1,"","Original")))</f>
        <v/>
      </c>
      <c r="D1970" s="9"/>
      <c r="E1970" s="15"/>
      <c r="F1970" s="11"/>
      <c r="G1970" s="92" t="str">
        <f t="shared" si="183"/>
        <v/>
      </c>
      <c r="H1970" s="9"/>
      <c r="I1970" s="10"/>
      <c r="J1970" s="10"/>
      <c r="K1970" s="11"/>
      <c r="L1970" s="9"/>
      <c r="M1970" s="10"/>
      <c r="N1970" s="10"/>
      <c r="O1970" s="11"/>
      <c r="P1970" s="9"/>
      <c r="Q1970" s="10"/>
      <c r="R1970" s="139"/>
      <c r="S1970" s="92" t="str">
        <f t="shared" si="186"/>
        <v/>
      </c>
      <c r="U1970" s="10"/>
      <c r="W1970" s="9"/>
      <c r="X1970" s="10"/>
      <c r="Y1970" s="11"/>
      <c r="Z1970" s="9"/>
      <c r="AA1970" s="10"/>
      <c r="AC1970" s="9"/>
      <c r="AD1970" s="10"/>
      <c r="AE1970" s="10"/>
      <c r="AG1970" s="12" t="str">
        <f t="shared" si="187"/>
        <v/>
      </c>
      <c r="AH1970" s="12" t="str">
        <f t="shared" si="188"/>
        <v/>
      </c>
      <c r="AI1970" s="12" t="str">
        <f t="shared" si="184"/>
        <v/>
      </c>
      <c r="AJ1970" s="12" t="str">
        <f t="shared" si="185"/>
        <v/>
      </c>
    </row>
    <row r="1971" spans="1:36" x14ac:dyDescent="0.25">
      <c r="A1971" s="11"/>
      <c r="B1971" s="11"/>
      <c r="C1971" s="114" t="str">
        <f>IF(OR(AND(ISTEXT(B1971),ISERROR(VLOOKUP(B1971,Demographics,1,FALSE))),ISBLANK(B1971)),"",IF(COUNTIF($B$5:B1971,B1971)&gt;1,"Duplicate",IF(COUNTIF($B$5:$B$2504,B1971)=1,"","Original")))</f>
        <v/>
      </c>
      <c r="D1971" s="9"/>
      <c r="E1971" s="15"/>
      <c r="F1971" s="11"/>
      <c r="G1971" s="92" t="str">
        <f t="shared" si="183"/>
        <v/>
      </c>
      <c r="H1971" s="9"/>
      <c r="I1971" s="10"/>
      <c r="J1971" s="10"/>
      <c r="K1971" s="11"/>
      <c r="L1971" s="9"/>
      <c r="M1971" s="10"/>
      <c r="N1971" s="10"/>
      <c r="O1971" s="11"/>
      <c r="P1971" s="9"/>
      <c r="Q1971" s="10"/>
      <c r="R1971" s="139"/>
      <c r="S1971" s="92" t="str">
        <f t="shared" si="186"/>
        <v/>
      </c>
      <c r="U1971" s="10"/>
      <c r="W1971" s="9"/>
      <c r="X1971" s="10"/>
      <c r="Y1971" s="11"/>
      <c r="Z1971" s="9"/>
      <c r="AA1971" s="10"/>
      <c r="AC1971" s="9"/>
      <c r="AD1971" s="10"/>
      <c r="AE1971" s="10"/>
      <c r="AG1971" s="12" t="str">
        <f t="shared" si="187"/>
        <v/>
      </c>
      <c r="AH1971" s="12" t="str">
        <f t="shared" si="188"/>
        <v/>
      </c>
      <c r="AI1971" s="12" t="str">
        <f t="shared" si="184"/>
        <v/>
      </c>
      <c r="AJ1971" s="12" t="str">
        <f t="shared" si="185"/>
        <v/>
      </c>
    </row>
    <row r="1972" spans="1:36" x14ac:dyDescent="0.25">
      <c r="A1972" s="11"/>
      <c r="B1972" s="11"/>
      <c r="C1972" s="114" t="str">
        <f>IF(OR(AND(ISTEXT(B1972),ISERROR(VLOOKUP(B1972,Demographics,1,FALSE))),ISBLANK(B1972)),"",IF(COUNTIF($B$5:B1972,B1972)&gt;1,"Duplicate",IF(COUNTIF($B$5:$B$2504,B1972)=1,"","Original")))</f>
        <v/>
      </c>
      <c r="D1972" s="9"/>
      <c r="E1972" s="15"/>
      <c r="F1972" s="11"/>
      <c r="G1972" s="92" t="str">
        <f t="shared" si="183"/>
        <v/>
      </c>
      <c r="H1972" s="9"/>
      <c r="I1972" s="10"/>
      <c r="J1972" s="10"/>
      <c r="K1972" s="11"/>
      <c r="L1972" s="9"/>
      <c r="M1972" s="10"/>
      <c r="N1972" s="10"/>
      <c r="O1972" s="11"/>
      <c r="P1972" s="9"/>
      <c r="Q1972" s="10"/>
      <c r="R1972" s="139"/>
      <c r="S1972" s="92" t="str">
        <f t="shared" si="186"/>
        <v/>
      </c>
      <c r="U1972" s="10"/>
      <c r="W1972" s="9"/>
      <c r="X1972" s="10"/>
      <c r="Y1972" s="11"/>
      <c r="Z1972" s="9"/>
      <c r="AA1972" s="10"/>
      <c r="AC1972" s="9"/>
      <c r="AD1972" s="10"/>
      <c r="AE1972" s="10"/>
      <c r="AG1972" s="12" t="str">
        <f t="shared" si="187"/>
        <v/>
      </c>
      <c r="AH1972" s="12" t="str">
        <f t="shared" si="188"/>
        <v/>
      </c>
      <c r="AI1972" s="12" t="str">
        <f t="shared" si="184"/>
        <v/>
      </c>
      <c r="AJ1972" s="12" t="str">
        <f t="shared" si="185"/>
        <v/>
      </c>
    </row>
    <row r="1973" spans="1:36" x14ac:dyDescent="0.25">
      <c r="A1973" s="11"/>
      <c r="B1973" s="11"/>
      <c r="C1973" s="114" t="str">
        <f>IF(OR(AND(ISTEXT(B1973),ISERROR(VLOOKUP(B1973,Demographics,1,FALSE))),ISBLANK(B1973)),"",IF(COUNTIF($B$5:B1973,B1973)&gt;1,"Duplicate",IF(COUNTIF($B$5:$B$2504,B1973)=1,"","Original")))</f>
        <v/>
      </c>
      <c r="D1973" s="9"/>
      <c r="E1973" s="15"/>
      <c r="F1973" s="11"/>
      <c r="G1973" s="92" t="str">
        <f t="shared" si="183"/>
        <v/>
      </c>
      <c r="H1973" s="9"/>
      <c r="I1973" s="10"/>
      <c r="J1973" s="10"/>
      <c r="K1973" s="11"/>
      <c r="L1973" s="9"/>
      <c r="M1973" s="10"/>
      <c r="N1973" s="10"/>
      <c r="O1973" s="11"/>
      <c r="P1973" s="9"/>
      <c r="Q1973" s="10"/>
      <c r="R1973" s="139"/>
      <c r="S1973" s="92" t="str">
        <f t="shared" si="186"/>
        <v/>
      </c>
      <c r="U1973" s="10"/>
      <c r="W1973" s="9"/>
      <c r="X1973" s="10"/>
      <c r="Y1973" s="11"/>
      <c r="Z1973" s="9"/>
      <c r="AA1973" s="10"/>
      <c r="AC1973" s="9"/>
      <c r="AD1973" s="10"/>
      <c r="AE1973" s="10"/>
      <c r="AG1973" s="12" t="str">
        <f t="shared" si="187"/>
        <v/>
      </c>
      <c r="AH1973" s="12" t="str">
        <f t="shared" si="188"/>
        <v/>
      </c>
      <c r="AI1973" s="12" t="str">
        <f t="shared" si="184"/>
        <v/>
      </c>
      <c r="AJ1973" s="12" t="str">
        <f t="shared" si="185"/>
        <v/>
      </c>
    </row>
    <row r="1974" spans="1:36" x14ac:dyDescent="0.25">
      <c r="A1974" s="11"/>
      <c r="B1974" s="11"/>
      <c r="C1974" s="114" t="str">
        <f>IF(OR(AND(ISTEXT(B1974),ISERROR(VLOOKUP(B1974,Demographics,1,FALSE))),ISBLANK(B1974)),"",IF(COUNTIF($B$5:B1974,B1974)&gt;1,"Duplicate",IF(COUNTIF($B$5:$B$2504,B1974)=1,"","Original")))</f>
        <v/>
      </c>
      <c r="D1974" s="9"/>
      <c r="E1974" s="15"/>
      <c r="F1974" s="11"/>
      <c r="G1974" s="92" t="str">
        <f t="shared" si="183"/>
        <v/>
      </c>
      <c r="H1974" s="9"/>
      <c r="I1974" s="10"/>
      <c r="J1974" s="10"/>
      <c r="K1974" s="11"/>
      <c r="L1974" s="9"/>
      <c r="M1974" s="10"/>
      <c r="N1974" s="10"/>
      <c r="O1974" s="11"/>
      <c r="P1974" s="9"/>
      <c r="Q1974" s="10"/>
      <c r="R1974" s="139"/>
      <c r="S1974" s="92" t="str">
        <f t="shared" si="186"/>
        <v/>
      </c>
      <c r="U1974" s="10"/>
      <c r="W1974" s="9"/>
      <c r="X1974" s="10"/>
      <c r="Y1974" s="11"/>
      <c r="Z1974" s="9"/>
      <c r="AA1974" s="10"/>
      <c r="AC1974" s="9"/>
      <c r="AD1974" s="10"/>
      <c r="AE1974" s="10"/>
      <c r="AG1974" s="12" t="str">
        <f t="shared" si="187"/>
        <v/>
      </c>
      <c r="AH1974" s="12" t="str">
        <f t="shared" si="188"/>
        <v/>
      </c>
      <c r="AI1974" s="12" t="str">
        <f t="shared" si="184"/>
        <v/>
      </c>
      <c r="AJ1974" s="12" t="str">
        <f t="shared" si="185"/>
        <v/>
      </c>
    </row>
    <row r="1975" spans="1:36" x14ac:dyDescent="0.25">
      <c r="A1975" s="11"/>
      <c r="B1975" s="11"/>
      <c r="C1975" s="114" t="str">
        <f>IF(OR(AND(ISTEXT(B1975),ISERROR(VLOOKUP(B1975,Demographics,1,FALSE))),ISBLANK(B1975)),"",IF(COUNTIF($B$5:B1975,B1975)&gt;1,"Duplicate",IF(COUNTIF($B$5:$B$2504,B1975)=1,"","Original")))</f>
        <v/>
      </c>
      <c r="D1975" s="9"/>
      <c r="E1975" s="15"/>
      <c r="F1975" s="11"/>
      <c r="G1975" s="92" t="str">
        <f t="shared" si="183"/>
        <v/>
      </c>
      <c r="H1975" s="9"/>
      <c r="I1975" s="10"/>
      <c r="J1975" s="10"/>
      <c r="K1975" s="11"/>
      <c r="L1975" s="9"/>
      <c r="M1975" s="10"/>
      <c r="N1975" s="10"/>
      <c r="O1975" s="11"/>
      <c r="P1975" s="9"/>
      <c r="Q1975" s="10"/>
      <c r="R1975" s="139"/>
      <c r="S1975" s="92" t="str">
        <f t="shared" si="186"/>
        <v/>
      </c>
      <c r="U1975" s="10"/>
      <c r="W1975" s="9"/>
      <c r="X1975" s="10"/>
      <c r="Y1975" s="11"/>
      <c r="Z1975" s="9"/>
      <c r="AA1975" s="10"/>
      <c r="AC1975" s="9"/>
      <c r="AD1975" s="10"/>
      <c r="AE1975" s="10"/>
      <c r="AG1975" s="12" t="str">
        <f t="shared" si="187"/>
        <v/>
      </c>
      <c r="AH1975" s="12" t="str">
        <f t="shared" si="188"/>
        <v/>
      </c>
      <c r="AI1975" s="12" t="str">
        <f t="shared" si="184"/>
        <v/>
      </c>
      <c r="AJ1975" s="12" t="str">
        <f t="shared" si="185"/>
        <v/>
      </c>
    </row>
    <row r="1976" spans="1:36" x14ac:dyDescent="0.25">
      <c r="A1976" s="11"/>
      <c r="B1976" s="11"/>
      <c r="C1976" s="114" t="str">
        <f>IF(OR(AND(ISTEXT(B1976),ISERROR(VLOOKUP(B1976,Demographics,1,FALSE))),ISBLANK(B1976)),"",IF(COUNTIF($B$5:B1976,B1976)&gt;1,"Duplicate",IF(COUNTIF($B$5:$B$2504,B1976)=1,"","Original")))</f>
        <v/>
      </c>
      <c r="D1976" s="9"/>
      <c r="E1976" s="15"/>
      <c r="F1976" s="11"/>
      <c r="G1976" s="92" t="str">
        <f t="shared" si="183"/>
        <v/>
      </c>
      <c r="H1976" s="9"/>
      <c r="I1976" s="10"/>
      <c r="J1976" s="10"/>
      <c r="K1976" s="11"/>
      <c r="L1976" s="9"/>
      <c r="M1976" s="10"/>
      <c r="N1976" s="10"/>
      <c r="O1976" s="11"/>
      <c r="P1976" s="9"/>
      <c r="Q1976" s="10"/>
      <c r="R1976" s="139"/>
      <c r="S1976" s="92" t="str">
        <f t="shared" si="186"/>
        <v/>
      </c>
      <c r="U1976" s="10"/>
      <c r="W1976" s="9"/>
      <c r="X1976" s="10"/>
      <c r="Y1976" s="11"/>
      <c r="Z1976" s="9"/>
      <c r="AA1976" s="10"/>
      <c r="AC1976" s="9"/>
      <c r="AD1976" s="10"/>
      <c r="AE1976" s="10"/>
      <c r="AG1976" s="12" t="str">
        <f t="shared" si="187"/>
        <v/>
      </c>
      <c r="AH1976" s="12" t="str">
        <f t="shared" si="188"/>
        <v/>
      </c>
      <c r="AI1976" s="12" t="str">
        <f t="shared" si="184"/>
        <v/>
      </c>
      <c r="AJ1976" s="12" t="str">
        <f t="shared" si="185"/>
        <v/>
      </c>
    </row>
    <row r="1977" spans="1:36" x14ac:dyDescent="0.25">
      <c r="A1977" s="11"/>
      <c r="B1977" s="11"/>
      <c r="C1977" s="114" t="str">
        <f>IF(OR(AND(ISTEXT(B1977),ISERROR(VLOOKUP(B1977,Demographics,1,FALSE))),ISBLANK(B1977)),"",IF(COUNTIF($B$5:B1977,B1977)&gt;1,"Duplicate",IF(COUNTIF($B$5:$B$2504,B1977)=1,"","Original")))</f>
        <v/>
      </c>
      <c r="D1977" s="9"/>
      <c r="E1977" s="15"/>
      <c r="F1977" s="11"/>
      <c r="G1977" s="92" t="str">
        <f t="shared" si="183"/>
        <v/>
      </c>
      <c r="H1977" s="9"/>
      <c r="I1977" s="10"/>
      <c r="J1977" s="10"/>
      <c r="K1977" s="11"/>
      <c r="L1977" s="9"/>
      <c r="M1977" s="10"/>
      <c r="N1977" s="10"/>
      <c r="O1977" s="11"/>
      <c r="P1977" s="9"/>
      <c r="Q1977" s="10"/>
      <c r="R1977" s="139"/>
      <c r="S1977" s="92" t="str">
        <f t="shared" si="186"/>
        <v/>
      </c>
      <c r="U1977" s="10"/>
      <c r="W1977" s="9"/>
      <c r="X1977" s="10"/>
      <c r="Y1977" s="11"/>
      <c r="Z1977" s="9"/>
      <c r="AA1977" s="10"/>
      <c r="AC1977" s="9"/>
      <c r="AD1977" s="10"/>
      <c r="AE1977" s="10"/>
      <c r="AG1977" s="12" t="str">
        <f t="shared" si="187"/>
        <v/>
      </c>
      <c r="AH1977" s="12" t="str">
        <f t="shared" si="188"/>
        <v/>
      </c>
      <c r="AI1977" s="12" t="str">
        <f t="shared" si="184"/>
        <v/>
      </c>
      <c r="AJ1977" s="12" t="str">
        <f t="shared" si="185"/>
        <v/>
      </c>
    </row>
    <row r="1978" spans="1:36" x14ac:dyDescent="0.25">
      <c r="A1978" s="11"/>
      <c r="B1978" s="11"/>
      <c r="C1978" s="114" t="str">
        <f>IF(OR(AND(ISTEXT(B1978),ISERROR(VLOOKUP(B1978,Demographics,1,FALSE))),ISBLANK(B1978)),"",IF(COUNTIF($B$5:B1978,B1978)&gt;1,"Duplicate",IF(COUNTIF($B$5:$B$2504,B1978)=1,"","Original")))</f>
        <v/>
      </c>
      <c r="D1978" s="9"/>
      <c r="E1978" s="15"/>
      <c r="F1978" s="11"/>
      <c r="G1978" s="92" t="str">
        <f t="shared" si="183"/>
        <v/>
      </c>
      <c r="H1978" s="9"/>
      <c r="I1978" s="10"/>
      <c r="J1978" s="10"/>
      <c r="K1978" s="11"/>
      <c r="L1978" s="9"/>
      <c r="M1978" s="10"/>
      <c r="N1978" s="10"/>
      <c r="O1978" s="11"/>
      <c r="P1978" s="9"/>
      <c r="Q1978" s="10"/>
      <c r="R1978" s="139"/>
      <c r="S1978" s="92" t="str">
        <f t="shared" si="186"/>
        <v/>
      </c>
      <c r="U1978" s="10"/>
      <c r="W1978" s="9"/>
      <c r="X1978" s="10"/>
      <c r="Y1978" s="11"/>
      <c r="Z1978" s="9"/>
      <c r="AA1978" s="10"/>
      <c r="AC1978" s="9"/>
      <c r="AD1978" s="10"/>
      <c r="AE1978" s="10"/>
      <c r="AG1978" s="12" t="str">
        <f t="shared" si="187"/>
        <v/>
      </c>
      <c r="AH1978" s="12" t="str">
        <f t="shared" si="188"/>
        <v/>
      </c>
      <c r="AI1978" s="12" t="str">
        <f t="shared" si="184"/>
        <v/>
      </c>
      <c r="AJ1978" s="12" t="str">
        <f t="shared" si="185"/>
        <v/>
      </c>
    </row>
    <row r="1979" spans="1:36" x14ac:dyDescent="0.25">
      <c r="A1979" s="11"/>
      <c r="B1979" s="11"/>
      <c r="C1979" s="114" t="str">
        <f>IF(OR(AND(ISTEXT(B1979),ISERROR(VLOOKUP(B1979,Demographics,1,FALSE))),ISBLANK(B1979)),"",IF(COUNTIF($B$5:B1979,B1979)&gt;1,"Duplicate",IF(COUNTIF($B$5:$B$2504,B1979)=1,"","Original")))</f>
        <v/>
      </c>
      <c r="D1979" s="9"/>
      <c r="E1979" s="15"/>
      <c r="F1979" s="11"/>
      <c r="G1979" s="92" t="str">
        <f t="shared" si="183"/>
        <v/>
      </c>
      <c r="H1979" s="9"/>
      <c r="I1979" s="10"/>
      <c r="J1979" s="10"/>
      <c r="K1979" s="11"/>
      <c r="L1979" s="9"/>
      <c r="M1979" s="10"/>
      <c r="N1979" s="10"/>
      <c r="O1979" s="11"/>
      <c r="P1979" s="9"/>
      <c r="Q1979" s="10"/>
      <c r="R1979" s="139"/>
      <c r="S1979" s="92" t="str">
        <f t="shared" si="186"/>
        <v/>
      </c>
      <c r="U1979" s="10"/>
      <c r="W1979" s="9"/>
      <c r="X1979" s="10"/>
      <c r="Y1979" s="11"/>
      <c r="Z1979" s="9"/>
      <c r="AA1979" s="10"/>
      <c r="AC1979" s="9"/>
      <c r="AD1979" s="10"/>
      <c r="AE1979" s="10"/>
      <c r="AG1979" s="12" t="str">
        <f t="shared" si="187"/>
        <v/>
      </c>
      <c r="AH1979" s="12" t="str">
        <f t="shared" si="188"/>
        <v/>
      </c>
      <c r="AI1979" s="12" t="str">
        <f t="shared" si="184"/>
        <v/>
      </c>
      <c r="AJ1979" s="12" t="str">
        <f t="shared" si="185"/>
        <v/>
      </c>
    </row>
    <row r="1980" spans="1:36" x14ac:dyDescent="0.25">
      <c r="A1980" s="11"/>
      <c r="B1980" s="11"/>
      <c r="C1980" s="114" t="str">
        <f>IF(OR(AND(ISTEXT(B1980),ISERROR(VLOOKUP(B1980,Demographics,1,FALSE))),ISBLANK(B1980)),"",IF(COUNTIF($B$5:B1980,B1980)&gt;1,"Duplicate",IF(COUNTIF($B$5:$B$2504,B1980)=1,"","Original")))</f>
        <v/>
      </c>
      <c r="D1980" s="9"/>
      <c r="E1980" s="15"/>
      <c r="F1980" s="11"/>
      <c r="G1980" s="92" t="str">
        <f t="shared" si="183"/>
        <v/>
      </c>
      <c r="H1980" s="9"/>
      <c r="I1980" s="10"/>
      <c r="J1980" s="10"/>
      <c r="K1980" s="11"/>
      <c r="L1980" s="9"/>
      <c r="M1980" s="10"/>
      <c r="N1980" s="10"/>
      <c r="O1980" s="11"/>
      <c r="P1980" s="9"/>
      <c r="Q1980" s="10"/>
      <c r="R1980" s="139"/>
      <c r="S1980" s="92" t="str">
        <f t="shared" si="186"/>
        <v/>
      </c>
      <c r="U1980" s="10"/>
      <c r="W1980" s="9"/>
      <c r="X1980" s="10"/>
      <c r="Y1980" s="11"/>
      <c r="Z1980" s="9"/>
      <c r="AA1980" s="10"/>
      <c r="AC1980" s="9"/>
      <c r="AD1980" s="10"/>
      <c r="AE1980" s="10"/>
      <c r="AG1980" s="12" t="str">
        <f t="shared" si="187"/>
        <v/>
      </c>
      <c r="AH1980" s="12" t="str">
        <f t="shared" si="188"/>
        <v/>
      </c>
      <c r="AI1980" s="12" t="str">
        <f t="shared" si="184"/>
        <v/>
      </c>
      <c r="AJ1980" s="12" t="str">
        <f t="shared" si="185"/>
        <v/>
      </c>
    </row>
    <row r="1981" spans="1:36" x14ac:dyDescent="0.25">
      <c r="A1981" s="11"/>
      <c r="B1981" s="11"/>
      <c r="C1981" s="114" t="str">
        <f>IF(OR(AND(ISTEXT(B1981),ISERROR(VLOOKUP(B1981,Demographics,1,FALSE))),ISBLANK(B1981)),"",IF(COUNTIF($B$5:B1981,B1981)&gt;1,"Duplicate",IF(COUNTIF($B$5:$B$2504,B1981)=1,"","Original")))</f>
        <v/>
      </c>
      <c r="D1981" s="9"/>
      <c r="E1981" s="15"/>
      <c r="F1981" s="11"/>
      <c r="G1981" s="92" t="str">
        <f t="shared" si="183"/>
        <v/>
      </c>
      <c r="H1981" s="9"/>
      <c r="I1981" s="10"/>
      <c r="J1981" s="10"/>
      <c r="K1981" s="11"/>
      <c r="L1981" s="9"/>
      <c r="M1981" s="10"/>
      <c r="N1981" s="10"/>
      <c r="O1981" s="11"/>
      <c r="P1981" s="9"/>
      <c r="Q1981" s="10"/>
      <c r="R1981" s="139"/>
      <c r="S1981" s="92" t="str">
        <f t="shared" si="186"/>
        <v/>
      </c>
      <c r="U1981" s="10"/>
      <c r="W1981" s="9"/>
      <c r="X1981" s="10"/>
      <c r="Y1981" s="11"/>
      <c r="Z1981" s="9"/>
      <c r="AA1981" s="10"/>
      <c r="AC1981" s="9"/>
      <c r="AD1981" s="10"/>
      <c r="AE1981" s="10"/>
      <c r="AG1981" s="12" t="str">
        <f t="shared" si="187"/>
        <v/>
      </c>
      <c r="AH1981" s="12" t="str">
        <f t="shared" si="188"/>
        <v/>
      </c>
      <c r="AI1981" s="12" t="str">
        <f t="shared" si="184"/>
        <v/>
      </c>
      <c r="AJ1981" s="12" t="str">
        <f t="shared" si="185"/>
        <v/>
      </c>
    </row>
    <row r="1982" spans="1:36" x14ac:dyDescent="0.25">
      <c r="A1982" s="11"/>
      <c r="B1982" s="11"/>
      <c r="C1982" s="114" t="str">
        <f>IF(OR(AND(ISTEXT(B1982),ISERROR(VLOOKUP(B1982,Demographics,1,FALSE))),ISBLANK(B1982)),"",IF(COUNTIF($B$5:B1982,B1982)&gt;1,"Duplicate",IF(COUNTIF($B$5:$B$2504,B1982)=1,"","Original")))</f>
        <v/>
      </c>
      <c r="D1982" s="9"/>
      <c r="E1982" s="15"/>
      <c r="F1982" s="11"/>
      <c r="G1982" s="92" t="str">
        <f t="shared" si="183"/>
        <v/>
      </c>
      <c r="H1982" s="9"/>
      <c r="I1982" s="10"/>
      <c r="J1982" s="10"/>
      <c r="K1982" s="11"/>
      <c r="L1982" s="9"/>
      <c r="M1982" s="10"/>
      <c r="N1982" s="10"/>
      <c r="O1982" s="11"/>
      <c r="P1982" s="9"/>
      <c r="Q1982" s="10"/>
      <c r="R1982" s="139"/>
      <c r="S1982" s="92" t="str">
        <f t="shared" si="186"/>
        <v/>
      </c>
      <c r="U1982" s="10"/>
      <c r="W1982" s="9"/>
      <c r="X1982" s="10"/>
      <c r="Y1982" s="11"/>
      <c r="Z1982" s="9"/>
      <c r="AA1982" s="10"/>
      <c r="AC1982" s="9"/>
      <c r="AD1982" s="10"/>
      <c r="AE1982" s="10"/>
      <c r="AG1982" s="12" t="str">
        <f t="shared" si="187"/>
        <v/>
      </c>
      <c r="AH1982" s="12" t="str">
        <f t="shared" si="188"/>
        <v/>
      </c>
      <c r="AI1982" s="12" t="str">
        <f t="shared" si="184"/>
        <v/>
      </c>
      <c r="AJ1982" s="12" t="str">
        <f t="shared" si="185"/>
        <v/>
      </c>
    </row>
    <row r="1983" spans="1:36" x14ac:dyDescent="0.25">
      <c r="A1983" s="11"/>
      <c r="B1983" s="11"/>
      <c r="C1983" s="114" t="str">
        <f>IF(OR(AND(ISTEXT(B1983),ISERROR(VLOOKUP(B1983,Demographics,1,FALSE))),ISBLANK(B1983)),"",IF(COUNTIF($B$5:B1983,B1983)&gt;1,"Duplicate",IF(COUNTIF($B$5:$B$2504,B1983)=1,"","Original")))</f>
        <v/>
      </c>
      <c r="D1983" s="9"/>
      <c r="E1983" s="15"/>
      <c r="F1983" s="11"/>
      <c r="G1983" s="92" t="str">
        <f t="shared" si="183"/>
        <v/>
      </c>
      <c r="H1983" s="9"/>
      <c r="I1983" s="10"/>
      <c r="J1983" s="10"/>
      <c r="K1983" s="11"/>
      <c r="L1983" s="9"/>
      <c r="M1983" s="10"/>
      <c r="N1983" s="10"/>
      <c r="O1983" s="11"/>
      <c r="P1983" s="9"/>
      <c r="Q1983" s="10"/>
      <c r="R1983" s="139"/>
      <c r="S1983" s="92" t="str">
        <f t="shared" si="186"/>
        <v/>
      </c>
      <c r="U1983" s="10"/>
      <c r="W1983" s="9"/>
      <c r="X1983" s="10"/>
      <c r="Y1983" s="11"/>
      <c r="Z1983" s="9"/>
      <c r="AA1983" s="10"/>
      <c r="AC1983" s="9"/>
      <c r="AD1983" s="10"/>
      <c r="AE1983" s="10"/>
      <c r="AG1983" s="12" t="str">
        <f t="shared" si="187"/>
        <v/>
      </c>
      <c r="AH1983" s="12" t="str">
        <f t="shared" si="188"/>
        <v/>
      </c>
      <c r="AI1983" s="12" t="str">
        <f t="shared" si="184"/>
        <v/>
      </c>
      <c r="AJ1983" s="12" t="str">
        <f t="shared" si="185"/>
        <v/>
      </c>
    </row>
    <row r="1984" spans="1:36" x14ac:dyDescent="0.25">
      <c r="A1984" s="11"/>
      <c r="B1984" s="11"/>
      <c r="C1984" s="114" t="str">
        <f>IF(OR(AND(ISTEXT(B1984),ISERROR(VLOOKUP(B1984,Demographics,1,FALSE))),ISBLANK(B1984)),"",IF(COUNTIF($B$5:B1984,B1984)&gt;1,"Duplicate",IF(COUNTIF($B$5:$B$2504,B1984)=1,"","Original")))</f>
        <v/>
      </c>
      <c r="D1984" s="9"/>
      <c r="E1984" s="15"/>
      <c r="F1984" s="11"/>
      <c r="G1984" s="92" t="str">
        <f t="shared" si="183"/>
        <v/>
      </c>
      <c r="H1984" s="9"/>
      <c r="I1984" s="10"/>
      <c r="J1984" s="10"/>
      <c r="K1984" s="11"/>
      <c r="L1984" s="9"/>
      <c r="M1984" s="10"/>
      <c r="N1984" s="10"/>
      <c r="O1984" s="11"/>
      <c r="P1984" s="9"/>
      <c r="Q1984" s="10"/>
      <c r="R1984" s="139"/>
      <c r="S1984" s="92" t="str">
        <f t="shared" si="186"/>
        <v/>
      </c>
      <c r="U1984" s="10"/>
      <c r="W1984" s="9"/>
      <c r="X1984" s="10"/>
      <c r="Y1984" s="11"/>
      <c r="Z1984" s="9"/>
      <c r="AA1984" s="10"/>
      <c r="AC1984" s="9"/>
      <c r="AD1984" s="10"/>
      <c r="AE1984" s="10"/>
      <c r="AG1984" s="12" t="str">
        <f t="shared" si="187"/>
        <v/>
      </c>
      <c r="AH1984" s="12" t="str">
        <f t="shared" si="188"/>
        <v/>
      </c>
      <c r="AI1984" s="12" t="str">
        <f t="shared" si="184"/>
        <v/>
      </c>
      <c r="AJ1984" s="12" t="str">
        <f t="shared" si="185"/>
        <v/>
      </c>
    </row>
    <row r="1985" spans="1:36" x14ac:dyDescent="0.25">
      <c r="A1985" s="11"/>
      <c r="B1985" s="11"/>
      <c r="C1985" s="114" t="str">
        <f>IF(OR(AND(ISTEXT(B1985),ISERROR(VLOOKUP(B1985,Demographics,1,FALSE))),ISBLANK(B1985)),"",IF(COUNTIF($B$5:B1985,B1985)&gt;1,"Duplicate",IF(COUNTIF($B$5:$B$2504,B1985)=1,"","Original")))</f>
        <v/>
      </c>
      <c r="D1985" s="9"/>
      <c r="E1985" s="15"/>
      <c r="F1985" s="11"/>
      <c r="G1985" s="92" t="str">
        <f t="shared" si="183"/>
        <v/>
      </c>
      <c r="H1985" s="9"/>
      <c r="I1985" s="10"/>
      <c r="J1985" s="10"/>
      <c r="K1985" s="11"/>
      <c r="L1985" s="9"/>
      <c r="M1985" s="10"/>
      <c r="N1985" s="10"/>
      <c r="O1985" s="11"/>
      <c r="P1985" s="9"/>
      <c r="Q1985" s="10"/>
      <c r="R1985" s="139"/>
      <c r="S1985" s="92" t="str">
        <f t="shared" si="186"/>
        <v/>
      </c>
      <c r="U1985" s="10"/>
      <c r="W1985" s="9"/>
      <c r="X1985" s="10"/>
      <c r="Y1985" s="11"/>
      <c r="Z1985" s="9"/>
      <c r="AA1985" s="10"/>
      <c r="AC1985" s="9"/>
      <c r="AD1985" s="10"/>
      <c r="AE1985" s="10"/>
      <c r="AG1985" s="12" t="str">
        <f t="shared" si="187"/>
        <v/>
      </c>
      <c r="AH1985" s="12" t="str">
        <f t="shared" si="188"/>
        <v/>
      </c>
      <c r="AI1985" s="12" t="str">
        <f t="shared" si="184"/>
        <v/>
      </c>
      <c r="AJ1985" s="12" t="str">
        <f t="shared" si="185"/>
        <v/>
      </c>
    </row>
    <row r="1986" spans="1:36" x14ac:dyDescent="0.25">
      <c r="A1986" s="11"/>
      <c r="B1986" s="11"/>
      <c r="C1986" s="114" t="str">
        <f>IF(OR(AND(ISTEXT(B1986),ISERROR(VLOOKUP(B1986,Demographics,1,FALSE))),ISBLANK(B1986)),"",IF(COUNTIF($B$5:B1986,B1986)&gt;1,"Duplicate",IF(COUNTIF($B$5:$B$2504,B1986)=1,"","Original")))</f>
        <v/>
      </c>
      <c r="D1986" s="9"/>
      <c r="E1986" s="15"/>
      <c r="F1986" s="11"/>
      <c r="G1986" s="92" t="str">
        <f t="shared" si="183"/>
        <v/>
      </c>
      <c r="H1986" s="9"/>
      <c r="I1986" s="10"/>
      <c r="J1986" s="10"/>
      <c r="K1986" s="11"/>
      <c r="L1986" s="9"/>
      <c r="M1986" s="10"/>
      <c r="N1986" s="10"/>
      <c r="O1986" s="11"/>
      <c r="P1986" s="9"/>
      <c r="Q1986" s="10"/>
      <c r="R1986" s="139"/>
      <c r="S1986" s="92" t="str">
        <f t="shared" si="186"/>
        <v/>
      </c>
      <c r="U1986" s="10"/>
      <c r="W1986" s="9"/>
      <c r="X1986" s="10"/>
      <c r="Y1986" s="11"/>
      <c r="Z1986" s="9"/>
      <c r="AA1986" s="10"/>
      <c r="AC1986" s="9"/>
      <c r="AD1986" s="10"/>
      <c r="AE1986" s="10"/>
      <c r="AG1986" s="12" t="str">
        <f t="shared" si="187"/>
        <v/>
      </c>
      <c r="AH1986" s="12" t="str">
        <f t="shared" si="188"/>
        <v/>
      </c>
      <c r="AI1986" s="12" t="str">
        <f t="shared" si="184"/>
        <v/>
      </c>
      <c r="AJ1986" s="12" t="str">
        <f t="shared" si="185"/>
        <v/>
      </c>
    </row>
    <row r="1987" spans="1:36" x14ac:dyDescent="0.25">
      <c r="A1987" s="11"/>
      <c r="B1987" s="11"/>
      <c r="C1987" s="114" t="str">
        <f>IF(OR(AND(ISTEXT(B1987),ISERROR(VLOOKUP(B1987,Demographics,1,FALSE))),ISBLANK(B1987)),"",IF(COUNTIF($B$5:B1987,B1987)&gt;1,"Duplicate",IF(COUNTIF($B$5:$B$2504,B1987)=1,"","Original")))</f>
        <v/>
      </c>
      <c r="D1987" s="9"/>
      <c r="E1987" s="15"/>
      <c r="F1987" s="11"/>
      <c r="G1987" s="92" t="str">
        <f t="shared" si="183"/>
        <v/>
      </c>
      <c r="H1987" s="9"/>
      <c r="I1987" s="10"/>
      <c r="J1987" s="10"/>
      <c r="K1987" s="11"/>
      <c r="L1987" s="9"/>
      <c r="M1987" s="10"/>
      <c r="N1987" s="10"/>
      <c r="O1987" s="11"/>
      <c r="P1987" s="9"/>
      <c r="Q1987" s="10"/>
      <c r="R1987" s="139"/>
      <c r="S1987" s="92" t="str">
        <f t="shared" si="186"/>
        <v/>
      </c>
      <c r="U1987" s="10"/>
      <c r="W1987" s="9"/>
      <c r="X1987" s="10"/>
      <c r="Y1987" s="11"/>
      <c r="Z1987" s="9"/>
      <c r="AA1987" s="10"/>
      <c r="AC1987" s="9"/>
      <c r="AD1987" s="10"/>
      <c r="AE1987" s="10"/>
      <c r="AG1987" s="12" t="str">
        <f t="shared" si="187"/>
        <v/>
      </c>
      <c r="AH1987" s="12" t="str">
        <f t="shared" si="188"/>
        <v/>
      </c>
      <c r="AI1987" s="12" t="str">
        <f t="shared" si="184"/>
        <v/>
      </c>
      <c r="AJ1987" s="12" t="str">
        <f t="shared" si="185"/>
        <v/>
      </c>
    </row>
    <row r="1988" spans="1:36" x14ac:dyDescent="0.25">
      <c r="A1988" s="11"/>
      <c r="B1988" s="11"/>
      <c r="C1988" s="114" t="str">
        <f>IF(OR(AND(ISTEXT(B1988),ISERROR(VLOOKUP(B1988,Demographics,1,FALSE))),ISBLANK(B1988)),"",IF(COUNTIF($B$5:B1988,B1988)&gt;1,"Duplicate",IF(COUNTIF($B$5:$B$2504,B1988)=1,"","Original")))</f>
        <v/>
      </c>
      <c r="D1988" s="9"/>
      <c r="E1988" s="15"/>
      <c r="F1988" s="11"/>
      <c r="G1988" s="92" t="str">
        <f t="shared" si="183"/>
        <v/>
      </c>
      <c r="H1988" s="9"/>
      <c r="I1988" s="10"/>
      <c r="J1988" s="10"/>
      <c r="K1988" s="11"/>
      <c r="L1988" s="9"/>
      <c r="M1988" s="10"/>
      <c r="N1988" s="10"/>
      <c r="O1988" s="11"/>
      <c r="P1988" s="9"/>
      <c r="Q1988" s="10"/>
      <c r="R1988" s="139"/>
      <c r="S1988" s="92" t="str">
        <f t="shared" si="186"/>
        <v/>
      </c>
      <c r="U1988" s="10"/>
      <c r="W1988" s="9"/>
      <c r="X1988" s="10"/>
      <c r="Y1988" s="11"/>
      <c r="Z1988" s="9"/>
      <c r="AA1988" s="10"/>
      <c r="AC1988" s="9"/>
      <c r="AD1988" s="10"/>
      <c r="AE1988" s="10"/>
      <c r="AG1988" s="12" t="str">
        <f t="shared" si="187"/>
        <v/>
      </c>
      <c r="AH1988" s="12" t="str">
        <f t="shared" si="188"/>
        <v/>
      </c>
      <c r="AI1988" s="12" t="str">
        <f t="shared" si="184"/>
        <v/>
      </c>
      <c r="AJ1988" s="12" t="str">
        <f t="shared" si="185"/>
        <v/>
      </c>
    </row>
    <row r="1989" spans="1:36" x14ac:dyDescent="0.25">
      <c r="A1989" s="11"/>
      <c r="B1989" s="11"/>
      <c r="C1989" s="114" t="str">
        <f>IF(OR(AND(ISTEXT(B1989),ISERROR(VLOOKUP(B1989,Demographics,1,FALSE))),ISBLANK(B1989)),"",IF(COUNTIF($B$5:B1989,B1989)&gt;1,"Duplicate",IF(COUNTIF($B$5:$B$2504,B1989)=1,"","Original")))</f>
        <v/>
      </c>
      <c r="D1989" s="9"/>
      <c r="E1989" s="15"/>
      <c r="F1989" s="11"/>
      <c r="G1989" s="92" t="str">
        <f t="shared" ref="G1989:G2052" si="189">IF(AND(ISNUMBER(E1989),E1989&gt;=MPstart,E1989&lt;=MPend,OR(D1989="Yes",ISTEXT(VLOOKUP(F1989,DepEnc,1,FALSE)))),IF(ISERROR(DATEDIF(VLOOKUP(B1989,Demographics,4,FALSE),E1989,"y")&gt;=18),"No",IF(OR(DATEDIF(VLOOKUP(B1989,Demographics,4,FALSE),E1989,"y")&lt;18, ISBLANK(VLOOKUP(B1989,Demographics,4,FALSE))),"No","Yes")),"")</f>
        <v/>
      </c>
      <c r="H1989" s="9"/>
      <c r="I1989" s="10"/>
      <c r="J1989" s="10"/>
      <c r="K1989" s="11"/>
      <c r="L1989" s="9"/>
      <c r="M1989" s="10"/>
      <c r="N1989" s="10"/>
      <c r="O1989" s="11"/>
      <c r="P1989" s="9"/>
      <c r="Q1989" s="10"/>
      <c r="R1989" s="139"/>
      <c r="S1989" s="92" t="str">
        <f t="shared" si="186"/>
        <v/>
      </c>
      <c r="U1989" s="10"/>
      <c r="W1989" s="9"/>
      <c r="X1989" s="10"/>
      <c r="Y1989" s="11"/>
      <c r="Z1989" s="9"/>
      <c r="AA1989" s="10"/>
      <c r="AC1989" s="9"/>
      <c r="AD1989" s="10"/>
      <c r="AE1989" s="10"/>
      <c r="AG1989" s="12" t="str">
        <f t="shared" si="187"/>
        <v/>
      </c>
      <c r="AH1989" s="12" t="str">
        <f t="shared" si="188"/>
        <v/>
      </c>
      <c r="AI1989" s="12" t="str">
        <f t="shared" ref="AI1989:AI2052" si="190">IF(ISBLANK(B1989),"",IF(OR(C1989="Duplicate",ISBLANK(E1989),NOT(ISNUMBER(E1989)),ISERR(DATEDIF(Q1989,E1989,"d")&lt;=14),AG1989=0),0,IF(VLOOKUP(B1989,Demographics,4,FALSE)&gt;E1989,0,IF(AND(OR(P1989="Yes",ISTEXT(VLOOKUP(R1989,DepScreening,1,FALSE))),Q1989&gt;=MPstart,Q1989&lt;=MPend,DATEDIF(Q1989,E1989,"d")&lt;=14,OR(AND(OR(T1989="Negative",V1989=DepNegative),U1989=E1989),AND(OR(T1989="Positive",V1989=DepPositive),U1989=E1989,OR(W1989="Yes",ISTEXT(VLOOKUP(Y1989,DepFU,1,FALSE))),X1989=E1989))),1,0))))</f>
        <v/>
      </c>
      <c r="AJ1989" s="12" t="str">
        <f t="shared" ref="AJ1989:AJ2052" si="191">IF(ISBLANK(B1989),"",IF(OR(C1989="Duplicate",AH1989=1,ISBLANK(E1989),NOT(ISNUMBER(E1989)),ISERR(DATEDIF(VLOOKUP(B1989,Demographics,4,FALSE),E1989,"y")&gt;=18),ISERR(DATEDIF(Q1989,E1989,"d")&lt;=14),ISBLANK(VLOOKUP(B1989,Demographics,4,FALSE)),ISNA(VLOOKUP(B1989,Demographics,4,FALSE))),0,IF(VLOOKUP(B1989,Demographics,4,FALSE)&gt;E1989,0,IF(OR(IF(AND(DATEDIF(VLOOKUP(B1989,Demographics,4,FALSE),E1989,"y")&gt;=18,(AND(OR(D1989="Yes",ISTEXT(VLOOKUP(F1989,DepEnc,1,FALSE))),E1989&gt;=MPstart,E1989&lt;=MPend))),1,0)=0,IF(AND(OR(P1989="Yes",ISTEXT(VLOOKUP(R1989,DepScreening,1,FALSE))),Q1989&gt;=MPstart,Q1989&lt;=MPend,DATEDIF(Q1989,E1989,"d")&lt;=14,OR(AND(OR(T1989="Negative",V1989=DepNegative),U1989=E1989),AND(OR(T1989="Positive",V1989=DepPositive),U1989=E1989,OR(W1989="Yes",ISTEXT(VLOOKUP(Y1989,DepFU,1,FALSE))),X1989=E1989))),1,0)=1),0,IF(OR(AND(OR(Z1989="Yes",ISTEXT(VLOOKUP(AB1989,PatRsn,1,FALSE))),AA1989=E1989),AND(OR(AC1989="Yes",ISTEXT(VLOOKUP(AF1989,MedOtherRsn,1,FALSE))),ISNUMBER(AD1989),AD1989&lt;=E1989,OR(AND(AE1989&gt;=E1989,AE1989&gt;AD1989),ISBLANK(AE1989)))),1,0)))))</f>
        <v/>
      </c>
    </row>
    <row r="1990" spans="1:36" x14ac:dyDescent="0.25">
      <c r="A1990" s="11"/>
      <c r="B1990" s="11"/>
      <c r="C1990" s="114" t="str">
        <f>IF(OR(AND(ISTEXT(B1990),ISERROR(VLOOKUP(B1990,Demographics,1,FALSE))),ISBLANK(B1990)),"",IF(COUNTIF($B$5:B1990,B1990)&gt;1,"Duplicate",IF(COUNTIF($B$5:$B$2504,B1990)=1,"","Original")))</f>
        <v/>
      </c>
      <c r="D1990" s="9"/>
      <c r="E1990" s="15"/>
      <c r="F1990" s="11"/>
      <c r="G1990" s="92" t="str">
        <f t="shared" si="189"/>
        <v/>
      </c>
      <c r="H1990" s="9"/>
      <c r="I1990" s="10"/>
      <c r="J1990" s="10"/>
      <c r="K1990" s="11"/>
      <c r="L1990" s="9"/>
      <c r="M1990" s="10"/>
      <c r="N1990" s="10"/>
      <c r="O1990" s="11"/>
      <c r="P1990" s="9"/>
      <c r="Q1990" s="10"/>
      <c r="R1990" s="139"/>
      <c r="S1990" s="92" t="str">
        <f t="shared" ref="S1990:S2053" si="192">IF(AND(ISNUMBER(E1990),E1990&gt;=MPstart,E1990&lt;=MPend,OR(D1990="Yes",ISTEXT(VLOOKUP(F1990,DepEnc,1,FALSE))),ISNUMBER(Q1990),Q1990&gt;=MPstart,Q1990&lt;=MPend,OR(P1990="Yes",ISTEXT(VLOOKUP(R1990,DepScreening,1,FALSE)))),IF(ISERROR(DATEDIF(Q1990,E1990,"d")),"No",IF(DATEDIF(Q1990,E1990,"d")&gt;14,"No","Yes")),"")</f>
        <v/>
      </c>
      <c r="U1990" s="10"/>
      <c r="W1990" s="9"/>
      <c r="X1990" s="10"/>
      <c r="Y1990" s="11"/>
      <c r="Z1990" s="9"/>
      <c r="AA1990" s="10"/>
      <c r="AC1990" s="9"/>
      <c r="AD1990" s="10"/>
      <c r="AE1990" s="10"/>
      <c r="AG1990" s="12" t="str">
        <f t="shared" ref="AG1990:AG2053" si="193">IF(ISBLANK(B1990),"",IF(OR(C1990="Duplicate",ISBLANK(E1990),NOT(ISNUMBER(E1990)),ISERR(DATEDIF(VLOOKUP(B1990,Demographics,4,FALSE),E1990,"y")&gt;=18),ISBLANK(VLOOKUP(B1990,Demographics,4,FALSE)),ISNA(VLOOKUP(B1990,Demographics,4,FALSE)),AH1990=1,AJ1990=1),0,IF(VLOOKUP(B1990,Demographics,4,FALSE)&gt;E1990,0,IF(AND(DATEDIF(VLOOKUP(B1990,Demographics,4,FALSE),E1990,"y")&gt;=18,OR(D1990="Yes",ISTEXT(VLOOKUP(F1990,DepEnc,1,FALSE))),E1990&gt;=MPstart,E1990&lt;=MPend),1,0))))</f>
        <v/>
      </c>
      <c r="AH1990" s="12" t="str">
        <f t="shared" ref="AH1990:AH2053" si="194">IF(ISBLANK(B1990),"",IF(OR(C1990="Duplicate",ISBLANK(E1990),NOT(ISNUMBER(E1990)),ISERR(DATEDIF(VLOOKUP(B1990,Demographics,4,FALSE),E1990,"y")&gt;=18),ISBLANK(VLOOKUP(B1990,Demographics,4,FALSE)),ISNA(VLOOKUP(B1990,Demographics,4,FALSE))),0,IF(VLOOKUP(B1990,Demographics,4,FALSE)&gt;E1990,0,IF(AND(IF(AND(DATEDIF(VLOOKUP(B1990,Demographics,4,FALSE),E1990,"y")&gt;=18,OR(D1990="Yes",ISTEXT(VLOOKUP(F1990,DepEnc,1,FALSE))),E1990&gt;=MPstart,E1990&lt;=MPend),1,0)=1,OR(AND(OR(H1990="Yes",ISTEXT(VLOOKUP(K1990,Depression,1,FALSE))),ISNUMBER(I1990),I1990&lt;=E1990,OR(AND(J1990&gt;=E1990,J1990&gt;I1990),ISBLANK(J1990))),AND(OR(L1990="Yes",ISTEXT(VLOOKUP(O1990,Bipolar,1,FALSE))),ISNUMBER(M1990),M1990&lt;=E1990,OR(AND(N1990&gt;=E1990,N1990&gt;M1990),ISBLANK(N1990))))),1,0))))</f>
        <v/>
      </c>
      <c r="AI1990" s="12" t="str">
        <f t="shared" si="190"/>
        <v/>
      </c>
      <c r="AJ1990" s="12" t="str">
        <f t="shared" si="191"/>
        <v/>
      </c>
    </row>
    <row r="1991" spans="1:36" x14ac:dyDescent="0.25">
      <c r="A1991" s="11"/>
      <c r="B1991" s="11"/>
      <c r="C1991" s="114" t="str">
        <f>IF(OR(AND(ISTEXT(B1991),ISERROR(VLOOKUP(B1991,Demographics,1,FALSE))),ISBLANK(B1991)),"",IF(COUNTIF($B$5:B1991,B1991)&gt;1,"Duplicate",IF(COUNTIF($B$5:$B$2504,B1991)=1,"","Original")))</f>
        <v/>
      </c>
      <c r="D1991" s="9"/>
      <c r="E1991" s="15"/>
      <c r="F1991" s="11"/>
      <c r="G1991" s="92" t="str">
        <f t="shared" si="189"/>
        <v/>
      </c>
      <c r="H1991" s="9"/>
      <c r="I1991" s="10"/>
      <c r="J1991" s="10"/>
      <c r="K1991" s="11"/>
      <c r="L1991" s="9"/>
      <c r="M1991" s="10"/>
      <c r="N1991" s="10"/>
      <c r="O1991" s="11"/>
      <c r="P1991" s="9"/>
      <c r="Q1991" s="10"/>
      <c r="R1991" s="139"/>
      <c r="S1991" s="92" t="str">
        <f t="shared" si="192"/>
        <v/>
      </c>
      <c r="U1991" s="10"/>
      <c r="W1991" s="9"/>
      <c r="X1991" s="10"/>
      <c r="Y1991" s="11"/>
      <c r="Z1991" s="9"/>
      <c r="AA1991" s="10"/>
      <c r="AC1991" s="9"/>
      <c r="AD1991" s="10"/>
      <c r="AE1991" s="10"/>
      <c r="AG1991" s="12" t="str">
        <f t="shared" si="193"/>
        <v/>
      </c>
      <c r="AH1991" s="12" t="str">
        <f t="shared" si="194"/>
        <v/>
      </c>
      <c r="AI1991" s="12" t="str">
        <f t="shared" si="190"/>
        <v/>
      </c>
      <c r="AJ1991" s="12" t="str">
        <f t="shared" si="191"/>
        <v/>
      </c>
    </row>
    <row r="1992" spans="1:36" x14ac:dyDescent="0.25">
      <c r="A1992" s="11"/>
      <c r="B1992" s="11"/>
      <c r="C1992" s="114" t="str">
        <f>IF(OR(AND(ISTEXT(B1992),ISERROR(VLOOKUP(B1992,Demographics,1,FALSE))),ISBLANK(B1992)),"",IF(COUNTIF($B$5:B1992,B1992)&gt;1,"Duplicate",IF(COUNTIF($B$5:$B$2504,B1992)=1,"","Original")))</f>
        <v/>
      </c>
      <c r="D1992" s="9"/>
      <c r="E1992" s="15"/>
      <c r="F1992" s="11"/>
      <c r="G1992" s="92" t="str">
        <f t="shared" si="189"/>
        <v/>
      </c>
      <c r="H1992" s="9"/>
      <c r="I1992" s="10"/>
      <c r="J1992" s="10"/>
      <c r="K1992" s="11"/>
      <c r="L1992" s="9"/>
      <c r="M1992" s="10"/>
      <c r="N1992" s="10"/>
      <c r="O1992" s="11"/>
      <c r="P1992" s="9"/>
      <c r="Q1992" s="10"/>
      <c r="R1992" s="139"/>
      <c r="S1992" s="92" t="str">
        <f t="shared" si="192"/>
        <v/>
      </c>
      <c r="U1992" s="10"/>
      <c r="W1992" s="9"/>
      <c r="X1992" s="10"/>
      <c r="Y1992" s="11"/>
      <c r="Z1992" s="9"/>
      <c r="AA1992" s="10"/>
      <c r="AC1992" s="9"/>
      <c r="AD1992" s="10"/>
      <c r="AE1992" s="10"/>
      <c r="AG1992" s="12" t="str">
        <f t="shared" si="193"/>
        <v/>
      </c>
      <c r="AH1992" s="12" t="str">
        <f t="shared" si="194"/>
        <v/>
      </c>
      <c r="AI1992" s="12" t="str">
        <f t="shared" si="190"/>
        <v/>
      </c>
      <c r="AJ1992" s="12" t="str">
        <f t="shared" si="191"/>
        <v/>
      </c>
    </row>
    <row r="1993" spans="1:36" x14ac:dyDescent="0.25">
      <c r="A1993" s="11"/>
      <c r="B1993" s="11"/>
      <c r="C1993" s="114" t="str">
        <f>IF(OR(AND(ISTEXT(B1993),ISERROR(VLOOKUP(B1993,Demographics,1,FALSE))),ISBLANK(B1993)),"",IF(COUNTIF($B$5:B1993,B1993)&gt;1,"Duplicate",IF(COUNTIF($B$5:$B$2504,B1993)=1,"","Original")))</f>
        <v/>
      </c>
      <c r="D1993" s="9"/>
      <c r="E1993" s="15"/>
      <c r="F1993" s="11"/>
      <c r="G1993" s="92" t="str">
        <f t="shared" si="189"/>
        <v/>
      </c>
      <c r="H1993" s="9"/>
      <c r="I1993" s="10"/>
      <c r="J1993" s="10"/>
      <c r="K1993" s="11"/>
      <c r="L1993" s="9"/>
      <c r="M1993" s="10"/>
      <c r="N1993" s="10"/>
      <c r="O1993" s="11"/>
      <c r="P1993" s="9"/>
      <c r="Q1993" s="10"/>
      <c r="R1993" s="139"/>
      <c r="S1993" s="92" t="str">
        <f t="shared" si="192"/>
        <v/>
      </c>
      <c r="U1993" s="10"/>
      <c r="W1993" s="9"/>
      <c r="X1993" s="10"/>
      <c r="Y1993" s="11"/>
      <c r="Z1993" s="9"/>
      <c r="AA1993" s="10"/>
      <c r="AC1993" s="9"/>
      <c r="AD1993" s="10"/>
      <c r="AE1993" s="10"/>
      <c r="AG1993" s="12" t="str">
        <f t="shared" si="193"/>
        <v/>
      </c>
      <c r="AH1993" s="12" t="str">
        <f t="shared" si="194"/>
        <v/>
      </c>
      <c r="AI1993" s="12" t="str">
        <f t="shared" si="190"/>
        <v/>
      </c>
      <c r="AJ1993" s="12" t="str">
        <f t="shared" si="191"/>
        <v/>
      </c>
    </row>
    <row r="1994" spans="1:36" x14ac:dyDescent="0.25">
      <c r="A1994" s="11"/>
      <c r="B1994" s="11"/>
      <c r="C1994" s="114" t="str">
        <f>IF(OR(AND(ISTEXT(B1994),ISERROR(VLOOKUP(B1994,Demographics,1,FALSE))),ISBLANK(B1994)),"",IF(COUNTIF($B$5:B1994,B1994)&gt;1,"Duplicate",IF(COUNTIF($B$5:$B$2504,B1994)=1,"","Original")))</f>
        <v/>
      </c>
      <c r="D1994" s="9"/>
      <c r="E1994" s="15"/>
      <c r="F1994" s="11"/>
      <c r="G1994" s="92" t="str">
        <f t="shared" si="189"/>
        <v/>
      </c>
      <c r="H1994" s="9"/>
      <c r="I1994" s="10"/>
      <c r="J1994" s="10"/>
      <c r="K1994" s="11"/>
      <c r="L1994" s="9"/>
      <c r="M1994" s="10"/>
      <c r="N1994" s="10"/>
      <c r="O1994" s="11"/>
      <c r="P1994" s="9"/>
      <c r="Q1994" s="10"/>
      <c r="R1994" s="139"/>
      <c r="S1994" s="92" t="str">
        <f t="shared" si="192"/>
        <v/>
      </c>
      <c r="U1994" s="10"/>
      <c r="W1994" s="9"/>
      <c r="X1994" s="10"/>
      <c r="Y1994" s="11"/>
      <c r="Z1994" s="9"/>
      <c r="AA1994" s="10"/>
      <c r="AC1994" s="9"/>
      <c r="AD1994" s="10"/>
      <c r="AE1994" s="10"/>
      <c r="AG1994" s="12" t="str">
        <f t="shared" si="193"/>
        <v/>
      </c>
      <c r="AH1994" s="12" t="str">
        <f t="shared" si="194"/>
        <v/>
      </c>
      <c r="AI1994" s="12" t="str">
        <f t="shared" si="190"/>
        <v/>
      </c>
      <c r="AJ1994" s="12" t="str">
        <f t="shared" si="191"/>
        <v/>
      </c>
    </row>
    <row r="1995" spans="1:36" x14ac:dyDescent="0.25">
      <c r="A1995" s="11"/>
      <c r="B1995" s="11"/>
      <c r="C1995" s="114" t="str">
        <f>IF(OR(AND(ISTEXT(B1995),ISERROR(VLOOKUP(B1995,Demographics,1,FALSE))),ISBLANK(B1995)),"",IF(COUNTIF($B$5:B1995,B1995)&gt;1,"Duplicate",IF(COUNTIF($B$5:$B$2504,B1995)=1,"","Original")))</f>
        <v/>
      </c>
      <c r="D1995" s="9"/>
      <c r="E1995" s="15"/>
      <c r="F1995" s="11"/>
      <c r="G1995" s="92" t="str">
        <f t="shared" si="189"/>
        <v/>
      </c>
      <c r="H1995" s="9"/>
      <c r="I1995" s="10"/>
      <c r="J1995" s="10"/>
      <c r="K1995" s="11"/>
      <c r="L1995" s="9"/>
      <c r="M1995" s="10"/>
      <c r="N1995" s="10"/>
      <c r="O1995" s="11"/>
      <c r="P1995" s="9"/>
      <c r="Q1995" s="10"/>
      <c r="R1995" s="139"/>
      <c r="S1995" s="92" t="str">
        <f t="shared" si="192"/>
        <v/>
      </c>
      <c r="U1995" s="10"/>
      <c r="W1995" s="9"/>
      <c r="X1995" s="10"/>
      <c r="Y1995" s="11"/>
      <c r="Z1995" s="9"/>
      <c r="AA1995" s="10"/>
      <c r="AC1995" s="9"/>
      <c r="AD1995" s="10"/>
      <c r="AE1995" s="10"/>
      <c r="AG1995" s="12" t="str">
        <f t="shared" si="193"/>
        <v/>
      </c>
      <c r="AH1995" s="12" t="str">
        <f t="shared" si="194"/>
        <v/>
      </c>
      <c r="AI1995" s="12" t="str">
        <f t="shared" si="190"/>
        <v/>
      </c>
      <c r="AJ1995" s="12" t="str">
        <f t="shared" si="191"/>
        <v/>
      </c>
    </row>
    <row r="1996" spans="1:36" x14ac:dyDescent="0.25">
      <c r="A1996" s="11"/>
      <c r="B1996" s="11"/>
      <c r="C1996" s="114" t="str">
        <f>IF(OR(AND(ISTEXT(B1996),ISERROR(VLOOKUP(B1996,Demographics,1,FALSE))),ISBLANK(B1996)),"",IF(COUNTIF($B$5:B1996,B1996)&gt;1,"Duplicate",IF(COUNTIF($B$5:$B$2504,B1996)=1,"","Original")))</f>
        <v/>
      </c>
      <c r="D1996" s="9"/>
      <c r="E1996" s="15"/>
      <c r="F1996" s="11"/>
      <c r="G1996" s="92" t="str">
        <f t="shared" si="189"/>
        <v/>
      </c>
      <c r="H1996" s="9"/>
      <c r="I1996" s="10"/>
      <c r="J1996" s="10"/>
      <c r="K1996" s="11"/>
      <c r="L1996" s="9"/>
      <c r="M1996" s="10"/>
      <c r="N1996" s="10"/>
      <c r="O1996" s="11"/>
      <c r="P1996" s="9"/>
      <c r="Q1996" s="10"/>
      <c r="R1996" s="139"/>
      <c r="S1996" s="92" t="str">
        <f t="shared" si="192"/>
        <v/>
      </c>
      <c r="U1996" s="10"/>
      <c r="W1996" s="9"/>
      <c r="X1996" s="10"/>
      <c r="Y1996" s="11"/>
      <c r="Z1996" s="9"/>
      <c r="AA1996" s="10"/>
      <c r="AC1996" s="9"/>
      <c r="AD1996" s="10"/>
      <c r="AE1996" s="10"/>
      <c r="AG1996" s="12" t="str">
        <f t="shared" si="193"/>
        <v/>
      </c>
      <c r="AH1996" s="12" t="str">
        <f t="shared" si="194"/>
        <v/>
      </c>
      <c r="AI1996" s="12" t="str">
        <f t="shared" si="190"/>
        <v/>
      </c>
      <c r="AJ1996" s="12" t="str">
        <f t="shared" si="191"/>
        <v/>
      </c>
    </row>
    <row r="1997" spans="1:36" x14ac:dyDescent="0.25">
      <c r="A1997" s="11"/>
      <c r="B1997" s="11"/>
      <c r="C1997" s="114" t="str">
        <f>IF(OR(AND(ISTEXT(B1997),ISERROR(VLOOKUP(B1997,Demographics,1,FALSE))),ISBLANK(B1997)),"",IF(COUNTIF($B$5:B1997,B1997)&gt;1,"Duplicate",IF(COUNTIF($B$5:$B$2504,B1997)=1,"","Original")))</f>
        <v/>
      </c>
      <c r="D1997" s="9"/>
      <c r="E1997" s="15"/>
      <c r="F1997" s="11"/>
      <c r="G1997" s="92" t="str">
        <f t="shared" si="189"/>
        <v/>
      </c>
      <c r="H1997" s="9"/>
      <c r="I1997" s="10"/>
      <c r="J1997" s="10"/>
      <c r="K1997" s="11"/>
      <c r="L1997" s="9"/>
      <c r="M1997" s="10"/>
      <c r="N1997" s="10"/>
      <c r="O1997" s="11"/>
      <c r="P1997" s="9"/>
      <c r="Q1997" s="10"/>
      <c r="R1997" s="139"/>
      <c r="S1997" s="92" t="str">
        <f t="shared" si="192"/>
        <v/>
      </c>
      <c r="U1997" s="10"/>
      <c r="W1997" s="9"/>
      <c r="X1997" s="10"/>
      <c r="Y1997" s="11"/>
      <c r="Z1997" s="9"/>
      <c r="AA1997" s="10"/>
      <c r="AC1997" s="9"/>
      <c r="AD1997" s="10"/>
      <c r="AE1997" s="10"/>
      <c r="AG1997" s="12" t="str">
        <f t="shared" si="193"/>
        <v/>
      </c>
      <c r="AH1997" s="12" t="str">
        <f t="shared" si="194"/>
        <v/>
      </c>
      <c r="AI1997" s="12" t="str">
        <f t="shared" si="190"/>
        <v/>
      </c>
      <c r="AJ1997" s="12" t="str">
        <f t="shared" si="191"/>
        <v/>
      </c>
    </row>
    <row r="1998" spans="1:36" x14ac:dyDescent="0.25">
      <c r="A1998" s="11"/>
      <c r="B1998" s="11"/>
      <c r="C1998" s="114" t="str">
        <f>IF(OR(AND(ISTEXT(B1998),ISERROR(VLOOKUP(B1998,Demographics,1,FALSE))),ISBLANK(B1998)),"",IF(COUNTIF($B$5:B1998,B1998)&gt;1,"Duplicate",IF(COUNTIF($B$5:$B$2504,B1998)=1,"","Original")))</f>
        <v/>
      </c>
      <c r="D1998" s="9"/>
      <c r="E1998" s="15"/>
      <c r="F1998" s="11"/>
      <c r="G1998" s="92" t="str">
        <f t="shared" si="189"/>
        <v/>
      </c>
      <c r="H1998" s="9"/>
      <c r="I1998" s="10"/>
      <c r="J1998" s="10"/>
      <c r="K1998" s="11"/>
      <c r="L1998" s="9"/>
      <c r="M1998" s="10"/>
      <c r="N1998" s="10"/>
      <c r="O1998" s="11"/>
      <c r="P1998" s="9"/>
      <c r="Q1998" s="10"/>
      <c r="R1998" s="139"/>
      <c r="S1998" s="92" t="str">
        <f t="shared" si="192"/>
        <v/>
      </c>
      <c r="U1998" s="10"/>
      <c r="W1998" s="9"/>
      <c r="X1998" s="10"/>
      <c r="Y1998" s="11"/>
      <c r="Z1998" s="9"/>
      <c r="AA1998" s="10"/>
      <c r="AC1998" s="9"/>
      <c r="AD1998" s="10"/>
      <c r="AE1998" s="10"/>
      <c r="AG1998" s="12" t="str">
        <f t="shared" si="193"/>
        <v/>
      </c>
      <c r="AH1998" s="12" t="str">
        <f t="shared" si="194"/>
        <v/>
      </c>
      <c r="AI1998" s="12" t="str">
        <f t="shared" si="190"/>
        <v/>
      </c>
      <c r="AJ1998" s="12" t="str">
        <f t="shared" si="191"/>
        <v/>
      </c>
    </row>
    <row r="1999" spans="1:36" x14ac:dyDescent="0.25">
      <c r="A1999" s="11"/>
      <c r="B1999" s="11"/>
      <c r="C1999" s="114" t="str">
        <f>IF(OR(AND(ISTEXT(B1999),ISERROR(VLOOKUP(B1999,Demographics,1,FALSE))),ISBLANK(B1999)),"",IF(COUNTIF($B$5:B1999,B1999)&gt;1,"Duplicate",IF(COUNTIF($B$5:$B$2504,B1999)=1,"","Original")))</f>
        <v/>
      </c>
      <c r="D1999" s="9"/>
      <c r="E1999" s="15"/>
      <c r="F1999" s="11"/>
      <c r="G1999" s="92" t="str">
        <f t="shared" si="189"/>
        <v/>
      </c>
      <c r="H1999" s="9"/>
      <c r="I1999" s="10"/>
      <c r="J1999" s="10"/>
      <c r="K1999" s="11"/>
      <c r="L1999" s="9"/>
      <c r="M1999" s="10"/>
      <c r="N1999" s="10"/>
      <c r="O1999" s="11"/>
      <c r="P1999" s="9"/>
      <c r="Q1999" s="10"/>
      <c r="R1999" s="139"/>
      <c r="S1999" s="92" t="str">
        <f t="shared" si="192"/>
        <v/>
      </c>
      <c r="U1999" s="10"/>
      <c r="W1999" s="9"/>
      <c r="X1999" s="10"/>
      <c r="Y1999" s="11"/>
      <c r="Z1999" s="9"/>
      <c r="AA1999" s="10"/>
      <c r="AC1999" s="9"/>
      <c r="AD1999" s="10"/>
      <c r="AE1999" s="10"/>
      <c r="AG1999" s="12" t="str">
        <f t="shared" si="193"/>
        <v/>
      </c>
      <c r="AH1999" s="12" t="str">
        <f t="shared" si="194"/>
        <v/>
      </c>
      <c r="AI1999" s="12" t="str">
        <f t="shared" si="190"/>
        <v/>
      </c>
      <c r="AJ1999" s="12" t="str">
        <f t="shared" si="191"/>
        <v/>
      </c>
    </row>
    <row r="2000" spans="1:36" x14ac:dyDescent="0.25">
      <c r="A2000" s="11"/>
      <c r="B2000" s="11"/>
      <c r="C2000" s="114" t="str">
        <f>IF(OR(AND(ISTEXT(B2000),ISERROR(VLOOKUP(B2000,Demographics,1,FALSE))),ISBLANK(B2000)),"",IF(COUNTIF($B$5:B2000,B2000)&gt;1,"Duplicate",IF(COUNTIF($B$5:$B$2504,B2000)=1,"","Original")))</f>
        <v/>
      </c>
      <c r="D2000" s="9"/>
      <c r="E2000" s="15"/>
      <c r="F2000" s="11"/>
      <c r="G2000" s="92" t="str">
        <f t="shared" si="189"/>
        <v/>
      </c>
      <c r="H2000" s="9"/>
      <c r="I2000" s="10"/>
      <c r="J2000" s="10"/>
      <c r="K2000" s="11"/>
      <c r="L2000" s="9"/>
      <c r="M2000" s="10"/>
      <c r="N2000" s="10"/>
      <c r="O2000" s="11"/>
      <c r="P2000" s="9"/>
      <c r="Q2000" s="10"/>
      <c r="R2000" s="139"/>
      <c r="S2000" s="92" t="str">
        <f t="shared" si="192"/>
        <v/>
      </c>
      <c r="U2000" s="10"/>
      <c r="W2000" s="9"/>
      <c r="X2000" s="10"/>
      <c r="Y2000" s="11"/>
      <c r="Z2000" s="9"/>
      <c r="AA2000" s="10"/>
      <c r="AC2000" s="9"/>
      <c r="AD2000" s="10"/>
      <c r="AE2000" s="10"/>
      <c r="AG2000" s="12" t="str">
        <f t="shared" si="193"/>
        <v/>
      </c>
      <c r="AH2000" s="12" t="str">
        <f t="shared" si="194"/>
        <v/>
      </c>
      <c r="AI2000" s="12" t="str">
        <f t="shared" si="190"/>
        <v/>
      </c>
      <c r="AJ2000" s="12" t="str">
        <f t="shared" si="191"/>
        <v/>
      </c>
    </row>
    <row r="2001" spans="1:36" x14ac:dyDescent="0.25">
      <c r="A2001" s="11"/>
      <c r="B2001" s="11"/>
      <c r="C2001" s="114" t="str">
        <f>IF(OR(AND(ISTEXT(B2001),ISERROR(VLOOKUP(B2001,Demographics,1,FALSE))),ISBLANK(B2001)),"",IF(COUNTIF($B$5:B2001,B2001)&gt;1,"Duplicate",IF(COUNTIF($B$5:$B$2504,B2001)=1,"","Original")))</f>
        <v/>
      </c>
      <c r="D2001" s="9"/>
      <c r="E2001" s="15"/>
      <c r="F2001" s="11"/>
      <c r="G2001" s="92" t="str">
        <f t="shared" si="189"/>
        <v/>
      </c>
      <c r="H2001" s="9"/>
      <c r="I2001" s="10"/>
      <c r="J2001" s="10"/>
      <c r="K2001" s="11"/>
      <c r="L2001" s="9"/>
      <c r="M2001" s="10"/>
      <c r="N2001" s="10"/>
      <c r="O2001" s="11"/>
      <c r="P2001" s="9"/>
      <c r="Q2001" s="10"/>
      <c r="R2001" s="139"/>
      <c r="S2001" s="92" t="str">
        <f t="shared" si="192"/>
        <v/>
      </c>
      <c r="U2001" s="10"/>
      <c r="W2001" s="9"/>
      <c r="X2001" s="10"/>
      <c r="Y2001" s="11"/>
      <c r="Z2001" s="9"/>
      <c r="AA2001" s="10"/>
      <c r="AC2001" s="9"/>
      <c r="AD2001" s="10"/>
      <c r="AE2001" s="10"/>
      <c r="AG2001" s="12" t="str">
        <f t="shared" si="193"/>
        <v/>
      </c>
      <c r="AH2001" s="12" t="str">
        <f t="shared" si="194"/>
        <v/>
      </c>
      <c r="AI2001" s="12" t="str">
        <f t="shared" si="190"/>
        <v/>
      </c>
      <c r="AJ2001" s="12" t="str">
        <f t="shared" si="191"/>
        <v/>
      </c>
    </row>
    <row r="2002" spans="1:36" x14ac:dyDescent="0.25">
      <c r="A2002" s="11"/>
      <c r="B2002" s="11"/>
      <c r="C2002" s="114" t="str">
        <f>IF(OR(AND(ISTEXT(B2002),ISERROR(VLOOKUP(B2002,Demographics,1,FALSE))),ISBLANK(B2002)),"",IF(COUNTIF($B$5:B2002,B2002)&gt;1,"Duplicate",IF(COUNTIF($B$5:$B$2504,B2002)=1,"","Original")))</f>
        <v/>
      </c>
      <c r="D2002" s="9"/>
      <c r="E2002" s="15"/>
      <c r="F2002" s="11"/>
      <c r="G2002" s="92" t="str">
        <f t="shared" si="189"/>
        <v/>
      </c>
      <c r="H2002" s="9"/>
      <c r="I2002" s="10"/>
      <c r="J2002" s="10"/>
      <c r="K2002" s="11"/>
      <c r="L2002" s="9"/>
      <c r="M2002" s="10"/>
      <c r="N2002" s="10"/>
      <c r="O2002" s="11"/>
      <c r="P2002" s="9"/>
      <c r="Q2002" s="10"/>
      <c r="R2002" s="139"/>
      <c r="S2002" s="92" t="str">
        <f t="shared" si="192"/>
        <v/>
      </c>
      <c r="U2002" s="10"/>
      <c r="W2002" s="9"/>
      <c r="X2002" s="10"/>
      <c r="Y2002" s="11"/>
      <c r="Z2002" s="9"/>
      <c r="AA2002" s="10"/>
      <c r="AC2002" s="9"/>
      <c r="AD2002" s="10"/>
      <c r="AE2002" s="10"/>
      <c r="AG2002" s="12" t="str">
        <f t="shared" si="193"/>
        <v/>
      </c>
      <c r="AH2002" s="12" t="str">
        <f t="shared" si="194"/>
        <v/>
      </c>
      <c r="AI2002" s="12" t="str">
        <f t="shared" si="190"/>
        <v/>
      </c>
      <c r="AJ2002" s="12" t="str">
        <f t="shared" si="191"/>
        <v/>
      </c>
    </row>
    <row r="2003" spans="1:36" x14ac:dyDescent="0.25">
      <c r="A2003" s="11"/>
      <c r="B2003" s="11"/>
      <c r="C2003" s="114" t="str">
        <f>IF(OR(AND(ISTEXT(B2003),ISERROR(VLOOKUP(B2003,Demographics,1,FALSE))),ISBLANK(B2003)),"",IF(COUNTIF($B$5:B2003,B2003)&gt;1,"Duplicate",IF(COUNTIF($B$5:$B$2504,B2003)=1,"","Original")))</f>
        <v/>
      </c>
      <c r="D2003" s="9"/>
      <c r="E2003" s="15"/>
      <c r="F2003" s="11"/>
      <c r="G2003" s="92" t="str">
        <f t="shared" si="189"/>
        <v/>
      </c>
      <c r="H2003" s="9"/>
      <c r="I2003" s="10"/>
      <c r="J2003" s="10"/>
      <c r="K2003" s="11"/>
      <c r="L2003" s="9"/>
      <c r="M2003" s="10"/>
      <c r="N2003" s="10"/>
      <c r="O2003" s="11"/>
      <c r="P2003" s="9"/>
      <c r="Q2003" s="10"/>
      <c r="R2003" s="139"/>
      <c r="S2003" s="92" t="str">
        <f t="shared" si="192"/>
        <v/>
      </c>
      <c r="U2003" s="10"/>
      <c r="W2003" s="9"/>
      <c r="X2003" s="10"/>
      <c r="Y2003" s="11"/>
      <c r="Z2003" s="9"/>
      <c r="AA2003" s="10"/>
      <c r="AC2003" s="9"/>
      <c r="AD2003" s="10"/>
      <c r="AE2003" s="10"/>
      <c r="AG2003" s="12" t="str">
        <f t="shared" si="193"/>
        <v/>
      </c>
      <c r="AH2003" s="12" t="str">
        <f t="shared" si="194"/>
        <v/>
      </c>
      <c r="AI2003" s="12" t="str">
        <f t="shared" si="190"/>
        <v/>
      </c>
      <c r="AJ2003" s="12" t="str">
        <f t="shared" si="191"/>
        <v/>
      </c>
    </row>
    <row r="2004" spans="1:36" x14ac:dyDescent="0.25">
      <c r="A2004" s="11"/>
      <c r="B2004" s="11"/>
      <c r="C2004" s="114" t="str">
        <f>IF(OR(AND(ISTEXT(B2004),ISERROR(VLOOKUP(B2004,Demographics,1,FALSE))),ISBLANK(B2004)),"",IF(COUNTIF($B$5:B2004,B2004)&gt;1,"Duplicate",IF(COUNTIF($B$5:$B$2504,B2004)=1,"","Original")))</f>
        <v/>
      </c>
      <c r="D2004" s="9"/>
      <c r="E2004" s="15"/>
      <c r="F2004" s="11"/>
      <c r="G2004" s="92" t="str">
        <f t="shared" si="189"/>
        <v/>
      </c>
      <c r="H2004" s="9"/>
      <c r="I2004" s="10"/>
      <c r="J2004" s="10"/>
      <c r="K2004" s="11"/>
      <c r="L2004" s="9"/>
      <c r="M2004" s="10"/>
      <c r="N2004" s="10"/>
      <c r="O2004" s="11"/>
      <c r="P2004" s="9"/>
      <c r="Q2004" s="10"/>
      <c r="R2004" s="139"/>
      <c r="S2004" s="92" t="str">
        <f t="shared" si="192"/>
        <v/>
      </c>
      <c r="U2004" s="10"/>
      <c r="W2004" s="9"/>
      <c r="X2004" s="10"/>
      <c r="Y2004" s="11"/>
      <c r="Z2004" s="9"/>
      <c r="AA2004" s="10"/>
      <c r="AC2004" s="9"/>
      <c r="AD2004" s="10"/>
      <c r="AE2004" s="10"/>
      <c r="AG2004" s="12" t="str">
        <f t="shared" si="193"/>
        <v/>
      </c>
      <c r="AH2004" s="12" t="str">
        <f t="shared" si="194"/>
        <v/>
      </c>
      <c r="AI2004" s="12" t="str">
        <f t="shared" si="190"/>
        <v/>
      </c>
      <c r="AJ2004" s="12" t="str">
        <f t="shared" si="191"/>
        <v/>
      </c>
    </row>
    <row r="2005" spans="1:36" x14ac:dyDescent="0.25">
      <c r="A2005" s="11"/>
      <c r="B2005" s="11"/>
      <c r="C2005" s="114" t="str">
        <f>IF(OR(AND(ISTEXT(B2005),ISERROR(VLOOKUP(B2005,Demographics,1,FALSE))),ISBLANK(B2005)),"",IF(COUNTIF($B$5:B2005,B2005)&gt;1,"Duplicate",IF(COUNTIF($B$5:$B$2504,B2005)=1,"","Original")))</f>
        <v/>
      </c>
      <c r="D2005" s="9"/>
      <c r="E2005" s="15"/>
      <c r="F2005" s="11"/>
      <c r="G2005" s="92" t="str">
        <f t="shared" si="189"/>
        <v/>
      </c>
      <c r="H2005" s="9"/>
      <c r="I2005" s="10"/>
      <c r="J2005" s="10"/>
      <c r="K2005" s="11"/>
      <c r="L2005" s="9"/>
      <c r="M2005" s="10"/>
      <c r="N2005" s="10"/>
      <c r="O2005" s="11"/>
      <c r="P2005" s="9"/>
      <c r="Q2005" s="10"/>
      <c r="R2005" s="139"/>
      <c r="S2005" s="92" t="str">
        <f t="shared" si="192"/>
        <v/>
      </c>
      <c r="U2005" s="10"/>
      <c r="W2005" s="9"/>
      <c r="X2005" s="10"/>
      <c r="Y2005" s="11"/>
      <c r="Z2005" s="9"/>
      <c r="AA2005" s="10"/>
      <c r="AC2005" s="9"/>
      <c r="AD2005" s="10"/>
      <c r="AE2005" s="10"/>
      <c r="AG2005" s="12" t="str">
        <f t="shared" si="193"/>
        <v/>
      </c>
      <c r="AH2005" s="12" t="str">
        <f t="shared" si="194"/>
        <v/>
      </c>
      <c r="AI2005" s="12" t="str">
        <f t="shared" si="190"/>
        <v/>
      </c>
      <c r="AJ2005" s="12" t="str">
        <f t="shared" si="191"/>
        <v/>
      </c>
    </row>
    <row r="2006" spans="1:36" x14ac:dyDescent="0.25">
      <c r="A2006" s="11"/>
      <c r="B2006" s="11"/>
      <c r="C2006" s="114" t="str">
        <f>IF(OR(AND(ISTEXT(B2006),ISERROR(VLOOKUP(B2006,Demographics,1,FALSE))),ISBLANK(B2006)),"",IF(COUNTIF($B$5:B2006,B2006)&gt;1,"Duplicate",IF(COUNTIF($B$5:$B$2504,B2006)=1,"","Original")))</f>
        <v/>
      </c>
      <c r="D2006" s="9"/>
      <c r="E2006" s="15"/>
      <c r="F2006" s="11"/>
      <c r="G2006" s="92" t="str">
        <f t="shared" si="189"/>
        <v/>
      </c>
      <c r="H2006" s="9"/>
      <c r="I2006" s="10"/>
      <c r="J2006" s="10"/>
      <c r="K2006" s="11"/>
      <c r="L2006" s="9"/>
      <c r="M2006" s="10"/>
      <c r="N2006" s="10"/>
      <c r="O2006" s="11"/>
      <c r="P2006" s="9"/>
      <c r="Q2006" s="10"/>
      <c r="R2006" s="139"/>
      <c r="S2006" s="92" t="str">
        <f t="shared" si="192"/>
        <v/>
      </c>
      <c r="U2006" s="10"/>
      <c r="W2006" s="9"/>
      <c r="X2006" s="10"/>
      <c r="Y2006" s="11"/>
      <c r="Z2006" s="9"/>
      <c r="AA2006" s="10"/>
      <c r="AC2006" s="9"/>
      <c r="AD2006" s="10"/>
      <c r="AE2006" s="10"/>
      <c r="AG2006" s="12" t="str">
        <f t="shared" si="193"/>
        <v/>
      </c>
      <c r="AH2006" s="12" t="str">
        <f t="shared" si="194"/>
        <v/>
      </c>
      <c r="AI2006" s="12" t="str">
        <f t="shared" si="190"/>
        <v/>
      </c>
      <c r="AJ2006" s="12" t="str">
        <f t="shared" si="191"/>
        <v/>
      </c>
    </row>
    <row r="2007" spans="1:36" x14ac:dyDescent="0.25">
      <c r="A2007" s="11"/>
      <c r="B2007" s="11"/>
      <c r="C2007" s="114" t="str">
        <f>IF(OR(AND(ISTEXT(B2007),ISERROR(VLOOKUP(B2007,Demographics,1,FALSE))),ISBLANK(B2007)),"",IF(COUNTIF($B$5:B2007,B2007)&gt;1,"Duplicate",IF(COUNTIF($B$5:$B$2504,B2007)=1,"","Original")))</f>
        <v/>
      </c>
      <c r="D2007" s="9"/>
      <c r="E2007" s="15"/>
      <c r="F2007" s="11"/>
      <c r="G2007" s="92" t="str">
        <f t="shared" si="189"/>
        <v/>
      </c>
      <c r="H2007" s="9"/>
      <c r="I2007" s="10"/>
      <c r="J2007" s="10"/>
      <c r="K2007" s="11"/>
      <c r="L2007" s="9"/>
      <c r="M2007" s="10"/>
      <c r="N2007" s="10"/>
      <c r="O2007" s="11"/>
      <c r="P2007" s="9"/>
      <c r="Q2007" s="10"/>
      <c r="R2007" s="139"/>
      <c r="S2007" s="92" t="str">
        <f t="shared" si="192"/>
        <v/>
      </c>
      <c r="U2007" s="10"/>
      <c r="W2007" s="9"/>
      <c r="X2007" s="10"/>
      <c r="Y2007" s="11"/>
      <c r="Z2007" s="9"/>
      <c r="AA2007" s="10"/>
      <c r="AC2007" s="9"/>
      <c r="AD2007" s="10"/>
      <c r="AE2007" s="10"/>
      <c r="AG2007" s="12" t="str">
        <f t="shared" si="193"/>
        <v/>
      </c>
      <c r="AH2007" s="12" t="str">
        <f t="shared" si="194"/>
        <v/>
      </c>
      <c r="AI2007" s="12" t="str">
        <f t="shared" si="190"/>
        <v/>
      </c>
      <c r="AJ2007" s="12" t="str">
        <f t="shared" si="191"/>
        <v/>
      </c>
    </row>
    <row r="2008" spans="1:36" x14ac:dyDescent="0.25">
      <c r="A2008" s="11"/>
      <c r="B2008" s="11"/>
      <c r="C2008" s="114" t="str">
        <f>IF(OR(AND(ISTEXT(B2008),ISERROR(VLOOKUP(B2008,Demographics,1,FALSE))),ISBLANK(B2008)),"",IF(COUNTIF($B$5:B2008,B2008)&gt;1,"Duplicate",IF(COUNTIF($B$5:$B$2504,B2008)=1,"","Original")))</f>
        <v/>
      </c>
      <c r="D2008" s="9"/>
      <c r="E2008" s="15"/>
      <c r="F2008" s="11"/>
      <c r="G2008" s="92" t="str">
        <f t="shared" si="189"/>
        <v/>
      </c>
      <c r="H2008" s="9"/>
      <c r="I2008" s="10"/>
      <c r="J2008" s="10"/>
      <c r="K2008" s="11"/>
      <c r="L2008" s="9"/>
      <c r="M2008" s="10"/>
      <c r="N2008" s="10"/>
      <c r="O2008" s="11"/>
      <c r="P2008" s="9"/>
      <c r="Q2008" s="10"/>
      <c r="R2008" s="139"/>
      <c r="S2008" s="92" t="str">
        <f t="shared" si="192"/>
        <v/>
      </c>
      <c r="U2008" s="10"/>
      <c r="W2008" s="9"/>
      <c r="X2008" s="10"/>
      <c r="Y2008" s="11"/>
      <c r="Z2008" s="9"/>
      <c r="AA2008" s="10"/>
      <c r="AC2008" s="9"/>
      <c r="AD2008" s="10"/>
      <c r="AE2008" s="10"/>
      <c r="AG2008" s="12" t="str">
        <f t="shared" si="193"/>
        <v/>
      </c>
      <c r="AH2008" s="12" t="str">
        <f t="shared" si="194"/>
        <v/>
      </c>
      <c r="AI2008" s="12" t="str">
        <f t="shared" si="190"/>
        <v/>
      </c>
      <c r="AJ2008" s="12" t="str">
        <f t="shared" si="191"/>
        <v/>
      </c>
    </row>
    <row r="2009" spans="1:36" x14ac:dyDescent="0.25">
      <c r="A2009" s="11"/>
      <c r="B2009" s="11"/>
      <c r="C2009" s="114" t="str">
        <f>IF(OR(AND(ISTEXT(B2009),ISERROR(VLOOKUP(B2009,Demographics,1,FALSE))),ISBLANK(B2009)),"",IF(COUNTIF($B$5:B2009,B2009)&gt;1,"Duplicate",IF(COUNTIF($B$5:$B$2504,B2009)=1,"","Original")))</f>
        <v/>
      </c>
      <c r="D2009" s="9"/>
      <c r="E2009" s="15"/>
      <c r="F2009" s="11"/>
      <c r="G2009" s="92" t="str">
        <f t="shared" si="189"/>
        <v/>
      </c>
      <c r="H2009" s="9"/>
      <c r="I2009" s="10"/>
      <c r="J2009" s="10"/>
      <c r="K2009" s="11"/>
      <c r="L2009" s="9"/>
      <c r="M2009" s="10"/>
      <c r="N2009" s="10"/>
      <c r="O2009" s="11"/>
      <c r="P2009" s="9"/>
      <c r="Q2009" s="10"/>
      <c r="R2009" s="139"/>
      <c r="S2009" s="92" t="str">
        <f t="shared" si="192"/>
        <v/>
      </c>
      <c r="U2009" s="10"/>
      <c r="W2009" s="9"/>
      <c r="X2009" s="10"/>
      <c r="Y2009" s="11"/>
      <c r="Z2009" s="9"/>
      <c r="AA2009" s="10"/>
      <c r="AC2009" s="9"/>
      <c r="AD2009" s="10"/>
      <c r="AE2009" s="10"/>
      <c r="AG2009" s="12" t="str">
        <f t="shared" si="193"/>
        <v/>
      </c>
      <c r="AH2009" s="12" t="str">
        <f t="shared" si="194"/>
        <v/>
      </c>
      <c r="AI2009" s="12" t="str">
        <f t="shared" si="190"/>
        <v/>
      </c>
      <c r="AJ2009" s="12" t="str">
        <f t="shared" si="191"/>
        <v/>
      </c>
    </row>
    <row r="2010" spans="1:36" x14ac:dyDescent="0.25">
      <c r="A2010" s="11"/>
      <c r="B2010" s="11"/>
      <c r="C2010" s="114" t="str">
        <f>IF(OR(AND(ISTEXT(B2010),ISERROR(VLOOKUP(B2010,Demographics,1,FALSE))),ISBLANK(B2010)),"",IF(COUNTIF($B$5:B2010,B2010)&gt;1,"Duplicate",IF(COUNTIF($B$5:$B$2504,B2010)=1,"","Original")))</f>
        <v/>
      </c>
      <c r="D2010" s="9"/>
      <c r="E2010" s="15"/>
      <c r="F2010" s="11"/>
      <c r="G2010" s="92" t="str">
        <f t="shared" si="189"/>
        <v/>
      </c>
      <c r="H2010" s="9"/>
      <c r="I2010" s="10"/>
      <c r="J2010" s="10"/>
      <c r="K2010" s="11"/>
      <c r="L2010" s="9"/>
      <c r="M2010" s="10"/>
      <c r="N2010" s="10"/>
      <c r="O2010" s="11"/>
      <c r="P2010" s="9"/>
      <c r="Q2010" s="10"/>
      <c r="R2010" s="139"/>
      <c r="S2010" s="92" t="str">
        <f t="shared" si="192"/>
        <v/>
      </c>
      <c r="U2010" s="10"/>
      <c r="W2010" s="9"/>
      <c r="X2010" s="10"/>
      <c r="Y2010" s="11"/>
      <c r="Z2010" s="9"/>
      <c r="AA2010" s="10"/>
      <c r="AC2010" s="9"/>
      <c r="AD2010" s="10"/>
      <c r="AE2010" s="10"/>
      <c r="AG2010" s="12" t="str">
        <f t="shared" si="193"/>
        <v/>
      </c>
      <c r="AH2010" s="12" t="str">
        <f t="shared" si="194"/>
        <v/>
      </c>
      <c r="AI2010" s="12" t="str">
        <f t="shared" si="190"/>
        <v/>
      </c>
      <c r="AJ2010" s="12" t="str">
        <f t="shared" si="191"/>
        <v/>
      </c>
    </row>
    <row r="2011" spans="1:36" x14ac:dyDescent="0.25">
      <c r="A2011" s="11"/>
      <c r="B2011" s="11"/>
      <c r="C2011" s="114" t="str">
        <f>IF(OR(AND(ISTEXT(B2011),ISERROR(VLOOKUP(B2011,Demographics,1,FALSE))),ISBLANK(B2011)),"",IF(COUNTIF($B$5:B2011,B2011)&gt;1,"Duplicate",IF(COUNTIF($B$5:$B$2504,B2011)=1,"","Original")))</f>
        <v/>
      </c>
      <c r="D2011" s="9"/>
      <c r="E2011" s="15"/>
      <c r="F2011" s="11"/>
      <c r="G2011" s="92" t="str">
        <f t="shared" si="189"/>
        <v/>
      </c>
      <c r="H2011" s="9"/>
      <c r="I2011" s="10"/>
      <c r="J2011" s="10"/>
      <c r="K2011" s="11"/>
      <c r="L2011" s="9"/>
      <c r="M2011" s="10"/>
      <c r="N2011" s="10"/>
      <c r="O2011" s="11"/>
      <c r="P2011" s="9"/>
      <c r="Q2011" s="10"/>
      <c r="R2011" s="139"/>
      <c r="S2011" s="92" t="str">
        <f t="shared" si="192"/>
        <v/>
      </c>
      <c r="U2011" s="10"/>
      <c r="W2011" s="9"/>
      <c r="X2011" s="10"/>
      <c r="Y2011" s="11"/>
      <c r="Z2011" s="9"/>
      <c r="AA2011" s="10"/>
      <c r="AC2011" s="9"/>
      <c r="AD2011" s="10"/>
      <c r="AE2011" s="10"/>
      <c r="AG2011" s="12" t="str">
        <f t="shared" si="193"/>
        <v/>
      </c>
      <c r="AH2011" s="12" t="str">
        <f t="shared" si="194"/>
        <v/>
      </c>
      <c r="AI2011" s="12" t="str">
        <f t="shared" si="190"/>
        <v/>
      </c>
      <c r="AJ2011" s="12" t="str">
        <f t="shared" si="191"/>
        <v/>
      </c>
    </row>
    <row r="2012" spans="1:36" x14ac:dyDescent="0.25">
      <c r="A2012" s="11"/>
      <c r="B2012" s="11"/>
      <c r="C2012" s="114" t="str">
        <f>IF(OR(AND(ISTEXT(B2012),ISERROR(VLOOKUP(B2012,Demographics,1,FALSE))),ISBLANK(B2012)),"",IF(COUNTIF($B$5:B2012,B2012)&gt;1,"Duplicate",IF(COUNTIF($B$5:$B$2504,B2012)=1,"","Original")))</f>
        <v/>
      </c>
      <c r="D2012" s="9"/>
      <c r="E2012" s="15"/>
      <c r="F2012" s="11"/>
      <c r="G2012" s="92" t="str">
        <f t="shared" si="189"/>
        <v/>
      </c>
      <c r="H2012" s="9"/>
      <c r="I2012" s="10"/>
      <c r="J2012" s="10"/>
      <c r="K2012" s="11"/>
      <c r="L2012" s="9"/>
      <c r="M2012" s="10"/>
      <c r="N2012" s="10"/>
      <c r="O2012" s="11"/>
      <c r="P2012" s="9"/>
      <c r="Q2012" s="10"/>
      <c r="R2012" s="139"/>
      <c r="S2012" s="92" t="str">
        <f t="shared" si="192"/>
        <v/>
      </c>
      <c r="U2012" s="10"/>
      <c r="W2012" s="9"/>
      <c r="X2012" s="10"/>
      <c r="Y2012" s="11"/>
      <c r="Z2012" s="9"/>
      <c r="AA2012" s="10"/>
      <c r="AC2012" s="9"/>
      <c r="AD2012" s="10"/>
      <c r="AE2012" s="10"/>
      <c r="AG2012" s="12" t="str">
        <f t="shared" si="193"/>
        <v/>
      </c>
      <c r="AH2012" s="12" t="str">
        <f t="shared" si="194"/>
        <v/>
      </c>
      <c r="AI2012" s="12" t="str">
        <f t="shared" si="190"/>
        <v/>
      </c>
      <c r="AJ2012" s="12" t="str">
        <f t="shared" si="191"/>
        <v/>
      </c>
    </row>
    <row r="2013" spans="1:36" x14ac:dyDescent="0.25">
      <c r="A2013" s="11"/>
      <c r="B2013" s="11"/>
      <c r="C2013" s="114" t="str">
        <f>IF(OR(AND(ISTEXT(B2013),ISERROR(VLOOKUP(B2013,Demographics,1,FALSE))),ISBLANK(B2013)),"",IF(COUNTIF($B$5:B2013,B2013)&gt;1,"Duplicate",IF(COUNTIF($B$5:$B$2504,B2013)=1,"","Original")))</f>
        <v/>
      </c>
      <c r="D2013" s="9"/>
      <c r="E2013" s="15"/>
      <c r="F2013" s="11"/>
      <c r="G2013" s="92" t="str">
        <f t="shared" si="189"/>
        <v/>
      </c>
      <c r="H2013" s="9"/>
      <c r="I2013" s="10"/>
      <c r="J2013" s="10"/>
      <c r="K2013" s="11"/>
      <c r="L2013" s="9"/>
      <c r="M2013" s="10"/>
      <c r="N2013" s="10"/>
      <c r="O2013" s="11"/>
      <c r="P2013" s="9"/>
      <c r="Q2013" s="10"/>
      <c r="R2013" s="139"/>
      <c r="S2013" s="92" t="str">
        <f t="shared" si="192"/>
        <v/>
      </c>
      <c r="U2013" s="10"/>
      <c r="W2013" s="9"/>
      <c r="X2013" s="10"/>
      <c r="Y2013" s="11"/>
      <c r="Z2013" s="9"/>
      <c r="AA2013" s="10"/>
      <c r="AC2013" s="9"/>
      <c r="AD2013" s="10"/>
      <c r="AE2013" s="10"/>
      <c r="AG2013" s="12" t="str">
        <f t="shared" si="193"/>
        <v/>
      </c>
      <c r="AH2013" s="12" t="str">
        <f t="shared" si="194"/>
        <v/>
      </c>
      <c r="AI2013" s="12" t="str">
        <f t="shared" si="190"/>
        <v/>
      </c>
      <c r="AJ2013" s="12" t="str">
        <f t="shared" si="191"/>
        <v/>
      </c>
    </row>
    <row r="2014" spans="1:36" x14ac:dyDescent="0.25">
      <c r="A2014" s="11"/>
      <c r="B2014" s="11"/>
      <c r="C2014" s="114" t="str">
        <f>IF(OR(AND(ISTEXT(B2014),ISERROR(VLOOKUP(B2014,Demographics,1,FALSE))),ISBLANK(B2014)),"",IF(COUNTIF($B$5:B2014,B2014)&gt;1,"Duplicate",IF(COUNTIF($B$5:$B$2504,B2014)=1,"","Original")))</f>
        <v/>
      </c>
      <c r="D2014" s="9"/>
      <c r="E2014" s="15"/>
      <c r="F2014" s="11"/>
      <c r="G2014" s="92" t="str">
        <f t="shared" si="189"/>
        <v/>
      </c>
      <c r="H2014" s="9"/>
      <c r="I2014" s="10"/>
      <c r="J2014" s="10"/>
      <c r="K2014" s="11"/>
      <c r="L2014" s="9"/>
      <c r="M2014" s="10"/>
      <c r="N2014" s="10"/>
      <c r="O2014" s="11"/>
      <c r="P2014" s="9"/>
      <c r="Q2014" s="10"/>
      <c r="R2014" s="139"/>
      <c r="S2014" s="92" t="str">
        <f t="shared" si="192"/>
        <v/>
      </c>
      <c r="U2014" s="10"/>
      <c r="W2014" s="9"/>
      <c r="X2014" s="10"/>
      <c r="Y2014" s="11"/>
      <c r="Z2014" s="9"/>
      <c r="AA2014" s="10"/>
      <c r="AC2014" s="9"/>
      <c r="AD2014" s="10"/>
      <c r="AE2014" s="10"/>
      <c r="AG2014" s="12" t="str">
        <f t="shared" si="193"/>
        <v/>
      </c>
      <c r="AH2014" s="12" t="str">
        <f t="shared" si="194"/>
        <v/>
      </c>
      <c r="AI2014" s="12" t="str">
        <f t="shared" si="190"/>
        <v/>
      </c>
      <c r="AJ2014" s="12" t="str">
        <f t="shared" si="191"/>
        <v/>
      </c>
    </row>
    <row r="2015" spans="1:36" x14ac:dyDescent="0.25">
      <c r="A2015" s="11"/>
      <c r="B2015" s="11"/>
      <c r="C2015" s="114" t="str">
        <f>IF(OR(AND(ISTEXT(B2015),ISERROR(VLOOKUP(B2015,Demographics,1,FALSE))),ISBLANK(B2015)),"",IF(COUNTIF($B$5:B2015,B2015)&gt;1,"Duplicate",IF(COUNTIF($B$5:$B$2504,B2015)=1,"","Original")))</f>
        <v/>
      </c>
      <c r="D2015" s="9"/>
      <c r="E2015" s="15"/>
      <c r="F2015" s="11"/>
      <c r="G2015" s="92" t="str">
        <f t="shared" si="189"/>
        <v/>
      </c>
      <c r="H2015" s="9"/>
      <c r="I2015" s="10"/>
      <c r="J2015" s="10"/>
      <c r="K2015" s="11"/>
      <c r="L2015" s="9"/>
      <c r="M2015" s="10"/>
      <c r="N2015" s="10"/>
      <c r="O2015" s="11"/>
      <c r="P2015" s="9"/>
      <c r="Q2015" s="10"/>
      <c r="R2015" s="139"/>
      <c r="S2015" s="92" t="str">
        <f t="shared" si="192"/>
        <v/>
      </c>
      <c r="U2015" s="10"/>
      <c r="W2015" s="9"/>
      <c r="X2015" s="10"/>
      <c r="Y2015" s="11"/>
      <c r="Z2015" s="9"/>
      <c r="AA2015" s="10"/>
      <c r="AC2015" s="9"/>
      <c r="AD2015" s="10"/>
      <c r="AE2015" s="10"/>
      <c r="AG2015" s="12" t="str">
        <f t="shared" si="193"/>
        <v/>
      </c>
      <c r="AH2015" s="12" t="str">
        <f t="shared" si="194"/>
        <v/>
      </c>
      <c r="AI2015" s="12" t="str">
        <f t="shared" si="190"/>
        <v/>
      </c>
      <c r="AJ2015" s="12" t="str">
        <f t="shared" si="191"/>
        <v/>
      </c>
    </row>
    <row r="2016" spans="1:36" x14ac:dyDescent="0.25">
      <c r="A2016" s="11"/>
      <c r="B2016" s="11"/>
      <c r="C2016" s="114" t="str">
        <f>IF(OR(AND(ISTEXT(B2016),ISERROR(VLOOKUP(B2016,Demographics,1,FALSE))),ISBLANK(B2016)),"",IF(COUNTIF($B$5:B2016,B2016)&gt;1,"Duplicate",IF(COUNTIF($B$5:$B$2504,B2016)=1,"","Original")))</f>
        <v/>
      </c>
      <c r="D2016" s="9"/>
      <c r="E2016" s="15"/>
      <c r="F2016" s="11"/>
      <c r="G2016" s="92" t="str">
        <f t="shared" si="189"/>
        <v/>
      </c>
      <c r="H2016" s="9"/>
      <c r="I2016" s="10"/>
      <c r="J2016" s="10"/>
      <c r="K2016" s="11"/>
      <c r="L2016" s="9"/>
      <c r="M2016" s="10"/>
      <c r="N2016" s="10"/>
      <c r="O2016" s="11"/>
      <c r="P2016" s="9"/>
      <c r="Q2016" s="10"/>
      <c r="R2016" s="139"/>
      <c r="S2016" s="92" t="str">
        <f t="shared" si="192"/>
        <v/>
      </c>
      <c r="U2016" s="10"/>
      <c r="W2016" s="9"/>
      <c r="X2016" s="10"/>
      <c r="Y2016" s="11"/>
      <c r="Z2016" s="9"/>
      <c r="AA2016" s="10"/>
      <c r="AC2016" s="9"/>
      <c r="AD2016" s="10"/>
      <c r="AE2016" s="10"/>
      <c r="AG2016" s="12" t="str">
        <f t="shared" si="193"/>
        <v/>
      </c>
      <c r="AH2016" s="12" t="str">
        <f t="shared" si="194"/>
        <v/>
      </c>
      <c r="AI2016" s="12" t="str">
        <f t="shared" si="190"/>
        <v/>
      </c>
      <c r="AJ2016" s="12" t="str">
        <f t="shared" si="191"/>
        <v/>
      </c>
    </row>
    <row r="2017" spans="1:36" x14ac:dyDescent="0.25">
      <c r="A2017" s="11"/>
      <c r="B2017" s="11"/>
      <c r="C2017" s="114" t="str">
        <f>IF(OR(AND(ISTEXT(B2017),ISERROR(VLOOKUP(B2017,Demographics,1,FALSE))),ISBLANK(B2017)),"",IF(COUNTIF($B$5:B2017,B2017)&gt;1,"Duplicate",IF(COUNTIF($B$5:$B$2504,B2017)=1,"","Original")))</f>
        <v/>
      </c>
      <c r="D2017" s="9"/>
      <c r="E2017" s="15"/>
      <c r="F2017" s="11"/>
      <c r="G2017" s="92" t="str">
        <f t="shared" si="189"/>
        <v/>
      </c>
      <c r="H2017" s="9"/>
      <c r="I2017" s="10"/>
      <c r="J2017" s="10"/>
      <c r="K2017" s="11"/>
      <c r="L2017" s="9"/>
      <c r="M2017" s="10"/>
      <c r="N2017" s="10"/>
      <c r="O2017" s="11"/>
      <c r="P2017" s="9"/>
      <c r="Q2017" s="10"/>
      <c r="R2017" s="139"/>
      <c r="S2017" s="92" t="str">
        <f t="shared" si="192"/>
        <v/>
      </c>
      <c r="U2017" s="10"/>
      <c r="W2017" s="9"/>
      <c r="X2017" s="10"/>
      <c r="Y2017" s="11"/>
      <c r="Z2017" s="9"/>
      <c r="AA2017" s="10"/>
      <c r="AC2017" s="9"/>
      <c r="AD2017" s="10"/>
      <c r="AE2017" s="10"/>
      <c r="AG2017" s="12" t="str">
        <f t="shared" si="193"/>
        <v/>
      </c>
      <c r="AH2017" s="12" t="str">
        <f t="shared" si="194"/>
        <v/>
      </c>
      <c r="AI2017" s="12" t="str">
        <f t="shared" si="190"/>
        <v/>
      </c>
      <c r="AJ2017" s="12" t="str">
        <f t="shared" si="191"/>
        <v/>
      </c>
    </row>
    <row r="2018" spans="1:36" x14ac:dyDescent="0.25">
      <c r="A2018" s="11"/>
      <c r="B2018" s="11"/>
      <c r="C2018" s="114" t="str">
        <f>IF(OR(AND(ISTEXT(B2018),ISERROR(VLOOKUP(B2018,Demographics,1,FALSE))),ISBLANK(B2018)),"",IF(COUNTIF($B$5:B2018,B2018)&gt;1,"Duplicate",IF(COUNTIF($B$5:$B$2504,B2018)=1,"","Original")))</f>
        <v/>
      </c>
      <c r="D2018" s="9"/>
      <c r="E2018" s="15"/>
      <c r="F2018" s="11"/>
      <c r="G2018" s="92" t="str">
        <f t="shared" si="189"/>
        <v/>
      </c>
      <c r="H2018" s="9"/>
      <c r="I2018" s="10"/>
      <c r="J2018" s="10"/>
      <c r="K2018" s="11"/>
      <c r="L2018" s="9"/>
      <c r="M2018" s="10"/>
      <c r="N2018" s="10"/>
      <c r="O2018" s="11"/>
      <c r="P2018" s="9"/>
      <c r="Q2018" s="10"/>
      <c r="R2018" s="139"/>
      <c r="S2018" s="92" t="str">
        <f t="shared" si="192"/>
        <v/>
      </c>
      <c r="U2018" s="10"/>
      <c r="W2018" s="9"/>
      <c r="X2018" s="10"/>
      <c r="Y2018" s="11"/>
      <c r="Z2018" s="9"/>
      <c r="AA2018" s="10"/>
      <c r="AC2018" s="9"/>
      <c r="AD2018" s="10"/>
      <c r="AE2018" s="10"/>
      <c r="AG2018" s="12" t="str">
        <f t="shared" si="193"/>
        <v/>
      </c>
      <c r="AH2018" s="12" t="str">
        <f t="shared" si="194"/>
        <v/>
      </c>
      <c r="AI2018" s="12" t="str">
        <f t="shared" si="190"/>
        <v/>
      </c>
      <c r="AJ2018" s="12" t="str">
        <f t="shared" si="191"/>
        <v/>
      </c>
    </row>
    <row r="2019" spans="1:36" x14ac:dyDescent="0.25">
      <c r="A2019" s="11"/>
      <c r="B2019" s="11"/>
      <c r="C2019" s="114" t="str">
        <f>IF(OR(AND(ISTEXT(B2019),ISERROR(VLOOKUP(B2019,Demographics,1,FALSE))),ISBLANK(B2019)),"",IF(COUNTIF($B$5:B2019,B2019)&gt;1,"Duplicate",IF(COUNTIF($B$5:$B$2504,B2019)=1,"","Original")))</f>
        <v/>
      </c>
      <c r="D2019" s="9"/>
      <c r="E2019" s="15"/>
      <c r="F2019" s="11"/>
      <c r="G2019" s="92" t="str">
        <f t="shared" si="189"/>
        <v/>
      </c>
      <c r="H2019" s="9"/>
      <c r="I2019" s="10"/>
      <c r="J2019" s="10"/>
      <c r="K2019" s="11"/>
      <c r="L2019" s="9"/>
      <c r="M2019" s="10"/>
      <c r="N2019" s="10"/>
      <c r="O2019" s="11"/>
      <c r="P2019" s="9"/>
      <c r="Q2019" s="10"/>
      <c r="R2019" s="139"/>
      <c r="S2019" s="92" t="str">
        <f t="shared" si="192"/>
        <v/>
      </c>
      <c r="U2019" s="10"/>
      <c r="W2019" s="9"/>
      <c r="X2019" s="10"/>
      <c r="Y2019" s="11"/>
      <c r="Z2019" s="9"/>
      <c r="AA2019" s="10"/>
      <c r="AC2019" s="9"/>
      <c r="AD2019" s="10"/>
      <c r="AE2019" s="10"/>
      <c r="AG2019" s="12" t="str">
        <f t="shared" si="193"/>
        <v/>
      </c>
      <c r="AH2019" s="12" t="str">
        <f t="shared" si="194"/>
        <v/>
      </c>
      <c r="AI2019" s="12" t="str">
        <f t="shared" si="190"/>
        <v/>
      </c>
      <c r="AJ2019" s="12" t="str">
        <f t="shared" si="191"/>
        <v/>
      </c>
    </row>
    <row r="2020" spans="1:36" x14ac:dyDescent="0.25">
      <c r="A2020" s="11"/>
      <c r="B2020" s="11"/>
      <c r="C2020" s="114" t="str">
        <f>IF(OR(AND(ISTEXT(B2020),ISERROR(VLOOKUP(B2020,Demographics,1,FALSE))),ISBLANK(B2020)),"",IF(COUNTIF($B$5:B2020,B2020)&gt;1,"Duplicate",IF(COUNTIF($B$5:$B$2504,B2020)=1,"","Original")))</f>
        <v/>
      </c>
      <c r="D2020" s="9"/>
      <c r="E2020" s="15"/>
      <c r="F2020" s="11"/>
      <c r="G2020" s="92" t="str">
        <f t="shared" si="189"/>
        <v/>
      </c>
      <c r="H2020" s="9"/>
      <c r="I2020" s="10"/>
      <c r="J2020" s="10"/>
      <c r="K2020" s="11"/>
      <c r="L2020" s="9"/>
      <c r="M2020" s="10"/>
      <c r="N2020" s="10"/>
      <c r="O2020" s="11"/>
      <c r="P2020" s="9"/>
      <c r="Q2020" s="10"/>
      <c r="R2020" s="139"/>
      <c r="S2020" s="92" t="str">
        <f t="shared" si="192"/>
        <v/>
      </c>
      <c r="U2020" s="10"/>
      <c r="W2020" s="9"/>
      <c r="X2020" s="10"/>
      <c r="Y2020" s="11"/>
      <c r="Z2020" s="9"/>
      <c r="AA2020" s="10"/>
      <c r="AC2020" s="9"/>
      <c r="AD2020" s="10"/>
      <c r="AE2020" s="10"/>
      <c r="AG2020" s="12" t="str">
        <f t="shared" si="193"/>
        <v/>
      </c>
      <c r="AH2020" s="12" t="str">
        <f t="shared" si="194"/>
        <v/>
      </c>
      <c r="AI2020" s="12" t="str">
        <f t="shared" si="190"/>
        <v/>
      </c>
      <c r="AJ2020" s="12" t="str">
        <f t="shared" si="191"/>
        <v/>
      </c>
    </row>
    <row r="2021" spans="1:36" x14ac:dyDescent="0.25">
      <c r="A2021" s="11"/>
      <c r="B2021" s="11"/>
      <c r="C2021" s="114" t="str">
        <f>IF(OR(AND(ISTEXT(B2021),ISERROR(VLOOKUP(B2021,Demographics,1,FALSE))),ISBLANK(B2021)),"",IF(COUNTIF($B$5:B2021,B2021)&gt;1,"Duplicate",IF(COUNTIF($B$5:$B$2504,B2021)=1,"","Original")))</f>
        <v/>
      </c>
      <c r="D2021" s="9"/>
      <c r="E2021" s="15"/>
      <c r="F2021" s="11"/>
      <c r="G2021" s="92" t="str">
        <f t="shared" si="189"/>
        <v/>
      </c>
      <c r="H2021" s="9"/>
      <c r="I2021" s="10"/>
      <c r="J2021" s="10"/>
      <c r="K2021" s="11"/>
      <c r="L2021" s="9"/>
      <c r="M2021" s="10"/>
      <c r="N2021" s="10"/>
      <c r="O2021" s="11"/>
      <c r="P2021" s="9"/>
      <c r="Q2021" s="10"/>
      <c r="R2021" s="139"/>
      <c r="S2021" s="92" t="str">
        <f t="shared" si="192"/>
        <v/>
      </c>
      <c r="U2021" s="10"/>
      <c r="W2021" s="9"/>
      <c r="X2021" s="10"/>
      <c r="Y2021" s="11"/>
      <c r="Z2021" s="9"/>
      <c r="AA2021" s="10"/>
      <c r="AC2021" s="9"/>
      <c r="AD2021" s="10"/>
      <c r="AE2021" s="10"/>
      <c r="AG2021" s="12" t="str">
        <f t="shared" si="193"/>
        <v/>
      </c>
      <c r="AH2021" s="12" t="str">
        <f t="shared" si="194"/>
        <v/>
      </c>
      <c r="AI2021" s="12" t="str">
        <f t="shared" si="190"/>
        <v/>
      </c>
      <c r="AJ2021" s="12" t="str">
        <f t="shared" si="191"/>
        <v/>
      </c>
    </row>
    <row r="2022" spans="1:36" x14ac:dyDescent="0.25">
      <c r="A2022" s="11"/>
      <c r="B2022" s="11"/>
      <c r="C2022" s="114" t="str">
        <f>IF(OR(AND(ISTEXT(B2022),ISERROR(VLOOKUP(B2022,Demographics,1,FALSE))),ISBLANK(B2022)),"",IF(COUNTIF($B$5:B2022,B2022)&gt;1,"Duplicate",IF(COUNTIF($B$5:$B$2504,B2022)=1,"","Original")))</f>
        <v/>
      </c>
      <c r="D2022" s="9"/>
      <c r="E2022" s="15"/>
      <c r="F2022" s="11"/>
      <c r="G2022" s="92" t="str">
        <f t="shared" si="189"/>
        <v/>
      </c>
      <c r="H2022" s="9"/>
      <c r="I2022" s="10"/>
      <c r="J2022" s="10"/>
      <c r="K2022" s="11"/>
      <c r="L2022" s="9"/>
      <c r="M2022" s="10"/>
      <c r="N2022" s="10"/>
      <c r="O2022" s="11"/>
      <c r="P2022" s="9"/>
      <c r="Q2022" s="10"/>
      <c r="R2022" s="139"/>
      <c r="S2022" s="92" t="str">
        <f t="shared" si="192"/>
        <v/>
      </c>
      <c r="U2022" s="10"/>
      <c r="W2022" s="9"/>
      <c r="X2022" s="10"/>
      <c r="Y2022" s="11"/>
      <c r="Z2022" s="9"/>
      <c r="AA2022" s="10"/>
      <c r="AC2022" s="9"/>
      <c r="AD2022" s="10"/>
      <c r="AE2022" s="10"/>
      <c r="AG2022" s="12" t="str">
        <f t="shared" si="193"/>
        <v/>
      </c>
      <c r="AH2022" s="12" t="str">
        <f t="shared" si="194"/>
        <v/>
      </c>
      <c r="AI2022" s="12" t="str">
        <f t="shared" si="190"/>
        <v/>
      </c>
      <c r="AJ2022" s="12" t="str">
        <f t="shared" si="191"/>
        <v/>
      </c>
    </row>
    <row r="2023" spans="1:36" x14ac:dyDescent="0.25">
      <c r="A2023" s="11"/>
      <c r="B2023" s="11"/>
      <c r="C2023" s="114" t="str">
        <f>IF(OR(AND(ISTEXT(B2023),ISERROR(VLOOKUP(B2023,Demographics,1,FALSE))),ISBLANK(B2023)),"",IF(COUNTIF($B$5:B2023,B2023)&gt;1,"Duplicate",IF(COUNTIF($B$5:$B$2504,B2023)=1,"","Original")))</f>
        <v/>
      </c>
      <c r="D2023" s="9"/>
      <c r="E2023" s="15"/>
      <c r="F2023" s="11"/>
      <c r="G2023" s="92" t="str">
        <f t="shared" si="189"/>
        <v/>
      </c>
      <c r="H2023" s="9"/>
      <c r="I2023" s="10"/>
      <c r="J2023" s="10"/>
      <c r="K2023" s="11"/>
      <c r="L2023" s="9"/>
      <c r="M2023" s="10"/>
      <c r="N2023" s="10"/>
      <c r="O2023" s="11"/>
      <c r="P2023" s="9"/>
      <c r="Q2023" s="10"/>
      <c r="R2023" s="139"/>
      <c r="S2023" s="92" t="str">
        <f t="shared" si="192"/>
        <v/>
      </c>
      <c r="U2023" s="10"/>
      <c r="W2023" s="9"/>
      <c r="X2023" s="10"/>
      <c r="Y2023" s="11"/>
      <c r="Z2023" s="9"/>
      <c r="AA2023" s="10"/>
      <c r="AC2023" s="9"/>
      <c r="AD2023" s="10"/>
      <c r="AE2023" s="10"/>
      <c r="AG2023" s="12" t="str">
        <f t="shared" si="193"/>
        <v/>
      </c>
      <c r="AH2023" s="12" t="str">
        <f t="shared" si="194"/>
        <v/>
      </c>
      <c r="AI2023" s="12" t="str">
        <f t="shared" si="190"/>
        <v/>
      </c>
      <c r="AJ2023" s="12" t="str">
        <f t="shared" si="191"/>
        <v/>
      </c>
    </row>
    <row r="2024" spans="1:36" x14ac:dyDescent="0.25">
      <c r="A2024" s="11"/>
      <c r="B2024" s="11"/>
      <c r="C2024" s="114" t="str">
        <f>IF(OR(AND(ISTEXT(B2024),ISERROR(VLOOKUP(B2024,Demographics,1,FALSE))),ISBLANK(B2024)),"",IF(COUNTIF($B$5:B2024,B2024)&gt;1,"Duplicate",IF(COUNTIF($B$5:$B$2504,B2024)=1,"","Original")))</f>
        <v/>
      </c>
      <c r="D2024" s="9"/>
      <c r="E2024" s="15"/>
      <c r="F2024" s="11"/>
      <c r="G2024" s="92" t="str">
        <f t="shared" si="189"/>
        <v/>
      </c>
      <c r="H2024" s="9"/>
      <c r="I2024" s="10"/>
      <c r="J2024" s="10"/>
      <c r="K2024" s="11"/>
      <c r="L2024" s="9"/>
      <c r="M2024" s="10"/>
      <c r="N2024" s="10"/>
      <c r="O2024" s="11"/>
      <c r="P2024" s="9"/>
      <c r="Q2024" s="10"/>
      <c r="R2024" s="139"/>
      <c r="S2024" s="92" t="str">
        <f t="shared" si="192"/>
        <v/>
      </c>
      <c r="U2024" s="10"/>
      <c r="W2024" s="9"/>
      <c r="X2024" s="10"/>
      <c r="Y2024" s="11"/>
      <c r="Z2024" s="9"/>
      <c r="AA2024" s="10"/>
      <c r="AC2024" s="9"/>
      <c r="AD2024" s="10"/>
      <c r="AE2024" s="10"/>
      <c r="AG2024" s="12" t="str">
        <f t="shared" si="193"/>
        <v/>
      </c>
      <c r="AH2024" s="12" t="str">
        <f t="shared" si="194"/>
        <v/>
      </c>
      <c r="AI2024" s="12" t="str">
        <f t="shared" si="190"/>
        <v/>
      </c>
      <c r="AJ2024" s="12" t="str">
        <f t="shared" si="191"/>
        <v/>
      </c>
    </row>
    <row r="2025" spans="1:36" x14ac:dyDescent="0.25">
      <c r="A2025" s="11"/>
      <c r="B2025" s="11"/>
      <c r="C2025" s="114" t="str">
        <f>IF(OR(AND(ISTEXT(B2025),ISERROR(VLOOKUP(B2025,Demographics,1,FALSE))),ISBLANK(B2025)),"",IF(COUNTIF($B$5:B2025,B2025)&gt;1,"Duplicate",IF(COUNTIF($B$5:$B$2504,B2025)=1,"","Original")))</f>
        <v/>
      </c>
      <c r="D2025" s="9"/>
      <c r="E2025" s="15"/>
      <c r="F2025" s="11"/>
      <c r="G2025" s="92" t="str">
        <f t="shared" si="189"/>
        <v/>
      </c>
      <c r="H2025" s="9"/>
      <c r="I2025" s="10"/>
      <c r="J2025" s="10"/>
      <c r="K2025" s="11"/>
      <c r="L2025" s="9"/>
      <c r="M2025" s="10"/>
      <c r="N2025" s="10"/>
      <c r="O2025" s="11"/>
      <c r="P2025" s="9"/>
      <c r="Q2025" s="10"/>
      <c r="R2025" s="139"/>
      <c r="S2025" s="92" t="str">
        <f t="shared" si="192"/>
        <v/>
      </c>
      <c r="U2025" s="10"/>
      <c r="W2025" s="9"/>
      <c r="X2025" s="10"/>
      <c r="Y2025" s="11"/>
      <c r="Z2025" s="9"/>
      <c r="AA2025" s="10"/>
      <c r="AC2025" s="9"/>
      <c r="AD2025" s="10"/>
      <c r="AE2025" s="10"/>
      <c r="AG2025" s="12" t="str">
        <f t="shared" si="193"/>
        <v/>
      </c>
      <c r="AH2025" s="12" t="str">
        <f t="shared" si="194"/>
        <v/>
      </c>
      <c r="AI2025" s="12" t="str">
        <f t="shared" si="190"/>
        <v/>
      </c>
      <c r="AJ2025" s="12" t="str">
        <f t="shared" si="191"/>
        <v/>
      </c>
    </row>
    <row r="2026" spans="1:36" x14ac:dyDescent="0.25">
      <c r="A2026" s="11"/>
      <c r="B2026" s="11"/>
      <c r="C2026" s="114" t="str">
        <f>IF(OR(AND(ISTEXT(B2026),ISERROR(VLOOKUP(B2026,Demographics,1,FALSE))),ISBLANK(B2026)),"",IF(COUNTIF($B$5:B2026,B2026)&gt;1,"Duplicate",IF(COUNTIF($B$5:$B$2504,B2026)=1,"","Original")))</f>
        <v/>
      </c>
      <c r="D2026" s="9"/>
      <c r="E2026" s="15"/>
      <c r="F2026" s="11"/>
      <c r="G2026" s="92" t="str">
        <f t="shared" si="189"/>
        <v/>
      </c>
      <c r="H2026" s="9"/>
      <c r="I2026" s="10"/>
      <c r="J2026" s="10"/>
      <c r="K2026" s="11"/>
      <c r="L2026" s="9"/>
      <c r="M2026" s="10"/>
      <c r="N2026" s="10"/>
      <c r="O2026" s="11"/>
      <c r="P2026" s="9"/>
      <c r="Q2026" s="10"/>
      <c r="R2026" s="139"/>
      <c r="S2026" s="92" t="str">
        <f t="shared" si="192"/>
        <v/>
      </c>
      <c r="U2026" s="10"/>
      <c r="W2026" s="9"/>
      <c r="X2026" s="10"/>
      <c r="Y2026" s="11"/>
      <c r="Z2026" s="9"/>
      <c r="AA2026" s="10"/>
      <c r="AC2026" s="9"/>
      <c r="AD2026" s="10"/>
      <c r="AE2026" s="10"/>
      <c r="AG2026" s="12" t="str">
        <f t="shared" si="193"/>
        <v/>
      </c>
      <c r="AH2026" s="12" t="str">
        <f t="shared" si="194"/>
        <v/>
      </c>
      <c r="AI2026" s="12" t="str">
        <f t="shared" si="190"/>
        <v/>
      </c>
      <c r="AJ2026" s="12" t="str">
        <f t="shared" si="191"/>
        <v/>
      </c>
    </row>
    <row r="2027" spans="1:36" x14ac:dyDescent="0.25">
      <c r="A2027" s="11"/>
      <c r="B2027" s="11"/>
      <c r="C2027" s="114" t="str">
        <f>IF(OR(AND(ISTEXT(B2027),ISERROR(VLOOKUP(B2027,Demographics,1,FALSE))),ISBLANK(B2027)),"",IF(COUNTIF($B$5:B2027,B2027)&gt;1,"Duplicate",IF(COUNTIF($B$5:$B$2504,B2027)=1,"","Original")))</f>
        <v/>
      </c>
      <c r="D2027" s="9"/>
      <c r="E2027" s="15"/>
      <c r="F2027" s="11"/>
      <c r="G2027" s="92" t="str">
        <f t="shared" si="189"/>
        <v/>
      </c>
      <c r="H2027" s="9"/>
      <c r="I2027" s="10"/>
      <c r="J2027" s="10"/>
      <c r="K2027" s="11"/>
      <c r="L2027" s="9"/>
      <c r="M2027" s="10"/>
      <c r="N2027" s="10"/>
      <c r="O2027" s="11"/>
      <c r="P2027" s="9"/>
      <c r="Q2027" s="10"/>
      <c r="R2027" s="139"/>
      <c r="S2027" s="92" t="str">
        <f t="shared" si="192"/>
        <v/>
      </c>
      <c r="U2027" s="10"/>
      <c r="W2027" s="9"/>
      <c r="X2027" s="10"/>
      <c r="Y2027" s="11"/>
      <c r="Z2027" s="9"/>
      <c r="AA2027" s="10"/>
      <c r="AC2027" s="9"/>
      <c r="AD2027" s="10"/>
      <c r="AE2027" s="10"/>
      <c r="AG2027" s="12" t="str">
        <f t="shared" si="193"/>
        <v/>
      </c>
      <c r="AH2027" s="12" t="str">
        <f t="shared" si="194"/>
        <v/>
      </c>
      <c r="AI2027" s="12" t="str">
        <f t="shared" si="190"/>
        <v/>
      </c>
      <c r="AJ2027" s="12" t="str">
        <f t="shared" si="191"/>
        <v/>
      </c>
    </row>
    <row r="2028" spans="1:36" x14ac:dyDescent="0.25">
      <c r="A2028" s="11"/>
      <c r="B2028" s="11"/>
      <c r="C2028" s="114" t="str">
        <f>IF(OR(AND(ISTEXT(B2028),ISERROR(VLOOKUP(B2028,Demographics,1,FALSE))),ISBLANK(B2028)),"",IF(COUNTIF($B$5:B2028,B2028)&gt;1,"Duplicate",IF(COUNTIF($B$5:$B$2504,B2028)=1,"","Original")))</f>
        <v/>
      </c>
      <c r="D2028" s="9"/>
      <c r="E2028" s="15"/>
      <c r="F2028" s="11"/>
      <c r="G2028" s="92" t="str">
        <f t="shared" si="189"/>
        <v/>
      </c>
      <c r="H2028" s="9"/>
      <c r="I2028" s="10"/>
      <c r="J2028" s="10"/>
      <c r="K2028" s="11"/>
      <c r="L2028" s="9"/>
      <c r="M2028" s="10"/>
      <c r="N2028" s="10"/>
      <c r="O2028" s="11"/>
      <c r="P2028" s="9"/>
      <c r="Q2028" s="10"/>
      <c r="R2028" s="139"/>
      <c r="S2028" s="92" t="str">
        <f t="shared" si="192"/>
        <v/>
      </c>
      <c r="U2028" s="10"/>
      <c r="W2028" s="9"/>
      <c r="X2028" s="10"/>
      <c r="Y2028" s="11"/>
      <c r="Z2028" s="9"/>
      <c r="AA2028" s="10"/>
      <c r="AC2028" s="9"/>
      <c r="AD2028" s="10"/>
      <c r="AE2028" s="10"/>
      <c r="AG2028" s="12" t="str">
        <f t="shared" si="193"/>
        <v/>
      </c>
      <c r="AH2028" s="12" t="str">
        <f t="shared" si="194"/>
        <v/>
      </c>
      <c r="AI2028" s="12" t="str">
        <f t="shared" si="190"/>
        <v/>
      </c>
      <c r="AJ2028" s="12" t="str">
        <f t="shared" si="191"/>
        <v/>
      </c>
    </row>
    <row r="2029" spans="1:36" x14ac:dyDescent="0.25">
      <c r="A2029" s="11"/>
      <c r="B2029" s="11"/>
      <c r="C2029" s="114" t="str">
        <f>IF(OR(AND(ISTEXT(B2029),ISERROR(VLOOKUP(B2029,Demographics,1,FALSE))),ISBLANK(B2029)),"",IF(COUNTIF($B$5:B2029,B2029)&gt;1,"Duplicate",IF(COUNTIF($B$5:$B$2504,B2029)=1,"","Original")))</f>
        <v/>
      </c>
      <c r="D2029" s="9"/>
      <c r="E2029" s="15"/>
      <c r="F2029" s="11"/>
      <c r="G2029" s="92" t="str">
        <f t="shared" si="189"/>
        <v/>
      </c>
      <c r="H2029" s="9"/>
      <c r="I2029" s="10"/>
      <c r="J2029" s="10"/>
      <c r="K2029" s="11"/>
      <c r="L2029" s="9"/>
      <c r="M2029" s="10"/>
      <c r="N2029" s="10"/>
      <c r="O2029" s="11"/>
      <c r="P2029" s="9"/>
      <c r="Q2029" s="10"/>
      <c r="R2029" s="139"/>
      <c r="S2029" s="92" t="str">
        <f t="shared" si="192"/>
        <v/>
      </c>
      <c r="U2029" s="10"/>
      <c r="W2029" s="9"/>
      <c r="X2029" s="10"/>
      <c r="Y2029" s="11"/>
      <c r="Z2029" s="9"/>
      <c r="AA2029" s="10"/>
      <c r="AC2029" s="9"/>
      <c r="AD2029" s="10"/>
      <c r="AE2029" s="10"/>
      <c r="AG2029" s="12" t="str">
        <f t="shared" si="193"/>
        <v/>
      </c>
      <c r="AH2029" s="12" t="str">
        <f t="shared" si="194"/>
        <v/>
      </c>
      <c r="AI2029" s="12" t="str">
        <f t="shared" si="190"/>
        <v/>
      </c>
      <c r="AJ2029" s="12" t="str">
        <f t="shared" si="191"/>
        <v/>
      </c>
    </row>
    <row r="2030" spans="1:36" x14ac:dyDescent="0.25">
      <c r="A2030" s="11"/>
      <c r="B2030" s="11"/>
      <c r="C2030" s="114" t="str">
        <f>IF(OR(AND(ISTEXT(B2030),ISERROR(VLOOKUP(B2030,Demographics,1,FALSE))),ISBLANK(B2030)),"",IF(COUNTIF($B$5:B2030,B2030)&gt;1,"Duplicate",IF(COUNTIF($B$5:$B$2504,B2030)=1,"","Original")))</f>
        <v/>
      </c>
      <c r="D2030" s="9"/>
      <c r="E2030" s="15"/>
      <c r="F2030" s="11"/>
      <c r="G2030" s="92" t="str">
        <f t="shared" si="189"/>
        <v/>
      </c>
      <c r="H2030" s="9"/>
      <c r="I2030" s="10"/>
      <c r="J2030" s="10"/>
      <c r="K2030" s="11"/>
      <c r="L2030" s="9"/>
      <c r="M2030" s="10"/>
      <c r="N2030" s="10"/>
      <c r="O2030" s="11"/>
      <c r="P2030" s="9"/>
      <c r="Q2030" s="10"/>
      <c r="R2030" s="139"/>
      <c r="S2030" s="92" t="str">
        <f t="shared" si="192"/>
        <v/>
      </c>
      <c r="U2030" s="10"/>
      <c r="W2030" s="9"/>
      <c r="X2030" s="10"/>
      <c r="Y2030" s="11"/>
      <c r="Z2030" s="9"/>
      <c r="AA2030" s="10"/>
      <c r="AC2030" s="9"/>
      <c r="AD2030" s="10"/>
      <c r="AE2030" s="10"/>
      <c r="AG2030" s="12" t="str">
        <f t="shared" si="193"/>
        <v/>
      </c>
      <c r="AH2030" s="12" t="str">
        <f t="shared" si="194"/>
        <v/>
      </c>
      <c r="AI2030" s="12" t="str">
        <f t="shared" si="190"/>
        <v/>
      </c>
      <c r="AJ2030" s="12" t="str">
        <f t="shared" si="191"/>
        <v/>
      </c>
    </row>
    <row r="2031" spans="1:36" x14ac:dyDescent="0.25">
      <c r="A2031" s="11"/>
      <c r="B2031" s="11"/>
      <c r="C2031" s="114" t="str">
        <f>IF(OR(AND(ISTEXT(B2031),ISERROR(VLOOKUP(B2031,Demographics,1,FALSE))),ISBLANK(B2031)),"",IF(COUNTIF($B$5:B2031,B2031)&gt;1,"Duplicate",IF(COUNTIF($B$5:$B$2504,B2031)=1,"","Original")))</f>
        <v/>
      </c>
      <c r="D2031" s="9"/>
      <c r="E2031" s="15"/>
      <c r="F2031" s="11"/>
      <c r="G2031" s="92" t="str">
        <f t="shared" si="189"/>
        <v/>
      </c>
      <c r="H2031" s="9"/>
      <c r="I2031" s="10"/>
      <c r="J2031" s="10"/>
      <c r="K2031" s="11"/>
      <c r="L2031" s="9"/>
      <c r="M2031" s="10"/>
      <c r="N2031" s="10"/>
      <c r="O2031" s="11"/>
      <c r="P2031" s="9"/>
      <c r="Q2031" s="10"/>
      <c r="R2031" s="139"/>
      <c r="S2031" s="92" t="str">
        <f t="shared" si="192"/>
        <v/>
      </c>
      <c r="U2031" s="10"/>
      <c r="W2031" s="9"/>
      <c r="X2031" s="10"/>
      <c r="Y2031" s="11"/>
      <c r="Z2031" s="9"/>
      <c r="AA2031" s="10"/>
      <c r="AC2031" s="9"/>
      <c r="AD2031" s="10"/>
      <c r="AE2031" s="10"/>
      <c r="AG2031" s="12" t="str">
        <f t="shared" si="193"/>
        <v/>
      </c>
      <c r="AH2031" s="12" t="str">
        <f t="shared" si="194"/>
        <v/>
      </c>
      <c r="AI2031" s="12" t="str">
        <f t="shared" si="190"/>
        <v/>
      </c>
      <c r="AJ2031" s="12" t="str">
        <f t="shared" si="191"/>
        <v/>
      </c>
    </row>
    <row r="2032" spans="1:36" x14ac:dyDescent="0.25">
      <c r="A2032" s="11"/>
      <c r="B2032" s="11"/>
      <c r="C2032" s="114" t="str">
        <f>IF(OR(AND(ISTEXT(B2032),ISERROR(VLOOKUP(B2032,Demographics,1,FALSE))),ISBLANK(B2032)),"",IF(COUNTIF($B$5:B2032,B2032)&gt;1,"Duplicate",IF(COUNTIF($B$5:$B$2504,B2032)=1,"","Original")))</f>
        <v/>
      </c>
      <c r="D2032" s="9"/>
      <c r="E2032" s="15"/>
      <c r="F2032" s="11"/>
      <c r="G2032" s="92" t="str">
        <f t="shared" si="189"/>
        <v/>
      </c>
      <c r="H2032" s="9"/>
      <c r="I2032" s="10"/>
      <c r="J2032" s="10"/>
      <c r="K2032" s="11"/>
      <c r="L2032" s="9"/>
      <c r="M2032" s="10"/>
      <c r="N2032" s="10"/>
      <c r="O2032" s="11"/>
      <c r="P2032" s="9"/>
      <c r="Q2032" s="10"/>
      <c r="R2032" s="139"/>
      <c r="S2032" s="92" t="str">
        <f t="shared" si="192"/>
        <v/>
      </c>
      <c r="U2032" s="10"/>
      <c r="W2032" s="9"/>
      <c r="X2032" s="10"/>
      <c r="Y2032" s="11"/>
      <c r="Z2032" s="9"/>
      <c r="AA2032" s="10"/>
      <c r="AC2032" s="9"/>
      <c r="AD2032" s="10"/>
      <c r="AE2032" s="10"/>
      <c r="AG2032" s="12" t="str">
        <f t="shared" si="193"/>
        <v/>
      </c>
      <c r="AH2032" s="12" t="str">
        <f t="shared" si="194"/>
        <v/>
      </c>
      <c r="AI2032" s="12" t="str">
        <f t="shared" si="190"/>
        <v/>
      </c>
      <c r="AJ2032" s="12" t="str">
        <f t="shared" si="191"/>
        <v/>
      </c>
    </row>
    <row r="2033" spans="1:36" x14ac:dyDescent="0.25">
      <c r="A2033" s="11"/>
      <c r="B2033" s="11"/>
      <c r="C2033" s="114" t="str">
        <f>IF(OR(AND(ISTEXT(B2033),ISERROR(VLOOKUP(B2033,Demographics,1,FALSE))),ISBLANK(B2033)),"",IF(COUNTIF($B$5:B2033,B2033)&gt;1,"Duplicate",IF(COUNTIF($B$5:$B$2504,B2033)=1,"","Original")))</f>
        <v/>
      </c>
      <c r="D2033" s="9"/>
      <c r="E2033" s="15"/>
      <c r="F2033" s="11"/>
      <c r="G2033" s="92" t="str">
        <f t="shared" si="189"/>
        <v/>
      </c>
      <c r="H2033" s="9"/>
      <c r="I2033" s="10"/>
      <c r="J2033" s="10"/>
      <c r="K2033" s="11"/>
      <c r="L2033" s="9"/>
      <c r="M2033" s="10"/>
      <c r="N2033" s="10"/>
      <c r="O2033" s="11"/>
      <c r="P2033" s="9"/>
      <c r="Q2033" s="10"/>
      <c r="R2033" s="139"/>
      <c r="S2033" s="92" t="str">
        <f t="shared" si="192"/>
        <v/>
      </c>
      <c r="U2033" s="10"/>
      <c r="W2033" s="9"/>
      <c r="X2033" s="10"/>
      <c r="Y2033" s="11"/>
      <c r="Z2033" s="9"/>
      <c r="AA2033" s="10"/>
      <c r="AC2033" s="9"/>
      <c r="AD2033" s="10"/>
      <c r="AE2033" s="10"/>
      <c r="AG2033" s="12" t="str">
        <f t="shared" si="193"/>
        <v/>
      </c>
      <c r="AH2033" s="12" t="str">
        <f t="shared" si="194"/>
        <v/>
      </c>
      <c r="AI2033" s="12" t="str">
        <f t="shared" si="190"/>
        <v/>
      </c>
      <c r="AJ2033" s="12" t="str">
        <f t="shared" si="191"/>
        <v/>
      </c>
    </row>
    <row r="2034" spans="1:36" x14ac:dyDescent="0.25">
      <c r="A2034" s="11"/>
      <c r="B2034" s="11"/>
      <c r="C2034" s="114" t="str">
        <f>IF(OR(AND(ISTEXT(B2034),ISERROR(VLOOKUP(B2034,Demographics,1,FALSE))),ISBLANK(B2034)),"",IF(COUNTIF($B$5:B2034,B2034)&gt;1,"Duplicate",IF(COUNTIF($B$5:$B$2504,B2034)=1,"","Original")))</f>
        <v/>
      </c>
      <c r="D2034" s="9"/>
      <c r="E2034" s="15"/>
      <c r="F2034" s="11"/>
      <c r="G2034" s="92" t="str">
        <f t="shared" si="189"/>
        <v/>
      </c>
      <c r="H2034" s="9"/>
      <c r="I2034" s="10"/>
      <c r="J2034" s="10"/>
      <c r="K2034" s="11"/>
      <c r="L2034" s="9"/>
      <c r="M2034" s="10"/>
      <c r="N2034" s="10"/>
      <c r="O2034" s="11"/>
      <c r="P2034" s="9"/>
      <c r="Q2034" s="10"/>
      <c r="R2034" s="139"/>
      <c r="S2034" s="92" t="str">
        <f t="shared" si="192"/>
        <v/>
      </c>
      <c r="U2034" s="10"/>
      <c r="W2034" s="9"/>
      <c r="X2034" s="10"/>
      <c r="Y2034" s="11"/>
      <c r="Z2034" s="9"/>
      <c r="AA2034" s="10"/>
      <c r="AC2034" s="9"/>
      <c r="AD2034" s="10"/>
      <c r="AE2034" s="10"/>
      <c r="AG2034" s="12" t="str">
        <f t="shared" si="193"/>
        <v/>
      </c>
      <c r="AH2034" s="12" t="str">
        <f t="shared" si="194"/>
        <v/>
      </c>
      <c r="AI2034" s="12" t="str">
        <f t="shared" si="190"/>
        <v/>
      </c>
      <c r="AJ2034" s="12" t="str">
        <f t="shared" si="191"/>
        <v/>
      </c>
    </row>
    <row r="2035" spans="1:36" x14ac:dyDescent="0.25">
      <c r="A2035" s="11"/>
      <c r="B2035" s="11"/>
      <c r="C2035" s="114" t="str">
        <f>IF(OR(AND(ISTEXT(B2035),ISERROR(VLOOKUP(B2035,Demographics,1,FALSE))),ISBLANK(B2035)),"",IF(COUNTIF($B$5:B2035,B2035)&gt;1,"Duplicate",IF(COUNTIF($B$5:$B$2504,B2035)=1,"","Original")))</f>
        <v/>
      </c>
      <c r="D2035" s="9"/>
      <c r="E2035" s="15"/>
      <c r="F2035" s="11"/>
      <c r="G2035" s="92" t="str">
        <f t="shared" si="189"/>
        <v/>
      </c>
      <c r="H2035" s="9"/>
      <c r="I2035" s="10"/>
      <c r="J2035" s="10"/>
      <c r="K2035" s="11"/>
      <c r="L2035" s="9"/>
      <c r="M2035" s="10"/>
      <c r="N2035" s="10"/>
      <c r="O2035" s="11"/>
      <c r="P2035" s="9"/>
      <c r="Q2035" s="10"/>
      <c r="R2035" s="139"/>
      <c r="S2035" s="92" t="str">
        <f t="shared" si="192"/>
        <v/>
      </c>
      <c r="U2035" s="10"/>
      <c r="W2035" s="9"/>
      <c r="X2035" s="10"/>
      <c r="Y2035" s="11"/>
      <c r="Z2035" s="9"/>
      <c r="AA2035" s="10"/>
      <c r="AC2035" s="9"/>
      <c r="AD2035" s="10"/>
      <c r="AE2035" s="10"/>
      <c r="AG2035" s="12" t="str">
        <f t="shared" si="193"/>
        <v/>
      </c>
      <c r="AH2035" s="12" t="str">
        <f t="shared" si="194"/>
        <v/>
      </c>
      <c r="AI2035" s="12" t="str">
        <f t="shared" si="190"/>
        <v/>
      </c>
      <c r="AJ2035" s="12" t="str">
        <f t="shared" si="191"/>
        <v/>
      </c>
    </row>
    <row r="2036" spans="1:36" x14ac:dyDescent="0.25">
      <c r="A2036" s="11"/>
      <c r="B2036" s="11"/>
      <c r="C2036" s="114" t="str">
        <f>IF(OR(AND(ISTEXT(B2036),ISERROR(VLOOKUP(B2036,Demographics,1,FALSE))),ISBLANK(B2036)),"",IF(COUNTIF($B$5:B2036,B2036)&gt;1,"Duplicate",IF(COUNTIF($B$5:$B$2504,B2036)=1,"","Original")))</f>
        <v/>
      </c>
      <c r="D2036" s="9"/>
      <c r="E2036" s="15"/>
      <c r="F2036" s="11"/>
      <c r="G2036" s="92" t="str">
        <f t="shared" si="189"/>
        <v/>
      </c>
      <c r="H2036" s="9"/>
      <c r="I2036" s="10"/>
      <c r="J2036" s="10"/>
      <c r="K2036" s="11"/>
      <c r="L2036" s="9"/>
      <c r="M2036" s="10"/>
      <c r="N2036" s="10"/>
      <c r="O2036" s="11"/>
      <c r="P2036" s="9"/>
      <c r="Q2036" s="10"/>
      <c r="R2036" s="139"/>
      <c r="S2036" s="92" t="str">
        <f t="shared" si="192"/>
        <v/>
      </c>
      <c r="U2036" s="10"/>
      <c r="W2036" s="9"/>
      <c r="X2036" s="10"/>
      <c r="Y2036" s="11"/>
      <c r="Z2036" s="9"/>
      <c r="AA2036" s="10"/>
      <c r="AC2036" s="9"/>
      <c r="AD2036" s="10"/>
      <c r="AE2036" s="10"/>
      <c r="AG2036" s="12" t="str">
        <f t="shared" si="193"/>
        <v/>
      </c>
      <c r="AH2036" s="12" t="str">
        <f t="shared" si="194"/>
        <v/>
      </c>
      <c r="AI2036" s="12" t="str">
        <f t="shared" si="190"/>
        <v/>
      </c>
      <c r="AJ2036" s="12" t="str">
        <f t="shared" si="191"/>
        <v/>
      </c>
    </row>
    <row r="2037" spans="1:36" x14ac:dyDescent="0.25">
      <c r="A2037" s="11"/>
      <c r="B2037" s="11"/>
      <c r="C2037" s="114" t="str">
        <f>IF(OR(AND(ISTEXT(B2037),ISERROR(VLOOKUP(B2037,Demographics,1,FALSE))),ISBLANK(B2037)),"",IF(COUNTIF($B$5:B2037,B2037)&gt;1,"Duplicate",IF(COUNTIF($B$5:$B$2504,B2037)=1,"","Original")))</f>
        <v/>
      </c>
      <c r="D2037" s="9"/>
      <c r="E2037" s="15"/>
      <c r="F2037" s="11"/>
      <c r="G2037" s="92" t="str">
        <f t="shared" si="189"/>
        <v/>
      </c>
      <c r="H2037" s="9"/>
      <c r="I2037" s="10"/>
      <c r="J2037" s="10"/>
      <c r="K2037" s="11"/>
      <c r="L2037" s="9"/>
      <c r="M2037" s="10"/>
      <c r="N2037" s="10"/>
      <c r="O2037" s="11"/>
      <c r="P2037" s="9"/>
      <c r="Q2037" s="10"/>
      <c r="R2037" s="139"/>
      <c r="S2037" s="92" t="str">
        <f t="shared" si="192"/>
        <v/>
      </c>
      <c r="U2037" s="10"/>
      <c r="W2037" s="9"/>
      <c r="X2037" s="10"/>
      <c r="Y2037" s="11"/>
      <c r="Z2037" s="9"/>
      <c r="AA2037" s="10"/>
      <c r="AC2037" s="9"/>
      <c r="AD2037" s="10"/>
      <c r="AE2037" s="10"/>
      <c r="AG2037" s="12" t="str">
        <f t="shared" si="193"/>
        <v/>
      </c>
      <c r="AH2037" s="12" t="str">
        <f t="shared" si="194"/>
        <v/>
      </c>
      <c r="AI2037" s="12" t="str">
        <f t="shared" si="190"/>
        <v/>
      </c>
      <c r="AJ2037" s="12" t="str">
        <f t="shared" si="191"/>
        <v/>
      </c>
    </row>
    <row r="2038" spans="1:36" x14ac:dyDescent="0.25">
      <c r="A2038" s="11"/>
      <c r="B2038" s="11"/>
      <c r="C2038" s="114" t="str">
        <f>IF(OR(AND(ISTEXT(B2038),ISERROR(VLOOKUP(B2038,Demographics,1,FALSE))),ISBLANK(B2038)),"",IF(COUNTIF($B$5:B2038,B2038)&gt;1,"Duplicate",IF(COUNTIF($B$5:$B$2504,B2038)=1,"","Original")))</f>
        <v/>
      </c>
      <c r="D2038" s="9"/>
      <c r="E2038" s="15"/>
      <c r="F2038" s="11"/>
      <c r="G2038" s="92" t="str">
        <f t="shared" si="189"/>
        <v/>
      </c>
      <c r="H2038" s="9"/>
      <c r="I2038" s="10"/>
      <c r="J2038" s="10"/>
      <c r="K2038" s="11"/>
      <c r="L2038" s="9"/>
      <c r="M2038" s="10"/>
      <c r="N2038" s="10"/>
      <c r="O2038" s="11"/>
      <c r="P2038" s="9"/>
      <c r="Q2038" s="10"/>
      <c r="R2038" s="139"/>
      <c r="S2038" s="92" t="str">
        <f t="shared" si="192"/>
        <v/>
      </c>
      <c r="U2038" s="10"/>
      <c r="W2038" s="9"/>
      <c r="X2038" s="10"/>
      <c r="Y2038" s="11"/>
      <c r="Z2038" s="9"/>
      <c r="AA2038" s="10"/>
      <c r="AC2038" s="9"/>
      <c r="AD2038" s="10"/>
      <c r="AE2038" s="10"/>
      <c r="AG2038" s="12" t="str">
        <f t="shared" si="193"/>
        <v/>
      </c>
      <c r="AH2038" s="12" t="str">
        <f t="shared" si="194"/>
        <v/>
      </c>
      <c r="AI2038" s="12" t="str">
        <f t="shared" si="190"/>
        <v/>
      </c>
      <c r="AJ2038" s="12" t="str">
        <f t="shared" si="191"/>
        <v/>
      </c>
    </row>
    <row r="2039" spans="1:36" x14ac:dyDescent="0.25">
      <c r="A2039" s="11"/>
      <c r="B2039" s="11"/>
      <c r="C2039" s="114" t="str">
        <f>IF(OR(AND(ISTEXT(B2039),ISERROR(VLOOKUP(B2039,Demographics,1,FALSE))),ISBLANK(B2039)),"",IF(COUNTIF($B$5:B2039,B2039)&gt;1,"Duplicate",IF(COUNTIF($B$5:$B$2504,B2039)=1,"","Original")))</f>
        <v/>
      </c>
      <c r="D2039" s="9"/>
      <c r="E2039" s="15"/>
      <c r="F2039" s="11"/>
      <c r="G2039" s="92" t="str">
        <f t="shared" si="189"/>
        <v/>
      </c>
      <c r="H2039" s="9"/>
      <c r="I2039" s="10"/>
      <c r="J2039" s="10"/>
      <c r="K2039" s="11"/>
      <c r="L2039" s="9"/>
      <c r="M2039" s="10"/>
      <c r="N2039" s="10"/>
      <c r="O2039" s="11"/>
      <c r="P2039" s="9"/>
      <c r="Q2039" s="10"/>
      <c r="R2039" s="139"/>
      <c r="S2039" s="92" t="str">
        <f t="shared" si="192"/>
        <v/>
      </c>
      <c r="U2039" s="10"/>
      <c r="W2039" s="9"/>
      <c r="X2039" s="10"/>
      <c r="Y2039" s="11"/>
      <c r="Z2039" s="9"/>
      <c r="AA2039" s="10"/>
      <c r="AC2039" s="9"/>
      <c r="AD2039" s="10"/>
      <c r="AE2039" s="10"/>
      <c r="AG2039" s="12" t="str">
        <f t="shared" si="193"/>
        <v/>
      </c>
      <c r="AH2039" s="12" t="str">
        <f t="shared" si="194"/>
        <v/>
      </c>
      <c r="AI2039" s="12" t="str">
        <f t="shared" si="190"/>
        <v/>
      </c>
      <c r="AJ2039" s="12" t="str">
        <f t="shared" si="191"/>
        <v/>
      </c>
    </row>
    <row r="2040" spans="1:36" x14ac:dyDescent="0.25">
      <c r="A2040" s="11"/>
      <c r="B2040" s="11"/>
      <c r="C2040" s="114" t="str">
        <f>IF(OR(AND(ISTEXT(B2040),ISERROR(VLOOKUP(B2040,Demographics,1,FALSE))),ISBLANK(B2040)),"",IF(COUNTIF($B$5:B2040,B2040)&gt;1,"Duplicate",IF(COUNTIF($B$5:$B$2504,B2040)=1,"","Original")))</f>
        <v/>
      </c>
      <c r="D2040" s="9"/>
      <c r="E2040" s="15"/>
      <c r="F2040" s="11"/>
      <c r="G2040" s="92" t="str">
        <f t="shared" si="189"/>
        <v/>
      </c>
      <c r="H2040" s="9"/>
      <c r="I2040" s="10"/>
      <c r="J2040" s="10"/>
      <c r="K2040" s="11"/>
      <c r="L2040" s="9"/>
      <c r="M2040" s="10"/>
      <c r="N2040" s="10"/>
      <c r="O2040" s="11"/>
      <c r="P2040" s="9"/>
      <c r="Q2040" s="10"/>
      <c r="R2040" s="139"/>
      <c r="S2040" s="92" t="str">
        <f t="shared" si="192"/>
        <v/>
      </c>
      <c r="U2040" s="10"/>
      <c r="W2040" s="9"/>
      <c r="X2040" s="10"/>
      <c r="Y2040" s="11"/>
      <c r="Z2040" s="9"/>
      <c r="AA2040" s="10"/>
      <c r="AC2040" s="9"/>
      <c r="AD2040" s="10"/>
      <c r="AE2040" s="10"/>
      <c r="AG2040" s="12" t="str">
        <f t="shared" si="193"/>
        <v/>
      </c>
      <c r="AH2040" s="12" t="str">
        <f t="shared" si="194"/>
        <v/>
      </c>
      <c r="AI2040" s="12" t="str">
        <f t="shared" si="190"/>
        <v/>
      </c>
      <c r="AJ2040" s="12" t="str">
        <f t="shared" si="191"/>
        <v/>
      </c>
    </row>
    <row r="2041" spans="1:36" x14ac:dyDescent="0.25">
      <c r="A2041" s="11"/>
      <c r="B2041" s="11"/>
      <c r="C2041" s="114" t="str">
        <f>IF(OR(AND(ISTEXT(B2041),ISERROR(VLOOKUP(B2041,Demographics,1,FALSE))),ISBLANK(B2041)),"",IF(COUNTIF($B$5:B2041,B2041)&gt;1,"Duplicate",IF(COUNTIF($B$5:$B$2504,B2041)=1,"","Original")))</f>
        <v/>
      </c>
      <c r="D2041" s="9"/>
      <c r="E2041" s="15"/>
      <c r="F2041" s="11"/>
      <c r="G2041" s="92" t="str">
        <f t="shared" si="189"/>
        <v/>
      </c>
      <c r="H2041" s="9"/>
      <c r="I2041" s="10"/>
      <c r="J2041" s="10"/>
      <c r="K2041" s="11"/>
      <c r="L2041" s="9"/>
      <c r="M2041" s="10"/>
      <c r="N2041" s="10"/>
      <c r="O2041" s="11"/>
      <c r="P2041" s="9"/>
      <c r="Q2041" s="10"/>
      <c r="R2041" s="139"/>
      <c r="S2041" s="92" t="str">
        <f t="shared" si="192"/>
        <v/>
      </c>
      <c r="U2041" s="10"/>
      <c r="W2041" s="9"/>
      <c r="X2041" s="10"/>
      <c r="Y2041" s="11"/>
      <c r="Z2041" s="9"/>
      <c r="AA2041" s="10"/>
      <c r="AC2041" s="9"/>
      <c r="AD2041" s="10"/>
      <c r="AE2041" s="10"/>
      <c r="AG2041" s="12" t="str">
        <f t="shared" si="193"/>
        <v/>
      </c>
      <c r="AH2041" s="12" t="str">
        <f t="shared" si="194"/>
        <v/>
      </c>
      <c r="AI2041" s="12" t="str">
        <f t="shared" si="190"/>
        <v/>
      </c>
      <c r="AJ2041" s="12" t="str">
        <f t="shared" si="191"/>
        <v/>
      </c>
    </row>
    <row r="2042" spans="1:36" x14ac:dyDescent="0.25">
      <c r="A2042" s="11"/>
      <c r="B2042" s="11"/>
      <c r="C2042" s="114" t="str">
        <f>IF(OR(AND(ISTEXT(B2042),ISERROR(VLOOKUP(B2042,Demographics,1,FALSE))),ISBLANK(B2042)),"",IF(COUNTIF($B$5:B2042,B2042)&gt;1,"Duplicate",IF(COUNTIF($B$5:$B$2504,B2042)=1,"","Original")))</f>
        <v/>
      </c>
      <c r="D2042" s="9"/>
      <c r="E2042" s="15"/>
      <c r="F2042" s="11"/>
      <c r="G2042" s="92" t="str">
        <f t="shared" si="189"/>
        <v/>
      </c>
      <c r="H2042" s="9"/>
      <c r="I2042" s="10"/>
      <c r="J2042" s="10"/>
      <c r="K2042" s="11"/>
      <c r="L2042" s="9"/>
      <c r="M2042" s="10"/>
      <c r="N2042" s="10"/>
      <c r="O2042" s="11"/>
      <c r="P2042" s="9"/>
      <c r="Q2042" s="10"/>
      <c r="R2042" s="139"/>
      <c r="S2042" s="92" t="str">
        <f t="shared" si="192"/>
        <v/>
      </c>
      <c r="U2042" s="10"/>
      <c r="W2042" s="9"/>
      <c r="X2042" s="10"/>
      <c r="Y2042" s="11"/>
      <c r="Z2042" s="9"/>
      <c r="AA2042" s="10"/>
      <c r="AC2042" s="9"/>
      <c r="AD2042" s="10"/>
      <c r="AE2042" s="10"/>
      <c r="AG2042" s="12" t="str">
        <f t="shared" si="193"/>
        <v/>
      </c>
      <c r="AH2042" s="12" t="str">
        <f t="shared" si="194"/>
        <v/>
      </c>
      <c r="AI2042" s="12" t="str">
        <f t="shared" si="190"/>
        <v/>
      </c>
      <c r="AJ2042" s="12" t="str">
        <f t="shared" si="191"/>
        <v/>
      </c>
    </row>
    <row r="2043" spans="1:36" x14ac:dyDescent="0.25">
      <c r="A2043" s="11"/>
      <c r="B2043" s="11"/>
      <c r="C2043" s="114" t="str">
        <f>IF(OR(AND(ISTEXT(B2043),ISERROR(VLOOKUP(B2043,Demographics,1,FALSE))),ISBLANK(B2043)),"",IF(COUNTIF($B$5:B2043,B2043)&gt;1,"Duplicate",IF(COUNTIF($B$5:$B$2504,B2043)=1,"","Original")))</f>
        <v/>
      </c>
      <c r="D2043" s="9"/>
      <c r="E2043" s="15"/>
      <c r="F2043" s="11"/>
      <c r="G2043" s="92" t="str">
        <f t="shared" si="189"/>
        <v/>
      </c>
      <c r="H2043" s="9"/>
      <c r="I2043" s="10"/>
      <c r="J2043" s="10"/>
      <c r="K2043" s="11"/>
      <c r="L2043" s="9"/>
      <c r="M2043" s="10"/>
      <c r="N2043" s="10"/>
      <c r="O2043" s="11"/>
      <c r="P2043" s="9"/>
      <c r="Q2043" s="10"/>
      <c r="R2043" s="139"/>
      <c r="S2043" s="92" t="str">
        <f t="shared" si="192"/>
        <v/>
      </c>
      <c r="U2043" s="10"/>
      <c r="W2043" s="9"/>
      <c r="X2043" s="10"/>
      <c r="Y2043" s="11"/>
      <c r="Z2043" s="9"/>
      <c r="AA2043" s="10"/>
      <c r="AC2043" s="9"/>
      <c r="AD2043" s="10"/>
      <c r="AE2043" s="10"/>
      <c r="AG2043" s="12" t="str">
        <f t="shared" si="193"/>
        <v/>
      </c>
      <c r="AH2043" s="12" t="str">
        <f t="shared" si="194"/>
        <v/>
      </c>
      <c r="AI2043" s="12" t="str">
        <f t="shared" si="190"/>
        <v/>
      </c>
      <c r="AJ2043" s="12" t="str">
        <f t="shared" si="191"/>
        <v/>
      </c>
    </row>
    <row r="2044" spans="1:36" x14ac:dyDescent="0.25">
      <c r="A2044" s="11"/>
      <c r="B2044" s="11"/>
      <c r="C2044" s="114" t="str">
        <f>IF(OR(AND(ISTEXT(B2044),ISERROR(VLOOKUP(B2044,Demographics,1,FALSE))),ISBLANK(B2044)),"",IF(COUNTIF($B$5:B2044,B2044)&gt;1,"Duplicate",IF(COUNTIF($B$5:$B$2504,B2044)=1,"","Original")))</f>
        <v/>
      </c>
      <c r="D2044" s="9"/>
      <c r="E2044" s="15"/>
      <c r="F2044" s="11"/>
      <c r="G2044" s="92" t="str">
        <f t="shared" si="189"/>
        <v/>
      </c>
      <c r="H2044" s="9"/>
      <c r="I2044" s="10"/>
      <c r="J2044" s="10"/>
      <c r="K2044" s="11"/>
      <c r="L2044" s="9"/>
      <c r="M2044" s="10"/>
      <c r="N2044" s="10"/>
      <c r="O2044" s="11"/>
      <c r="P2044" s="9"/>
      <c r="Q2044" s="10"/>
      <c r="R2044" s="139"/>
      <c r="S2044" s="92" t="str">
        <f t="shared" si="192"/>
        <v/>
      </c>
      <c r="U2044" s="10"/>
      <c r="W2044" s="9"/>
      <c r="X2044" s="10"/>
      <c r="Y2044" s="11"/>
      <c r="Z2044" s="9"/>
      <c r="AA2044" s="10"/>
      <c r="AC2044" s="9"/>
      <c r="AD2044" s="10"/>
      <c r="AE2044" s="10"/>
      <c r="AG2044" s="12" t="str">
        <f t="shared" si="193"/>
        <v/>
      </c>
      <c r="AH2044" s="12" t="str">
        <f t="shared" si="194"/>
        <v/>
      </c>
      <c r="AI2044" s="12" t="str">
        <f t="shared" si="190"/>
        <v/>
      </c>
      <c r="AJ2044" s="12" t="str">
        <f t="shared" si="191"/>
        <v/>
      </c>
    </row>
    <row r="2045" spans="1:36" x14ac:dyDescent="0.25">
      <c r="A2045" s="11"/>
      <c r="B2045" s="11"/>
      <c r="C2045" s="114" t="str">
        <f>IF(OR(AND(ISTEXT(B2045),ISERROR(VLOOKUP(B2045,Demographics,1,FALSE))),ISBLANK(B2045)),"",IF(COUNTIF($B$5:B2045,B2045)&gt;1,"Duplicate",IF(COUNTIF($B$5:$B$2504,B2045)=1,"","Original")))</f>
        <v/>
      </c>
      <c r="D2045" s="9"/>
      <c r="E2045" s="15"/>
      <c r="F2045" s="11"/>
      <c r="G2045" s="92" t="str">
        <f t="shared" si="189"/>
        <v/>
      </c>
      <c r="H2045" s="9"/>
      <c r="I2045" s="10"/>
      <c r="J2045" s="10"/>
      <c r="K2045" s="11"/>
      <c r="L2045" s="9"/>
      <c r="M2045" s="10"/>
      <c r="N2045" s="10"/>
      <c r="O2045" s="11"/>
      <c r="P2045" s="9"/>
      <c r="Q2045" s="10"/>
      <c r="R2045" s="139"/>
      <c r="S2045" s="92" t="str">
        <f t="shared" si="192"/>
        <v/>
      </c>
      <c r="U2045" s="10"/>
      <c r="W2045" s="9"/>
      <c r="X2045" s="10"/>
      <c r="Y2045" s="11"/>
      <c r="Z2045" s="9"/>
      <c r="AA2045" s="10"/>
      <c r="AC2045" s="9"/>
      <c r="AD2045" s="10"/>
      <c r="AE2045" s="10"/>
      <c r="AG2045" s="12" t="str">
        <f t="shared" si="193"/>
        <v/>
      </c>
      <c r="AH2045" s="12" t="str">
        <f t="shared" si="194"/>
        <v/>
      </c>
      <c r="AI2045" s="12" t="str">
        <f t="shared" si="190"/>
        <v/>
      </c>
      <c r="AJ2045" s="12" t="str">
        <f t="shared" si="191"/>
        <v/>
      </c>
    </row>
    <row r="2046" spans="1:36" x14ac:dyDescent="0.25">
      <c r="A2046" s="11"/>
      <c r="B2046" s="11"/>
      <c r="C2046" s="114" t="str">
        <f>IF(OR(AND(ISTEXT(B2046),ISERROR(VLOOKUP(B2046,Demographics,1,FALSE))),ISBLANK(B2046)),"",IF(COUNTIF($B$5:B2046,B2046)&gt;1,"Duplicate",IF(COUNTIF($B$5:$B$2504,B2046)=1,"","Original")))</f>
        <v/>
      </c>
      <c r="D2046" s="9"/>
      <c r="E2046" s="15"/>
      <c r="F2046" s="11"/>
      <c r="G2046" s="92" t="str">
        <f t="shared" si="189"/>
        <v/>
      </c>
      <c r="H2046" s="9"/>
      <c r="I2046" s="10"/>
      <c r="J2046" s="10"/>
      <c r="K2046" s="11"/>
      <c r="L2046" s="9"/>
      <c r="M2046" s="10"/>
      <c r="N2046" s="10"/>
      <c r="O2046" s="11"/>
      <c r="P2046" s="9"/>
      <c r="Q2046" s="10"/>
      <c r="R2046" s="139"/>
      <c r="S2046" s="92" t="str">
        <f t="shared" si="192"/>
        <v/>
      </c>
      <c r="U2046" s="10"/>
      <c r="W2046" s="9"/>
      <c r="X2046" s="10"/>
      <c r="Y2046" s="11"/>
      <c r="Z2046" s="9"/>
      <c r="AA2046" s="10"/>
      <c r="AC2046" s="9"/>
      <c r="AD2046" s="10"/>
      <c r="AE2046" s="10"/>
      <c r="AG2046" s="12" t="str">
        <f t="shared" si="193"/>
        <v/>
      </c>
      <c r="AH2046" s="12" t="str">
        <f t="shared" si="194"/>
        <v/>
      </c>
      <c r="AI2046" s="12" t="str">
        <f t="shared" si="190"/>
        <v/>
      </c>
      <c r="AJ2046" s="12" t="str">
        <f t="shared" si="191"/>
        <v/>
      </c>
    </row>
    <row r="2047" spans="1:36" x14ac:dyDescent="0.25">
      <c r="A2047" s="11"/>
      <c r="B2047" s="11"/>
      <c r="C2047" s="114" t="str">
        <f>IF(OR(AND(ISTEXT(B2047),ISERROR(VLOOKUP(B2047,Demographics,1,FALSE))),ISBLANK(B2047)),"",IF(COUNTIF($B$5:B2047,B2047)&gt;1,"Duplicate",IF(COUNTIF($B$5:$B$2504,B2047)=1,"","Original")))</f>
        <v/>
      </c>
      <c r="D2047" s="9"/>
      <c r="E2047" s="15"/>
      <c r="F2047" s="11"/>
      <c r="G2047" s="92" t="str">
        <f t="shared" si="189"/>
        <v/>
      </c>
      <c r="H2047" s="9"/>
      <c r="I2047" s="10"/>
      <c r="J2047" s="10"/>
      <c r="K2047" s="11"/>
      <c r="L2047" s="9"/>
      <c r="M2047" s="10"/>
      <c r="N2047" s="10"/>
      <c r="O2047" s="11"/>
      <c r="P2047" s="9"/>
      <c r="Q2047" s="10"/>
      <c r="R2047" s="139"/>
      <c r="S2047" s="92" t="str">
        <f t="shared" si="192"/>
        <v/>
      </c>
      <c r="U2047" s="10"/>
      <c r="W2047" s="9"/>
      <c r="X2047" s="10"/>
      <c r="Y2047" s="11"/>
      <c r="Z2047" s="9"/>
      <c r="AA2047" s="10"/>
      <c r="AC2047" s="9"/>
      <c r="AD2047" s="10"/>
      <c r="AE2047" s="10"/>
      <c r="AG2047" s="12" t="str">
        <f t="shared" si="193"/>
        <v/>
      </c>
      <c r="AH2047" s="12" t="str">
        <f t="shared" si="194"/>
        <v/>
      </c>
      <c r="AI2047" s="12" t="str">
        <f t="shared" si="190"/>
        <v/>
      </c>
      <c r="AJ2047" s="12" t="str">
        <f t="shared" si="191"/>
        <v/>
      </c>
    </row>
    <row r="2048" spans="1:36" x14ac:dyDescent="0.25">
      <c r="A2048" s="11"/>
      <c r="B2048" s="11"/>
      <c r="C2048" s="114" t="str">
        <f>IF(OR(AND(ISTEXT(B2048),ISERROR(VLOOKUP(B2048,Demographics,1,FALSE))),ISBLANK(B2048)),"",IF(COUNTIF($B$5:B2048,B2048)&gt;1,"Duplicate",IF(COUNTIF($B$5:$B$2504,B2048)=1,"","Original")))</f>
        <v/>
      </c>
      <c r="D2048" s="9"/>
      <c r="E2048" s="15"/>
      <c r="F2048" s="11"/>
      <c r="G2048" s="92" t="str">
        <f t="shared" si="189"/>
        <v/>
      </c>
      <c r="H2048" s="9"/>
      <c r="I2048" s="10"/>
      <c r="J2048" s="10"/>
      <c r="K2048" s="11"/>
      <c r="L2048" s="9"/>
      <c r="M2048" s="10"/>
      <c r="N2048" s="10"/>
      <c r="O2048" s="11"/>
      <c r="P2048" s="9"/>
      <c r="Q2048" s="10"/>
      <c r="R2048" s="139"/>
      <c r="S2048" s="92" t="str">
        <f t="shared" si="192"/>
        <v/>
      </c>
      <c r="U2048" s="10"/>
      <c r="W2048" s="9"/>
      <c r="X2048" s="10"/>
      <c r="Y2048" s="11"/>
      <c r="Z2048" s="9"/>
      <c r="AA2048" s="10"/>
      <c r="AC2048" s="9"/>
      <c r="AD2048" s="10"/>
      <c r="AE2048" s="10"/>
      <c r="AG2048" s="12" t="str">
        <f t="shared" si="193"/>
        <v/>
      </c>
      <c r="AH2048" s="12" t="str">
        <f t="shared" si="194"/>
        <v/>
      </c>
      <c r="AI2048" s="12" t="str">
        <f t="shared" si="190"/>
        <v/>
      </c>
      <c r="AJ2048" s="12" t="str">
        <f t="shared" si="191"/>
        <v/>
      </c>
    </row>
    <row r="2049" spans="1:36" x14ac:dyDescent="0.25">
      <c r="A2049" s="11"/>
      <c r="B2049" s="11"/>
      <c r="C2049" s="114" t="str">
        <f>IF(OR(AND(ISTEXT(B2049),ISERROR(VLOOKUP(B2049,Demographics,1,FALSE))),ISBLANK(B2049)),"",IF(COUNTIF($B$5:B2049,B2049)&gt;1,"Duplicate",IF(COUNTIF($B$5:$B$2504,B2049)=1,"","Original")))</f>
        <v/>
      </c>
      <c r="D2049" s="9"/>
      <c r="E2049" s="15"/>
      <c r="F2049" s="11"/>
      <c r="G2049" s="92" t="str">
        <f t="shared" si="189"/>
        <v/>
      </c>
      <c r="H2049" s="9"/>
      <c r="I2049" s="10"/>
      <c r="J2049" s="10"/>
      <c r="K2049" s="11"/>
      <c r="L2049" s="9"/>
      <c r="M2049" s="10"/>
      <c r="N2049" s="10"/>
      <c r="O2049" s="11"/>
      <c r="P2049" s="9"/>
      <c r="Q2049" s="10"/>
      <c r="R2049" s="139"/>
      <c r="S2049" s="92" t="str">
        <f t="shared" si="192"/>
        <v/>
      </c>
      <c r="U2049" s="10"/>
      <c r="W2049" s="9"/>
      <c r="X2049" s="10"/>
      <c r="Y2049" s="11"/>
      <c r="Z2049" s="9"/>
      <c r="AA2049" s="10"/>
      <c r="AC2049" s="9"/>
      <c r="AD2049" s="10"/>
      <c r="AE2049" s="10"/>
      <c r="AG2049" s="12" t="str">
        <f t="shared" si="193"/>
        <v/>
      </c>
      <c r="AH2049" s="12" t="str">
        <f t="shared" si="194"/>
        <v/>
      </c>
      <c r="AI2049" s="12" t="str">
        <f t="shared" si="190"/>
        <v/>
      </c>
      <c r="AJ2049" s="12" t="str">
        <f t="shared" si="191"/>
        <v/>
      </c>
    </row>
    <row r="2050" spans="1:36" x14ac:dyDescent="0.25">
      <c r="A2050" s="11"/>
      <c r="B2050" s="11"/>
      <c r="C2050" s="114" t="str">
        <f>IF(OR(AND(ISTEXT(B2050),ISERROR(VLOOKUP(B2050,Demographics,1,FALSE))),ISBLANK(B2050)),"",IF(COUNTIF($B$5:B2050,B2050)&gt;1,"Duplicate",IF(COUNTIF($B$5:$B$2504,B2050)=1,"","Original")))</f>
        <v/>
      </c>
      <c r="D2050" s="9"/>
      <c r="E2050" s="15"/>
      <c r="F2050" s="11"/>
      <c r="G2050" s="92" t="str">
        <f t="shared" si="189"/>
        <v/>
      </c>
      <c r="H2050" s="9"/>
      <c r="I2050" s="10"/>
      <c r="J2050" s="10"/>
      <c r="K2050" s="11"/>
      <c r="L2050" s="9"/>
      <c r="M2050" s="10"/>
      <c r="N2050" s="10"/>
      <c r="O2050" s="11"/>
      <c r="P2050" s="9"/>
      <c r="Q2050" s="10"/>
      <c r="R2050" s="139"/>
      <c r="S2050" s="92" t="str">
        <f t="shared" si="192"/>
        <v/>
      </c>
      <c r="U2050" s="10"/>
      <c r="W2050" s="9"/>
      <c r="X2050" s="10"/>
      <c r="Y2050" s="11"/>
      <c r="Z2050" s="9"/>
      <c r="AA2050" s="10"/>
      <c r="AC2050" s="9"/>
      <c r="AD2050" s="10"/>
      <c r="AE2050" s="10"/>
      <c r="AG2050" s="12" t="str">
        <f t="shared" si="193"/>
        <v/>
      </c>
      <c r="AH2050" s="12" t="str">
        <f t="shared" si="194"/>
        <v/>
      </c>
      <c r="AI2050" s="12" t="str">
        <f t="shared" si="190"/>
        <v/>
      </c>
      <c r="AJ2050" s="12" t="str">
        <f t="shared" si="191"/>
        <v/>
      </c>
    </row>
    <row r="2051" spans="1:36" x14ac:dyDescent="0.25">
      <c r="A2051" s="11"/>
      <c r="B2051" s="11"/>
      <c r="C2051" s="114" t="str">
        <f>IF(OR(AND(ISTEXT(B2051),ISERROR(VLOOKUP(B2051,Demographics,1,FALSE))),ISBLANK(B2051)),"",IF(COUNTIF($B$5:B2051,B2051)&gt;1,"Duplicate",IF(COUNTIF($B$5:$B$2504,B2051)=1,"","Original")))</f>
        <v/>
      </c>
      <c r="D2051" s="9"/>
      <c r="E2051" s="15"/>
      <c r="F2051" s="11"/>
      <c r="G2051" s="92" t="str">
        <f t="shared" si="189"/>
        <v/>
      </c>
      <c r="H2051" s="9"/>
      <c r="I2051" s="10"/>
      <c r="J2051" s="10"/>
      <c r="K2051" s="11"/>
      <c r="L2051" s="9"/>
      <c r="M2051" s="10"/>
      <c r="N2051" s="10"/>
      <c r="O2051" s="11"/>
      <c r="P2051" s="9"/>
      <c r="Q2051" s="10"/>
      <c r="R2051" s="139"/>
      <c r="S2051" s="92" t="str">
        <f t="shared" si="192"/>
        <v/>
      </c>
      <c r="U2051" s="10"/>
      <c r="W2051" s="9"/>
      <c r="X2051" s="10"/>
      <c r="Y2051" s="11"/>
      <c r="Z2051" s="9"/>
      <c r="AA2051" s="10"/>
      <c r="AC2051" s="9"/>
      <c r="AD2051" s="10"/>
      <c r="AE2051" s="10"/>
      <c r="AG2051" s="12" t="str">
        <f t="shared" si="193"/>
        <v/>
      </c>
      <c r="AH2051" s="12" t="str">
        <f t="shared" si="194"/>
        <v/>
      </c>
      <c r="AI2051" s="12" t="str">
        <f t="shared" si="190"/>
        <v/>
      </c>
      <c r="AJ2051" s="12" t="str">
        <f t="shared" si="191"/>
        <v/>
      </c>
    </row>
    <row r="2052" spans="1:36" x14ac:dyDescent="0.25">
      <c r="A2052" s="11"/>
      <c r="B2052" s="11"/>
      <c r="C2052" s="114" t="str">
        <f>IF(OR(AND(ISTEXT(B2052),ISERROR(VLOOKUP(B2052,Demographics,1,FALSE))),ISBLANK(B2052)),"",IF(COUNTIF($B$5:B2052,B2052)&gt;1,"Duplicate",IF(COUNTIF($B$5:$B$2504,B2052)=1,"","Original")))</f>
        <v/>
      </c>
      <c r="D2052" s="9"/>
      <c r="E2052" s="15"/>
      <c r="F2052" s="11"/>
      <c r="G2052" s="92" t="str">
        <f t="shared" si="189"/>
        <v/>
      </c>
      <c r="H2052" s="9"/>
      <c r="I2052" s="10"/>
      <c r="J2052" s="10"/>
      <c r="K2052" s="11"/>
      <c r="L2052" s="9"/>
      <c r="M2052" s="10"/>
      <c r="N2052" s="10"/>
      <c r="O2052" s="11"/>
      <c r="P2052" s="9"/>
      <c r="Q2052" s="10"/>
      <c r="R2052" s="139"/>
      <c r="S2052" s="92" t="str">
        <f t="shared" si="192"/>
        <v/>
      </c>
      <c r="U2052" s="10"/>
      <c r="W2052" s="9"/>
      <c r="X2052" s="10"/>
      <c r="Y2052" s="11"/>
      <c r="Z2052" s="9"/>
      <c r="AA2052" s="10"/>
      <c r="AC2052" s="9"/>
      <c r="AD2052" s="10"/>
      <c r="AE2052" s="10"/>
      <c r="AG2052" s="12" t="str">
        <f t="shared" si="193"/>
        <v/>
      </c>
      <c r="AH2052" s="12" t="str">
        <f t="shared" si="194"/>
        <v/>
      </c>
      <c r="AI2052" s="12" t="str">
        <f t="shared" si="190"/>
        <v/>
      </c>
      <c r="AJ2052" s="12" t="str">
        <f t="shared" si="191"/>
        <v/>
      </c>
    </row>
    <row r="2053" spans="1:36" x14ac:dyDescent="0.25">
      <c r="A2053" s="11"/>
      <c r="B2053" s="11"/>
      <c r="C2053" s="114" t="str">
        <f>IF(OR(AND(ISTEXT(B2053),ISERROR(VLOOKUP(B2053,Demographics,1,FALSE))),ISBLANK(B2053)),"",IF(COUNTIF($B$5:B2053,B2053)&gt;1,"Duplicate",IF(COUNTIF($B$5:$B$2504,B2053)=1,"","Original")))</f>
        <v/>
      </c>
      <c r="D2053" s="9"/>
      <c r="E2053" s="15"/>
      <c r="F2053" s="11"/>
      <c r="G2053" s="92" t="str">
        <f t="shared" ref="G2053:G2116" si="195">IF(AND(ISNUMBER(E2053),E2053&gt;=MPstart,E2053&lt;=MPend,OR(D2053="Yes",ISTEXT(VLOOKUP(F2053,DepEnc,1,FALSE)))),IF(ISERROR(DATEDIF(VLOOKUP(B2053,Demographics,4,FALSE),E2053,"y")&gt;=18),"No",IF(OR(DATEDIF(VLOOKUP(B2053,Demographics,4,FALSE),E2053,"y")&lt;18, ISBLANK(VLOOKUP(B2053,Demographics,4,FALSE))),"No","Yes")),"")</f>
        <v/>
      </c>
      <c r="H2053" s="9"/>
      <c r="I2053" s="10"/>
      <c r="J2053" s="10"/>
      <c r="K2053" s="11"/>
      <c r="L2053" s="9"/>
      <c r="M2053" s="10"/>
      <c r="N2053" s="10"/>
      <c r="O2053" s="11"/>
      <c r="P2053" s="9"/>
      <c r="Q2053" s="10"/>
      <c r="R2053" s="139"/>
      <c r="S2053" s="92" t="str">
        <f t="shared" si="192"/>
        <v/>
      </c>
      <c r="U2053" s="10"/>
      <c r="W2053" s="9"/>
      <c r="X2053" s="10"/>
      <c r="Y2053" s="11"/>
      <c r="Z2053" s="9"/>
      <c r="AA2053" s="10"/>
      <c r="AC2053" s="9"/>
      <c r="AD2053" s="10"/>
      <c r="AE2053" s="10"/>
      <c r="AG2053" s="12" t="str">
        <f t="shared" si="193"/>
        <v/>
      </c>
      <c r="AH2053" s="12" t="str">
        <f t="shared" si="194"/>
        <v/>
      </c>
      <c r="AI2053" s="12" t="str">
        <f t="shared" ref="AI2053:AI2116" si="196">IF(ISBLANK(B2053),"",IF(OR(C2053="Duplicate",ISBLANK(E2053),NOT(ISNUMBER(E2053)),ISERR(DATEDIF(Q2053,E2053,"d")&lt;=14),AG2053=0),0,IF(VLOOKUP(B2053,Demographics,4,FALSE)&gt;E2053,0,IF(AND(OR(P2053="Yes",ISTEXT(VLOOKUP(R2053,DepScreening,1,FALSE))),Q2053&gt;=MPstart,Q2053&lt;=MPend,DATEDIF(Q2053,E2053,"d")&lt;=14,OR(AND(OR(T2053="Negative",V2053=DepNegative),U2053=E2053),AND(OR(T2053="Positive",V2053=DepPositive),U2053=E2053,OR(W2053="Yes",ISTEXT(VLOOKUP(Y2053,DepFU,1,FALSE))),X2053=E2053))),1,0))))</f>
        <v/>
      </c>
      <c r="AJ2053" s="12" t="str">
        <f t="shared" ref="AJ2053:AJ2116" si="197">IF(ISBLANK(B2053),"",IF(OR(C2053="Duplicate",AH2053=1,ISBLANK(E2053),NOT(ISNUMBER(E2053)),ISERR(DATEDIF(VLOOKUP(B2053,Demographics,4,FALSE),E2053,"y")&gt;=18),ISERR(DATEDIF(Q2053,E2053,"d")&lt;=14),ISBLANK(VLOOKUP(B2053,Demographics,4,FALSE)),ISNA(VLOOKUP(B2053,Demographics,4,FALSE))),0,IF(VLOOKUP(B2053,Demographics,4,FALSE)&gt;E2053,0,IF(OR(IF(AND(DATEDIF(VLOOKUP(B2053,Demographics,4,FALSE),E2053,"y")&gt;=18,(AND(OR(D2053="Yes",ISTEXT(VLOOKUP(F2053,DepEnc,1,FALSE))),E2053&gt;=MPstart,E2053&lt;=MPend))),1,0)=0,IF(AND(OR(P2053="Yes",ISTEXT(VLOOKUP(R2053,DepScreening,1,FALSE))),Q2053&gt;=MPstart,Q2053&lt;=MPend,DATEDIF(Q2053,E2053,"d")&lt;=14,OR(AND(OR(T2053="Negative",V2053=DepNegative),U2053=E2053),AND(OR(T2053="Positive",V2053=DepPositive),U2053=E2053,OR(W2053="Yes",ISTEXT(VLOOKUP(Y2053,DepFU,1,FALSE))),X2053=E2053))),1,0)=1),0,IF(OR(AND(OR(Z2053="Yes",ISTEXT(VLOOKUP(AB2053,PatRsn,1,FALSE))),AA2053=E2053),AND(OR(AC2053="Yes",ISTEXT(VLOOKUP(AF2053,MedOtherRsn,1,FALSE))),ISNUMBER(AD2053),AD2053&lt;=E2053,OR(AND(AE2053&gt;=E2053,AE2053&gt;AD2053),ISBLANK(AE2053)))),1,0)))))</f>
        <v/>
      </c>
    </row>
    <row r="2054" spans="1:36" x14ac:dyDescent="0.25">
      <c r="A2054" s="11"/>
      <c r="B2054" s="11"/>
      <c r="C2054" s="114" t="str">
        <f>IF(OR(AND(ISTEXT(B2054),ISERROR(VLOOKUP(B2054,Demographics,1,FALSE))),ISBLANK(B2054)),"",IF(COUNTIF($B$5:B2054,B2054)&gt;1,"Duplicate",IF(COUNTIF($B$5:$B$2504,B2054)=1,"","Original")))</f>
        <v/>
      </c>
      <c r="D2054" s="9"/>
      <c r="E2054" s="15"/>
      <c r="F2054" s="11"/>
      <c r="G2054" s="92" t="str">
        <f t="shared" si="195"/>
        <v/>
      </c>
      <c r="H2054" s="9"/>
      <c r="I2054" s="10"/>
      <c r="J2054" s="10"/>
      <c r="K2054" s="11"/>
      <c r="L2054" s="9"/>
      <c r="M2054" s="10"/>
      <c r="N2054" s="10"/>
      <c r="O2054" s="11"/>
      <c r="P2054" s="9"/>
      <c r="Q2054" s="10"/>
      <c r="R2054" s="139"/>
      <c r="S2054" s="92" t="str">
        <f t="shared" ref="S2054:S2117" si="198">IF(AND(ISNUMBER(E2054),E2054&gt;=MPstart,E2054&lt;=MPend,OR(D2054="Yes",ISTEXT(VLOOKUP(F2054,DepEnc,1,FALSE))),ISNUMBER(Q2054),Q2054&gt;=MPstart,Q2054&lt;=MPend,OR(P2054="Yes",ISTEXT(VLOOKUP(R2054,DepScreening,1,FALSE)))),IF(ISERROR(DATEDIF(Q2054,E2054,"d")),"No",IF(DATEDIF(Q2054,E2054,"d")&gt;14,"No","Yes")),"")</f>
        <v/>
      </c>
      <c r="U2054" s="10"/>
      <c r="W2054" s="9"/>
      <c r="X2054" s="10"/>
      <c r="Y2054" s="11"/>
      <c r="Z2054" s="9"/>
      <c r="AA2054" s="10"/>
      <c r="AC2054" s="9"/>
      <c r="AD2054" s="10"/>
      <c r="AE2054" s="10"/>
      <c r="AG2054" s="12" t="str">
        <f t="shared" ref="AG2054:AG2117" si="199">IF(ISBLANK(B2054),"",IF(OR(C2054="Duplicate",ISBLANK(E2054),NOT(ISNUMBER(E2054)),ISERR(DATEDIF(VLOOKUP(B2054,Demographics,4,FALSE),E2054,"y")&gt;=18),ISBLANK(VLOOKUP(B2054,Demographics,4,FALSE)),ISNA(VLOOKUP(B2054,Demographics,4,FALSE)),AH2054=1,AJ2054=1),0,IF(VLOOKUP(B2054,Demographics,4,FALSE)&gt;E2054,0,IF(AND(DATEDIF(VLOOKUP(B2054,Demographics,4,FALSE),E2054,"y")&gt;=18,OR(D2054="Yes",ISTEXT(VLOOKUP(F2054,DepEnc,1,FALSE))),E2054&gt;=MPstart,E2054&lt;=MPend),1,0))))</f>
        <v/>
      </c>
      <c r="AH2054" s="12" t="str">
        <f t="shared" ref="AH2054:AH2117" si="200">IF(ISBLANK(B2054),"",IF(OR(C2054="Duplicate",ISBLANK(E2054),NOT(ISNUMBER(E2054)),ISERR(DATEDIF(VLOOKUP(B2054,Demographics,4,FALSE),E2054,"y")&gt;=18),ISBLANK(VLOOKUP(B2054,Demographics,4,FALSE)),ISNA(VLOOKUP(B2054,Demographics,4,FALSE))),0,IF(VLOOKUP(B2054,Demographics,4,FALSE)&gt;E2054,0,IF(AND(IF(AND(DATEDIF(VLOOKUP(B2054,Demographics,4,FALSE),E2054,"y")&gt;=18,OR(D2054="Yes",ISTEXT(VLOOKUP(F2054,DepEnc,1,FALSE))),E2054&gt;=MPstart,E2054&lt;=MPend),1,0)=1,OR(AND(OR(H2054="Yes",ISTEXT(VLOOKUP(K2054,Depression,1,FALSE))),ISNUMBER(I2054),I2054&lt;=E2054,OR(AND(J2054&gt;=E2054,J2054&gt;I2054),ISBLANK(J2054))),AND(OR(L2054="Yes",ISTEXT(VLOOKUP(O2054,Bipolar,1,FALSE))),ISNUMBER(M2054),M2054&lt;=E2054,OR(AND(N2054&gt;=E2054,N2054&gt;M2054),ISBLANK(N2054))))),1,0))))</f>
        <v/>
      </c>
      <c r="AI2054" s="12" t="str">
        <f t="shared" si="196"/>
        <v/>
      </c>
      <c r="AJ2054" s="12" t="str">
        <f t="shared" si="197"/>
        <v/>
      </c>
    </row>
    <row r="2055" spans="1:36" x14ac:dyDescent="0.25">
      <c r="A2055" s="11"/>
      <c r="B2055" s="11"/>
      <c r="C2055" s="114" t="str">
        <f>IF(OR(AND(ISTEXT(B2055),ISERROR(VLOOKUP(B2055,Demographics,1,FALSE))),ISBLANK(B2055)),"",IF(COUNTIF($B$5:B2055,B2055)&gt;1,"Duplicate",IF(COUNTIF($B$5:$B$2504,B2055)=1,"","Original")))</f>
        <v/>
      </c>
      <c r="D2055" s="9"/>
      <c r="E2055" s="15"/>
      <c r="F2055" s="11"/>
      <c r="G2055" s="92" t="str">
        <f t="shared" si="195"/>
        <v/>
      </c>
      <c r="H2055" s="9"/>
      <c r="I2055" s="10"/>
      <c r="J2055" s="10"/>
      <c r="K2055" s="11"/>
      <c r="L2055" s="9"/>
      <c r="M2055" s="10"/>
      <c r="N2055" s="10"/>
      <c r="O2055" s="11"/>
      <c r="P2055" s="9"/>
      <c r="Q2055" s="10"/>
      <c r="R2055" s="139"/>
      <c r="S2055" s="92" t="str">
        <f t="shared" si="198"/>
        <v/>
      </c>
      <c r="U2055" s="10"/>
      <c r="W2055" s="9"/>
      <c r="X2055" s="10"/>
      <c r="Y2055" s="11"/>
      <c r="Z2055" s="9"/>
      <c r="AA2055" s="10"/>
      <c r="AC2055" s="9"/>
      <c r="AD2055" s="10"/>
      <c r="AE2055" s="10"/>
      <c r="AG2055" s="12" t="str">
        <f t="shared" si="199"/>
        <v/>
      </c>
      <c r="AH2055" s="12" t="str">
        <f t="shared" si="200"/>
        <v/>
      </c>
      <c r="AI2055" s="12" t="str">
        <f t="shared" si="196"/>
        <v/>
      </c>
      <c r="AJ2055" s="12" t="str">
        <f t="shared" si="197"/>
        <v/>
      </c>
    </row>
    <row r="2056" spans="1:36" x14ac:dyDescent="0.25">
      <c r="A2056" s="11"/>
      <c r="B2056" s="11"/>
      <c r="C2056" s="114" t="str">
        <f>IF(OR(AND(ISTEXT(B2056),ISERROR(VLOOKUP(B2056,Demographics,1,FALSE))),ISBLANK(B2056)),"",IF(COUNTIF($B$5:B2056,B2056)&gt;1,"Duplicate",IF(COUNTIF($B$5:$B$2504,B2056)=1,"","Original")))</f>
        <v/>
      </c>
      <c r="D2056" s="9"/>
      <c r="E2056" s="15"/>
      <c r="F2056" s="11"/>
      <c r="G2056" s="92" t="str">
        <f t="shared" si="195"/>
        <v/>
      </c>
      <c r="H2056" s="9"/>
      <c r="I2056" s="10"/>
      <c r="J2056" s="10"/>
      <c r="K2056" s="11"/>
      <c r="L2056" s="9"/>
      <c r="M2056" s="10"/>
      <c r="N2056" s="10"/>
      <c r="O2056" s="11"/>
      <c r="P2056" s="9"/>
      <c r="Q2056" s="10"/>
      <c r="R2056" s="139"/>
      <c r="S2056" s="92" t="str">
        <f t="shared" si="198"/>
        <v/>
      </c>
      <c r="U2056" s="10"/>
      <c r="W2056" s="9"/>
      <c r="X2056" s="10"/>
      <c r="Y2056" s="11"/>
      <c r="Z2056" s="9"/>
      <c r="AA2056" s="10"/>
      <c r="AC2056" s="9"/>
      <c r="AD2056" s="10"/>
      <c r="AE2056" s="10"/>
      <c r="AG2056" s="12" t="str">
        <f t="shared" si="199"/>
        <v/>
      </c>
      <c r="AH2056" s="12" t="str">
        <f t="shared" si="200"/>
        <v/>
      </c>
      <c r="AI2056" s="12" t="str">
        <f t="shared" si="196"/>
        <v/>
      </c>
      <c r="AJ2056" s="12" t="str">
        <f t="shared" si="197"/>
        <v/>
      </c>
    </row>
    <row r="2057" spans="1:36" x14ac:dyDescent="0.25">
      <c r="A2057" s="11"/>
      <c r="B2057" s="11"/>
      <c r="C2057" s="114" t="str">
        <f>IF(OR(AND(ISTEXT(B2057),ISERROR(VLOOKUP(B2057,Demographics,1,FALSE))),ISBLANK(B2057)),"",IF(COUNTIF($B$5:B2057,B2057)&gt;1,"Duplicate",IF(COUNTIF($B$5:$B$2504,B2057)=1,"","Original")))</f>
        <v/>
      </c>
      <c r="D2057" s="9"/>
      <c r="E2057" s="15"/>
      <c r="F2057" s="11"/>
      <c r="G2057" s="92" t="str">
        <f t="shared" si="195"/>
        <v/>
      </c>
      <c r="H2057" s="9"/>
      <c r="I2057" s="10"/>
      <c r="J2057" s="10"/>
      <c r="K2057" s="11"/>
      <c r="L2057" s="9"/>
      <c r="M2057" s="10"/>
      <c r="N2057" s="10"/>
      <c r="O2057" s="11"/>
      <c r="P2057" s="9"/>
      <c r="Q2057" s="10"/>
      <c r="R2057" s="139"/>
      <c r="S2057" s="92" t="str">
        <f t="shared" si="198"/>
        <v/>
      </c>
      <c r="U2057" s="10"/>
      <c r="W2057" s="9"/>
      <c r="X2057" s="10"/>
      <c r="Y2057" s="11"/>
      <c r="Z2057" s="9"/>
      <c r="AA2057" s="10"/>
      <c r="AC2057" s="9"/>
      <c r="AD2057" s="10"/>
      <c r="AE2057" s="10"/>
      <c r="AG2057" s="12" t="str">
        <f t="shared" si="199"/>
        <v/>
      </c>
      <c r="AH2057" s="12" t="str">
        <f t="shared" si="200"/>
        <v/>
      </c>
      <c r="AI2057" s="12" t="str">
        <f t="shared" si="196"/>
        <v/>
      </c>
      <c r="AJ2057" s="12" t="str">
        <f t="shared" si="197"/>
        <v/>
      </c>
    </row>
    <row r="2058" spans="1:36" x14ac:dyDescent="0.25">
      <c r="A2058" s="11"/>
      <c r="B2058" s="11"/>
      <c r="C2058" s="114" t="str">
        <f>IF(OR(AND(ISTEXT(B2058),ISERROR(VLOOKUP(B2058,Demographics,1,FALSE))),ISBLANK(B2058)),"",IF(COUNTIF($B$5:B2058,B2058)&gt;1,"Duplicate",IF(COUNTIF($B$5:$B$2504,B2058)=1,"","Original")))</f>
        <v/>
      </c>
      <c r="D2058" s="9"/>
      <c r="E2058" s="15"/>
      <c r="F2058" s="11"/>
      <c r="G2058" s="92" t="str">
        <f t="shared" si="195"/>
        <v/>
      </c>
      <c r="H2058" s="9"/>
      <c r="I2058" s="10"/>
      <c r="J2058" s="10"/>
      <c r="K2058" s="11"/>
      <c r="L2058" s="9"/>
      <c r="M2058" s="10"/>
      <c r="N2058" s="10"/>
      <c r="O2058" s="11"/>
      <c r="P2058" s="9"/>
      <c r="Q2058" s="10"/>
      <c r="R2058" s="139"/>
      <c r="S2058" s="92" t="str">
        <f t="shared" si="198"/>
        <v/>
      </c>
      <c r="U2058" s="10"/>
      <c r="W2058" s="9"/>
      <c r="X2058" s="10"/>
      <c r="Y2058" s="11"/>
      <c r="Z2058" s="9"/>
      <c r="AA2058" s="10"/>
      <c r="AC2058" s="9"/>
      <c r="AD2058" s="10"/>
      <c r="AE2058" s="10"/>
      <c r="AG2058" s="12" t="str">
        <f t="shared" si="199"/>
        <v/>
      </c>
      <c r="AH2058" s="12" t="str">
        <f t="shared" si="200"/>
        <v/>
      </c>
      <c r="AI2058" s="12" t="str">
        <f t="shared" si="196"/>
        <v/>
      </c>
      <c r="AJ2058" s="12" t="str">
        <f t="shared" si="197"/>
        <v/>
      </c>
    </row>
    <row r="2059" spans="1:36" x14ac:dyDescent="0.25">
      <c r="A2059" s="11"/>
      <c r="B2059" s="11"/>
      <c r="C2059" s="114" t="str">
        <f>IF(OR(AND(ISTEXT(B2059),ISERROR(VLOOKUP(B2059,Demographics,1,FALSE))),ISBLANK(B2059)),"",IF(COUNTIF($B$5:B2059,B2059)&gt;1,"Duplicate",IF(COUNTIF($B$5:$B$2504,B2059)=1,"","Original")))</f>
        <v/>
      </c>
      <c r="D2059" s="9"/>
      <c r="E2059" s="15"/>
      <c r="F2059" s="11"/>
      <c r="G2059" s="92" t="str">
        <f t="shared" si="195"/>
        <v/>
      </c>
      <c r="H2059" s="9"/>
      <c r="I2059" s="10"/>
      <c r="J2059" s="10"/>
      <c r="K2059" s="11"/>
      <c r="L2059" s="9"/>
      <c r="M2059" s="10"/>
      <c r="N2059" s="10"/>
      <c r="O2059" s="11"/>
      <c r="P2059" s="9"/>
      <c r="Q2059" s="10"/>
      <c r="R2059" s="139"/>
      <c r="S2059" s="92" t="str">
        <f t="shared" si="198"/>
        <v/>
      </c>
      <c r="U2059" s="10"/>
      <c r="W2059" s="9"/>
      <c r="X2059" s="10"/>
      <c r="Y2059" s="11"/>
      <c r="Z2059" s="9"/>
      <c r="AA2059" s="10"/>
      <c r="AC2059" s="9"/>
      <c r="AD2059" s="10"/>
      <c r="AE2059" s="10"/>
      <c r="AG2059" s="12" t="str">
        <f t="shared" si="199"/>
        <v/>
      </c>
      <c r="AH2059" s="12" t="str">
        <f t="shared" si="200"/>
        <v/>
      </c>
      <c r="AI2059" s="12" t="str">
        <f t="shared" si="196"/>
        <v/>
      </c>
      <c r="AJ2059" s="12" t="str">
        <f t="shared" si="197"/>
        <v/>
      </c>
    </row>
    <row r="2060" spans="1:36" x14ac:dyDescent="0.25">
      <c r="A2060" s="11"/>
      <c r="B2060" s="11"/>
      <c r="C2060" s="114" t="str">
        <f>IF(OR(AND(ISTEXT(B2060),ISERROR(VLOOKUP(B2060,Demographics,1,FALSE))),ISBLANK(B2060)),"",IF(COUNTIF($B$5:B2060,B2060)&gt;1,"Duplicate",IF(COUNTIF($B$5:$B$2504,B2060)=1,"","Original")))</f>
        <v/>
      </c>
      <c r="D2060" s="9"/>
      <c r="E2060" s="15"/>
      <c r="F2060" s="11"/>
      <c r="G2060" s="92" t="str">
        <f t="shared" si="195"/>
        <v/>
      </c>
      <c r="H2060" s="9"/>
      <c r="I2060" s="10"/>
      <c r="J2060" s="10"/>
      <c r="K2060" s="11"/>
      <c r="L2060" s="9"/>
      <c r="M2060" s="10"/>
      <c r="N2060" s="10"/>
      <c r="O2060" s="11"/>
      <c r="P2060" s="9"/>
      <c r="Q2060" s="10"/>
      <c r="R2060" s="139"/>
      <c r="S2060" s="92" t="str">
        <f t="shared" si="198"/>
        <v/>
      </c>
      <c r="U2060" s="10"/>
      <c r="W2060" s="9"/>
      <c r="X2060" s="10"/>
      <c r="Y2060" s="11"/>
      <c r="Z2060" s="9"/>
      <c r="AA2060" s="10"/>
      <c r="AC2060" s="9"/>
      <c r="AD2060" s="10"/>
      <c r="AE2060" s="10"/>
      <c r="AG2060" s="12" t="str">
        <f t="shared" si="199"/>
        <v/>
      </c>
      <c r="AH2060" s="12" t="str">
        <f t="shared" si="200"/>
        <v/>
      </c>
      <c r="AI2060" s="12" t="str">
        <f t="shared" si="196"/>
        <v/>
      </c>
      <c r="AJ2060" s="12" t="str">
        <f t="shared" si="197"/>
        <v/>
      </c>
    </row>
    <row r="2061" spans="1:36" x14ac:dyDescent="0.25">
      <c r="A2061" s="11"/>
      <c r="B2061" s="11"/>
      <c r="C2061" s="114" t="str">
        <f>IF(OR(AND(ISTEXT(B2061),ISERROR(VLOOKUP(B2061,Demographics,1,FALSE))),ISBLANK(B2061)),"",IF(COUNTIF($B$5:B2061,B2061)&gt;1,"Duplicate",IF(COUNTIF($B$5:$B$2504,B2061)=1,"","Original")))</f>
        <v/>
      </c>
      <c r="D2061" s="9"/>
      <c r="E2061" s="15"/>
      <c r="F2061" s="11"/>
      <c r="G2061" s="92" t="str">
        <f t="shared" si="195"/>
        <v/>
      </c>
      <c r="H2061" s="9"/>
      <c r="I2061" s="10"/>
      <c r="J2061" s="10"/>
      <c r="K2061" s="11"/>
      <c r="L2061" s="9"/>
      <c r="M2061" s="10"/>
      <c r="N2061" s="10"/>
      <c r="O2061" s="11"/>
      <c r="P2061" s="9"/>
      <c r="Q2061" s="10"/>
      <c r="R2061" s="139"/>
      <c r="S2061" s="92" t="str">
        <f t="shared" si="198"/>
        <v/>
      </c>
      <c r="U2061" s="10"/>
      <c r="W2061" s="9"/>
      <c r="X2061" s="10"/>
      <c r="Y2061" s="11"/>
      <c r="Z2061" s="9"/>
      <c r="AA2061" s="10"/>
      <c r="AC2061" s="9"/>
      <c r="AD2061" s="10"/>
      <c r="AE2061" s="10"/>
      <c r="AG2061" s="12" t="str">
        <f t="shared" si="199"/>
        <v/>
      </c>
      <c r="AH2061" s="12" t="str">
        <f t="shared" si="200"/>
        <v/>
      </c>
      <c r="AI2061" s="12" t="str">
        <f t="shared" si="196"/>
        <v/>
      </c>
      <c r="AJ2061" s="12" t="str">
        <f t="shared" si="197"/>
        <v/>
      </c>
    </row>
    <row r="2062" spans="1:36" x14ac:dyDescent="0.25">
      <c r="A2062" s="11"/>
      <c r="B2062" s="11"/>
      <c r="C2062" s="114" t="str">
        <f>IF(OR(AND(ISTEXT(B2062),ISERROR(VLOOKUP(B2062,Demographics,1,FALSE))),ISBLANK(B2062)),"",IF(COUNTIF($B$5:B2062,B2062)&gt;1,"Duplicate",IF(COUNTIF($B$5:$B$2504,B2062)=1,"","Original")))</f>
        <v/>
      </c>
      <c r="D2062" s="9"/>
      <c r="E2062" s="15"/>
      <c r="F2062" s="11"/>
      <c r="G2062" s="92" t="str">
        <f t="shared" si="195"/>
        <v/>
      </c>
      <c r="H2062" s="9"/>
      <c r="I2062" s="10"/>
      <c r="J2062" s="10"/>
      <c r="K2062" s="11"/>
      <c r="L2062" s="9"/>
      <c r="M2062" s="10"/>
      <c r="N2062" s="10"/>
      <c r="O2062" s="11"/>
      <c r="P2062" s="9"/>
      <c r="Q2062" s="10"/>
      <c r="R2062" s="139"/>
      <c r="S2062" s="92" t="str">
        <f t="shared" si="198"/>
        <v/>
      </c>
      <c r="U2062" s="10"/>
      <c r="W2062" s="9"/>
      <c r="X2062" s="10"/>
      <c r="Y2062" s="11"/>
      <c r="Z2062" s="9"/>
      <c r="AA2062" s="10"/>
      <c r="AC2062" s="9"/>
      <c r="AD2062" s="10"/>
      <c r="AE2062" s="10"/>
      <c r="AG2062" s="12" t="str">
        <f t="shared" si="199"/>
        <v/>
      </c>
      <c r="AH2062" s="12" t="str">
        <f t="shared" si="200"/>
        <v/>
      </c>
      <c r="AI2062" s="12" t="str">
        <f t="shared" si="196"/>
        <v/>
      </c>
      <c r="AJ2062" s="12" t="str">
        <f t="shared" si="197"/>
        <v/>
      </c>
    </row>
    <row r="2063" spans="1:36" x14ac:dyDescent="0.25">
      <c r="A2063" s="11"/>
      <c r="B2063" s="11"/>
      <c r="C2063" s="114" t="str">
        <f>IF(OR(AND(ISTEXT(B2063),ISERROR(VLOOKUP(B2063,Demographics,1,FALSE))),ISBLANK(B2063)),"",IF(COUNTIF($B$5:B2063,B2063)&gt;1,"Duplicate",IF(COUNTIF($B$5:$B$2504,B2063)=1,"","Original")))</f>
        <v/>
      </c>
      <c r="D2063" s="9"/>
      <c r="E2063" s="15"/>
      <c r="F2063" s="11"/>
      <c r="G2063" s="92" t="str">
        <f t="shared" si="195"/>
        <v/>
      </c>
      <c r="H2063" s="9"/>
      <c r="I2063" s="10"/>
      <c r="J2063" s="10"/>
      <c r="K2063" s="11"/>
      <c r="L2063" s="9"/>
      <c r="M2063" s="10"/>
      <c r="N2063" s="10"/>
      <c r="O2063" s="11"/>
      <c r="P2063" s="9"/>
      <c r="Q2063" s="10"/>
      <c r="R2063" s="139"/>
      <c r="S2063" s="92" t="str">
        <f t="shared" si="198"/>
        <v/>
      </c>
      <c r="U2063" s="10"/>
      <c r="W2063" s="9"/>
      <c r="X2063" s="10"/>
      <c r="Y2063" s="11"/>
      <c r="Z2063" s="9"/>
      <c r="AA2063" s="10"/>
      <c r="AC2063" s="9"/>
      <c r="AD2063" s="10"/>
      <c r="AE2063" s="10"/>
      <c r="AG2063" s="12" t="str">
        <f t="shared" si="199"/>
        <v/>
      </c>
      <c r="AH2063" s="12" t="str">
        <f t="shared" si="200"/>
        <v/>
      </c>
      <c r="AI2063" s="12" t="str">
        <f t="shared" si="196"/>
        <v/>
      </c>
      <c r="AJ2063" s="12" t="str">
        <f t="shared" si="197"/>
        <v/>
      </c>
    </row>
    <row r="2064" spans="1:36" x14ac:dyDescent="0.25">
      <c r="A2064" s="11"/>
      <c r="B2064" s="11"/>
      <c r="C2064" s="114" t="str">
        <f>IF(OR(AND(ISTEXT(B2064),ISERROR(VLOOKUP(B2064,Demographics,1,FALSE))),ISBLANK(B2064)),"",IF(COUNTIF($B$5:B2064,B2064)&gt;1,"Duplicate",IF(COUNTIF($B$5:$B$2504,B2064)=1,"","Original")))</f>
        <v/>
      </c>
      <c r="D2064" s="9"/>
      <c r="E2064" s="15"/>
      <c r="F2064" s="11"/>
      <c r="G2064" s="92" t="str">
        <f t="shared" si="195"/>
        <v/>
      </c>
      <c r="H2064" s="9"/>
      <c r="I2064" s="10"/>
      <c r="J2064" s="10"/>
      <c r="K2064" s="11"/>
      <c r="L2064" s="9"/>
      <c r="M2064" s="10"/>
      <c r="N2064" s="10"/>
      <c r="O2064" s="11"/>
      <c r="P2064" s="9"/>
      <c r="Q2064" s="10"/>
      <c r="R2064" s="139"/>
      <c r="S2064" s="92" t="str">
        <f t="shared" si="198"/>
        <v/>
      </c>
      <c r="U2064" s="10"/>
      <c r="W2064" s="9"/>
      <c r="X2064" s="10"/>
      <c r="Y2064" s="11"/>
      <c r="Z2064" s="9"/>
      <c r="AA2064" s="10"/>
      <c r="AC2064" s="9"/>
      <c r="AD2064" s="10"/>
      <c r="AE2064" s="10"/>
      <c r="AG2064" s="12" t="str">
        <f t="shared" si="199"/>
        <v/>
      </c>
      <c r="AH2064" s="12" t="str">
        <f t="shared" si="200"/>
        <v/>
      </c>
      <c r="AI2064" s="12" t="str">
        <f t="shared" si="196"/>
        <v/>
      </c>
      <c r="AJ2064" s="12" t="str">
        <f t="shared" si="197"/>
        <v/>
      </c>
    </row>
    <row r="2065" spans="1:36" x14ac:dyDescent="0.25">
      <c r="A2065" s="11"/>
      <c r="B2065" s="11"/>
      <c r="C2065" s="114" t="str">
        <f>IF(OR(AND(ISTEXT(B2065),ISERROR(VLOOKUP(B2065,Demographics,1,FALSE))),ISBLANK(B2065)),"",IF(COUNTIF($B$5:B2065,B2065)&gt;1,"Duplicate",IF(COUNTIF($B$5:$B$2504,B2065)=1,"","Original")))</f>
        <v/>
      </c>
      <c r="D2065" s="9"/>
      <c r="E2065" s="15"/>
      <c r="F2065" s="11"/>
      <c r="G2065" s="92" t="str">
        <f t="shared" si="195"/>
        <v/>
      </c>
      <c r="H2065" s="9"/>
      <c r="I2065" s="10"/>
      <c r="J2065" s="10"/>
      <c r="K2065" s="11"/>
      <c r="L2065" s="9"/>
      <c r="M2065" s="10"/>
      <c r="N2065" s="10"/>
      <c r="O2065" s="11"/>
      <c r="P2065" s="9"/>
      <c r="Q2065" s="10"/>
      <c r="R2065" s="139"/>
      <c r="S2065" s="92" t="str">
        <f t="shared" si="198"/>
        <v/>
      </c>
      <c r="U2065" s="10"/>
      <c r="W2065" s="9"/>
      <c r="X2065" s="10"/>
      <c r="Y2065" s="11"/>
      <c r="Z2065" s="9"/>
      <c r="AA2065" s="10"/>
      <c r="AC2065" s="9"/>
      <c r="AD2065" s="10"/>
      <c r="AE2065" s="10"/>
      <c r="AG2065" s="12" t="str">
        <f t="shared" si="199"/>
        <v/>
      </c>
      <c r="AH2065" s="12" t="str">
        <f t="shared" si="200"/>
        <v/>
      </c>
      <c r="AI2065" s="12" t="str">
        <f t="shared" si="196"/>
        <v/>
      </c>
      <c r="AJ2065" s="12" t="str">
        <f t="shared" si="197"/>
        <v/>
      </c>
    </row>
    <row r="2066" spans="1:36" x14ac:dyDescent="0.25">
      <c r="A2066" s="11"/>
      <c r="B2066" s="11"/>
      <c r="C2066" s="114" t="str">
        <f>IF(OR(AND(ISTEXT(B2066),ISERROR(VLOOKUP(B2066,Demographics,1,FALSE))),ISBLANK(B2066)),"",IF(COUNTIF($B$5:B2066,B2066)&gt;1,"Duplicate",IF(COUNTIF($B$5:$B$2504,B2066)=1,"","Original")))</f>
        <v/>
      </c>
      <c r="D2066" s="9"/>
      <c r="E2066" s="15"/>
      <c r="F2066" s="11"/>
      <c r="G2066" s="92" t="str">
        <f t="shared" si="195"/>
        <v/>
      </c>
      <c r="H2066" s="9"/>
      <c r="I2066" s="10"/>
      <c r="J2066" s="10"/>
      <c r="K2066" s="11"/>
      <c r="L2066" s="9"/>
      <c r="M2066" s="10"/>
      <c r="N2066" s="10"/>
      <c r="O2066" s="11"/>
      <c r="P2066" s="9"/>
      <c r="Q2066" s="10"/>
      <c r="R2066" s="139"/>
      <c r="S2066" s="92" t="str">
        <f t="shared" si="198"/>
        <v/>
      </c>
      <c r="U2066" s="10"/>
      <c r="W2066" s="9"/>
      <c r="X2066" s="10"/>
      <c r="Y2066" s="11"/>
      <c r="Z2066" s="9"/>
      <c r="AA2066" s="10"/>
      <c r="AC2066" s="9"/>
      <c r="AD2066" s="10"/>
      <c r="AE2066" s="10"/>
      <c r="AG2066" s="12" t="str">
        <f t="shared" si="199"/>
        <v/>
      </c>
      <c r="AH2066" s="12" t="str">
        <f t="shared" si="200"/>
        <v/>
      </c>
      <c r="AI2066" s="12" t="str">
        <f t="shared" si="196"/>
        <v/>
      </c>
      <c r="AJ2066" s="12" t="str">
        <f t="shared" si="197"/>
        <v/>
      </c>
    </row>
    <row r="2067" spans="1:36" x14ac:dyDescent="0.25">
      <c r="A2067" s="11"/>
      <c r="B2067" s="11"/>
      <c r="C2067" s="114" t="str">
        <f>IF(OR(AND(ISTEXT(B2067),ISERROR(VLOOKUP(B2067,Demographics,1,FALSE))),ISBLANK(B2067)),"",IF(COUNTIF($B$5:B2067,B2067)&gt;1,"Duplicate",IF(COUNTIF($B$5:$B$2504,B2067)=1,"","Original")))</f>
        <v/>
      </c>
      <c r="D2067" s="9"/>
      <c r="E2067" s="15"/>
      <c r="F2067" s="11"/>
      <c r="G2067" s="92" t="str">
        <f t="shared" si="195"/>
        <v/>
      </c>
      <c r="H2067" s="9"/>
      <c r="I2067" s="10"/>
      <c r="J2067" s="10"/>
      <c r="K2067" s="11"/>
      <c r="L2067" s="9"/>
      <c r="M2067" s="10"/>
      <c r="N2067" s="10"/>
      <c r="O2067" s="11"/>
      <c r="P2067" s="9"/>
      <c r="Q2067" s="10"/>
      <c r="R2067" s="139"/>
      <c r="S2067" s="92" t="str">
        <f t="shared" si="198"/>
        <v/>
      </c>
      <c r="U2067" s="10"/>
      <c r="W2067" s="9"/>
      <c r="X2067" s="10"/>
      <c r="Y2067" s="11"/>
      <c r="Z2067" s="9"/>
      <c r="AA2067" s="10"/>
      <c r="AC2067" s="9"/>
      <c r="AD2067" s="10"/>
      <c r="AE2067" s="10"/>
      <c r="AG2067" s="12" t="str">
        <f t="shared" si="199"/>
        <v/>
      </c>
      <c r="AH2067" s="12" t="str">
        <f t="shared" si="200"/>
        <v/>
      </c>
      <c r="AI2067" s="12" t="str">
        <f t="shared" si="196"/>
        <v/>
      </c>
      <c r="AJ2067" s="12" t="str">
        <f t="shared" si="197"/>
        <v/>
      </c>
    </row>
    <row r="2068" spans="1:36" x14ac:dyDescent="0.25">
      <c r="A2068" s="11"/>
      <c r="B2068" s="11"/>
      <c r="C2068" s="114" t="str">
        <f>IF(OR(AND(ISTEXT(B2068),ISERROR(VLOOKUP(B2068,Demographics,1,FALSE))),ISBLANK(B2068)),"",IF(COUNTIF($B$5:B2068,B2068)&gt;1,"Duplicate",IF(COUNTIF($B$5:$B$2504,B2068)=1,"","Original")))</f>
        <v/>
      </c>
      <c r="D2068" s="9"/>
      <c r="E2068" s="15"/>
      <c r="F2068" s="11"/>
      <c r="G2068" s="92" t="str">
        <f t="shared" si="195"/>
        <v/>
      </c>
      <c r="H2068" s="9"/>
      <c r="I2068" s="10"/>
      <c r="J2068" s="10"/>
      <c r="K2068" s="11"/>
      <c r="L2068" s="9"/>
      <c r="M2068" s="10"/>
      <c r="N2068" s="10"/>
      <c r="O2068" s="11"/>
      <c r="P2068" s="9"/>
      <c r="Q2068" s="10"/>
      <c r="R2068" s="139"/>
      <c r="S2068" s="92" t="str">
        <f t="shared" si="198"/>
        <v/>
      </c>
      <c r="U2068" s="10"/>
      <c r="W2068" s="9"/>
      <c r="X2068" s="10"/>
      <c r="Y2068" s="11"/>
      <c r="Z2068" s="9"/>
      <c r="AA2068" s="10"/>
      <c r="AC2068" s="9"/>
      <c r="AD2068" s="10"/>
      <c r="AE2068" s="10"/>
      <c r="AG2068" s="12" t="str">
        <f t="shared" si="199"/>
        <v/>
      </c>
      <c r="AH2068" s="12" t="str">
        <f t="shared" si="200"/>
        <v/>
      </c>
      <c r="AI2068" s="12" t="str">
        <f t="shared" si="196"/>
        <v/>
      </c>
      <c r="AJ2068" s="12" t="str">
        <f t="shared" si="197"/>
        <v/>
      </c>
    </row>
    <row r="2069" spans="1:36" x14ac:dyDescent="0.25">
      <c r="A2069" s="11"/>
      <c r="B2069" s="11"/>
      <c r="C2069" s="114" t="str">
        <f>IF(OR(AND(ISTEXT(B2069),ISERROR(VLOOKUP(B2069,Demographics,1,FALSE))),ISBLANK(B2069)),"",IF(COUNTIF($B$5:B2069,B2069)&gt;1,"Duplicate",IF(COUNTIF($B$5:$B$2504,B2069)=1,"","Original")))</f>
        <v/>
      </c>
      <c r="D2069" s="9"/>
      <c r="E2069" s="15"/>
      <c r="F2069" s="11"/>
      <c r="G2069" s="92" t="str">
        <f t="shared" si="195"/>
        <v/>
      </c>
      <c r="H2069" s="9"/>
      <c r="I2069" s="10"/>
      <c r="J2069" s="10"/>
      <c r="K2069" s="11"/>
      <c r="L2069" s="9"/>
      <c r="M2069" s="10"/>
      <c r="N2069" s="10"/>
      <c r="O2069" s="11"/>
      <c r="P2069" s="9"/>
      <c r="Q2069" s="10"/>
      <c r="R2069" s="139"/>
      <c r="S2069" s="92" t="str">
        <f t="shared" si="198"/>
        <v/>
      </c>
      <c r="U2069" s="10"/>
      <c r="W2069" s="9"/>
      <c r="X2069" s="10"/>
      <c r="Y2069" s="11"/>
      <c r="Z2069" s="9"/>
      <c r="AA2069" s="10"/>
      <c r="AC2069" s="9"/>
      <c r="AD2069" s="10"/>
      <c r="AE2069" s="10"/>
      <c r="AG2069" s="12" t="str">
        <f t="shared" si="199"/>
        <v/>
      </c>
      <c r="AH2069" s="12" t="str">
        <f t="shared" si="200"/>
        <v/>
      </c>
      <c r="AI2069" s="12" t="str">
        <f t="shared" si="196"/>
        <v/>
      </c>
      <c r="AJ2069" s="12" t="str">
        <f t="shared" si="197"/>
        <v/>
      </c>
    </row>
    <row r="2070" spans="1:36" x14ac:dyDescent="0.25">
      <c r="A2070" s="11"/>
      <c r="B2070" s="11"/>
      <c r="C2070" s="114" t="str">
        <f>IF(OR(AND(ISTEXT(B2070),ISERROR(VLOOKUP(B2070,Demographics,1,FALSE))),ISBLANK(B2070)),"",IF(COUNTIF($B$5:B2070,B2070)&gt;1,"Duplicate",IF(COUNTIF($B$5:$B$2504,B2070)=1,"","Original")))</f>
        <v/>
      </c>
      <c r="D2070" s="9"/>
      <c r="E2070" s="15"/>
      <c r="F2070" s="11"/>
      <c r="G2070" s="92" t="str">
        <f t="shared" si="195"/>
        <v/>
      </c>
      <c r="H2070" s="9"/>
      <c r="I2070" s="10"/>
      <c r="J2070" s="10"/>
      <c r="K2070" s="11"/>
      <c r="L2070" s="9"/>
      <c r="M2070" s="10"/>
      <c r="N2070" s="10"/>
      <c r="O2070" s="11"/>
      <c r="P2070" s="9"/>
      <c r="Q2070" s="10"/>
      <c r="R2070" s="139"/>
      <c r="S2070" s="92" t="str">
        <f t="shared" si="198"/>
        <v/>
      </c>
      <c r="U2070" s="10"/>
      <c r="W2070" s="9"/>
      <c r="X2070" s="10"/>
      <c r="Y2070" s="11"/>
      <c r="Z2070" s="9"/>
      <c r="AA2070" s="10"/>
      <c r="AC2070" s="9"/>
      <c r="AD2070" s="10"/>
      <c r="AE2070" s="10"/>
      <c r="AG2070" s="12" t="str">
        <f t="shared" si="199"/>
        <v/>
      </c>
      <c r="AH2070" s="12" t="str">
        <f t="shared" si="200"/>
        <v/>
      </c>
      <c r="AI2070" s="12" t="str">
        <f t="shared" si="196"/>
        <v/>
      </c>
      <c r="AJ2070" s="12" t="str">
        <f t="shared" si="197"/>
        <v/>
      </c>
    </row>
    <row r="2071" spans="1:36" x14ac:dyDescent="0.25">
      <c r="A2071" s="11"/>
      <c r="B2071" s="11"/>
      <c r="C2071" s="114" t="str">
        <f>IF(OR(AND(ISTEXT(B2071),ISERROR(VLOOKUP(B2071,Demographics,1,FALSE))),ISBLANK(B2071)),"",IF(COUNTIF($B$5:B2071,B2071)&gt;1,"Duplicate",IF(COUNTIF($B$5:$B$2504,B2071)=1,"","Original")))</f>
        <v/>
      </c>
      <c r="D2071" s="9"/>
      <c r="E2071" s="15"/>
      <c r="F2071" s="11"/>
      <c r="G2071" s="92" t="str">
        <f t="shared" si="195"/>
        <v/>
      </c>
      <c r="H2071" s="9"/>
      <c r="I2071" s="10"/>
      <c r="J2071" s="10"/>
      <c r="K2071" s="11"/>
      <c r="L2071" s="9"/>
      <c r="M2071" s="10"/>
      <c r="N2071" s="10"/>
      <c r="O2071" s="11"/>
      <c r="P2071" s="9"/>
      <c r="Q2071" s="10"/>
      <c r="R2071" s="139"/>
      <c r="S2071" s="92" t="str">
        <f t="shared" si="198"/>
        <v/>
      </c>
      <c r="U2071" s="10"/>
      <c r="W2071" s="9"/>
      <c r="X2071" s="10"/>
      <c r="Y2071" s="11"/>
      <c r="Z2071" s="9"/>
      <c r="AA2071" s="10"/>
      <c r="AC2071" s="9"/>
      <c r="AD2071" s="10"/>
      <c r="AE2071" s="10"/>
      <c r="AG2071" s="12" t="str">
        <f t="shared" si="199"/>
        <v/>
      </c>
      <c r="AH2071" s="12" t="str">
        <f t="shared" si="200"/>
        <v/>
      </c>
      <c r="AI2071" s="12" t="str">
        <f t="shared" si="196"/>
        <v/>
      </c>
      <c r="AJ2071" s="12" t="str">
        <f t="shared" si="197"/>
        <v/>
      </c>
    </row>
    <row r="2072" spans="1:36" x14ac:dyDescent="0.25">
      <c r="A2072" s="11"/>
      <c r="B2072" s="11"/>
      <c r="C2072" s="114" t="str">
        <f>IF(OR(AND(ISTEXT(B2072),ISERROR(VLOOKUP(B2072,Demographics,1,FALSE))),ISBLANK(B2072)),"",IF(COUNTIF($B$5:B2072,B2072)&gt;1,"Duplicate",IF(COUNTIF($B$5:$B$2504,B2072)=1,"","Original")))</f>
        <v/>
      </c>
      <c r="D2072" s="9"/>
      <c r="E2072" s="15"/>
      <c r="F2072" s="11"/>
      <c r="G2072" s="92" t="str">
        <f t="shared" si="195"/>
        <v/>
      </c>
      <c r="H2072" s="9"/>
      <c r="I2072" s="10"/>
      <c r="J2072" s="10"/>
      <c r="K2072" s="11"/>
      <c r="L2072" s="9"/>
      <c r="M2072" s="10"/>
      <c r="N2072" s="10"/>
      <c r="O2072" s="11"/>
      <c r="P2072" s="9"/>
      <c r="Q2072" s="10"/>
      <c r="R2072" s="139"/>
      <c r="S2072" s="92" t="str">
        <f t="shared" si="198"/>
        <v/>
      </c>
      <c r="U2072" s="10"/>
      <c r="W2072" s="9"/>
      <c r="X2072" s="10"/>
      <c r="Y2072" s="11"/>
      <c r="Z2072" s="9"/>
      <c r="AA2072" s="10"/>
      <c r="AC2072" s="9"/>
      <c r="AD2072" s="10"/>
      <c r="AE2072" s="10"/>
      <c r="AG2072" s="12" t="str">
        <f t="shared" si="199"/>
        <v/>
      </c>
      <c r="AH2072" s="12" t="str">
        <f t="shared" si="200"/>
        <v/>
      </c>
      <c r="AI2072" s="12" t="str">
        <f t="shared" si="196"/>
        <v/>
      </c>
      <c r="AJ2072" s="12" t="str">
        <f t="shared" si="197"/>
        <v/>
      </c>
    </row>
    <row r="2073" spans="1:36" x14ac:dyDescent="0.25">
      <c r="A2073" s="11"/>
      <c r="B2073" s="11"/>
      <c r="C2073" s="114" t="str">
        <f>IF(OR(AND(ISTEXT(B2073),ISERROR(VLOOKUP(B2073,Demographics,1,FALSE))),ISBLANK(B2073)),"",IF(COUNTIF($B$5:B2073,B2073)&gt;1,"Duplicate",IF(COUNTIF($B$5:$B$2504,B2073)=1,"","Original")))</f>
        <v/>
      </c>
      <c r="D2073" s="9"/>
      <c r="E2073" s="15"/>
      <c r="F2073" s="11"/>
      <c r="G2073" s="92" t="str">
        <f t="shared" si="195"/>
        <v/>
      </c>
      <c r="H2073" s="9"/>
      <c r="I2073" s="10"/>
      <c r="J2073" s="10"/>
      <c r="K2073" s="11"/>
      <c r="L2073" s="9"/>
      <c r="M2073" s="10"/>
      <c r="N2073" s="10"/>
      <c r="O2073" s="11"/>
      <c r="P2073" s="9"/>
      <c r="Q2073" s="10"/>
      <c r="R2073" s="139"/>
      <c r="S2073" s="92" t="str">
        <f t="shared" si="198"/>
        <v/>
      </c>
      <c r="U2073" s="10"/>
      <c r="W2073" s="9"/>
      <c r="X2073" s="10"/>
      <c r="Y2073" s="11"/>
      <c r="Z2073" s="9"/>
      <c r="AA2073" s="10"/>
      <c r="AC2073" s="9"/>
      <c r="AD2073" s="10"/>
      <c r="AE2073" s="10"/>
      <c r="AG2073" s="12" t="str">
        <f t="shared" si="199"/>
        <v/>
      </c>
      <c r="AH2073" s="12" t="str">
        <f t="shared" si="200"/>
        <v/>
      </c>
      <c r="AI2073" s="12" t="str">
        <f t="shared" si="196"/>
        <v/>
      </c>
      <c r="AJ2073" s="12" t="str">
        <f t="shared" si="197"/>
        <v/>
      </c>
    </row>
    <row r="2074" spans="1:36" x14ac:dyDescent="0.25">
      <c r="A2074" s="11"/>
      <c r="B2074" s="11"/>
      <c r="C2074" s="114" t="str">
        <f>IF(OR(AND(ISTEXT(B2074),ISERROR(VLOOKUP(B2074,Demographics,1,FALSE))),ISBLANK(B2074)),"",IF(COUNTIF($B$5:B2074,B2074)&gt;1,"Duplicate",IF(COUNTIF($B$5:$B$2504,B2074)=1,"","Original")))</f>
        <v/>
      </c>
      <c r="D2074" s="9"/>
      <c r="E2074" s="15"/>
      <c r="F2074" s="11"/>
      <c r="G2074" s="92" t="str">
        <f t="shared" si="195"/>
        <v/>
      </c>
      <c r="H2074" s="9"/>
      <c r="I2074" s="10"/>
      <c r="J2074" s="10"/>
      <c r="K2074" s="11"/>
      <c r="L2074" s="9"/>
      <c r="M2074" s="10"/>
      <c r="N2074" s="10"/>
      <c r="O2074" s="11"/>
      <c r="P2074" s="9"/>
      <c r="Q2074" s="10"/>
      <c r="R2074" s="139"/>
      <c r="S2074" s="92" t="str">
        <f t="shared" si="198"/>
        <v/>
      </c>
      <c r="U2074" s="10"/>
      <c r="W2074" s="9"/>
      <c r="X2074" s="10"/>
      <c r="Y2074" s="11"/>
      <c r="Z2074" s="9"/>
      <c r="AA2074" s="10"/>
      <c r="AC2074" s="9"/>
      <c r="AD2074" s="10"/>
      <c r="AE2074" s="10"/>
      <c r="AG2074" s="12" t="str">
        <f t="shared" si="199"/>
        <v/>
      </c>
      <c r="AH2074" s="12" t="str">
        <f t="shared" si="200"/>
        <v/>
      </c>
      <c r="AI2074" s="12" t="str">
        <f t="shared" si="196"/>
        <v/>
      </c>
      <c r="AJ2074" s="12" t="str">
        <f t="shared" si="197"/>
        <v/>
      </c>
    </row>
    <row r="2075" spans="1:36" x14ac:dyDescent="0.25">
      <c r="A2075" s="11"/>
      <c r="B2075" s="11"/>
      <c r="C2075" s="114" t="str">
        <f>IF(OR(AND(ISTEXT(B2075),ISERROR(VLOOKUP(B2075,Demographics,1,FALSE))),ISBLANK(B2075)),"",IF(COUNTIF($B$5:B2075,B2075)&gt;1,"Duplicate",IF(COUNTIF($B$5:$B$2504,B2075)=1,"","Original")))</f>
        <v/>
      </c>
      <c r="D2075" s="9"/>
      <c r="E2075" s="15"/>
      <c r="F2075" s="11"/>
      <c r="G2075" s="92" t="str">
        <f t="shared" si="195"/>
        <v/>
      </c>
      <c r="H2075" s="9"/>
      <c r="I2075" s="10"/>
      <c r="J2075" s="10"/>
      <c r="K2075" s="11"/>
      <c r="L2075" s="9"/>
      <c r="M2075" s="10"/>
      <c r="N2075" s="10"/>
      <c r="O2075" s="11"/>
      <c r="P2075" s="9"/>
      <c r="Q2075" s="10"/>
      <c r="R2075" s="139"/>
      <c r="S2075" s="92" t="str">
        <f t="shared" si="198"/>
        <v/>
      </c>
      <c r="U2075" s="10"/>
      <c r="W2075" s="9"/>
      <c r="X2075" s="10"/>
      <c r="Y2075" s="11"/>
      <c r="Z2075" s="9"/>
      <c r="AA2075" s="10"/>
      <c r="AC2075" s="9"/>
      <c r="AD2075" s="10"/>
      <c r="AE2075" s="10"/>
      <c r="AG2075" s="12" t="str">
        <f t="shared" si="199"/>
        <v/>
      </c>
      <c r="AH2075" s="12" t="str">
        <f t="shared" si="200"/>
        <v/>
      </c>
      <c r="AI2075" s="12" t="str">
        <f t="shared" si="196"/>
        <v/>
      </c>
      <c r="AJ2075" s="12" t="str">
        <f t="shared" si="197"/>
        <v/>
      </c>
    </row>
    <row r="2076" spans="1:36" x14ac:dyDescent="0.25">
      <c r="A2076" s="11"/>
      <c r="B2076" s="11"/>
      <c r="C2076" s="114" t="str">
        <f>IF(OR(AND(ISTEXT(B2076),ISERROR(VLOOKUP(B2076,Demographics,1,FALSE))),ISBLANK(B2076)),"",IF(COUNTIF($B$5:B2076,B2076)&gt;1,"Duplicate",IF(COUNTIF($B$5:$B$2504,B2076)=1,"","Original")))</f>
        <v/>
      </c>
      <c r="D2076" s="9"/>
      <c r="E2076" s="15"/>
      <c r="F2076" s="11"/>
      <c r="G2076" s="92" t="str">
        <f t="shared" si="195"/>
        <v/>
      </c>
      <c r="H2076" s="9"/>
      <c r="I2076" s="10"/>
      <c r="J2076" s="10"/>
      <c r="K2076" s="11"/>
      <c r="L2076" s="9"/>
      <c r="M2076" s="10"/>
      <c r="N2076" s="10"/>
      <c r="O2076" s="11"/>
      <c r="P2076" s="9"/>
      <c r="Q2076" s="10"/>
      <c r="R2076" s="139"/>
      <c r="S2076" s="92" t="str">
        <f t="shared" si="198"/>
        <v/>
      </c>
      <c r="U2076" s="10"/>
      <c r="W2076" s="9"/>
      <c r="X2076" s="10"/>
      <c r="Y2076" s="11"/>
      <c r="Z2076" s="9"/>
      <c r="AA2076" s="10"/>
      <c r="AC2076" s="9"/>
      <c r="AD2076" s="10"/>
      <c r="AE2076" s="10"/>
      <c r="AG2076" s="12" t="str">
        <f t="shared" si="199"/>
        <v/>
      </c>
      <c r="AH2076" s="12" t="str">
        <f t="shared" si="200"/>
        <v/>
      </c>
      <c r="AI2076" s="12" t="str">
        <f t="shared" si="196"/>
        <v/>
      </c>
      <c r="AJ2076" s="12" t="str">
        <f t="shared" si="197"/>
        <v/>
      </c>
    </row>
    <row r="2077" spans="1:36" x14ac:dyDescent="0.25">
      <c r="A2077" s="11"/>
      <c r="B2077" s="11"/>
      <c r="C2077" s="114" t="str">
        <f>IF(OR(AND(ISTEXT(B2077),ISERROR(VLOOKUP(B2077,Demographics,1,FALSE))),ISBLANK(B2077)),"",IF(COUNTIF($B$5:B2077,B2077)&gt;1,"Duplicate",IF(COUNTIF($B$5:$B$2504,B2077)=1,"","Original")))</f>
        <v/>
      </c>
      <c r="D2077" s="9"/>
      <c r="E2077" s="15"/>
      <c r="F2077" s="11"/>
      <c r="G2077" s="92" t="str">
        <f t="shared" si="195"/>
        <v/>
      </c>
      <c r="H2077" s="9"/>
      <c r="I2077" s="10"/>
      <c r="J2077" s="10"/>
      <c r="K2077" s="11"/>
      <c r="L2077" s="9"/>
      <c r="M2077" s="10"/>
      <c r="N2077" s="10"/>
      <c r="O2077" s="11"/>
      <c r="P2077" s="9"/>
      <c r="Q2077" s="10"/>
      <c r="R2077" s="139"/>
      <c r="S2077" s="92" t="str">
        <f t="shared" si="198"/>
        <v/>
      </c>
      <c r="U2077" s="10"/>
      <c r="W2077" s="9"/>
      <c r="X2077" s="10"/>
      <c r="Y2077" s="11"/>
      <c r="Z2077" s="9"/>
      <c r="AA2077" s="10"/>
      <c r="AC2077" s="9"/>
      <c r="AD2077" s="10"/>
      <c r="AE2077" s="10"/>
      <c r="AG2077" s="12" t="str">
        <f t="shared" si="199"/>
        <v/>
      </c>
      <c r="AH2077" s="12" t="str">
        <f t="shared" si="200"/>
        <v/>
      </c>
      <c r="AI2077" s="12" t="str">
        <f t="shared" si="196"/>
        <v/>
      </c>
      <c r="AJ2077" s="12" t="str">
        <f t="shared" si="197"/>
        <v/>
      </c>
    </row>
    <row r="2078" spans="1:36" x14ac:dyDescent="0.25">
      <c r="A2078" s="11"/>
      <c r="B2078" s="11"/>
      <c r="C2078" s="114" t="str">
        <f>IF(OR(AND(ISTEXT(B2078),ISERROR(VLOOKUP(B2078,Demographics,1,FALSE))),ISBLANK(B2078)),"",IF(COUNTIF($B$5:B2078,B2078)&gt;1,"Duplicate",IF(COUNTIF($B$5:$B$2504,B2078)=1,"","Original")))</f>
        <v/>
      </c>
      <c r="D2078" s="9"/>
      <c r="E2078" s="15"/>
      <c r="F2078" s="11"/>
      <c r="G2078" s="92" t="str">
        <f t="shared" si="195"/>
        <v/>
      </c>
      <c r="H2078" s="9"/>
      <c r="I2078" s="10"/>
      <c r="J2078" s="10"/>
      <c r="K2078" s="11"/>
      <c r="L2078" s="9"/>
      <c r="M2078" s="10"/>
      <c r="N2078" s="10"/>
      <c r="O2078" s="11"/>
      <c r="P2078" s="9"/>
      <c r="Q2078" s="10"/>
      <c r="R2078" s="139"/>
      <c r="S2078" s="92" t="str">
        <f t="shared" si="198"/>
        <v/>
      </c>
      <c r="U2078" s="10"/>
      <c r="W2078" s="9"/>
      <c r="X2078" s="10"/>
      <c r="Y2078" s="11"/>
      <c r="Z2078" s="9"/>
      <c r="AA2078" s="10"/>
      <c r="AC2078" s="9"/>
      <c r="AD2078" s="10"/>
      <c r="AE2078" s="10"/>
      <c r="AG2078" s="12" t="str">
        <f t="shared" si="199"/>
        <v/>
      </c>
      <c r="AH2078" s="12" t="str">
        <f t="shared" si="200"/>
        <v/>
      </c>
      <c r="AI2078" s="12" t="str">
        <f t="shared" si="196"/>
        <v/>
      </c>
      <c r="AJ2078" s="12" t="str">
        <f t="shared" si="197"/>
        <v/>
      </c>
    </row>
    <row r="2079" spans="1:36" x14ac:dyDescent="0.25">
      <c r="A2079" s="11"/>
      <c r="B2079" s="11"/>
      <c r="C2079" s="114" t="str">
        <f>IF(OR(AND(ISTEXT(B2079),ISERROR(VLOOKUP(B2079,Demographics,1,FALSE))),ISBLANK(B2079)),"",IF(COUNTIF($B$5:B2079,B2079)&gt;1,"Duplicate",IF(COUNTIF($B$5:$B$2504,B2079)=1,"","Original")))</f>
        <v/>
      </c>
      <c r="D2079" s="9"/>
      <c r="E2079" s="15"/>
      <c r="F2079" s="11"/>
      <c r="G2079" s="92" t="str">
        <f t="shared" si="195"/>
        <v/>
      </c>
      <c r="H2079" s="9"/>
      <c r="I2079" s="10"/>
      <c r="J2079" s="10"/>
      <c r="K2079" s="11"/>
      <c r="L2079" s="9"/>
      <c r="M2079" s="10"/>
      <c r="N2079" s="10"/>
      <c r="O2079" s="11"/>
      <c r="P2079" s="9"/>
      <c r="Q2079" s="10"/>
      <c r="R2079" s="139"/>
      <c r="S2079" s="92" t="str">
        <f t="shared" si="198"/>
        <v/>
      </c>
      <c r="U2079" s="10"/>
      <c r="W2079" s="9"/>
      <c r="X2079" s="10"/>
      <c r="Y2079" s="11"/>
      <c r="Z2079" s="9"/>
      <c r="AA2079" s="10"/>
      <c r="AC2079" s="9"/>
      <c r="AD2079" s="10"/>
      <c r="AE2079" s="10"/>
      <c r="AG2079" s="12" t="str">
        <f t="shared" si="199"/>
        <v/>
      </c>
      <c r="AH2079" s="12" t="str">
        <f t="shared" si="200"/>
        <v/>
      </c>
      <c r="AI2079" s="12" t="str">
        <f t="shared" si="196"/>
        <v/>
      </c>
      <c r="AJ2079" s="12" t="str">
        <f t="shared" si="197"/>
        <v/>
      </c>
    </row>
    <row r="2080" spans="1:36" x14ac:dyDescent="0.25">
      <c r="A2080" s="11"/>
      <c r="B2080" s="11"/>
      <c r="C2080" s="114" t="str">
        <f>IF(OR(AND(ISTEXT(B2080),ISERROR(VLOOKUP(B2080,Demographics,1,FALSE))),ISBLANK(B2080)),"",IF(COUNTIF($B$5:B2080,B2080)&gt;1,"Duplicate",IF(COUNTIF($B$5:$B$2504,B2080)=1,"","Original")))</f>
        <v/>
      </c>
      <c r="D2080" s="9"/>
      <c r="E2080" s="15"/>
      <c r="F2080" s="11"/>
      <c r="G2080" s="92" t="str">
        <f t="shared" si="195"/>
        <v/>
      </c>
      <c r="H2080" s="9"/>
      <c r="I2080" s="10"/>
      <c r="J2080" s="10"/>
      <c r="K2080" s="11"/>
      <c r="L2080" s="9"/>
      <c r="M2080" s="10"/>
      <c r="N2080" s="10"/>
      <c r="O2080" s="11"/>
      <c r="P2080" s="9"/>
      <c r="Q2080" s="10"/>
      <c r="R2080" s="139"/>
      <c r="S2080" s="92" t="str">
        <f t="shared" si="198"/>
        <v/>
      </c>
      <c r="U2080" s="10"/>
      <c r="W2080" s="9"/>
      <c r="X2080" s="10"/>
      <c r="Y2080" s="11"/>
      <c r="Z2080" s="9"/>
      <c r="AA2080" s="10"/>
      <c r="AC2080" s="9"/>
      <c r="AD2080" s="10"/>
      <c r="AE2080" s="10"/>
      <c r="AG2080" s="12" t="str">
        <f t="shared" si="199"/>
        <v/>
      </c>
      <c r="AH2080" s="12" t="str">
        <f t="shared" si="200"/>
        <v/>
      </c>
      <c r="AI2080" s="12" t="str">
        <f t="shared" si="196"/>
        <v/>
      </c>
      <c r="AJ2080" s="12" t="str">
        <f t="shared" si="197"/>
        <v/>
      </c>
    </row>
    <row r="2081" spans="1:36" x14ac:dyDescent="0.25">
      <c r="A2081" s="11"/>
      <c r="B2081" s="11"/>
      <c r="C2081" s="114" t="str">
        <f>IF(OR(AND(ISTEXT(B2081),ISERROR(VLOOKUP(B2081,Demographics,1,FALSE))),ISBLANK(B2081)),"",IF(COUNTIF($B$5:B2081,B2081)&gt;1,"Duplicate",IF(COUNTIF($B$5:$B$2504,B2081)=1,"","Original")))</f>
        <v/>
      </c>
      <c r="D2081" s="9"/>
      <c r="E2081" s="15"/>
      <c r="F2081" s="11"/>
      <c r="G2081" s="92" t="str">
        <f t="shared" si="195"/>
        <v/>
      </c>
      <c r="H2081" s="9"/>
      <c r="I2081" s="10"/>
      <c r="J2081" s="10"/>
      <c r="K2081" s="11"/>
      <c r="L2081" s="9"/>
      <c r="M2081" s="10"/>
      <c r="N2081" s="10"/>
      <c r="O2081" s="11"/>
      <c r="P2081" s="9"/>
      <c r="Q2081" s="10"/>
      <c r="R2081" s="139"/>
      <c r="S2081" s="92" t="str">
        <f t="shared" si="198"/>
        <v/>
      </c>
      <c r="U2081" s="10"/>
      <c r="W2081" s="9"/>
      <c r="X2081" s="10"/>
      <c r="Y2081" s="11"/>
      <c r="Z2081" s="9"/>
      <c r="AA2081" s="10"/>
      <c r="AC2081" s="9"/>
      <c r="AD2081" s="10"/>
      <c r="AE2081" s="10"/>
      <c r="AG2081" s="12" t="str">
        <f t="shared" si="199"/>
        <v/>
      </c>
      <c r="AH2081" s="12" t="str">
        <f t="shared" si="200"/>
        <v/>
      </c>
      <c r="AI2081" s="12" t="str">
        <f t="shared" si="196"/>
        <v/>
      </c>
      <c r="AJ2081" s="12" t="str">
        <f t="shared" si="197"/>
        <v/>
      </c>
    </row>
    <row r="2082" spans="1:36" x14ac:dyDescent="0.25">
      <c r="A2082" s="11"/>
      <c r="B2082" s="11"/>
      <c r="C2082" s="114" t="str">
        <f>IF(OR(AND(ISTEXT(B2082),ISERROR(VLOOKUP(B2082,Demographics,1,FALSE))),ISBLANK(B2082)),"",IF(COUNTIF($B$5:B2082,B2082)&gt;1,"Duplicate",IF(COUNTIF($B$5:$B$2504,B2082)=1,"","Original")))</f>
        <v/>
      </c>
      <c r="D2082" s="9"/>
      <c r="E2082" s="15"/>
      <c r="F2082" s="11"/>
      <c r="G2082" s="92" t="str">
        <f t="shared" si="195"/>
        <v/>
      </c>
      <c r="H2082" s="9"/>
      <c r="I2082" s="10"/>
      <c r="J2082" s="10"/>
      <c r="K2082" s="11"/>
      <c r="L2082" s="9"/>
      <c r="M2082" s="10"/>
      <c r="N2082" s="10"/>
      <c r="O2082" s="11"/>
      <c r="P2082" s="9"/>
      <c r="Q2082" s="10"/>
      <c r="R2082" s="139"/>
      <c r="S2082" s="92" t="str">
        <f t="shared" si="198"/>
        <v/>
      </c>
      <c r="U2082" s="10"/>
      <c r="W2082" s="9"/>
      <c r="X2082" s="10"/>
      <c r="Y2082" s="11"/>
      <c r="Z2082" s="9"/>
      <c r="AA2082" s="10"/>
      <c r="AC2082" s="9"/>
      <c r="AD2082" s="10"/>
      <c r="AE2082" s="10"/>
      <c r="AG2082" s="12" t="str">
        <f t="shared" si="199"/>
        <v/>
      </c>
      <c r="AH2082" s="12" t="str">
        <f t="shared" si="200"/>
        <v/>
      </c>
      <c r="AI2082" s="12" t="str">
        <f t="shared" si="196"/>
        <v/>
      </c>
      <c r="AJ2082" s="12" t="str">
        <f t="shared" si="197"/>
        <v/>
      </c>
    </row>
    <row r="2083" spans="1:36" x14ac:dyDescent="0.25">
      <c r="A2083" s="11"/>
      <c r="B2083" s="11"/>
      <c r="C2083" s="114" t="str">
        <f>IF(OR(AND(ISTEXT(B2083),ISERROR(VLOOKUP(B2083,Demographics,1,FALSE))),ISBLANK(B2083)),"",IF(COUNTIF($B$5:B2083,B2083)&gt;1,"Duplicate",IF(COUNTIF($B$5:$B$2504,B2083)=1,"","Original")))</f>
        <v/>
      </c>
      <c r="D2083" s="9"/>
      <c r="E2083" s="15"/>
      <c r="F2083" s="11"/>
      <c r="G2083" s="92" t="str">
        <f t="shared" si="195"/>
        <v/>
      </c>
      <c r="H2083" s="9"/>
      <c r="I2083" s="10"/>
      <c r="J2083" s="10"/>
      <c r="K2083" s="11"/>
      <c r="L2083" s="9"/>
      <c r="M2083" s="10"/>
      <c r="N2083" s="10"/>
      <c r="O2083" s="11"/>
      <c r="P2083" s="9"/>
      <c r="Q2083" s="10"/>
      <c r="R2083" s="139"/>
      <c r="S2083" s="92" t="str">
        <f t="shared" si="198"/>
        <v/>
      </c>
      <c r="U2083" s="10"/>
      <c r="W2083" s="9"/>
      <c r="X2083" s="10"/>
      <c r="Y2083" s="11"/>
      <c r="Z2083" s="9"/>
      <c r="AA2083" s="10"/>
      <c r="AC2083" s="9"/>
      <c r="AD2083" s="10"/>
      <c r="AE2083" s="10"/>
      <c r="AG2083" s="12" t="str">
        <f t="shared" si="199"/>
        <v/>
      </c>
      <c r="AH2083" s="12" t="str">
        <f t="shared" si="200"/>
        <v/>
      </c>
      <c r="AI2083" s="12" t="str">
        <f t="shared" si="196"/>
        <v/>
      </c>
      <c r="AJ2083" s="12" t="str">
        <f t="shared" si="197"/>
        <v/>
      </c>
    </row>
    <row r="2084" spans="1:36" x14ac:dyDescent="0.25">
      <c r="A2084" s="11"/>
      <c r="B2084" s="11"/>
      <c r="C2084" s="114" t="str">
        <f>IF(OR(AND(ISTEXT(B2084),ISERROR(VLOOKUP(B2084,Demographics,1,FALSE))),ISBLANK(B2084)),"",IF(COUNTIF($B$5:B2084,B2084)&gt;1,"Duplicate",IF(COUNTIF($B$5:$B$2504,B2084)=1,"","Original")))</f>
        <v/>
      </c>
      <c r="D2084" s="9"/>
      <c r="E2084" s="15"/>
      <c r="F2084" s="11"/>
      <c r="G2084" s="92" t="str">
        <f t="shared" si="195"/>
        <v/>
      </c>
      <c r="H2084" s="9"/>
      <c r="I2084" s="10"/>
      <c r="J2084" s="10"/>
      <c r="K2084" s="11"/>
      <c r="L2084" s="9"/>
      <c r="M2084" s="10"/>
      <c r="N2084" s="10"/>
      <c r="O2084" s="11"/>
      <c r="P2084" s="9"/>
      <c r="Q2084" s="10"/>
      <c r="R2084" s="139"/>
      <c r="S2084" s="92" t="str">
        <f t="shared" si="198"/>
        <v/>
      </c>
      <c r="U2084" s="10"/>
      <c r="W2084" s="9"/>
      <c r="X2084" s="10"/>
      <c r="Y2084" s="11"/>
      <c r="Z2084" s="9"/>
      <c r="AA2084" s="10"/>
      <c r="AC2084" s="9"/>
      <c r="AD2084" s="10"/>
      <c r="AE2084" s="10"/>
      <c r="AG2084" s="12" t="str">
        <f t="shared" si="199"/>
        <v/>
      </c>
      <c r="AH2084" s="12" t="str">
        <f t="shared" si="200"/>
        <v/>
      </c>
      <c r="AI2084" s="12" t="str">
        <f t="shared" si="196"/>
        <v/>
      </c>
      <c r="AJ2084" s="12" t="str">
        <f t="shared" si="197"/>
        <v/>
      </c>
    </row>
    <row r="2085" spans="1:36" x14ac:dyDescent="0.25">
      <c r="A2085" s="11"/>
      <c r="B2085" s="11"/>
      <c r="C2085" s="114" t="str">
        <f>IF(OR(AND(ISTEXT(B2085),ISERROR(VLOOKUP(B2085,Demographics,1,FALSE))),ISBLANK(B2085)),"",IF(COUNTIF($B$5:B2085,B2085)&gt;1,"Duplicate",IF(COUNTIF($B$5:$B$2504,B2085)=1,"","Original")))</f>
        <v/>
      </c>
      <c r="D2085" s="9"/>
      <c r="E2085" s="15"/>
      <c r="F2085" s="11"/>
      <c r="G2085" s="92" t="str">
        <f t="shared" si="195"/>
        <v/>
      </c>
      <c r="H2085" s="9"/>
      <c r="I2085" s="10"/>
      <c r="J2085" s="10"/>
      <c r="K2085" s="11"/>
      <c r="L2085" s="9"/>
      <c r="M2085" s="10"/>
      <c r="N2085" s="10"/>
      <c r="O2085" s="11"/>
      <c r="P2085" s="9"/>
      <c r="Q2085" s="10"/>
      <c r="R2085" s="139"/>
      <c r="S2085" s="92" t="str">
        <f t="shared" si="198"/>
        <v/>
      </c>
      <c r="U2085" s="10"/>
      <c r="W2085" s="9"/>
      <c r="X2085" s="10"/>
      <c r="Y2085" s="11"/>
      <c r="Z2085" s="9"/>
      <c r="AA2085" s="10"/>
      <c r="AC2085" s="9"/>
      <c r="AD2085" s="10"/>
      <c r="AE2085" s="10"/>
      <c r="AG2085" s="12" t="str">
        <f t="shared" si="199"/>
        <v/>
      </c>
      <c r="AH2085" s="12" t="str">
        <f t="shared" si="200"/>
        <v/>
      </c>
      <c r="AI2085" s="12" t="str">
        <f t="shared" si="196"/>
        <v/>
      </c>
      <c r="AJ2085" s="12" t="str">
        <f t="shared" si="197"/>
        <v/>
      </c>
    </row>
    <row r="2086" spans="1:36" x14ac:dyDescent="0.25">
      <c r="A2086" s="11"/>
      <c r="B2086" s="11"/>
      <c r="C2086" s="114" t="str">
        <f>IF(OR(AND(ISTEXT(B2086),ISERROR(VLOOKUP(B2086,Demographics,1,FALSE))),ISBLANK(B2086)),"",IF(COUNTIF($B$5:B2086,B2086)&gt;1,"Duplicate",IF(COUNTIF($B$5:$B$2504,B2086)=1,"","Original")))</f>
        <v/>
      </c>
      <c r="D2086" s="9"/>
      <c r="E2086" s="15"/>
      <c r="F2086" s="11"/>
      <c r="G2086" s="92" t="str">
        <f t="shared" si="195"/>
        <v/>
      </c>
      <c r="H2086" s="9"/>
      <c r="I2086" s="10"/>
      <c r="J2086" s="10"/>
      <c r="K2086" s="11"/>
      <c r="L2086" s="9"/>
      <c r="M2086" s="10"/>
      <c r="N2086" s="10"/>
      <c r="O2086" s="11"/>
      <c r="P2086" s="9"/>
      <c r="Q2086" s="10"/>
      <c r="R2086" s="139"/>
      <c r="S2086" s="92" t="str">
        <f t="shared" si="198"/>
        <v/>
      </c>
      <c r="U2086" s="10"/>
      <c r="W2086" s="9"/>
      <c r="X2086" s="10"/>
      <c r="Y2086" s="11"/>
      <c r="Z2086" s="9"/>
      <c r="AA2086" s="10"/>
      <c r="AC2086" s="9"/>
      <c r="AD2086" s="10"/>
      <c r="AE2086" s="10"/>
      <c r="AG2086" s="12" t="str">
        <f t="shared" si="199"/>
        <v/>
      </c>
      <c r="AH2086" s="12" t="str">
        <f t="shared" si="200"/>
        <v/>
      </c>
      <c r="AI2086" s="12" t="str">
        <f t="shared" si="196"/>
        <v/>
      </c>
      <c r="AJ2086" s="12" t="str">
        <f t="shared" si="197"/>
        <v/>
      </c>
    </row>
    <row r="2087" spans="1:36" x14ac:dyDescent="0.25">
      <c r="A2087" s="11"/>
      <c r="B2087" s="11"/>
      <c r="C2087" s="114" t="str">
        <f>IF(OR(AND(ISTEXT(B2087),ISERROR(VLOOKUP(B2087,Demographics,1,FALSE))),ISBLANK(B2087)),"",IF(COUNTIF($B$5:B2087,B2087)&gt;1,"Duplicate",IF(COUNTIF($B$5:$B$2504,B2087)=1,"","Original")))</f>
        <v/>
      </c>
      <c r="D2087" s="9"/>
      <c r="E2087" s="15"/>
      <c r="F2087" s="11"/>
      <c r="G2087" s="92" t="str">
        <f t="shared" si="195"/>
        <v/>
      </c>
      <c r="H2087" s="9"/>
      <c r="I2087" s="10"/>
      <c r="J2087" s="10"/>
      <c r="K2087" s="11"/>
      <c r="L2087" s="9"/>
      <c r="M2087" s="10"/>
      <c r="N2087" s="10"/>
      <c r="O2087" s="11"/>
      <c r="P2087" s="9"/>
      <c r="Q2087" s="10"/>
      <c r="R2087" s="139"/>
      <c r="S2087" s="92" t="str">
        <f t="shared" si="198"/>
        <v/>
      </c>
      <c r="U2087" s="10"/>
      <c r="W2087" s="9"/>
      <c r="X2087" s="10"/>
      <c r="Y2087" s="11"/>
      <c r="Z2087" s="9"/>
      <c r="AA2087" s="10"/>
      <c r="AC2087" s="9"/>
      <c r="AD2087" s="10"/>
      <c r="AE2087" s="10"/>
      <c r="AG2087" s="12" t="str">
        <f t="shared" si="199"/>
        <v/>
      </c>
      <c r="AH2087" s="12" t="str">
        <f t="shared" si="200"/>
        <v/>
      </c>
      <c r="AI2087" s="12" t="str">
        <f t="shared" si="196"/>
        <v/>
      </c>
      <c r="AJ2087" s="12" t="str">
        <f t="shared" si="197"/>
        <v/>
      </c>
    </row>
    <row r="2088" spans="1:36" x14ac:dyDescent="0.25">
      <c r="A2088" s="11"/>
      <c r="B2088" s="11"/>
      <c r="C2088" s="114" t="str">
        <f>IF(OR(AND(ISTEXT(B2088),ISERROR(VLOOKUP(B2088,Demographics,1,FALSE))),ISBLANK(B2088)),"",IF(COUNTIF($B$5:B2088,B2088)&gt;1,"Duplicate",IF(COUNTIF($B$5:$B$2504,B2088)=1,"","Original")))</f>
        <v/>
      </c>
      <c r="D2088" s="9"/>
      <c r="E2088" s="15"/>
      <c r="F2088" s="11"/>
      <c r="G2088" s="92" t="str">
        <f t="shared" si="195"/>
        <v/>
      </c>
      <c r="H2088" s="9"/>
      <c r="I2088" s="10"/>
      <c r="J2088" s="10"/>
      <c r="K2088" s="11"/>
      <c r="L2088" s="9"/>
      <c r="M2088" s="10"/>
      <c r="N2088" s="10"/>
      <c r="O2088" s="11"/>
      <c r="P2088" s="9"/>
      <c r="Q2088" s="10"/>
      <c r="R2088" s="139"/>
      <c r="S2088" s="92" t="str">
        <f t="shared" si="198"/>
        <v/>
      </c>
      <c r="U2088" s="10"/>
      <c r="W2088" s="9"/>
      <c r="X2088" s="10"/>
      <c r="Y2088" s="11"/>
      <c r="Z2088" s="9"/>
      <c r="AA2088" s="10"/>
      <c r="AC2088" s="9"/>
      <c r="AD2088" s="10"/>
      <c r="AE2088" s="10"/>
      <c r="AG2088" s="12" t="str">
        <f t="shared" si="199"/>
        <v/>
      </c>
      <c r="AH2088" s="12" t="str">
        <f t="shared" si="200"/>
        <v/>
      </c>
      <c r="AI2088" s="12" t="str">
        <f t="shared" si="196"/>
        <v/>
      </c>
      <c r="AJ2088" s="12" t="str">
        <f t="shared" si="197"/>
        <v/>
      </c>
    </row>
    <row r="2089" spans="1:36" x14ac:dyDescent="0.25">
      <c r="A2089" s="11"/>
      <c r="B2089" s="11"/>
      <c r="C2089" s="114" t="str">
        <f>IF(OR(AND(ISTEXT(B2089),ISERROR(VLOOKUP(B2089,Demographics,1,FALSE))),ISBLANK(B2089)),"",IF(COUNTIF($B$5:B2089,B2089)&gt;1,"Duplicate",IF(COUNTIF($B$5:$B$2504,B2089)=1,"","Original")))</f>
        <v/>
      </c>
      <c r="D2089" s="9"/>
      <c r="E2089" s="15"/>
      <c r="F2089" s="11"/>
      <c r="G2089" s="92" t="str">
        <f t="shared" si="195"/>
        <v/>
      </c>
      <c r="H2089" s="9"/>
      <c r="I2089" s="10"/>
      <c r="J2089" s="10"/>
      <c r="K2089" s="11"/>
      <c r="L2089" s="9"/>
      <c r="M2089" s="10"/>
      <c r="N2089" s="10"/>
      <c r="O2089" s="11"/>
      <c r="P2089" s="9"/>
      <c r="Q2089" s="10"/>
      <c r="R2089" s="139"/>
      <c r="S2089" s="92" t="str">
        <f t="shared" si="198"/>
        <v/>
      </c>
      <c r="U2089" s="10"/>
      <c r="W2089" s="9"/>
      <c r="X2089" s="10"/>
      <c r="Y2089" s="11"/>
      <c r="Z2089" s="9"/>
      <c r="AA2089" s="10"/>
      <c r="AC2089" s="9"/>
      <c r="AD2089" s="10"/>
      <c r="AE2089" s="10"/>
      <c r="AG2089" s="12" t="str">
        <f t="shared" si="199"/>
        <v/>
      </c>
      <c r="AH2089" s="12" t="str">
        <f t="shared" si="200"/>
        <v/>
      </c>
      <c r="AI2089" s="12" t="str">
        <f t="shared" si="196"/>
        <v/>
      </c>
      <c r="AJ2089" s="12" t="str">
        <f t="shared" si="197"/>
        <v/>
      </c>
    </row>
    <row r="2090" spans="1:36" x14ac:dyDescent="0.25">
      <c r="A2090" s="11"/>
      <c r="B2090" s="11"/>
      <c r="C2090" s="114" t="str">
        <f>IF(OR(AND(ISTEXT(B2090),ISERROR(VLOOKUP(B2090,Demographics,1,FALSE))),ISBLANK(B2090)),"",IF(COUNTIF($B$5:B2090,B2090)&gt;1,"Duplicate",IF(COUNTIF($B$5:$B$2504,B2090)=1,"","Original")))</f>
        <v/>
      </c>
      <c r="D2090" s="9"/>
      <c r="E2090" s="15"/>
      <c r="F2090" s="11"/>
      <c r="G2090" s="92" t="str">
        <f t="shared" si="195"/>
        <v/>
      </c>
      <c r="H2090" s="9"/>
      <c r="I2090" s="10"/>
      <c r="J2090" s="10"/>
      <c r="K2090" s="11"/>
      <c r="L2090" s="9"/>
      <c r="M2090" s="10"/>
      <c r="N2090" s="10"/>
      <c r="O2090" s="11"/>
      <c r="P2090" s="9"/>
      <c r="Q2090" s="10"/>
      <c r="R2090" s="139"/>
      <c r="S2090" s="92" t="str">
        <f t="shared" si="198"/>
        <v/>
      </c>
      <c r="U2090" s="10"/>
      <c r="W2090" s="9"/>
      <c r="X2090" s="10"/>
      <c r="Y2090" s="11"/>
      <c r="Z2090" s="9"/>
      <c r="AA2090" s="10"/>
      <c r="AC2090" s="9"/>
      <c r="AD2090" s="10"/>
      <c r="AE2090" s="10"/>
      <c r="AG2090" s="12" t="str">
        <f t="shared" si="199"/>
        <v/>
      </c>
      <c r="AH2090" s="12" t="str">
        <f t="shared" si="200"/>
        <v/>
      </c>
      <c r="AI2090" s="12" t="str">
        <f t="shared" si="196"/>
        <v/>
      </c>
      <c r="AJ2090" s="12" t="str">
        <f t="shared" si="197"/>
        <v/>
      </c>
    </row>
    <row r="2091" spans="1:36" x14ac:dyDescent="0.25">
      <c r="A2091" s="11"/>
      <c r="B2091" s="11"/>
      <c r="C2091" s="114" t="str">
        <f>IF(OR(AND(ISTEXT(B2091),ISERROR(VLOOKUP(B2091,Demographics,1,FALSE))),ISBLANK(B2091)),"",IF(COUNTIF($B$5:B2091,B2091)&gt;1,"Duplicate",IF(COUNTIF($B$5:$B$2504,B2091)=1,"","Original")))</f>
        <v/>
      </c>
      <c r="D2091" s="9"/>
      <c r="E2091" s="15"/>
      <c r="F2091" s="11"/>
      <c r="G2091" s="92" t="str">
        <f t="shared" si="195"/>
        <v/>
      </c>
      <c r="H2091" s="9"/>
      <c r="I2091" s="10"/>
      <c r="J2091" s="10"/>
      <c r="K2091" s="11"/>
      <c r="L2091" s="9"/>
      <c r="M2091" s="10"/>
      <c r="N2091" s="10"/>
      <c r="O2091" s="11"/>
      <c r="P2091" s="9"/>
      <c r="Q2091" s="10"/>
      <c r="R2091" s="139"/>
      <c r="S2091" s="92" t="str">
        <f t="shared" si="198"/>
        <v/>
      </c>
      <c r="U2091" s="10"/>
      <c r="W2091" s="9"/>
      <c r="X2091" s="10"/>
      <c r="Y2091" s="11"/>
      <c r="Z2091" s="9"/>
      <c r="AA2091" s="10"/>
      <c r="AC2091" s="9"/>
      <c r="AD2091" s="10"/>
      <c r="AE2091" s="10"/>
      <c r="AG2091" s="12" t="str">
        <f t="shared" si="199"/>
        <v/>
      </c>
      <c r="AH2091" s="12" t="str">
        <f t="shared" si="200"/>
        <v/>
      </c>
      <c r="AI2091" s="12" t="str">
        <f t="shared" si="196"/>
        <v/>
      </c>
      <c r="AJ2091" s="12" t="str">
        <f t="shared" si="197"/>
        <v/>
      </c>
    </row>
    <row r="2092" spans="1:36" x14ac:dyDescent="0.25">
      <c r="A2092" s="11"/>
      <c r="B2092" s="11"/>
      <c r="C2092" s="114" t="str">
        <f>IF(OR(AND(ISTEXT(B2092),ISERROR(VLOOKUP(B2092,Demographics,1,FALSE))),ISBLANK(B2092)),"",IF(COUNTIF($B$5:B2092,B2092)&gt;1,"Duplicate",IF(COUNTIF($B$5:$B$2504,B2092)=1,"","Original")))</f>
        <v/>
      </c>
      <c r="D2092" s="9"/>
      <c r="E2092" s="15"/>
      <c r="F2092" s="11"/>
      <c r="G2092" s="92" t="str">
        <f t="shared" si="195"/>
        <v/>
      </c>
      <c r="H2092" s="9"/>
      <c r="I2092" s="10"/>
      <c r="J2092" s="10"/>
      <c r="K2092" s="11"/>
      <c r="L2092" s="9"/>
      <c r="M2092" s="10"/>
      <c r="N2092" s="10"/>
      <c r="O2092" s="11"/>
      <c r="P2092" s="9"/>
      <c r="Q2092" s="10"/>
      <c r="R2092" s="139"/>
      <c r="S2092" s="92" t="str">
        <f t="shared" si="198"/>
        <v/>
      </c>
      <c r="U2092" s="10"/>
      <c r="W2092" s="9"/>
      <c r="X2092" s="10"/>
      <c r="Y2092" s="11"/>
      <c r="Z2092" s="9"/>
      <c r="AA2092" s="10"/>
      <c r="AC2092" s="9"/>
      <c r="AD2092" s="10"/>
      <c r="AE2092" s="10"/>
      <c r="AG2092" s="12" t="str">
        <f t="shared" si="199"/>
        <v/>
      </c>
      <c r="AH2092" s="12" t="str">
        <f t="shared" si="200"/>
        <v/>
      </c>
      <c r="AI2092" s="12" t="str">
        <f t="shared" si="196"/>
        <v/>
      </c>
      <c r="AJ2092" s="12" t="str">
        <f t="shared" si="197"/>
        <v/>
      </c>
    </row>
    <row r="2093" spans="1:36" x14ac:dyDescent="0.25">
      <c r="A2093" s="11"/>
      <c r="B2093" s="11"/>
      <c r="C2093" s="114" t="str">
        <f>IF(OR(AND(ISTEXT(B2093),ISERROR(VLOOKUP(B2093,Demographics,1,FALSE))),ISBLANK(B2093)),"",IF(COUNTIF($B$5:B2093,B2093)&gt;1,"Duplicate",IF(COUNTIF($B$5:$B$2504,B2093)=1,"","Original")))</f>
        <v/>
      </c>
      <c r="D2093" s="9"/>
      <c r="E2093" s="15"/>
      <c r="F2093" s="11"/>
      <c r="G2093" s="92" t="str">
        <f t="shared" si="195"/>
        <v/>
      </c>
      <c r="H2093" s="9"/>
      <c r="I2093" s="10"/>
      <c r="J2093" s="10"/>
      <c r="K2093" s="11"/>
      <c r="L2093" s="9"/>
      <c r="M2093" s="10"/>
      <c r="N2093" s="10"/>
      <c r="O2093" s="11"/>
      <c r="P2093" s="9"/>
      <c r="Q2093" s="10"/>
      <c r="R2093" s="139"/>
      <c r="S2093" s="92" t="str">
        <f t="shared" si="198"/>
        <v/>
      </c>
      <c r="U2093" s="10"/>
      <c r="W2093" s="9"/>
      <c r="X2093" s="10"/>
      <c r="Y2093" s="11"/>
      <c r="Z2093" s="9"/>
      <c r="AA2093" s="10"/>
      <c r="AC2093" s="9"/>
      <c r="AD2093" s="10"/>
      <c r="AE2093" s="10"/>
      <c r="AG2093" s="12" t="str">
        <f t="shared" si="199"/>
        <v/>
      </c>
      <c r="AH2093" s="12" t="str">
        <f t="shared" si="200"/>
        <v/>
      </c>
      <c r="AI2093" s="12" t="str">
        <f t="shared" si="196"/>
        <v/>
      </c>
      <c r="AJ2093" s="12" t="str">
        <f t="shared" si="197"/>
        <v/>
      </c>
    </row>
    <row r="2094" spans="1:36" x14ac:dyDescent="0.25">
      <c r="A2094" s="11"/>
      <c r="B2094" s="11"/>
      <c r="C2094" s="114" t="str">
        <f>IF(OR(AND(ISTEXT(B2094),ISERROR(VLOOKUP(B2094,Demographics,1,FALSE))),ISBLANK(B2094)),"",IF(COUNTIF($B$5:B2094,B2094)&gt;1,"Duplicate",IF(COUNTIF($B$5:$B$2504,B2094)=1,"","Original")))</f>
        <v/>
      </c>
      <c r="D2094" s="9"/>
      <c r="E2094" s="15"/>
      <c r="F2094" s="11"/>
      <c r="G2094" s="92" t="str">
        <f t="shared" si="195"/>
        <v/>
      </c>
      <c r="H2094" s="9"/>
      <c r="I2094" s="10"/>
      <c r="J2094" s="10"/>
      <c r="K2094" s="11"/>
      <c r="L2094" s="9"/>
      <c r="M2094" s="10"/>
      <c r="N2094" s="10"/>
      <c r="O2094" s="11"/>
      <c r="P2094" s="9"/>
      <c r="Q2094" s="10"/>
      <c r="R2094" s="139"/>
      <c r="S2094" s="92" t="str">
        <f t="shared" si="198"/>
        <v/>
      </c>
      <c r="U2094" s="10"/>
      <c r="W2094" s="9"/>
      <c r="X2094" s="10"/>
      <c r="Y2094" s="11"/>
      <c r="Z2094" s="9"/>
      <c r="AA2094" s="10"/>
      <c r="AC2094" s="9"/>
      <c r="AD2094" s="10"/>
      <c r="AE2094" s="10"/>
      <c r="AG2094" s="12" t="str">
        <f t="shared" si="199"/>
        <v/>
      </c>
      <c r="AH2094" s="12" t="str">
        <f t="shared" si="200"/>
        <v/>
      </c>
      <c r="AI2094" s="12" t="str">
        <f t="shared" si="196"/>
        <v/>
      </c>
      <c r="AJ2094" s="12" t="str">
        <f t="shared" si="197"/>
        <v/>
      </c>
    </row>
    <row r="2095" spans="1:36" x14ac:dyDescent="0.25">
      <c r="A2095" s="11"/>
      <c r="B2095" s="11"/>
      <c r="C2095" s="114" t="str">
        <f>IF(OR(AND(ISTEXT(B2095),ISERROR(VLOOKUP(B2095,Demographics,1,FALSE))),ISBLANK(B2095)),"",IF(COUNTIF($B$5:B2095,B2095)&gt;1,"Duplicate",IF(COUNTIF($B$5:$B$2504,B2095)=1,"","Original")))</f>
        <v/>
      </c>
      <c r="D2095" s="9"/>
      <c r="E2095" s="15"/>
      <c r="F2095" s="11"/>
      <c r="G2095" s="92" t="str">
        <f t="shared" si="195"/>
        <v/>
      </c>
      <c r="H2095" s="9"/>
      <c r="I2095" s="10"/>
      <c r="J2095" s="10"/>
      <c r="K2095" s="11"/>
      <c r="L2095" s="9"/>
      <c r="M2095" s="10"/>
      <c r="N2095" s="10"/>
      <c r="O2095" s="11"/>
      <c r="P2095" s="9"/>
      <c r="Q2095" s="10"/>
      <c r="R2095" s="139"/>
      <c r="S2095" s="92" t="str">
        <f t="shared" si="198"/>
        <v/>
      </c>
      <c r="U2095" s="10"/>
      <c r="W2095" s="9"/>
      <c r="X2095" s="10"/>
      <c r="Y2095" s="11"/>
      <c r="Z2095" s="9"/>
      <c r="AA2095" s="10"/>
      <c r="AC2095" s="9"/>
      <c r="AD2095" s="10"/>
      <c r="AE2095" s="10"/>
      <c r="AG2095" s="12" t="str">
        <f t="shared" si="199"/>
        <v/>
      </c>
      <c r="AH2095" s="12" t="str">
        <f t="shared" si="200"/>
        <v/>
      </c>
      <c r="AI2095" s="12" t="str">
        <f t="shared" si="196"/>
        <v/>
      </c>
      <c r="AJ2095" s="12" t="str">
        <f t="shared" si="197"/>
        <v/>
      </c>
    </row>
    <row r="2096" spans="1:36" x14ac:dyDescent="0.25">
      <c r="A2096" s="11"/>
      <c r="B2096" s="11"/>
      <c r="C2096" s="114" t="str">
        <f>IF(OR(AND(ISTEXT(B2096),ISERROR(VLOOKUP(B2096,Demographics,1,FALSE))),ISBLANK(B2096)),"",IF(COUNTIF($B$5:B2096,B2096)&gt;1,"Duplicate",IF(COUNTIF($B$5:$B$2504,B2096)=1,"","Original")))</f>
        <v/>
      </c>
      <c r="D2096" s="9"/>
      <c r="E2096" s="15"/>
      <c r="F2096" s="11"/>
      <c r="G2096" s="92" t="str">
        <f t="shared" si="195"/>
        <v/>
      </c>
      <c r="H2096" s="9"/>
      <c r="I2096" s="10"/>
      <c r="J2096" s="10"/>
      <c r="K2096" s="11"/>
      <c r="L2096" s="9"/>
      <c r="M2096" s="10"/>
      <c r="N2096" s="10"/>
      <c r="O2096" s="11"/>
      <c r="P2096" s="9"/>
      <c r="Q2096" s="10"/>
      <c r="R2096" s="139"/>
      <c r="S2096" s="92" t="str">
        <f t="shared" si="198"/>
        <v/>
      </c>
      <c r="U2096" s="10"/>
      <c r="W2096" s="9"/>
      <c r="X2096" s="10"/>
      <c r="Y2096" s="11"/>
      <c r="Z2096" s="9"/>
      <c r="AA2096" s="10"/>
      <c r="AC2096" s="9"/>
      <c r="AD2096" s="10"/>
      <c r="AE2096" s="10"/>
      <c r="AG2096" s="12" t="str">
        <f t="shared" si="199"/>
        <v/>
      </c>
      <c r="AH2096" s="12" t="str">
        <f t="shared" si="200"/>
        <v/>
      </c>
      <c r="AI2096" s="12" t="str">
        <f t="shared" si="196"/>
        <v/>
      </c>
      <c r="AJ2096" s="12" t="str">
        <f t="shared" si="197"/>
        <v/>
      </c>
    </row>
    <row r="2097" spans="1:36" x14ac:dyDescent="0.25">
      <c r="A2097" s="11"/>
      <c r="B2097" s="11"/>
      <c r="C2097" s="114" t="str">
        <f>IF(OR(AND(ISTEXT(B2097),ISERROR(VLOOKUP(B2097,Demographics,1,FALSE))),ISBLANK(B2097)),"",IF(COUNTIF($B$5:B2097,B2097)&gt;1,"Duplicate",IF(COUNTIF($B$5:$B$2504,B2097)=1,"","Original")))</f>
        <v/>
      </c>
      <c r="D2097" s="9"/>
      <c r="E2097" s="15"/>
      <c r="F2097" s="11"/>
      <c r="G2097" s="92" t="str">
        <f t="shared" si="195"/>
        <v/>
      </c>
      <c r="H2097" s="9"/>
      <c r="I2097" s="10"/>
      <c r="J2097" s="10"/>
      <c r="K2097" s="11"/>
      <c r="L2097" s="9"/>
      <c r="M2097" s="10"/>
      <c r="N2097" s="10"/>
      <c r="O2097" s="11"/>
      <c r="P2097" s="9"/>
      <c r="Q2097" s="10"/>
      <c r="R2097" s="139"/>
      <c r="S2097" s="92" t="str">
        <f t="shared" si="198"/>
        <v/>
      </c>
      <c r="U2097" s="10"/>
      <c r="W2097" s="9"/>
      <c r="X2097" s="10"/>
      <c r="Y2097" s="11"/>
      <c r="Z2097" s="9"/>
      <c r="AA2097" s="10"/>
      <c r="AC2097" s="9"/>
      <c r="AD2097" s="10"/>
      <c r="AE2097" s="10"/>
      <c r="AG2097" s="12" t="str">
        <f t="shared" si="199"/>
        <v/>
      </c>
      <c r="AH2097" s="12" t="str">
        <f t="shared" si="200"/>
        <v/>
      </c>
      <c r="AI2097" s="12" t="str">
        <f t="shared" si="196"/>
        <v/>
      </c>
      <c r="AJ2097" s="12" t="str">
        <f t="shared" si="197"/>
        <v/>
      </c>
    </row>
    <row r="2098" spans="1:36" x14ac:dyDescent="0.25">
      <c r="A2098" s="11"/>
      <c r="B2098" s="11"/>
      <c r="C2098" s="114" t="str">
        <f>IF(OR(AND(ISTEXT(B2098),ISERROR(VLOOKUP(B2098,Demographics,1,FALSE))),ISBLANK(B2098)),"",IF(COUNTIF($B$5:B2098,B2098)&gt;1,"Duplicate",IF(COUNTIF($B$5:$B$2504,B2098)=1,"","Original")))</f>
        <v/>
      </c>
      <c r="D2098" s="9"/>
      <c r="E2098" s="15"/>
      <c r="F2098" s="11"/>
      <c r="G2098" s="92" t="str">
        <f t="shared" si="195"/>
        <v/>
      </c>
      <c r="H2098" s="9"/>
      <c r="I2098" s="10"/>
      <c r="J2098" s="10"/>
      <c r="K2098" s="11"/>
      <c r="L2098" s="9"/>
      <c r="M2098" s="10"/>
      <c r="N2098" s="10"/>
      <c r="O2098" s="11"/>
      <c r="P2098" s="9"/>
      <c r="Q2098" s="10"/>
      <c r="R2098" s="139"/>
      <c r="S2098" s="92" t="str">
        <f t="shared" si="198"/>
        <v/>
      </c>
      <c r="U2098" s="10"/>
      <c r="W2098" s="9"/>
      <c r="X2098" s="10"/>
      <c r="Y2098" s="11"/>
      <c r="Z2098" s="9"/>
      <c r="AA2098" s="10"/>
      <c r="AC2098" s="9"/>
      <c r="AD2098" s="10"/>
      <c r="AE2098" s="10"/>
      <c r="AG2098" s="12" t="str">
        <f t="shared" si="199"/>
        <v/>
      </c>
      <c r="AH2098" s="12" t="str">
        <f t="shared" si="200"/>
        <v/>
      </c>
      <c r="AI2098" s="12" t="str">
        <f t="shared" si="196"/>
        <v/>
      </c>
      <c r="AJ2098" s="12" t="str">
        <f t="shared" si="197"/>
        <v/>
      </c>
    </row>
    <row r="2099" spans="1:36" x14ac:dyDescent="0.25">
      <c r="A2099" s="11"/>
      <c r="B2099" s="11"/>
      <c r="C2099" s="114" t="str">
        <f>IF(OR(AND(ISTEXT(B2099),ISERROR(VLOOKUP(B2099,Demographics,1,FALSE))),ISBLANK(B2099)),"",IF(COUNTIF($B$5:B2099,B2099)&gt;1,"Duplicate",IF(COUNTIF($B$5:$B$2504,B2099)=1,"","Original")))</f>
        <v/>
      </c>
      <c r="D2099" s="9"/>
      <c r="E2099" s="15"/>
      <c r="F2099" s="11"/>
      <c r="G2099" s="92" t="str">
        <f t="shared" si="195"/>
        <v/>
      </c>
      <c r="H2099" s="9"/>
      <c r="I2099" s="10"/>
      <c r="J2099" s="10"/>
      <c r="K2099" s="11"/>
      <c r="L2099" s="9"/>
      <c r="M2099" s="10"/>
      <c r="N2099" s="10"/>
      <c r="O2099" s="11"/>
      <c r="P2099" s="9"/>
      <c r="Q2099" s="10"/>
      <c r="R2099" s="139"/>
      <c r="S2099" s="92" t="str">
        <f t="shared" si="198"/>
        <v/>
      </c>
      <c r="U2099" s="10"/>
      <c r="W2099" s="9"/>
      <c r="X2099" s="10"/>
      <c r="Y2099" s="11"/>
      <c r="Z2099" s="9"/>
      <c r="AA2099" s="10"/>
      <c r="AC2099" s="9"/>
      <c r="AD2099" s="10"/>
      <c r="AE2099" s="10"/>
      <c r="AG2099" s="12" t="str">
        <f t="shared" si="199"/>
        <v/>
      </c>
      <c r="AH2099" s="12" t="str">
        <f t="shared" si="200"/>
        <v/>
      </c>
      <c r="AI2099" s="12" t="str">
        <f t="shared" si="196"/>
        <v/>
      </c>
      <c r="AJ2099" s="12" t="str">
        <f t="shared" si="197"/>
        <v/>
      </c>
    </row>
    <row r="2100" spans="1:36" x14ac:dyDescent="0.25">
      <c r="A2100" s="11"/>
      <c r="B2100" s="11"/>
      <c r="C2100" s="114" t="str">
        <f>IF(OR(AND(ISTEXT(B2100),ISERROR(VLOOKUP(B2100,Demographics,1,FALSE))),ISBLANK(B2100)),"",IF(COUNTIF($B$5:B2100,B2100)&gt;1,"Duplicate",IF(COUNTIF($B$5:$B$2504,B2100)=1,"","Original")))</f>
        <v/>
      </c>
      <c r="D2100" s="9"/>
      <c r="E2100" s="15"/>
      <c r="F2100" s="11"/>
      <c r="G2100" s="92" t="str">
        <f t="shared" si="195"/>
        <v/>
      </c>
      <c r="H2100" s="9"/>
      <c r="I2100" s="10"/>
      <c r="J2100" s="10"/>
      <c r="K2100" s="11"/>
      <c r="L2100" s="9"/>
      <c r="M2100" s="10"/>
      <c r="N2100" s="10"/>
      <c r="O2100" s="11"/>
      <c r="P2100" s="9"/>
      <c r="Q2100" s="10"/>
      <c r="R2100" s="139"/>
      <c r="S2100" s="92" t="str">
        <f t="shared" si="198"/>
        <v/>
      </c>
      <c r="U2100" s="10"/>
      <c r="W2100" s="9"/>
      <c r="X2100" s="10"/>
      <c r="Y2100" s="11"/>
      <c r="Z2100" s="9"/>
      <c r="AA2100" s="10"/>
      <c r="AC2100" s="9"/>
      <c r="AD2100" s="10"/>
      <c r="AE2100" s="10"/>
      <c r="AG2100" s="12" t="str">
        <f t="shared" si="199"/>
        <v/>
      </c>
      <c r="AH2100" s="12" t="str">
        <f t="shared" si="200"/>
        <v/>
      </c>
      <c r="AI2100" s="12" t="str">
        <f t="shared" si="196"/>
        <v/>
      </c>
      <c r="AJ2100" s="12" t="str">
        <f t="shared" si="197"/>
        <v/>
      </c>
    </row>
    <row r="2101" spans="1:36" x14ac:dyDescent="0.25">
      <c r="A2101" s="11"/>
      <c r="B2101" s="11"/>
      <c r="C2101" s="114" t="str">
        <f>IF(OR(AND(ISTEXT(B2101),ISERROR(VLOOKUP(B2101,Demographics,1,FALSE))),ISBLANK(B2101)),"",IF(COUNTIF($B$5:B2101,B2101)&gt;1,"Duplicate",IF(COUNTIF($B$5:$B$2504,B2101)=1,"","Original")))</f>
        <v/>
      </c>
      <c r="D2101" s="9"/>
      <c r="E2101" s="15"/>
      <c r="F2101" s="11"/>
      <c r="G2101" s="92" t="str">
        <f t="shared" si="195"/>
        <v/>
      </c>
      <c r="H2101" s="9"/>
      <c r="I2101" s="10"/>
      <c r="J2101" s="10"/>
      <c r="K2101" s="11"/>
      <c r="L2101" s="9"/>
      <c r="M2101" s="10"/>
      <c r="N2101" s="10"/>
      <c r="O2101" s="11"/>
      <c r="P2101" s="9"/>
      <c r="Q2101" s="10"/>
      <c r="R2101" s="139"/>
      <c r="S2101" s="92" t="str">
        <f t="shared" si="198"/>
        <v/>
      </c>
      <c r="U2101" s="10"/>
      <c r="W2101" s="9"/>
      <c r="X2101" s="10"/>
      <c r="Y2101" s="11"/>
      <c r="Z2101" s="9"/>
      <c r="AA2101" s="10"/>
      <c r="AC2101" s="9"/>
      <c r="AD2101" s="10"/>
      <c r="AE2101" s="10"/>
      <c r="AG2101" s="12" t="str">
        <f t="shared" si="199"/>
        <v/>
      </c>
      <c r="AH2101" s="12" t="str">
        <f t="shared" si="200"/>
        <v/>
      </c>
      <c r="AI2101" s="12" t="str">
        <f t="shared" si="196"/>
        <v/>
      </c>
      <c r="AJ2101" s="12" t="str">
        <f t="shared" si="197"/>
        <v/>
      </c>
    </row>
    <row r="2102" spans="1:36" x14ac:dyDescent="0.25">
      <c r="A2102" s="11"/>
      <c r="B2102" s="11"/>
      <c r="C2102" s="114" t="str">
        <f>IF(OR(AND(ISTEXT(B2102),ISERROR(VLOOKUP(B2102,Demographics,1,FALSE))),ISBLANK(B2102)),"",IF(COUNTIF($B$5:B2102,B2102)&gt;1,"Duplicate",IF(COUNTIF($B$5:$B$2504,B2102)=1,"","Original")))</f>
        <v/>
      </c>
      <c r="D2102" s="9"/>
      <c r="E2102" s="15"/>
      <c r="F2102" s="11"/>
      <c r="G2102" s="92" t="str">
        <f t="shared" si="195"/>
        <v/>
      </c>
      <c r="H2102" s="9"/>
      <c r="I2102" s="10"/>
      <c r="J2102" s="10"/>
      <c r="K2102" s="11"/>
      <c r="L2102" s="9"/>
      <c r="M2102" s="10"/>
      <c r="N2102" s="10"/>
      <c r="O2102" s="11"/>
      <c r="P2102" s="9"/>
      <c r="Q2102" s="10"/>
      <c r="R2102" s="139"/>
      <c r="S2102" s="92" t="str">
        <f t="shared" si="198"/>
        <v/>
      </c>
      <c r="U2102" s="10"/>
      <c r="W2102" s="9"/>
      <c r="X2102" s="10"/>
      <c r="Y2102" s="11"/>
      <c r="Z2102" s="9"/>
      <c r="AA2102" s="10"/>
      <c r="AC2102" s="9"/>
      <c r="AD2102" s="10"/>
      <c r="AE2102" s="10"/>
      <c r="AG2102" s="12" t="str">
        <f t="shared" si="199"/>
        <v/>
      </c>
      <c r="AH2102" s="12" t="str">
        <f t="shared" si="200"/>
        <v/>
      </c>
      <c r="AI2102" s="12" t="str">
        <f t="shared" si="196"/>
        <v/>
      </c>
      <c r="AJ2102" s="12" t="str">
        <f t="shared" si="197"/>
        <v/>
      </c>
    </row>
    <row r="2103" spans="1:36" x14ac:dyDescent="0.25">
      <c r="A2103" s="11"/>
      <c r="B2103" s="11"/>
      <c r="C2103" s="114" t="str">
        <f>IF(OR(AND(ISTEXT(B2103),ISERROR(VLOOKUP(B2103,Demographics,1,FALSE))),ISBLANK(B2103)),"",IF(COUNTIF($B$5:B2103,B2103)&gt;1,"Duplicate",IF(COUNTIF($B$5:$B$2504,B2103)=1,"","Original")))</f>
        <v/>
      </c>
      <c r="D2103" s="9"/>
      <c r="E2103" s="15"/>
      <c r="F2103" s="11"/>
      <c r="G2103" s="92" t="str">
        <f t="shared" si="195"/>
        <v/>
      </c>
      <c r="H2103" s="9"/>
      <c r="I2103" s="10"/>
      <c r="J2103" s="10"/>
      <c r="K2103" s="11"/>
      <c r="L2103" s="9"/>
      <c r="M2103" s="10"/>
      <c r="N2103" s="10"/>
      <c r="O2103" s="11"/>
      <c r="P2103" s="9"/>
      <c r="Q2103" s="10"/>
      <c r="R2103" s="139"/>
      <c r="S2103" s="92" t="str">
        <f t="shared" si="198"/>
        <v/>
      </c>
      <c r="U2103" s="10"/>
      <c r="W2103" s="9"/>
      <c r="X2103" s="10"/>
      <c r="Y2103" s="11"/>
      <c r="Z2103" s="9"/>
      <c r="AA2103" s="10"/>
      <c r="AC2103" s="9"/>
      <c r="AD2103" s="10"/>
      <c r="AE2103" s="10"/>
      <c r="AG2103" s="12" t="str">
        <f t="shared" si="199"/>
        <v/>
      </c>
      <c r="AH2103" s="12" t="str">
        <f t="shared" si="200"/>
        <v/>
      </c>
      <c r="AI2103" s="12" t="str">
        <f t="shared" si="196"/>
        <v/>
      </c>
      <c r="AJ2103" s="12" t="str">
        <f t="shared" si="197"/>
        <v/>
      </c>
    </row>
    <row r="2104" spans="1:36" x14ac:dyDescent="0.25">
      <c r="A2104" s="11"/>
      <c r="B2104" s="11"/>
      <c r="C2104" s="114" t="str">
        <f>IF(OR(AND(ISTEXT(B2104),ISERROR(VLOOKUP(B2104,Demographics,1,FALSE))),ISBLANK(B2104)),"",IF(COUNTIF($B$5:B2104,B2104)&gt;1,"Duplicate",IF(COUNTIF($B$5:$B$2504,B2104)=1,"","Original")))</f>
        <v/>
      </c>
      <c r="D2104" s="9"/>
      <c r="E2104" s="15"/>
      <c r="F2104" s="11"/>
      <c r="G2104" s="92" t="str">
        <f t="shared" si="195"/>
        <v/>
      </c>
      <c r="H2104" s="9"/>
      <c r="I2104" s="10"/>
      <c r="J2104" s="10"/>
      <c r="K2104" s="11"/>
      <c r="L2104" s="9"/>
      <c r="M2104" s="10"/>
      <c r="N2104" s="10"/>
      <c r="O2104" s="11"/>
      <c r="P2104" s="9"/>
      <c r="Q2104" s="10"/>
      <c r="R2104" s="139"/>
      <c r="S2104" s="92" t="str">
        <f t="shared" si="198"/>
        <v/>
      </c>
      <c r="U2104" s="10"/>
      <c r="W2104" s="9"/>
      <c r="X2104" s="10"/>
      <c r="Y2104" s="11"/>
      <c r="Z2104" s="9"/>
      <c r="AA2104" s="10"/>
      <c r="AC2104" s="9"/>
      <c r="AD2104" s="10"/>
      <c r="AE2104" s="10"/>
      <c r="AG2104" s="12" t="str">
        <f t="shared" si="199"/>
        <v/>
      </c>
      <c r="AH2104" s="12" t="str">
        <f t="shared" si="200"/>
        <v/>
      </c>
      <c r="AI2104" s="12" t="str">
        <f t="shared" si="196"/>
        <v/>
      </c>
      <c r="AJ2104" s="12" t="str">
        <f t="shared" si="197"/>
        <v/>
      </c>
    </row>
    <row r="2105" spans="1:36" x14ac:dyDescent="0.25">
      <c r="A2105" s="11"/>
      <c r="B2105" s="11"/>
      <c r="C2105" s="114" t="str">
        <f>IF(OR(AND(ISTEXT(B2105),ISERROR(VLOOKUP(B2105,Demographics,1,FALSE))),ISBLANK(B2105)),"",IF(COUNTIF($B$5:B2105,B2105)&gt;1,"Duplicate",IF(COUNTIF($B$5:$B$2504,B2105)=1,"","Original")))</f>
        <v/>
      </c>
      <c r="D2105" s="9"/>
      <c r="E2105" s="15"/>
      <c r="F2105" s="11"/>
      <c r="G2105" s="92" t="str">
        <f t="shared" si="195"/>
        <v/>
      </c>
      <c r="H2105" s="9"/>
      <c r="I2105" s="10"/>
      <c r="J2105" s="10"/>
      <c r="K2105" s="11"/>
      <c r="L2105" s="9"/>
      <c r="M2105" s="10"/>
      <c r="N2105" s="10"/>
      <c r="O2105" s="11"/>
      <c r="P2105" s="9"/>
      <c r="Q2105" s="10"/>
      <c r="R2105" s="139"/>
      <c r="S2105" s="92" t="str">
        <f t="shared" si="198"/>
        <v/>
      </c>
      <c r="U2105" s="10"/>
      <c r="W2105" s="9"/>
      <c r="X2105" s="10"/>
      <c r="Y2105" s="11"/>
      <c r="Z2105" s="9"/>
      <c r="AA2105" s="10"/>
      <c r="AC2105" s="9"/>
      <c r="AD2105" s="10"/>
      <c r="AE2105" s="10"/>
      <c r="AG2105" s="12" t="str">
        <f t="shared" si="199"/>
        <v/>
      </c>
      <c r="AH2105" s="12" t="str">
        <f t="shared" si="200"/>
        <v/>
      </c>
      <c r="AI2105" s="12" t="str">
        <f t="shared" si="196"/>
        <v/>
      </c>
      <c r="AJ2105" s="12" t="str">
        <f t="shared" si="197"/>
        <v/>
      </c>
    </row>
    <row r="2106" spans="1:36" x14ac:dyDescent="0.25">
      <c r="A2106" s="11"/>
      <c r="B2106" s="11"/>
      <c r="C2106" s="114" t="str">
        <f>IF(OR(AND(ISTEXT(B2106),ISERROR(VLOOKUP(B2106,Demographics,1,FALSE))),ISBLANK(B2106)),"",IF(COUNTIF($B$5:B2106,B2106)&gt;1,"Duplicate",IF(COUNTIF($B$5:$B$2504,B2106)=1,"","Original")))</f>
        <v/>
      </c>
      <c r="D2106" s="9"/>
      <c r="E2106" s="15"/>
      <c r="F2106" s="11"/>
      <c r="G2106" s="92" t="str">
        <f t="shared" si="195"/>
        <v/>
      </c>
      <c r="H2106" s="9"/>
      <c r="I2106" s="10"/>
      <c r="J2106" s="10"/>
      <c r="K2106" s="11"/>
      <c r="L2106" s="9"/>
      <c r="M2106" s="10"/>
      <c r="N2106" s="10"/>
      <c r="O2106" s="11"/>
      <c r="P2106" s="9"/>
      <c r="Q2106" s="10"/>
      <c r="R2106" s="139"/>
      <c r="S2106" s="92" t="str">
        <f t="shared" si="198"/>
        <v/>
      </c>
      <c r="U2106" s="10"/>
      <c r="W2106" s="9"/>
      <c r="X2106" s="10"/>
      <c r="Y2106" s="11"/>
      <c r="Z2106" s="9"/>
      <c r="AA2106" s="10"/>
      <c r="AC2106" s="9"/>
      <c r="AD2106" s="10"/>
      <c r="AE2106" s="10"/>
      <c r="AG2106" s="12" t="str">
        <f t="shared" si="199"/>
        <v/>
      </c>
      <c r="AH2106" s="12" t="str">
        <f t="shared" si="200"/>
        <v/>
      </c>
      <c r="AI2106" s="12" t="str">
        <f t="shared" si="196"/>
        <v/>
      </c>
      <c r="AJ2106" s="12" t="str">
        <f t="shared" si="197"/>
        <v/>
      </c>
    </row>
    <row r="2107" spans="1:36" x14ac:dyDescent="0.25">
      <c r="A2107" s="11"/>
      <c r="B2107" s="11"/>
      <c r="C2107" s="114" t="str">
        <f>IF(OR(AND(ISTEXT(B2107),ISERROR(VLOOKUP(B2107,Demographics,1,FALSE))),ISBLANK(B2107)),"",IF(COUNTIF($B$5:B2107,B2107)&gt;1,"Duplicate",IF(COUNTIF($B$5:$B$2504,B2107)=1,"","Original")))</f>
        <v/>
      </c>
      <c r="D2107" s="9"/>
      <c r="E2107" s="15"/>
      <c r="F2107" s="11"/>
      <c r="G2107" s="92" t="str">
        <f t="shared" si="195"/>
        <v/>
      </c>
      <c r="H2107" s="9"/>
      <c r="I2107" s="10"/>
      <c r="J2107" s="10"/>
      <c r="K2107" s="11"/>
      <c r="L2107" s="9"/>
      <c r="M2107" s="10"/>
      <c r="N2107" s="10"/>
      <c r="O2107" s="11"/>
      <c r="P2107" s="9"/>
      <c r="Q2107" s="10"/>
      <c r="R2107" s="139"/>
      <c r="S2107" s="92" t="str">
        <f t="shared" si="198"/>
        <v/>
      </c>
      <c r="U2107" s="10"/>
      <c r="W2107" s="9"/>
      <c r="X2107" s="10"/>
      <c r="Y2107" s="11"/>
      <c r="Z2107" s="9"/>
      <c r="AA2107" s="10"/>
      <c r="AC2107" s="9"/>
      <c r="AD2107" s="10"/>
      <c r="AE2107" s="10"/>
      <c r="AG2107" s="12" t="str">
        <f t="shared" si="199"/>
        <v/>
      </c>
      <c r="AH2107" s="12" t="str">
        <f t="shared" si="200"/>
        <v/>
      </c>
      <c r="AI2107" s="12" t="str">
        <f t="shared" si="196"/>
        <v/>
      </c>
      <c r="AJ2107" s="12" t="str">
        <f t="shared" si="197"/>
        <v/>
      </c>
    </row>
    <row r="2108" spans="1:36" x14ac:dyDescent="0.25">
      <c r="A2108" s="11"/>
      <c r="B2108" s="11"/>
      <c r="C2108" s="114" t="str">
        <f>IF(OR(AND(ISTEXT(B2108),ISERROR(VLOOKUP(B2108,Demographics,1,FALSE))),ISBLANK(B2108)),"",IF(COUNTIF($B$5:B2108,B2108)&gt;1,"Duplicate",IF(COUNTIF($B$5:$B$2504,B2108)=1,"","Original")))</f>
        <v/>
      </c>
      <c r="D2108" s="9"/>
      <c r="E2108" s="15"/>
      <c r="F2108" s="11"/>
      <c r="G2108" s="92" t="str">
        <f t="shared" si="195"/>
        <v/>
      </c>
      <c r="H2108" s="9"/>
      <c r="I2108" s="10"/>
      <c r="J2108" s="10"/>
      <c r="K2108" s="11"/>
      <c r="L2108" s="9"/>
      <c r="M2108" s="10"/>
      <c r="N2108" s="10"/>
      <c r="O2108" s="11"/>
      <c r="P2108" s="9"/>
      <c r="Q2108" s="10"/>
      <c r="R2108" s="139"/>
      <c r="S2108" s="92" t="str">
        <f t="shared" si="198"/>
        <v/>
      </c>
      <c r="U2108" s="10"/>
      <c r="W2108" s="9"/>
      <c r="X2108" s="10"/>
      <c r="Y2108" s="11"/>
      <c r="Z2108" s="9"/>
      <c r="AA2108" s="10"/>
      <c r="AC2108" s="9"/>
      <c r="AD2108" s="10"/>
      <c r="AE2108" s="10"/>
      <c r="AG2108" s="12" t="str">
        <f t="shared" si="199"/>
        <v/>
      </c>
      <c r="AH2108" s="12" t="str">
        <f t="shared" si="200"/>
        <v/>
      </c>
      <c r="AI2108" s="12" t="str">
        <f t="shared" si="196"/>
        <v/>
      </c>
      <c r="AJ2108" s="12" t="str">
        <f t="shared" si="197"/>
        <v/>
      </c>
    </row>
    <row r="2109" spans="1:36" x14ac:dyDescent="0.25">
      <c r="A2109" s="11"/>
      <c r="B2109" s="11"/>
      <c r="C2109" s="114" t="str">
        <f>IF(OR(AND(ISTEXT(B2109),ISERROR(VLOOKUP(B2109,Demographics,1,FALSE))),ISBLANK(B2109)),"",IF(COUNTIF($B$5:B2109,B2109)&gt;1,"Duplicate",IF(COUNTIF($B$5:$B$2504,B2109)=1,"","Original")))</f>
        <v/>
      </c>
      <c r="D2109" s="9"/>
      <c r="E2109" s="15"/>
      <c r="F2109" s="11"/>
      <c r="G2109" s="92" t="str">
        <f t="shared" si="195"/>
        <v/>
      </c>
      <c r="H2109" s="9"/>
      <c r="I2109" s="10"/>
      <c r="J2109" s="10"/>
      <c r="K2109" s="11"/>
      <c r="L2109" s="9"/>
      <c r="M2109" s="10"/>
      <c r="N2109" s="10"/>
      <c r="O2109" s="11"/>
      <c r="P2109" s="9"/>
      <c r="Q2109" s="10"/>
      <c r="R2109" s="139"/>
      <c r="S2109" s="92" t="str">
        <f t="shared" si="198"/>
        <v/>
      </c>
      <c r="U2109" s="10"/>
      <c r="W2109" s="9"/>
      <c r="X2109" s="10"/>
      <c r="Y2109" s="11"/>
      <c r="Z2109" s="9"/>
      <c r="AA2109" s="10"/>
      <c r="AC2109" s="9"/>
      <c r="AD2109" s="10"/>
      <c r="AE2109" s="10"/>
      <c r="AG2109" s="12" t="str">
        <f t="shared" si="199"/>
        <v/>
      </c>
      <c r="AH2109" s="12" t="str">
        <f t="shared" si="200"/>
        <v/>
      </c>
      <c r="AI2109" s="12" t="str">
        <f t="shared" si="196"/>
        <v/>
      </c>
      <c r="AJ2109" s="12" t="str">
        <f t="shared" si="197"/>
        <v/>
      </c>
    </row>
    <row r="2110" spans="1:36" x14ac:dyDescent="0.25">
      <c r="A2110" s="11"/>
      <c r="B2110" s="11"/>
      <c r="C2110" s="114" t="str">
        <f>IF(OR(AND(ISTEXT(B2110),ISERROR(VLOOKUP(B2110,Demographics,1,FALSE))),ISBLANK(B2110)),"",IF(COUNTIF($B$5:B2110,B2110)&gt;1,"Duplicate",IF(COUNTIF($B$5:$B$2504,B2110)=1,"","Original")))</f>
        <v/>
      </c>
      <c r="D2110" s="9"/>
      <c r="E2110" s="15"/>
      <c r="F2110" s="11"/>
      <c r="G2110" s="92" t="str">
        <f t="shared" si="195"/>
        <v/>
      </c>
      <c r="H2110" s="9"/>
      <c r="I2110" s="10"/>
      <c r="J2110" s="10"/>
      <c r="K2110" s="11"/>
      <c r="L2110" s="9"/>
      <c r="M2110" s="10"/>
      <c r="N2110" s="10"/>
      <c r="O2110" s="11"/>
      <c r="P2110" s="9"/>
      <c r="Q2110" s="10"/>
      <c r="R2110" s="139"/>
      <c r="S2110" s="92" t="str">
        <f t="shared" si="198"/>
        <v/>
      </c>
      <c r="U2110" s="10"/>
      <c r="W2110" s="9"/>
      <c r="X2110" s="10"/>
      <c r="Y2110" s="11"/>
      <c r="Z2110" s="9"/>
      <c r="AA2110" s="10"/>
      <c r="AC2110" s="9"/>
      <c r="AD2110" s="10"/>
      <c r="AE2110" s="10"/>
      <c r="AG2110" s="12" t="str">
        <f t="shared" si="199"/>
        <v/>
      </c>
      <c r="AH2110" s="12" t="str">
        <f t="shared" si="200"/>
        <v/>
      </c>
      <c r="AI2110" s="12" t="str">
        <f t="shared" si="196"/>
        <v/>
      </c>
      <c r="AJ2110" s="12" t="str">
        <f t="shared" si="197"/>
        <v/>
      </c>
    </row>
    <row r="2111" spans="1:36" x14ac:dyDescent="0.25">
      <c r="A2111" s="11"/>
      <c r="B2111" s="11"/>
      <c r="C2111" s="114" t="str">
        <f>IF(OR(AND(ISTEXT(B2111),ISERROR(VLOOKUP(B2111,Demographics,1,FALSE))),ISBLANK(B2111)),"",IF(COUNTIF($B$5:B2111,B2111)&gt;1,"Duplicate",IF(COUNTIF($B$5:$B$2504,B2111)=1,"","Original")))</f>
        <v/>
      </c>
      <c r="D2111" s="9"/>
      <c r="E2111" s="15"/>
      <c r="F2111" s="11"/>
      <c r="G2111" s="92" t="str">
        <f t="shared" si="195"/>
        <v/>
      </c>
      <c r="H2111" s="9"/>
      <c r="I2111" s="10"/>
      <c r="J2111" s="10"/>
      <c r="K2111" s="11"/>
      <c r="L2111" s="9"/>
      <c r="M2111" s="10"/>
      <c r="N2111" s="10"/>
      <c r="O2111" s="11"/>
      <c r="P2111" s="9"/>
      <c r="Q2111" s="10"/>
      <c r="R2111" s="139"/>
      <c r="S2111" s="92" t="str">
        <f t="shared" si="198"/>
        <v/>
      </c>
      <c r="U2111" s="10"/>
      <c r="W2111" s="9"/>
      <c r="X2111" s="10"/>
      <c r="Y2111" s="11"/>
      <c r="Z2111" s="9"/>
      <c r="AA2111" s="10"/>
      <c r="AC2111" s="9"/>
      <c r="AD2111" s="10"/>
      <c r="AE2111" s="10"/>
      <c r="AG2111" s="12" t="str">
        <f t="shared" si="199"/>
        <v/>
      </c>
      <c r="AH2111" s="12" t="str">
        <f t="shared" si="200"/>
        <v/>
      </c>
      <c r="AI2111" s="12" t="str">
        <f t="shared" si="196"/>
        <v/>
      </c>
      <c r="AJ2111" s="12" t="str">
        <f t="shared" si="197"/>
        <v/>
      </c>
    </row>
    <row r="2112" spans="1:36" x14ac:dyDescent="0.25">
      <c r="A2112" s="11"/>
      <c r="B2112" s="11"/>
      <c r="C2112" s="114" t="str">
        <f>IF(OR(AND(ISTEXT(B2112),ISERROR(VLOOKUP(B2112,Demographics,1,FALSE))),ISBLANK(B2112)),"",IF(COUNTIF($B$5:B2112,B2112)&gt;1,"Duplicate",IF(COUNTIF($B$5:$B$2504,B2112)=1,"","Original")))</f>
        <v/>
      </c>
      <c r="D2112" s="9"/>
      <c r="E2112" s="15"/>
      <c r="F2112" s="11"/>
      <c r="G2112" s="92" t="str">
        <f t="shared" si="195"/>
        <v/>
      </c>
      <c r="H2112" s="9"/>
      <c r="I2112" s="10"/>
      <c r="J2112" s="10"/>
      <c r="K2112" s="11"/>
      <c r="L2112" s="9"/>
      <c r="M2112" s="10"/>
      <c r="N2112" s="10"/>
      <c r="O2112" s="11"/>
      <c r="P2112" s="9"/>
      <c r="Q2112" s="10"/>
      <c r="R2112" s="139"/>
      <c r="S2112" s="92" t="str">
        <f t="shared" si="198"/>
        <v/>
      </c>
      <c r="U2112" s="10"/>
      <c r="W2112" s="9"/>
      <c r="X2112" s="10"/>
      <c r="Y2112" s="11"/>
      <c r="Z2112" s="9"/>
      <c r="AA2112" s="10"/>
      <c r="AC2112" s="9"/>
      <c r="AD2112" s="10"/>
      <c r="AE2112" s="10"/>
      <c r="AG2112" s="12" t="str">
        <f t="shared" si="199"/>
        <v/>
      </c>
      <c r="AH2112" s="12" t="str">
        <f t="shared" si="200"/>
        <v/>
      </c>
      <c r="AI2112" s="12" t="str">
        <f t="shared" si="196"/>
        <v/>
      </c>
      <c r="AJ2112" s="12" t="str">
        <f t="shared" si="197"/>
        <v/>
      </c>
    </row>
    <row r="2113" spans="1:36" x14ac:dyDescent="0.25">
      <c r="A2113" s="11"/>
      <c r="B2113" s="11"/>
      <c r="C2113" s="114" t="str">
        <f>IF(OR(AND(ISTEXT(B2113),ISERROR(VLOOKUP(B2113,Demographics,1,FALSE))),ISBLANK(B2113)),"",IF(COUNTIF($B$5:B2113,B2113)&gt;1,"Duplicate",IF(COUNTIF($B$5:$B$2504,B2113)=1,"","Original")))</f>
        <v/>
      </c>
      <c r="D2113" s="9"/>
      <c r="E2113" s="15"/>
      <c r="F2113" s="11"/>
      <c r="G2113" s="92" t="str">
        <f t="shared" si="195"/>
        <v/>
      </c>
      <c r="H2113" s="9"/>
      <c r="I2113" s="10"/>
      <c r="J2113" s="10"/>
      <c r="K2113" s="11"/>
      <c r="L2113" s="9"/>
      <c r="M2113" s="10"/>
      <c r="N2113" s="10"/>
      <c r="O2113" s="11"/>
      <c r="P2113" s="9"/>
      <c r="Q2113" s="10"/>
      <c r="R2113" s="139"/>
      <c r="S2113" s="92" t="str">
        <f t="shared" si="198"/>
        <v/>
      </c>
      <c r="U2113" s="10"/>
      <c r="W2113" s="9"/>
      <c r="X2113" s="10"/>
      <c r="Y2113" s="11"/>
      <c r="Z2113" s="9"/>
      <c r="AA2113" s="10"/>
      <c r="AC2113" s="9"/>
      <c r="AD2113" s="10"/>
      <c r="AE2113" s="10"/>
      <c r="AG2113" s="12" t="str">
        <f t="shared" si="199"/>
        <v/>
      </c>
      <c r="AH2113" s="12" t="str">
        <f t="shared" si="200"/>
        <v/>
      </c>
      <c r="AI2113" s="12" t="str">
        <f t="shared" si="196"/>
        <v/>
      </c>
      <c r="AJ2113" s="12" t="str">
        <f t="shared" si="197"/>
        <v/>
      </c>
    </row>
    <row r="2114" spans="1:36" x14ac:dyDescent="0.25">
      <c r="A2114" s="11"/>
      <c r="B2114" s="11"/>
      <c r="C2114" s="114" t="str">
        <f>IF(OR(AND(ISTEXT(B2114),ISERROR(VLOOKUP(B2114,Demographics,1,FALSE))),ISBLANK(B2114)),"",IF(COUNTIF($B$5:B2114,B2114)&gt;1,"Duplicate",IF(COUNTIF($B$5:$B$2504,B2114)=1,"","Original")))</f>
        <v/>
      </c>
      <c r="D2114" s="9"/>
      <c r="E2114" s="15"/>
      <c r="F2114" s="11"/>
      <c r="G2114" s="92" t="str">
        <f t="shared" si="195"/>
        <v/>
      </c>
      <c r="H2114" s="9"/>
      <c r="I2114" s="10"/>
      <c r="J2114" s="10"/>
      <c r="K2114" s="11"/>
      <c r="L2114" s="9"/>
      <c r="M2114" s="10"/>
      <c r="N2114" s="10"/>
      <c r="O2114" s="11"/>
      <c r="P2114" s="9"/>
      <c r="Q2114" s="10"/>
      <c r="R2114" s="139"/>
      <c r="S2114" s="92" t="str">
        <f t="shared" si="198"/>
        <v/>
      </c>
      <c r="U2114" s="10"/>
      <c r="W2114" s="9"/>
      <c r="X2114" s="10"/>
      <c r="Y2114" s="11"/>
      <c r="Z2114" s="9"/>
      <c r="AA2114" s="10"/>
      <c r="AC2114" s="9"/>
      <c r="AD2114" s="10"/>
      <c r="AE2114" s="10"/>
      <c r="AG2114" s="12" t="str">
        <f t="shared" si="199"/>
        <v/>
      </c>
      <c r="AH2114" s="12" t="str">
        <f t="shared" si="200"/>
        <v/>
      </c>
      <c r="AI2114" s="12" t="str">
        <f t="shared" si="196"/>
        <v/>
      </c>
      <c r="AJ2114" s="12" t="str">
        <f t="shared" si="197"/>
        <v/>
      </c>
    </row>
    <row r="2115" spans="1:36" x14ac:dyDescent="0.25">
      <c r="A2115" s="11"/>
      <c r="B2115" s="11"/>
      <c r="C2115" s="114" t="str">
        <f>IF(OR(AND(ISTEXT(B2115),ISERROR(VLOOKUP(B2115,Demographics,1,FALSE))),ISBLANK(B2115)),"",IF(COUNTIF($B$5:B2115,B2115)&gt;1,"Duplicate",IF(COUNTIF($B$5:$B$2504,B2115)=1,"","Original")))</f>
        <v/>
      </c>
      <c r="D2115" s="9"/>
      <c r="E2115" s="15"/>
      <c r="F2115" s="11"/>
      <c r="G2115" s="92" t="str">
        <f t="shared" si="195"/>
        <v/>
      </c>
      <c r="H2115" s="9"/>
      <c r="I2115" s="10"/>
      <c r="J2115" s="10"/>
      <c r="K2115" s="11"/>
      <c r="L2115" s="9"/>
      <c r="M2115" s="10"/>
      <c r="N2115" s="10"/>
      <c r="O2115" s="11"/>
      <c r="P2115" s="9"/>
      <c r="Q2115" s="10"/>
      <c r="R2115" s="139"/>
      <c r="S2115" s="92" t="str">
        <f t="shared" si="198"/>
        <v/>
      </c>
      <c r="U2115" s="10"/>
      <c r="W2115" s="9"/>
      <c r="X2115" s="10"/>
      <c r="Y2115" s="11"/>
      <c r="Z2115" s="9"/>
      <c r="AA2115" s="10"/>
      <c r="AC2115" s="9"/>
      <c r="AD2115" s="10"/>
      <c r="AE2115" s="10"/>
      <c r="AG2115" s="12" t="str">
        <f t="shared" si="199"/>
        <v/>
      </c>
      <c r="AH2115" s="12" t="str">
        <f t="shared" si="200"/>
        <v/>
      </c>
      <c r="AI2115" s="12" t="str">
        <f t="shared" si="196"/>
        <v/>
      </c>
      <c r="AJ2115" s="12" t="str">
        <f t="shared" si="197"/>
        <v/>
      </c>
    </row>
    <row r="2116" spans="1:36" x14ac:dyDescent="0.25">
      <c r="A2116" s="11"/>
      <c r="B2116" s="11"/>
      <c r="C2116" s="114" t="str">
        <f>IF(OR(AND(ISTEXT(B2116),ISERROR(VLOOKUP(B2116,Demographics,1,FALSE))),ISBLANK(B2116)),"",IF(COUNTIF($B$5:B2116,B2116)&gt;1,"Duplicate",IF(COUNTIF($B$5:$B$2504,B2116)=1,"","Original")))</f>
        <v/>
      </c>
      <c r="D2116" s="9"/>
      <c r="E2116" s="15"/>
      <c r="F2116" s="11"/>
      <c r="G2116" s="92" t="str">
        <f t="shared" si="195"/>
        <v/>
      </c>
      <c r="H2116" s="9"/>
      <c r="I2116" s="10"/>
      <c r="J2116" s="10"/>
      <c r="K2116" s="11"/>
      <c r="L2116" s="9"/>
      <c r="M2116" s="10"/>
      <c r="N2116" s="10"/>
      <c r="O2116" s="11"/>
      <c r="P2116" s="9"/>
      <c r="Q2116" s="10"/>
      <c r="R2116" s="139"/>
      <c r="S2116" s="92" t="str">
        <f t="shared" si="198"/>
        <v/>
      </c>
      <c r="U2116" s="10"/>
      <c r="W2116" s="9"/>
      <c r="X2116" s="10"/>
      <c r="Y2116" s="11"/>
      <c r="Z2116" s="9"/>
      <c r="AA2116" s="10"/>
      <c r="AC2116" s="9"/>
      <c r="AD2116" s="10"/>
      <c r="AE2116" s="10"/>
      <c r="AG2116" s="12" t="str">
        <f t="shared" si="199"/>
        <v/>
      </c>
      <c r="AH2116" s="12" t="str">
        <f t="shared" si="200"/>
        <v/>
      </c>
      <c r="AI2116" s="12" t="str">
        <f t="shared" si="196"/>
        <v/>
      </c>
      <c r="AJ2116" s="12" t="str">
        <f t="shared" si="197"/>
        <v/>
      </c>
    </row>
    <row r="2117" spans="1:36" x14ac:dyDescent="0.25">
      <c r="A2117" s="11"/>
      <c r="B2117" s="11"/>
      <c r="C2117" s="114" t="str">
        <f>IF(OR(AND(ISTEXT(B2117),ISERROR(VLOOKUP(B2117,Demographics,1,FALSE))),ISBLANK(B2117)),"",IF(COUNTIF($B$5:B2117,B2117)&gt;1,"Duplicate",IF(COUNTIF($B$5:$B$2504,B2117)=1,"","Original")))</f>
        <v/>
      </c>
      <c r="D2117" s="9"/>
      <c r="E2117" s="15"/>
      <c r="F2117" s="11"/>
      <c r="G2117" s="92" t="str">
        <f t="shared" ref="G2117:G2180" si="201">IF(AND(ISNUMBER(E2117),E2117&gt;=MPstart,E2117&lt;=MPend,OR(D2117="Yes",ISTEXT(VLOOKUP(F2117,DepEnc,1,FALSE)))),IF(ISERROR(DATEDIF(VLOOKUP(B2117,Demographics,4,FALSE),E2117,"y")&gt;=18),"No",IF(OR(DATEDIF(VLOOKUP(B2117,Demographics,4,FALSE),E2117,"y")&lt;18, ISBLANK(VLOOKUP(B2117,Demographics,4,FALSE))),"No","Yes")),"")</f>
        <v/>
      </c>
      <c r="H2117" s="9"/>
      <c r="I2117" s="10"/>
      <c r="J2117" s="10"/>
      <c r="K2117" s="11"/>
      <c r="L2117" s="9"/>
      <c r="M2117" s="10"/>
      <c r="N2117" s="10"/>
      <c r="O2117" s="11"/>
      <c r="P2117" s="9"/>
      <c r="Q2117" s="10"/>
      <c r="R2117" s="139"/>
      <c r="S2117" s="92" t="str">
        <f t="shared" si="198"/>
        <v/>
      </c>
      <c r="U2117" s="10"/>
      <c r="W2117" s="9"/>
      <c r="X2117" s="10"/>
      <c r="Y2117" s="11"/>
      <c r="Z2117" s="9"/>
      <c r="AA2117" s="10"/>
      <c r="AC2117" s="9"/>
      <c r="AD2117" s="10"/>
      <c r="AE2117" s="10"/>
      <c r="AG2117" s="12" t="str">
        <f t="shared" si="199"/>
        <v/>
      </c>
      <c r="AH2117" s="12" t="str">
        <f t="shared" si="200"/>
        <v/>
      </c>
      <c r="AI2117" s="12" t="str">
        <f t="shared" ref="AI2117:AI2180" si="202">IF(ISBLANK(B2117),"",IF(OR(C2117="Duplicate",ISBLANK(E2117),NOT(ISNUMBER(E2117)),ISERR(DATEDIF(Q2117,E2117,"d")&lt;=14),AG2117=0),0,IF(VLOOKUP(B2117,Demographics,4,FALSE)&gt;E2117,0,IF(AND(OR(P2117="Yes",ISTEXT(VLOOKUP(R2117,DepScreening,1,FALSE))),Q2117&gt;=MPstart,Q2117&lt;=MPend,DATEDIF(Q2117,E2117,"d")&lt;=14,OR(AND(OR(T2117="Negative",V2117=DepNegative),U2117=E2117),AND(OR(T2117="Positive",V2117=DepPositive),U2117=E2117,OR(W2117="Yes",ISTEXT(VLOOKUP(Y2117,DepFU,1,FALSE))),X2117=E2117))),1,0))))</f>
        <v/>
      </c>
      <c r="AJ2117" s="12" t="str">
        <f t="shared" ref="AJ2117:AJ2180" si="203">IF(ISBLANK(B2117),"",IF(OR(C2117="Duplicate",AH2117=1,ISBLANK(E2117),NOT(ISNUMBER(E2117)),ISERR(DATEDIF(VLOOKUP(B2117,Demographics,4,FALSE),E2117,"y")&gt;=18),ISERR(DATEDIF(Q2117,E2117,"d")&lt;=14),ISBLANK(VLOOKUP(B2117,Demographics,4,FALSE)),ISNA(VLOOKUP(B2117,Demographics,4,FALSE))),0,IF(VLOOKUP(B2117,Demographics,4,FALSE)&gt;E2117,0,IF(OR(IF(AND(DATEDIF(VLOOKUP(B2117,Demographics,4,FALSE),E2117,"y")&gt;=18,(AND(OR(D2117="Yes",ISTEXT(VLOOKUP(F2117,DepEnc,1,FALSE))),E2117&gt;=MPstart,E2117&lt;=MPend))),1,0)=0,IF(AND(OR(P2117="Yes",ISTEXT(VLOOKUP(R2117,DepScreening,1,FALSE))),Q2117&gt;=MPstart,Q2117&lt;=MPend,DATEDIF(Q2117,E2117,"d")&lt;=14,OR(AND(OR(T2117="Negative",V2117=DepNegative),U2117=E2117),AND(OR(T2117="Positive",V2117=DepPositive),U2117=E2117,OR(W2117="Yes",ISTEXT(VLOOKUP(Y2117,DepFU,1,FALSE))),X2117=E2117))),1,0)=1),0,IF(OR(AND(OR(Z2117="Yes",ISTEXT(VLOOKUP(AB2117,PatRsn,1,FALSE))),AA2117=E2117),AND(OR(AC2117="Yes",ISTEXT(VLOOKUP(AF2117,MedOtherRsn,1,FALSE))),ISNUMBER(AD2117),AD2117&lt;=E2117,OR(AND(AE2117&gt;=E2117,AE2117&gt;AD2117),ISBLANK(AE2117)))),1,0)))))</f>
        <v/>
      </c>
    </row>
    <row r="2118" spans="1:36" x14ac:dyDescent="0.25">
      <c r="A2118" s="11"/>
      <c r="B2118" s="11"/>
      <c r="C2118" s="114" t="str">
        <f>IF(OR(AND(ISTEXT(B2118),ISERROR(VLOOKUP(B2118,Demographics,1,FALSE))),ISBLANK(B2118)),"",IF(COUNTIF($B$5:B2118,B2118)&gt;1,"Duplicate",IF(COUNTIF($B$5:$B$2504,B2118)=1,"","Original")))</f>
        <v/>
      </c>
      <c r="D2118" s="9"/>
      <c r="E2118" s="15"/>
      <c r="F2118" s="11"/>
      <c r="G2118" s="92" t="str">
        <f t="shared" si="201"/>
        <v/>
      </c>
      <c r="H2118" s="9"/>
      <c r="I2118" s="10"/>
      <c r="J2118" s="10"/>
      <c r="K2118" s="11"/>
      <c r="L2118" s="9"/>
      <c r="M2118" s="10"/>
      <c r="N2118" s="10"/>
      <c r="O2118" s="11"/>
      <c r="P2118" s="9"/>
      <c r="Q2118" s="10"/>
      <c r="R2118" s="139"/>
      <c r="S2118" s="92" t="str">
        <f t="shared" ref="S2118:S2181" si="204">IF(AND(ISNUMBER(E2118),E2118&gt;=MPstart,E2118&lt;=MPend,OR(D2118="Yes",ISTEXT(VLOOKUP(F2118,DepEnc,1,FALSE))),ISNUMBER(Q2118),Q2118&gt;=MPstart,Q2118&lt;=MPend,OR(P2118="Yes",ISTEXT(VLOOKUP(R2118,DepScreening,1,FALSE)))),IF(ISERROR(DATEDIF(Q2118,E2118,"d")),"No",IF(DATEDIF(Q2118,E2118,"d")&gt;14,"No","Yes")),"")</f>
        <v/>
      </c>
      <c r="U2118" s="10"/>
      <c r="W2118" s="9"/>
      <c r="X2118" s="10"/>
      <c r="Y2118" s="11"/>
      <c r="Z2118" s="9"/>
      <c r="AA2118" s="10"/>
      <c r="AC2118" s="9"/>
      <c r="AD2118" s="10"/>
      <c r="AE2118" s="10"/>
      <c r="AG2118" s="12" t="str">
        <f t="shared" ref="AG2118:AG2181" si="205">IF(ISBLANK(B2118),"",IF(OR(C2118="Duplicate",ISBLANK(E2118),NOT(ISNUMBER(E2118)),ISERR(DATEDIF(VLOOKUP(B2118,Demographics,4,FALSE),E2118,"y")&gt;=18),ISBLANK(VLOOKUP(B2118,Demographics,4,FALSE)),ISNA(VLOOKUP(B2118,Demographics,4,FALSE)),AH2118=1,AJ2118=1),0,IF(VLOOKUP(B2118,Demographics,4,FALSE)&gt;E2118,0,IF(AND(DATEDIF(VLOOKUP(B2118,Demographics,4,FALSE),E2118,"y")&gt;=18,OR(D2118="Yes",ISTEXT(VLOOKUP(F2118,DepEnc,1,FALSE))),E2118&gt;=MPstart,E2118&lt;=MPend),1,0))))</f>
        <v/>
      </c>
      <c r="AH2118" s="12" t="str">
        <f t="shared" ref="AH2118:AH2181" si="206">IF(ISBLANK(B2118),"",IF(OR(C2118="Duplicate",ISBLANK(E2118),NOT(ISNUMBER(E2118)),ISERR(DATEDIF(VLOOKUP(B2118,Demographics,4,FALSE),E2118,"y")&gt;=18),ISBLANK(VLOOKUP(B2118,Demographics,4,FALSE)),ISNA(VLOOKUP(B2118,Demographics,4,FALSE))),0,IF(VLOOKUP(B2118,Demographics,4,FALSE)&gt;E2118,0,IF(AND(IF(AND(DATEDIF(VLOOKUP(B2118,Demographics,4,FALSE),E2118,"y")&gt;=18,OR(D2118="Yes",ISTEXT(VLOOKUP(F2118,DepEnc,1,FALSE))),E2118&gt;=MPstart,E2118&lt;=MPend),1,0)=1,OR(AND(OR(H2118="Yes",ISTEXT(VLOOKUP(K2118,Depression,1,FALSE))),ISNUMBER(I2118),I2118&lt;=E2118,OR(AND(J2118&gt;=E2118,J2118&gt;I2118),ISBLANK(J2118))),AND(OR(L2118="Yes",ISTEXT(VLOOKUP(O2118,Bipolar,1,FALSE))),ISNUMBER(M2118),M2118&lt;=E2118,OR(AND(N2118&gt;=E2118,N2118&gt;M2118),ISBLANK(N2118))))),1,0))))</f>
        <v/>
      </c>
      <c r="AI2118" s="12" t="str">
        <f t="shared" si="202"/>
        <v/>
      </c>
      <c r="AJ2118" s="12" t="str">
        <f t="shared" si="203"/>
        <v/>
      </c>
    </row>
    <row r="2119" spans="1:36" x14ac:dyDescent="0.25">
      <c r="A2119" s="11"/>
      <c r="B2119" s="11"/>
      <c r="C2119" s="114" t="str">
        <f>IF(OR(AND(ISTEXT(B2119),ISERROR(VLOOKUP(B2119,Demographics,1,FALSE))),ISBLANK(B2119)),"",IF(COUNTIF($B$5:B2119,B2119)&gt;1,"Duplicate",IF(COUNTIF($B$5:$B$2504,B2119)=1,"","Original")))</f>
        <v/>
      </c>
      <c r="D2119" s="9"/>
      <c r="E2119" s="15"/>
      <c r="F2119" s="11"/>
      <c r="G2119" s="92" t="str">
        <f t="shared" si="201"/>
        <v/>
      </c>
      <c r="H2119" s="9"/>
      <c r="I2119" s="10"/>
      <c r="J2119" s="10"/>
      <c r="K2119" s="11"/>
      <c r="L2119" s="9"/>
      <c r="M2119" s="10"/>
      <c r="N2119" s="10"/>
      <c r="O2119" s="11"/>
      <c r="P2119" s="9"/>
      <c r="Q2119" s="10"/>
      <c r="R2119" s="139"/>
      <c r="S2119" s="92" t="str">
        <f t="shared" si="204"/>
        <v/>
      </c>
      <c r="U2119" s="10"/>
      <c r="W2119" s="9"/>
      <c r="X2119" s="10"/>
      <c r="Y2119" s="11"/>
      <c r="Z2119" s="9"/>
      <c r="AA2119" s="10"/>
      <c r="AC2119" s="9"/>
      <c r="AD2119" s="10"/>
      <c r="AE2119" s="10"/>
      <c r="AG2119" s="12" t="str">
        <f t="shared" si="205"/>
        <v/>
      </c>
      <c r="AH2119" s="12" t="str">
        <f t="shared" si="206"/>
        <v/>
      </c>
      <c r="AI2119" s="12" t="str">
        <f t="shared" si="202"/>
        <v/>
      </c>
      <c r="AJ2119" s="12" t="str">
        <f t="shared" si="203"/>
        <v/>
      </c>
    </row>
    <row r="2120" spans="1:36" x14ac:dyDescent="0.25">
      <c r="A2120" s="11"/>
      <c r="B2120" s="11"/>
      <c r="C2120" s="114" t="str">
        <f>IF(OR(AND(ISTEXT(B2120),ISERROR(VLOOKUP(B2120,Demographics,1,FALSE))),ISBLANK(B2120)),"",IF(COUNTIF($B$5:B2120,B2120)&gt;1,"Duplicate",IF(COUNTIF($B$5:$B$2504,B2120)=1,"","Original")))</f>
        <v/>
      </c>
      <c r="D2120" s="9"/>
      <c r="E2120" s="15"/>
      <c r="F2120" s="11"/>
      <c r="G2120" s="92" t="str">
        <f t="shared" si="201"/>
        <v/>
      </c>
      <c r="H2120" s="9"/>
      <c r="I2120" s="10"/>
      <c r="J2120" s="10"/>
      <c r="K2120" s="11"/>
      <c r="L2120" s="9"/>
      <c r="M2120" s="10"/>
      <c r="N2120" s="10"/>
      <c r="O2120" s="11"/>
      <c r="P2120" s="9"/>
      <c r="Q2120" s="10"/>
      <c r="R2120" s="139"/>
      <c r="S2120" s="92" t="str">
        <f t="shared" si="204"/>
        <v/>
      </c>
      <c r="U2120" s="10"/>
      <c r="W2120" s="9"/>
      <c r="X2120" s="10"/>
      <c r="Y2120" s="11"/>
      <c r="Z2120" s="9"/>
      <c r="AA2120" s="10"/>
      <c r="AC2120" s="9"/>
      <c r="AD2120" s="10"/>
      <c r="AE2120" s="10"/>
      <c r="AG2120" s="12" t="str">
        <f t="shared" si="205"/>
        <v/>
      </c>
      <c r="AH2120" s="12" t="str">
        <f t="shared" si="206"/>
        <v/>
      </c>
      <c r="AI2120" s="12" t="str">
        <f t="shared" si="202"/>
        <v/>
      </c>
      <c r="AJ2120" s="12" t="str">
        <f t="shared" si="203"/>
        <v/>
      </c>
    </row>
    <row r="2121" spans="1:36" x14ac:dyDescent="0.25">
      <c r="A2121" s="11"/>
      <c r="B2121" s="11"/>
      <c r="C2121" s="114" t="str">
        <f>IF(OR(AND(ISTEXT(B2121),ISERROR(VLOOKUP(B2121,Demographics,1,FALSE))),ISBLANK(B2121)),"",IF(COUNTIF($B$5:B2121,B2121)&gt;1,"Duplicate",IF(COUNTIF($B$5:$B$2504,B2121)=1,"","Original")))</f>
        <v/>
      </c>
      <c r="D2121" s="9"/>
      <c r="E2121" s="15"/>
      <c r="F2121" s="11"/>
      <c r="G2121" s="92" t="str">
        <f t="shared" si="201"/>
        <v/>
      </c>
      <c r="H2121" s="9"/>
      <c r="I2121" s="10"/>
      <c r="J2121" s="10"/>
      <c r="K2121" s="11"/>
      <c r="L2121" s="9"/>
      <c r="M2121" s="10"/>
      <c r="N2121" s="10"/>
      <c r="O2121" s="11"/>
      <c r="P2121" s="9"/>
      <c r="Q2121" s="10"/>
      <c r="R2121" s="139"/>
      <c r="S2121" s="92" t="str">
        <f t="shared" si="204"/>
        <v/>
      </c>
      <c r="U2121" s="10"/>
      <c r="W2121" s="9"/>
      <c r="X2121" s="10"/>
      <c r="Y2121" s="11"/>
      <c r="Z2121" s="9"/>
      <c r="AA2121" s="10"/>
      <c r="AC2121" s="9"/>
      <c r="AD2121" s="10"/>
      <c r="AE2121" s="10"/>
      <c r="AG2121" s="12" t="str">
        <f t="shared" si="205"/>
        <v/>
      </c>
      <c r="AH2121" s="12" t="str">
        <f t="shared" si="206"/>
        <v/>
      </c>
      <c r="AI2121" s="12" t="str">
        <f t="shared" si="202"/>
        <v/>
      </c>
      <c r="AJ2121" s="12" t="str">
        <f t="shared" si="203"/>
        <v/>
      </c>
    </row>
    <row r="2122" spans="1:36" x14ac:dyDescent="0.25">
      <c r="A2122" s="11"/>
      <c r="B2122" s="11"/>
      <c r="C2122" s="114" t="str">
        <f>IF(OR(AND(ISTEXT(B2122),ISERROR(VLOOKUP(B2122,Demographics,1,FALSE))),ISBLANK(B2122)),"",IF(COUNTIF($B$5:B2122,B2122)&gt;1,"Duplicate",IF(COUNTIF($B$5:$B$2504,B2122)=1,"","Original")))</f>
        <v/>
      </c>
      <c r="D2122" s="9"/>
      <c r="E2122" s="15"/>
      <c r="F2122" s="11"/>
      <c r="G2122" s="92" t="str">
        <f t="shared" si="201"/>
        <v/>
      </c>
      <c r="H2122" s="9"/>
      <c r="I2122" s="10"/>
      <c r="J2122" s="10"/>
      <c r="K2122" s="11"/>
      <c r="L2122" s="9"/>
      <c r="M2122" s="10"/>
      <c r="N2122" s="10"/>
      <c r="O2122" s="11"/>
      <c r="P2122" s="9"/>
      <c r="Q2122" s="10"/>
      <c r="R2122" s="139"/>
      <c r="S2122" s="92" t="str">
        <f t="shared" si="204"/>
        <v/>
      </c>
      <c r="U2122" s="10"/>
      <c r="W2122" s="9"/>
      <c r="X2122" s="10"/>
      <c r="Y2122" s="11"/>
      <c r="Z2122" s="9"/>
      <c r="AA2122" s="10"/>
      <c r="AC2122" s="9"/>
      <c r="AD2122" s="10"/>
      <c r="AE2122" s="10"/>
      <c r="AG2122" s="12" t="str">
        <f t="shared" si="205"/>
        <v/>
      </c>
      <c r="AH2122" s="12" t="str">
        <f t="shared" si="206"/>
        <v/>
      </c>
      <c r="AI2122" s="12" t="str">
        <f t="shared" si="202"/>
        <v/>
      </c>
      <c r="AJ2122" s="12" t="str">
        <f t="shared" si="203"/>
        <v/>
      </c>
    </row>
    <row r="2123" spans="1:36" x14ac:dyDescent="0.25">
      <c r="A2123" s="11"/>
      <c r="B2123" s="11"/>
      <c r="C2123" s="114" t="str">
        <f>IF(OR(AND(ISTEXT(B2123),ISERROR(VLOOKUP(B2123,Demographics,1,FALSE))),ISBLANK(B2123)),"",IF(COUNTIF($B$5:B2123,B2123)&gt;1,"Duplicate",IF(COUNTIF($B$5:$B$2504,B2123)=1,"","Original")))</f>
        <v/>
      </c>
      <c r="D2123" s="9"/>
      <c r="E2123" s="15"/>
      <c r="F2123" s="11"/>
      <c r="G2123" s="92" t="str">
        <f t="shared" si="201"/>
        <v/>
      </c>
      <c r="H2123" s="9"/>
      <c r="I2123" s="10"/>
      <c r="J2123" s="10"/>
      <c r="K2123" s="11"/>
      <c r="L2123" s="9"/>
      <c r="M2123" s="10"/>
      <c r="N2123" s="10"/>
      <c r="O2123" s="11"/>
      <c r="P2123" s="9"/>
      <c r="Q2123" s="10"/>
      <c r="R2123" s="139"/>
      <c r="S2123" s="92" t="str">
        <f t="shared" si="204"/>
        <v/>
      </c>
      <c r="U2123" s="10"/>
      <c r="W2123" s="9"/>
      <c r="X2123" s="10"/>
      <c r="Y2123" s="11"/>
      <c r="Z2123" s="9"/>
      <c r="AA2123" s="10"/>
      <c r="AC2123" s="9"/>
      <c r="AD2123" s="10"/>
      <c r="AE2123" s="10"/>
      <c r="AG2123" s="12" t="str">
        <f t="shared" si="205"/>
        <v/>
      </c>
      <c r="AH2123" s="12" t="str">
        <f t="shared" si="206"/>
        <v/>
      </c>
      <c r="AI2123" s="12" t="str">
        <f t="shared" si="202"/>
        <v/>
      </c>
      <c r="AJ2123" s="12" t="str">
        <f t="shared" si="203"/>
        <v/>
      </c>
    </row>
    <row r="2124" spans="1:36" x14ac:dyDescent="0.25">
      <c r="A2124" s="11"/>
      <c r="B2124" s="11"/>
      <c r="C2124" s="114" t="str">
        <f>IF(OR(AND(ISTEXT(B2124),ISERROR(VLOOKUP(B2124,Demographics,1,FALSE))),ISBLANK(B2124)),"",IF(COUNTIF($B$5:B2124,B2124)&gt;1,"Duplicate",IF(COUNTIF($B$5:$B$2504,B2124)=1,"","Original")))</f>
        <v/>
      </c>
      <c r="D2124" s="9"/>
      <c r="E2124" s="15"/>
      <c r="F2124" s="11"/>
      <c r="G2124" s="92" t="str">
        <f t="shared" si="201"/>
        <v/>
      </c>
      <c r="H2124" s="9"/>
      <c r="I2124" s="10"/>
      <c r="J2124" s="10"/>
      <c r="K2124" s="11"/>
      <c r="L2124" s="9"/>
      <c r="M2124" s="10"/>
      <c r="N2124" s="10"/>
      <c r="O2124" s="11"/>
      <c r="P2124" s="9"/>
      <c r="Q2124" s="10"/>
      <c r="R2124" s="139"/>
      <c r="S2124" s="92" t="str">
        <f t="shared" si="204"/>
        <v/>
      </c>
      <c r="U2124" s="10"/>
      <c r="W2124" s="9"/>
      <c r="X2124" s="10"/>
      <c r="Y2124" s="11"/>
      <c r="Z2124" s="9"/>
      <c r="AA2124" s="10"/>
      <c r="AC2124" s="9"/>
      <c r="AD2124" s="10"/>
      <c r="AE2124" s="10"/>
      <c r="AG2124" s="12" t="str">
        <f t="shared" si="205"/>
        <v/>
      </c>
      <c r="AH2124" s="12" t="str">
        <f t="shared" si="206"/>
        <v/>
      </c>
      <c r="AI2124" s="12" t="str">
        <f t="shared" si="202"/>
        <v/>
      </c>
      <c r="AJ2124" s="12" t="str">
        <f t="shared" si="203"/>
        <v/>
      </c>
    </row>
    <row r="2125" spans="1:36" x14ac:dyDescent="0.25">
      <c r="A2125" s="11"/>
      <c r="B2125" s="11"/>
      <c r="C2125" s="114" t="str">
        <f>IF(OR(AND(ISTEXT(B2125),ISERROR(VLOOKUP(B2125,Demographics,1,FALSE))),ISBLANK(B2125)),"",IF(COUNTIF($B$5:B2125,B2125)&gt;1,"Duplicate",IF(COUNTIF($B$5:$B$2504,B2125)=1,"","Original")))</f>
        <v/>
      </c>
      <c r="D2125" s="9"/>
      <c r="E2125" s="15"/>
      <c r="F2125" s="11"/>
      <c r="G2125" s="92" t="str">
        <f t="shared" si="201"/>
        <v/>
      </c>
      <c r="H2125" s="9"/>
      <c r="I2125" s="10"/>
      <c r="J2125" s="10"/>
      <c r="K2125" s="11"/>
      <c r="L2125" s="9"/>
      <c r="M2125" s="10"/>
      <c r="N2125" s="10"/>
      <c r="O2125" s="11"/>
      <c r="P2125" s="9"/>
      <c r="Q2125" s="10"/>
      <c r="R2125" s="139"/>
      <c r="S2125" s="92" t="str">
        <f t="shared" si="204"/>
        <v/>
      </c>
      <c r="U2125" s="10"/>
      <c r="W2125" s="9"/>
      <c r="X2125" s="10"/>
      <c r="Y2125" s="11"/>
      <c r="Z2125" s="9"/>
      <c r="AA2125" s="10"/>
      <c r="AC2125" s="9"/>
      <c r="AD2125" s="10"/>
      <c r="AE2125" s="10"/>
      <c r="AG2125" s="12" t="str">
        <f t="shared" si="205"/>
        <v/>
      </c>
      <c r="AH2125" s="12" t="str">
        <f t="shared" si="206"/>
        <v/>
      </c>
      <c r="AI2125" s="12" t="str">
        <f t="shared" si="202"/>
        <v/>
      </c>
      <c r="AJ2125" s="12" t="str">
        <f t="shared" si="203"/>
        <v/>
      </c>
    </row>
    <row r="2126" spans="1:36" x14ac:dyDescent="0.25">
      <c r="A2126" s="11"/>
      <c r="B2126" s="11"/>
      <c r="C2126" s="114" t="str">
        <f>IF(OR(AND(ISTEXT(B2126),ISERROR(VLOOKUP(B2126,Demographics,1,FALSE))),ISBLANK(B2126)),"",IF(COUNTIF($B$5:B2126,B2126)&gt;1,"Duplicate",IF(COUNTIF($B$5:$B$2504,B2126)=1,"","Original")))</f>
        <v/>
      </c>
      <c r="D2126" s="9"/>
      <c r="E2126" s="15"/>
      <c r="F2126" s="11"/>
      <c r="G2126" s="92" t="str">
        <f t="shared" si="201"/>
        <v/>
      </c>
      <c r="H2126" s="9"/>
      <c r="I2126" s="10"/>
      <c r="J2126" s="10"/>
      <c r="K2126" s="11"/>
      <c r="L2126" s="9"/>
      <c r="M2126" s="10"/>
      <c r="N2126" s="10"/>
      <c r="O2126" s="11"/>
      <c r="P2126" s="9"/>
      <c r="Q2126" s="10"/>
      <c r="R2126" s="139"/>
      <c r="S2126" s="92" t="str">
        <f t="shared" si="204"/>
        <v/>
      </c>
      <c r="U2126" s="10"/>
      <c r="W2126" s="9"/>
      <c r="X2126" s="10"/>
      <c r="Y2126" s="11"/>
      <c r="Z2126" s="9"/>
      <c r="AA2126" s="10"/>
      <c r="AC2126" s="9"/>
      <c r="AD2126" s="10"/>
      <c r="AE2126" s="10"/>
      <c r="AG2126" s="12" t="str">
        <f t="shared" si="205"/>
        <v/>
      </c>
      <c r="AH2126" s="12" t="str">
        <f t="shared" si="206"/>
        <v/>
      </c>
      <c r="AI2126" s="12" t="str">
        <f t="shared" si="202"/>
        <v/>
      </c>
      <c r="AJ2126" s="12" t="str">
        <f t="shared" si="203"/>
        <v/>
      </c>
    </row>
    <row r="2127" spans="1:36" x14ac:dyDescent="0.25">
      <c r="A2127" s="11"/>
      <c r="B2127" s="11"/>
      <c r="C2127" s="114" t="str">
        <f>IF(OR(AND(ISTEXT(B2127),ISERROR(VLOOKUP(B2127,Demographics,1,FALSE))),ISBLANK(B2127)),"",IF(COUNTIF($B$5:B2127,B2127)&gt;1,"Duplicate",IF(COUNTIF($B$5:$B$2504,B2127)=1,"","Original")))</f>
        <v/>
      </c>
      <c r="D2127" s="9"/>
      <c r="E2127" s="15"/>
      <c r="F2127" s="11"/>
      <c r="G2127" s="92" t="str">
        <f t="shared" si="201"/>
        <v/>
      </c>
      <c r="H2127" s="9"/>
      <c r="I2127" s="10"/>
      <c r="J2127" s="10"/>
      <c r="K2127" s="11"/>
      <c r="L2127" s="9"/>
      <c r="M2127" s="10"/>
      <c r="N2127" s="10"/>
      <c r="O2127" s="11"/>
      <c r="P2127" s="9"/>
      <c r="Q2127" s="10"/>
      <c r="R2127" s="139"/>
      <c r="S2127" s="92" t="str">
        <f t="shared" si="204"/>
        <v/>
      </c>
      <c r="U2127" s="10"/>
      <c r="W2127" s="9"/>
      <c r="X2127" s="10"/>
      <c r="Y2127" s="11"/>
      <c r="Z2127" s="9"/>
      <c r="AA2127" s="10"/>
      <c r="AC2127" s="9"/>
      <c r="AD2127" s="10"/>
      <c r="AE2127" s="10"/>
      <c r="AG2127" s="12" t="str">
        <f t="shared" si="205"/>
        <v/>
      </c>
      <c r="AH2127" s="12" t="str">
        <f t="shared" si="206"/>
        <v/>
      </c>
      <c r="AI2127" s="12" t="str">
        <f t="shared" si="202"/>
        <v/>
      </c>
      <c r="AJ2127" s="12" t="str">
        <f t="shared" si="203"/>
        <v/>
      </c>
    </row>
    <row r="2128" spans="1:36" x14ac:dyDescent="0.25">
      <c r="A2128" s="11"/>
      <c r="B2128" s="11"/>
      <c r="C2128" s="114" t="str">
        <f>IF(OR(AND(ISTEXT(B2128),ISERROR(VLOOKUP(B2128,Demographics,1,FALSE))),ISBLANK(B2128)),"",IF(COUNTIF($B$5:B2128,B2128)&gt;1,"Duplicate",IF(COUNTIF($B$5:$B$2504,B2128)=1,"","Original")))</f>
        <v/>
      </c>
      <c r="D2128" s="9"/>
      <c r="E2128" s="15"/>
      <c r="F2128" s="11"/>
      <c r="G2128" s="92" t="str">
        <f t="shared" si="201"/>
        <v/>
      </c>
      <c r="H2128" s="9"/>
      <c r="I2128" s="10"/>
      <c r="J2128" s="10"/>
      <c r="K2128" s="11"/>
      <c r="L2128" s="9"/>
      <c r="M2128" s="10"/>
      <c r="N2128" s="10"/>
      <c r="O2128" s="11"/>
      <c r="P2128" s="9"/>
      <c r="Q2128" s="10"/>
      <c r="R2128" s="139"/>
      <c r="S2128" s="92" t="str">
        <f t="shared" si="204"/>
        <v/>
      </c>
      <c r="U2128" s="10"/>
      <c r="W2128" s="9"/>
      <c r="X2128" s="10"/>
      <c r="Y2128" s="11"/>
      <c r="Z2128" s="9"/>
      <c r="AA2128" s="10"/>
      <c r="AC2128" s="9"/>
      <c r="AD2128" s="10"/>
      <c r="AE2128" s="10"/>
      <c r="AG2128" s="12" t="str">
        <f t="shared" si="205"/>
        <v/>
      </c>
      <c r="AH2128" s="12" t="str">
        <f t="shared" si="206"/>
        <v/>
      </c>
      <c r="AI2128" s="12" t="str">
        <f t="shared" si="202"/>
        <v/>
      </c>
      <c r="AJ2128" s="12" t="str">
        <f t="shared" si="203"/>
        <v/>
      </c>
    </row>
    <row r="2129" spans="1:36" x14ac:dyDescent="0.25">
      <c r="A2129" s="11"/>
      <c r="B2129" s="11"/>
      <c r="C2129" s="114" t="str">
        <f>IF(OR(AND(ISTEXT(B2129),ISERROR(VLOOKUP(B2129,Demographics,1,FALSE))),ISBLANK(B2129)),"",IF(COUNTIF($B$5:B2129,B2129)&gt;1,"Duplicate",IF(COUNTIF($B$5:$B$2504,B2129)=1,"","Original")))</f>
        <v/>
      </c>
      <c r="D2129" s="9"/>
      <c r="E2129" s="15"/>
      <c r="F2129" s="11"/>
      <c r="G2129" s="92" t="str">
        <f t="shared" si="201"/>
        <v/>
      </c>
      <c r="H2129" s="9"/>
      <c r="I2129" s="10"/>
      <c r="J2129" s="10"/>
      <c r="K2129" s="11"/>
      <c r="L2129" s="9"/>
      <c r="M2129" s="10"/>
      <c r="N2129" s="10"/>
      <c r="O2129" s="11"/>
      <c r="P2129" s="9"/>
      <c r="Q2129" s="10"/>
      <c r="R2129" s="139"/>
      <c r="S2129" s="92" t="str">
        <f t="shared" si="204"/>
        <v/>
      </c>
      <c r="U2129" s="10"/>
      <c r="W2129" s="9"/>
      <c r="X2129" s="10"/>
      <c r="Y2129" s="11"/>
      <c r="Z2129" s="9"/>
      <c r="AA2129" s="10"/>
      <c r="AC2129" s="9"/>
      <c r="AD2129" s="10"/>
      <c r="AE2129" s="10"/>
      <c r="AG2129" s="12" t="str">
        <f t="shared" si="205"/>
        <v/>
      </c>
      <c r="AH2129" s="12" t="str">
        <f t="shared" si="206"/>
        <v/>
      </c>
      <c r="AI2129" s="12" t="str">
        <f t="shared" si="202"/>
        <v/>
      </c>
      <c r="AJ2129" s="12" t="str">
        <f t="shared" si="203"/>
        <v/>
      </c>
    </row>
    <row r="2130" spans="1:36" x14ac:dyDescent="0.25">
      <c r="A2130" s="11"/>
      <c r="B2130" s="11"/>
      <c r="C2130" s="114" t="str">
        <f>IF(OR(AND(ISTEXT(B2130),ISERROR(VLOOKUP(B2130,Demographics,1,FALSE))),ISBLANK(B2130)),"",IF(COUNTIF($B$5:B2130,B2130)&gt;1,"Duplicate",IF(COUNTIF($B$5:$B$2504,B2130)=1,"","Original")))</f>
        <v/>
      </c>
      <c r="D2130" s="9"/>
      <c r="E2130" s="15"/>
      <c r="F2130" s="11"/>
      <c r="G2130" s="92" t="str">
        <f t="shared" si="201"/>
        <v/>
      </c>
      <c r="H2130" s="9"/>
      <c r="I2130" s="10"/>
      <c r="J2130" s="10"/>
      <c r="K2130" s="11"/>
      <c r="L2130" s="9"/>
      <c r="M2130" s="10"/>
      <c r="N2130" s="10"/>
      <c r="O2130" s="11"/>
      <c r="P2130" s="9"/>
      <c r="Q2130" s="10"/>
      <c r="R2130" s="139"/>
      <c r="S2130" s="92" t="str">
        <f t="shared" si="204"/>
        <v/>
      </c>
      <c r="U2130" s="10"/>
      <c r="W2130" s="9"/>
      <c r="X2130" s="10"/>
      <c r="Y2130" s="11"/>
      <c r="Z2130" s="9"/>
      <c r="AA2130" s="10"/>
      <c r="AC2130" s="9"/>
      <c r="AD2130" s="10"/>
      <c r="AE2130" s="10"/>
      <c r="AG2130" s="12" t="str">
        <f t="shared" si="205"/>
        <v/>
      </c>
      <c r="AH2130" s="12" t="str">
        <f t="shared" si="206"/>
        <v/>
      </c>
      <c r="AI2130" s="12" t="str">
        <f t="shared" si="202"/>
        <v/>
      </c>
      <c r="AJ2130" s="12" t="str">
        <f t="shared" si="203"/>
        <v/>
      </c>
    </row>
    <row r="2131" spans="1:36" x14ac:dyDescent="0.25">
      <c r="A2131" s="11"/>
      <c r="B2131" s="11"/>
      <c r="C2131" s="114" t="str">
        <f>IF(OR(AND(ISTEXT(B2131),ISERROR(VLOOKUP(B2131,Demographics,1,FALSE))),ISBLANK(B2131)),"",IF(COUNTIF($B$5:B2131,B2131)&gt;1,"Duplicate",IF(COUNTIF($B$5:$B$2504,B2131)=1,"","Original")))</f>
        <v/>
      </c>
      <c r="D2131" s="9"/>
      <c r="E2131" s="15"/>
      <c r="F2131" s="11"/>
      <c r="G2131" s="92" t="str">
        <f t="shared" si="201"/>
        <v/>
      </c>
      <c r="H2131" s="9"/>
      <c r="I2131" s="10"/>
      <c r="J2131" s="10"/>
      <c r="K2131" s="11"/>
      <c r="L2131" s="9"/>
      <c r="M2131" s="10"/>
      <c r="N2131" s="10"/>
      <c r="O2131" s="11"/>
      <c r="P2131" s="9"/>
      <c r="Q2131" s="10"/>
      <c r="R2131" s="139"/>
      <c r="S2131" s="92" t="str">
        <f t="shared" si="204"/>
        <v/>
      </c>
      <c r="U2131" s="10"/>
      <c r="W2131" s="9"/>
      <c r="X2131" s="10"/>
      <c r="Y2131" s="11"/>
      <c r="Z2131" s="9"/>
      <c r="AA2131" s="10"/>
      <c r="AC2131" s="9"/>
      <c r="AD2131" s="10"/>
      <c r="AE2131" s="10"/>
      <c r="AG2131" s="12" t="str">
        <f t="shared" si="205"/>
        <v/>
      </c>
      <c r="AH2131" s="12" t="str">
        <f t="shared" si="206"/>
        <v/>
      </c>
      <c r="AI2131" s="12" t="str">
        <f t="shared" si="202"/>
        <v/>
      </c>
      <c r="AJ2131" s="12" t="str">
        <f t="shared" si="203"/>
        <v/>
      </c>
    </row>
    <row r="2132" spans="1:36" x14ac:dyDescent="0.25">
      <c r="A2132" s="11"/>
      <c r="B2132" s="11"/>
      <c r="C2132" s="114" t="str">
        <f>IF(OR(AND(ISTEXT(B2132),ISERROR(VLOOKUP(B2132,Demographics,1,FALSE))),ISBLANK(B2132)),"",IF(COUNTIF($B$5:B2132,B2132)&gt;1,"Duplicate",IF(COUNTIF($B$5:$B$2504,B2132)=1,"","Original")))</f>
        <v/>
      </c>
      <c r="D2132" s="9"/>
      <c r="E2132" s="15"/>
      <c r="F2132" s="11"/>
      <c r="G2132" s="92" t="str">
        <f t="shared" si="201"/>
        <v/>
      </c>
      <c r="H2132" s="9"/>
      <c r="I2132" s="10"/>
      <c r="J2132" s="10"/>
      <c r="K2132" s="11"/>
      <c r="L2132" s="9"/>
      <c r="M2132" s="10"/>
      <c r="N2132" s="10"/>
      <c r="O2132" s="11"/>
      <c r="P2132" s="9"/>
      <c r="Q2132" s="10"/>
      <c r="R2132" s="139"/>
      <c r="S2132" s="92" t="str">
        <f t="shared" si="204"/>
        <v/>
      </c>
      <c r="U2132" s="10"/>
      <c r="W2132" s="9"/>
      <c r="X2132" s="10"/>
      <c r="Y2132" s="11"/>
      <c r="Z2132" s="9"/>
      <c r="AA2132" s="10"/>
      <c r="AC2132" s="9"/>
      <c r="AD2132" s="10"/>
      <c r="AE2132" s="10"/>
      <c r="AG2132" s="12" t="str">
        <f t="shared" si="205"/>
        <v/>
      </c>
      <c r="AH2132" s="12" t="str">
        <f t="shared" si="206"/>
        <v/>
      </c>
      <c r="AI2132" s="12" t="str">
        <f t="shared" si="202"/>
        <v/>
      </c>
      <c r="AJ2132" s="12" t="str">
        <f t="shared" si="203"/>
        <v/>
      </c>
    </row>
    <row r="2133" spans="1:36" x14ac:dyDescent="0.25">
      <c r="A2133" s="11"/>
      <c r="B2133" s="11"/>
      <c r="C2133" s="114" t="str">
        <f>IF(OR(AND(ISTEXT(B2133),ISERROR(VLOOKUP(B2133,Demographics,1,FALSE))),ISBLANK(B2133)),"",IF(COUNTIF($B$5:B2133,B2133)&gt;1,"Duplicate",IF(COUNTIF($B$5:$B$2504,B2133)=1,"","Original")))</f>
        <v/>
      </c>
      <c r="D2133" s="9"/>
      <c r="E2133" s="15"/>
      <c r="F2133" s="11"/>
      <c r="G2133" s="92" t="str">
        <f t="shared" si="201"/>
        <v/>
      </c>
      <c r="H2133" s="9"/>
      <c r="I2133" s="10"/>
      <c r="J2133" s="10"/>
      <c r="K2133" s="11"/>
      <c r="L2133" s="9"/>
      <c r="M2133" s="10"/>
      <c r="N2133" s="10"/>
      <c r="O2133" s="11"/>
      <c r="P2133" s="9"/>
      <c r="Q2133" s="10"/>
      <c r="R2133" s="139"/>
      <c r="S2133" s="92" t="str">
        <f t="shared" si="204"/>
        <v/>
      </c>
      <c r="U2133" s="10"/>
      <c r="W2133" s="9"/>
      <c r="X2133" s="10"/>
      <c r="Y2133" s="11"/>
      <c r="Z2133" s="9"/>
      <c r="AA2133" s="10"/>
      <c r="AC2133" s="9"/>
      <c r="AD2133" s="10"/>
      <c r="AE2133" s="10"/>
      <c r="AG2133" s="12" t="str">
        <f t="shared" si="205"/>
        <v/>
      </c>
      <c r="AH2133" s="12" t="str">
        <f t="shared" si="206"/>
        <v/>
      </c>
      <c r="AI2133" s="12" t="str">
        <f t="shared" si="202"/>
        <v/>
      </c>
      <c r="AJ2133" s="12" t="str">
        <f t="shared" si="203"/>
        <v/>
      </c>
    </row>
    <row r="2134" spans="1:36" x14ac:dyDescent="0.25">
      <c r="A2134" s="11"/>
      <c r="B2134" s="11"/>
      <c r="C2134" s="114" t="str">
        <f>IF(OR(AND(ISTEXT(B2134),ISERROR(VLOOKUP(B2134,Demographics,1,FALSE))),ISBLANK(B2134)),"",IF(COUNTIF($B$5:B2134,B2134)&gt;1,"Duplicate",IF(COUNTIF($B$5:$B$2504,B2134)=1,"","Original")))</f>
        <v/>
      </c>
      <c r="D2134" s="9"/>
      <c r="E2134" s="15"/>
      <c r="F2134" s="11"/>
      <c r="G2134" s="92" t="str">
        <f t="shared" si="201"/>
        <v/>
      </c>
      <c r="H2134" s="9"/>
      <c r="I2134" s="10"/>
      <c r="J2134" s="10"/>
      <c r="K2134" s="11"/>
      <c r="L2134" s="9"/>
      <c r="M2134" s="10"/>
      <c r="N2134" s="10"/>
      <c r="O2134" s="11"/>
      <c r="P2134" s="9"/>
      <c r="Q2134" s="10"/>
      <c r="R2134" s="139"/>
      <c r="S2134" s="92" t="str">
        <f t="shared" si="204"/>
        <v/>
      </c>
      <c r="U2134" s="10"/>
      <c r="W2134" s="9"/>
      <c r="X2134" s="10"/>
      <c r="Y2134" s="11"/>
      <c r="Z2134" s="9"/>
      <c r="AA2134" s="10"/>
      <c r="AC2134" s="9"/>
      <c r="AD2134" s="10"/>
      <c r="AE2134" s="10"/>
      <c r="AG2134" s="12" t="str">
        <f t="shared" si="205"/>
        <v/>
      </c>
      <c r="AH2134" s="12" t="str">
        <f t="shared" si="206"/>
        <v/>
      </c>
      <c r="AI2134" s="12" t="str">
        <f t="shared" si="202"/>
        <v/>
      </c>
      <c r="AJ2134" s="12" t="str">
        <f t="shared" si="203"/>
        <v/>
      </c>
    </row>
    <row r="2135" spans="1:36" x14ac:dyDescent="0.25">
      <c r="A2135" s="11"/>
      <c r="B2135" s="11"/>
      <c r="C2135" s="114" t="str">
        <f>IF(OR(AND(ISTEXT(B2135),ISERROR(VLOOKUP(B2135,Demographics,1,FALSE))),ISBLANK(B2135)),"",IF(COUNTIF($B$5:B2135,B2135)&gt;1,"Duplicate",IF(COUNTIF($B$5:$B$2504,B2135)=1,"","Original")))</f>
        <v/>
      </c>
      <c r="D2135" s="9"/>
      <c r="E2135" s="15"/>
      <c r="F2135" s="11"/>
      <c r="G2135" s="92" t="str">
        <f t="shared" si="201"/>
        <v/>
      </c>
      <c r="H2135" s="9"/>
      <c r="I2135" s="10"/>
      <c r="J2135" s="10"/>
      <c r="K2135" s="11"/>
      <c r="L2135" s="9"/>
      <c r="M2135" s="10"/>
      <c r="N2135" s="10"/>
      <c r="O2135" s="11"/>
      <c r="P2135" s="9"/>
      <c r="Q2135" s="10"/>
      <c r="R2135" s="139"/>
      <c r="S2135" s="92" t="str">
        <f t="shared" si="204"/>
        <v/>
      </c>
      <c r="U2135" s="10"/>
      <c r="W2135" s="9"/>
      <c r="X2135" s="10"/>
      <c r="Y2135" s="11"/>
      <c r="Z2135" s="9"/>
      <c r="AA2135" s="10"/>
      <c r="AC2135" s="9"/>
      <c r="AD2135" s="10"/>
      <c r="AE2135" s="10"/>
      <c r="AG2135" s="12" t="str">
        <f t="shared" si="205"/>
        <v/>
      </c>
      <c r="AH2135" s="12" t="str">
        <f t="shared" si="206"/>
        <v/>
      </c>
      <c r="AI2135" s="12" t="str">
        <f t="shared" si="202"/>
        <v/>
      </c>
      <c r="AJ2135" s="12" t="str">
        <f t="shared" si="203"/>
        <v/>
      </c>
    </row>
    <row r="2136" spans="1:36" x14ac:dyDescent="0.25">
      <c r="A2136" s="11"/>
      <c r="B2136" s="11"/>
      <c r="C2136" s="114" t="str">
        <f>IF(OR(AND(ISTEXT(B2136),ISERROR(VLOOKUP(B2136,Demographics,1,FALSE))),ISBLANK(B2136)),"",IF(COUNTIF($B$5:B2136,B2136)&gt;1,"Duplicate",IF(COUNTIF($B$5:$B$2504,B2136)=1,"","Original")))</f>
        <v/>
      </c>
      <c r="D2136" s="9"/>
      <c r="E2136" s="15"/>
      <c r="F2136" s="11"/>
      <c r="G2136" s="92" t="str">
        <f t="shared" si="201"/>
        <v/>
      </c>
      <c r="H2136" s="9"/>
      <c r="I2136" s="10"/>
      <c r="J2136" s="10"/>
      <c r="K2136" s="11"/>
      <c r="L2136" s="9"/>
      <c r="M2136" s="10"/>
      <c r="N2136" s="10"/>
      <c r="O2136" s="11"/>
      <c r="P2136" s="9"/>
      <c r="Q2136" s="10"/>
      <c r="R2136" s="139"/>
      <c r="S2136" s="92" t="str">
        <f t="shared" si="204"/>
        <v/>
      </c>
      <c r="U2136" s="10"/>
      <c r="W2136" s="9"/>
      <c r="X2136" s="10"/>
      <c r="Y2136" s="11"/>
      <c r="Z2136" s="9"/>
      <c r="AA2136" s="10"/>
      <c r="AC2136" s="9"/>
      <c r="AD2136" s="10"/>
      <c r="AE2136" s="10"/>
      <c r="AG2136" s="12" t="str">
        <f t="shared" si="205"/>
        <v/>
      </c>
      <c r="AH2136" s="12" t="str">
        <f t="shared" si="206"/>
        <v/>
      </c>
      <c r="AI2136" s="12" t="str">
        <f t="shared" si="202"/>
        <v/>
      </c>
      <c r="AJ2136" s="12" t="str">
        <f t="shared" si="203"/>
        <v/>
      </c>
    </row>
    <row r="2137" spans="1:36" x14ac:dyDescent="0.25">
      <c r="A2137" s="11"/>
      <c r="B2137" s="11"/>
      <c r="C2137" s="114" t="str">
        <f>IF(OR(AND(ISTEXT(B2137),ISERROR(VLOOKUP(B2137,Demographics,1,FALSE))),ISBLANK(B2137)),"",IF(COUNTIF($B$5:B2137,B2137)&gt;1,"Duplicate",IF(COUNTIF($B$5:$B$2504,B2137)=1,"","Original")))</f>
        <v/>
      </c>
      <c r="D2137" s="9"/>
      <c r="E2137" s="15"/>
      <c r="F2137" s="11"/>
      <c r="G2137" s="92" t="str">
        <f t="shared" si="201"/>
        <v/>
      </c>
      <c r="H2137" s="9"/>
      <c r="I2137" s="10"/>
      <c r="J2137" s="10"/>
      <c r="K2137" s="11"/>
      <c r="L2137" s="9"/>
      <c r="M2137" s="10"/>
      <c r="N2137" s="10"/>
      <c r="O2137" s="11"/>
      <c r="P2137" s="9"/>
      <c r="Q2137" s="10"/>
      <c r="R2137" s="139"/>
      <c r="S2137" s="92" t="str">
        <f t="shared" si="204"/>
        <v/>
      </c>
      <c r="U2137" s="10"/>
      <c r="W2137" s="9"/>
      <c r="X2137" s="10"/>
      <c r="Y2137" s="11"/>
      <c r="Z2137" s="9"/>
      <c r="AA2137" s="10"/>
      <c r="AC2137" s="9"/>
      <c r="AD2137" s="10"/>
      <c r="AE2137" s="10"/>
      <c r="AG2137" s="12" t="str">
        <f t="shared" si="205"/>
        <v/>
      </c>
      <c r="AH2137" s="12" t="str">
        <f t="shared" si="206"/>
        <v/>
      </c>
      <c r="AI2137" s="12" t="str">
        <f t="shared" si="202"/>
        <v/>
      </c>
      <c r="AJ2137" s="12" t="str">
        <f t="shared" si="203"/>
        <v/>
      </c>
    </row>
    <row r="2138" spans="1:36" x14ac:dyDescent="0.25">
      <c r="A2138" s="11"/>
      <c r="B2138" s="11"/>
      <c r="C2138" s="114" t="str">
        <f>IF(OR(AND(ISTEXT(B2138),ISERROR(VLOOKUP(B2138,Demographics,1,FALSE))),ISBLANK(B2138)),"",IF(COUNTIF($B$5:B2138,B2138)&gt;1,"Duplicate",IF(COUNTIF($B$5:$B$2504,B2138)=1,"","Original")))</f>
        <v/>
      </c>
      <c r="D2138" s="9"/>
      <c r="E2138" s="15"/>
      <c r="F2138" s="11"/>
      <c r="G2138" s="92" t="str">
        <f t="shared" si="201"/>
        <v/>
      </c>
      <c r="H2138" s="9"/>
      <c r="I2138" s="10"/>
      <c r="J2138" s="10"/>
      <c r="K2138" s="11"/>
      <c r="L2138" s="9"/>
      <c r="M2138" s="10"/>
      <c r="N2138" s="10"/>
      <c r="O2138" s="11"/>
      <c r="P2138" s="9"/>
      <c r="Q2138" s="10"/>
      <c r="R2138" s="139"/>
      <c r="S2138" s="92" t="str">
        <f t="shared" si="204"/>
        <v/>
      </c>
      <c r="U2138" s="10"/>
      <c r="W2138" s="9"/>
      <c r="X2138" s="10"/>
      <c r="Y2138" s="11"/>
      <c r="Z2138" s="9"/>
      <c r="AA2138" s="10"/>
      <c r="AC2138" s="9"/>
      <c r="AD2138" s="10"/>
      <c r="AE2138" s="10"/>
      <c r="AG2138" s="12" t="str">
        <f t="shared" si="205"/>
        <v/>
      </c>
      <c r="AH2138" s="12" t="str">
        <f t="shared" si="206"/>
        <v/>
      </c>
      <c r="AI2138" s="12" t="str">
        <f t="shared" si="202"/>
        <v/>
      </c>
      <c r="AJ2138" s="12" t="str">
        <f t="shared" si="203"/>
        <v/>
      </c>
    </row>
    <row r="2139" spans="1:36" x14ac:dyDescent="0.25">
      <c r="A2139" s="11"/>
      <c r="B2139" s="11"/>
      <c r="C2139" s="114" t="str">
        <f>IF(OR(AND(ISTEXT(B2139),ISERROR(VLOOKUP(B2139,Demographics,1,FALSE))),ISBLANK(B2139)),"",IF(COUNTIF($B$5:B2139,B2139)&gt;1,"Duplicate",IF(COUNTIF($B$5:$B$2504,B2139)=1,"","Original")))</f>
        <v/>
      </c>
      <c r="D2139" s="9"/>
      <c r="E2139" s="15"/>
      <c r="F2139" s="11"/>
      <c r="G2139" s="92" t="str">
        <f t="shared" si="201"/>
        <v/>
      </c>
      <c r="H2139" s="9"/>
      <c r="I2139" s="10"/>
      <c r="J2139" s="10"/>
      <c r="K2139" s="11"/>
      <c r="L2139" s="9"/>
      <c r="M2139" s="10"/>
      <c r="N2139" s="10"/>
      <c r="O2139" s="11"/>
      <c r="P2139" s="9"/>
      <c r="Q2139" s="10"/>
      <c r="R2139" s="139"/>
      <c r="S2139" s="92" t="str">
        <f t="shared" si="204"/>
        <v/>
      </c>
      <c r="U2139" s="10"/>
      <c r="W2139" s="9"/>
      <c r="X2139" s="10"/>
      <c r="Y2139" s="11"/>
      <c r="Z2139" s="9"/>
      <c r="AA2139" s="10"/>
      <c r="AC2139" s="9"/>
      <c r="AD2139" s="10"/>
      <c r="AE2139" s="10"/>
      <c r="AG2139" s="12" t="str">
        <f t="shared" si="205"/>
        <v/>
      </c>
      <c r="AH2139" s="12" t="str">
        <f t="shared" si="206"/>
        <v/>
      </c>
      <c r="AI2139" s="12" t="str">
        <f t="shared" si="202"/>
        <v/>
      </c>
      <c r="AJ2139" s="12" t="str">
        <f t="shared" si="203"/>
        <v/>
      </c>
    </row>
    <row r="2140" spans="1:36" x14ac:dyDescent="0.25">
      <c r="A2140" s="11"/>
      <c r="B2140" s="11"/>
      <c r="C2140" s="114" t="str">
        <f>IF(OR(AND(ISTEXT(B2140),ISERROR(VLOOKUP(B2140,Demographics,1,FALSE))),ISBLANK(B2140)),"",IF(COUNTIF($B$5:B2140,B2140)&gt;1,"Duplicate",IF(COUNTIF($B$5:$B$2504,B2140)=1,"","Original")))</f>
        <v/>
      </c>
      <c r="D2140" s="9"/>
      <c r="E2140" s="15"/>
      <c r="F2140" s="11"/>
      <c r="G2140" s="92" t="str">
        <f t="shared" si="201"/>
        <v/>
      </c>
      <c r="H2140" s="9"/>
      <c r="I2140" s="10"/>
      <c r="J2140" s="10"/>
      <c r="K2140" s="11"/>
      <c r="L2140" s="9"/>
      <c r="M2140" s="10"/>
      <c r="N2140" s="10"/>
      <c r="O2140" s="11"/>
      <c r="P2140" s="9"/>
      <c r="Q2140" s="10"/>
      <c r="R2140" s="139"/>
      <c r="S2140" s="92" t="str">
        <f t="shared" si="204"/>
        <v/>
      </c>
      <c r="U2140" s="10"/>
      <c r="W2140" s="9"/>
      <c r="X2140" s="10"/>
      <c r="Y2140" s="11"/>
      <c r="Z2140" s="9"/>
      <c r="AA2140" s="10"/>
      <c r="AC2140" s="9"/>
      <c r="AD2140" s="10"/>
      <c r="AE2140" s="10"/>
      <c r="AG2140" s="12" t="str">
        <f t="shared" si="205"/>
        <v/>
      </c>
      <c r="AH2140" s="12" t="str">
        <f t="shared" si="206"/>
        <v/>
      </c>
      <c r="AI2140" s="12" t="str">
        <f t="shared" si="202"/>
        <v/>
      </c>
      <c r="AJ2140" s="12" t="str">
        <f t="shared" si="203"/>
        <v/>
      </c>
    </row>
    <row r="2141" spans="1:36" x14ac:dyDescent="0.25">
      <c r="A2141" s="11"/>
      <c r="B2141" s="11"/>
      <c r="C2141" s="114" t="str">
        <f>IF(OR(AND(ISTEXT(B2141),ISERROR(VLOOKUP(B2141,Demographics,1,FALSE))),ISBLANK(B2141)),"",IF(COUNTIF($B$5:B2141,B2141)&gt;1,"Duplicate",IF(COUNTIF($B$5:$B$2504,B2141)=1,"","Original")))</f>
        <v/>
      </c>
      <c r="D2141" s="9"/>
      <c r="E2141" s="15"/>
      <c r="F2141" s="11"/>
      <c r="G2141" s="92" t="str">
        <f t="shared" si="201"/>
        <v/>
      </c>
      <c r="H2141" s="9"/>
      <c r="I2141" s="10"/>
      <c r="J2141" s="10"/>
      <c r="K2141" s="11"/>
      <c r="L2141" s="9"/>
      <c r="M2141" s="10"/>
      <c r="N2141" s="10"/>
      <c r="O2141" s="11"/>
      <c r="P2141" s="9"/>
      <c r="Q2141" s="10"/>
      <c r="R2141" s="139"/>
      <c r="S2141" s="92" t="str">
        <f t="shared" si="204"/>
        <v/>
      </c>
      <c r="U2141" s="10"/>
      <c r="W2141" s="9"/>
      <c r="X2141" s="10"/>
      <c r="Y2141" s="11"/>
      <c r="Z2141" s="9"/>
      <c r="AA2141" s="10"/>
      <c r="AC2141" s="9"/>
      <c r="AD2141" s="10"/>
      <c r="AE2141" s="10"/>
      <c r="AG2141" s="12" t="str">
        <f t="shared" si="205"/>
        <v/>
      </c>
      <c r="AH2141" s="12" t="str">
        <f t="shared" si="206"/>
        <v/>
      </c>
      <c r="AI2141" s="12" t="str">
        <f t="shared" si="202"/>
        <v/>
      </c>
      <c r="AJ2141" s="12" t="str">
        <f t="shared" si="203"/>
        <v/>
      </c>
    </row>
    <row r="2142" spans="1:36" x14ac:dyDescent="0.25">
      <c r="A2142" s="11"/>
      <c r="B2142" s="11"/>
      <c r="C2142" s="114" t="str">
        <f>IF(OR(AND(ISTEXT(B2142),ISERROR(VLOOKUP(B2142,Demographics,1,FALSE))),ISBLANK(B2142)),"",IF(COUNTIF($B$5:B2142,B2142)&gt;1,"Duplicate",IF(COUNTIF($B$5:$B$2504,B2142)=1,"","Original")))</f>
        <v/>
      </c>
      <c r="D2142" s="9"/>
      <c r="E2142" s="15"/>
      <c r="F2142" s="11"/>
      <c r="G2142" s="92" t="str">
        <f t="shared" si="201"/>
        <v/>
      </c>
      <c r="H2142" s="9"/>
      <c r="I2142" s="10"/>
      <c r="J2142" s="10"/>
      <c r="K2142" s="11"/>
      <c r="L2142" s="9"/>
      <c r="M2142" s="10"/>
      <c r="N2142" s="10"/>
      <c r="O2142" s="11"/>
      <c r="P2142" s="9"/>
      <c r="Q2142" s="10"/>
      <c r="R2142" s="139"/>
      <c r="S2142" s="92" t="str">
        <f t="shared" si="204"/>
        <v/>
      </c>
      <c r="U2142" s="10"/>
      <c r="W2142" s="9"/>
      <c r="X2142" s="10"/>
      <c r="Y2142" s="11"/>
      <c r="Z2142" s="9"/>
      <c r="AA2142" s="10"/>
      <c r="AC2142" s="9"/>
      <c r="AD2142" s="10"/>
      <c r="AE2142" s="10"/>
      <c r="AG2142" s="12" t="str">
        <f t="shared" si="205"/>
        <v/>
      </c>
      <c r="AH2142" s="12" t="str">
        <f t="shared" si="206"/>
        <v/>
      </c>
      <c r="AI2142" s="12" t="str">
        <f t="shared" si="202"/>
        <v/>
      </c>
      <c r="AJ2142" s="12" t="str">
        <f t="shared" si="203"/>
        <v/>
      </c>
    </row>
    <row r="2143" spans="1:36" x14ac:dyDescent="0.25">
      <c r="A2143" s="11"/>
      <c r="B2143" s="11"/>
      <c r="C2143" s="114" t="str">
        <f>IF(OR(AND(ISTEXT(B2143),ISERROR(VLOOKUP(B2143,Demographics,1,FALSE))),ISBLANK(B2143)),"",IF(COUNTIF($B$5:B2143,B2143)&gt;1,"Duplicate",IF(COUNTIF($B$5:$B$2504,B2143)=1,"","Original")))</f>
        <v/>
      </c>
      <c r="D2143" s="9"/>
      <c r="E2143" s="15"/>
      <c r="F2143" s="11"/>
      <c r="G2143" s="92" t="str">
        <f t="shared" si="201"/>
        <v/>
      </c>
      <c r="H2143" s="9"/>
      <c r="I2143" s="10"/>
      <c r="J2143" s="10"/>
      <c r="K2143" s="11"/>
      <c r="L2143" s="9"/>
      <c r="M2143" s="10"/>
      <c r="N2143" s="10"/>
      <c r="O2143" s="11"/>
      <c r="P2143" s="9"/>
      <c r="Q2143" s="10"/>
      <c r="R2143" s="139"/>
      <c r="S2143" s="92" t="str">
        <f t="shared" si="204"/>
        <v/>
      </c>
      <c r="U2143" s="10"/>
      <c r="W2143" s="9"/>
      <c r="X2143" s="10"/>
      <c r="Y2143" s="11"/>
      <c r="Z2143" s="9"/>
      <c r="AA2143" s="10"/>
      <c r="AC2143" s="9"/>
      <c r="AD2143" s="10"/>
      <c r="AE2143" s="10"/>
      <c r="AG2143" s="12" t="str">
        <f t="shared" si="205"/>
        <v/>
      </c>
      <c r="AH2143" s="12" t="str">
        <f t="shared" si="206"/>
        <v/>
      </c>
      <c r="AI2143" s="12" t="str">
        <f t="shared" si="202"/>
        <v/>
      </c>
      <c r="AJ2143" s="12" t="str">
        <f t="shared" si="203"/>
        <v/>
      </c>
    </row>
    <row r="2144" spans="1:36" x14ac:dyDescent="0.25">
      <c r="A2144" s="11"/>
      <c r="B2144" s="11"/>
      <c r="C2144" s="114" t="str">
        <f>IF(OR(AND(ISTEXT(B2144),ISERROR(VLOOKUP(B2144,Demographics,1,FALSE))),ISBLANK(B2144)),"",IF(COUNTIF($B$5:B2144,B2144)&gt;1,"Duplicate",IF(COUNTIF($B$5:$B$2504,B2144)=1,"","Original")))</f>
        <v/>
      </c>
      <c r="D2144" s="9"/>
      <c r="E2144" s="15"/>
      <c r="F2144" s="11"/>
      <c r="G2144" s="92" t="str">
        <f t="shared" si="201"/>
        <v/>
      </c>
      <c r="H2144" s="9"/>
      <c r="I2144" s="10"/>
      <c r="J2144" s="10"/>
      <c r="K2144" s="11"/>
      <c r="L2144" s="9"/>
      <c r="M2144" s="10"/>
      <c r="N2144" s="10"/>
      <c r="O2144" s="11"/>
      <c r="P2144" s="9"/>
      <c r="Q2144" s="10"/>
      <c r="R2144" s="139"/>
      <c r="S2144" s="92" t="str">
        <f t="shared" si="204"/>
        <v/>
      </c>
      <c r="U2144" s="10"/>
      <c r="W2144" s="9"/>
      <c r="X2144" s="10"/>
      <c r="Y2144" s="11"/>
      <c r="Z2144" s="9"/>
      <c r="AA2144" s="10"/>
      <c r="AC2144" s="9"/>
      <c r="AD2144" s="10"/>
      <c r="AE2144" s="10"/>
      <c r="AG2144" s="12" t="str">
        <f t="shared" si="205"/>
        <v/>
      </c>
      <c r="AH2144" s="12" t="str">
        <f t="shared" si="206"/>
        <v/>
      </c>
      <c r="AI2144" s="12" t="str">
        <f t="shared" si="202"/>
        <v/>
      </c>
      <c r="AJ2144" s="12" t="str">
        <f t="shared" si="203"/>
        <v/>
      </c>
    </row>
    <row r="2145" spans="1:36" x14ac:dyDescent="0.25">
      <c r="A2145" s="11"/>
      <c r="B2145" s="11"/>
      <c r="C2145" s="114" t="str">
        <f>IF(OR(AND(ISTEXT(B2145),ISERROR(VLOOKUP(B2145,Demographics,1,FALSE))),ISBLANK(B2145)),"",IF(COUNTIF($B$5:B2145,B2145)&gt;1,"Duplicate",IF(COUNTIF($B$5:$B$2504,B2145)=1,"","Original")))</f>
        <v/>
      </c>
      <c r="D2145" s="9"/>
      <c r="E2145" s="15"/>
      <c r="F2145" s="11"/>
      <c r="G2145" s="92" t="str">
        <f t="shared" si="201"/>
        <v/>
      </c>
      <c r="H2145" s="9"/>
      <c r="I2145" s="10"/>
      <c r="J2145" s="10"/>
      <c r="K2145" s="11"/>
      <c r="L2145" s="9"/>
      <c r="M2145" s="10"/>
      <c r="N2145" s="10"/>
      <c r="O2145" s="11"/>
      <c r="P2145" s="9"/>
      <c r="Q2145" s="10"/>
      <c r="R2145" s="139"/>
      <c r="S2145" s="92" t="str">
        <f t="shared" si="204"/>
        <v/>
      </c>
      <c r="U2145" s="10"/>
      <c r="W2145" s="9"/>
      <c r="X2145" s="10"/>
      <c r="Y2145" s="11"/>
      <c r="Z2145" s="9"/>
      <c r="AA2145" s="10"/>
      <c r="AC2145" s="9"/>
      <c r="AD2145" s="10"/>
      <c r="AE2145" s="10"/>
      <c r="AG2145" s="12" t="str">
        <f t="shared" si="205"/>
        <v/>
      </c>
      <c r="AH2145" s="12" t="str">
        <f t="shared" si="206"/>
        <v/>
      </c>
      <c r="AI2145" s="12" t="str">
        <f t="shared" si="202"/>
        <v/>
      </c>
      <c r="AJ2145" s="12" t="str">
        <f t="shared" si="203"/>
        <v/>
      </c>
    </row>
    <row r="2146" spans="1:36" x14ac:dyDescent="0.25">
      <c r="A2146" s="11"/>
      <c r="B2146" s="11"/>
      <c r="C2146" s="114" t="str">
        <f>IF(OR(AND(ISTEXT(B2146),ISERROR(VLOOKUP(B2146,Demographics,1,FALSE))),ISBLANK(B2146)),"",IF(COUNTIF($B$5:B2146,B2146)&gt;1,"Duplicate",IF(COUNTIF($B$5:$B$2504,B2146)=1,"","Original")))</f>
        <v/>
      </c>
      <c r="D2146" s="9"/>
      <c r="E2146" s="15"/>
      <c r="F2146" s="11"/>
      <c r="G2146" s="92" t="str">
        <f t="shared" si="201"/>
        <v/>
      </c>
      <c r="H2146" s="9"/>
      <c r="I2146" s="10"/>
      <c r="J2146" s="10"/>
      <c r="K2146" s="11"/>
      <c r="L2146" s="9"/>
      <c r="M2146" s="10"/>
      <c r="N2146" s="10"/>
      <c r="O2146" s="11"/>
      <c r="P2146" s="9"/>
      <c r="Q2146" s="10"/>
      <c r="R2146" s="139"/>
      <c r="S2146" s="92" t="str">
        <f t="shared" si="204"/>
        <v/>
      </c>
      <c r="U2146" s="10"/>
      <c r="W2146" s="9"/>
      <c r="X2146" s="10"/>
      <c r="Y2146" s="11"/>
      <c r="Z2146" s="9"/>
      <c r="AA2146" s="10"/>
      <c r="AC2146" s="9"/>
      <c r="AD2146" s="10"/>
      <c r="AE2146" s="10"/>
      <c r="AG2146" s="12" t="str">
        <f t="shared" si="205"/>
        <v/>
      </c>
      <c r="AH2146" s="12" t="str">
        <f t="shared" si="206"/>
        <v/>
      </c>
      <c r="AI2146" s="12" t="str">
        <f t="shared" si="202"/>
        <v/>
      </c>
      <c r="AJ2146" s="12" t="str">
        <f t="shared" si="203"/>
        <v/>
      </c>
    </row>
    <row r="2147" spans="1:36" x14ac:dyDescent="0.25">
      <c r="A2147" s="11"/>
      <c r="B2147" s="11"/>
      <c r="C2147" s="114" t="str">
        <f>IF(OR(AND(ISTEXT(B2147),ISERROR(VLOOKUP(B2147,Demographics,1,FALSE))),ISBLANK(B2147)),"",IF(COUNTIF($B$5:B2147,B2147)&gt;1,"Duplicate",IF(COUNTIF($B$5:$B$2504,B2147)=1,"","Original")))</f>
        <v/>
      </c>
      <c r="D2147" s="9"/>
      <c r="E2147" s="15"/>
      <c r="F2147" s="11"/>
      <c r="G2147" s="92" t="str">
        <f t="shared" si="201"/>
        <v/>
      </c>
      <c r="H2147" s="9"/>
      <c r="I2147" s="10"/>
      <c r="J2147" s="10"/>
      <c r="K2147" s="11"/>
      <c r="L2147" s="9"/>
      <c r="M2147" s="10"/>
      <c r="N2147" s="10"/>
      <c r="O2147" s="11"/>
      <c r="P2147" s="9"/>
      <c r="Q2147" s="10"/>
      <c r="R2147" s="139"/>
      <c r="S2147" s="92" t="str">
        <f t="shared" si="204"/>
        <v/>
      </c>
      <c r="U2147" s="10"/>
      <c r="W2147" s="9"/>
      <c r="X2147" s="10"/>
      <c r="Y2147" s="11"/>
      <c r="Z2147" s="9"/>
      <c r="AA2147" s="10"/>
      <c r="AC2147" s="9"/>
      <c r="AD2147" s="10"/>
      <c r="AE2147" s="10"/>
      <c r="AG2147" s="12" t="str">
        <f t="shared" si="205"/>
        <v/>
      </c>
      <c r="AH2147" s="12" t="str">
        <f t="shared" si="206"/>
        <v/>
      </c>
      <c r="AI2147" s="12" t="str">
        <f t="shared" si="202"/>
        <v/>
      </c>
      <c r="AJ2147" s="12" t="str">
        <f t="shared" si="203"/>
        <v/>
      </c>
    </row>
    <row r="2148" spans="1:36" x14ac:dyDescent="0.25">
      <c r="A2148" s="11"/>
      <c r="B2148" s="11"/>
      <c r="C2148" s="114" t="str">
        <f>IF(OR(AND(ISTEXT(B2148),ISERROR(VLOOKUP(B2148,Demographics,1,FALSE))),ISBLANK(B2148)),"",IF(COUNTIF($B$5:B2148,B2148)&gt;1,"Duplicate",IF(COUNTIF($B$5:$B$2504,B2148)=1,"","Original")))</f>
        <v/>
      </c>
      <c r="D2148" s="9"/>
      <c r="E2148" s="15"/>
      <c r="F2148" s="11"/>
      <c r="G2148" s="92" t="str">
        <f t="shared" si="201"/>
        <v/>
      </c>
      <c r="H2148" s="9"/>
      <c r="I2148" s="10"/>
      <c r="J2148" s="10"/>
      <c r="K2148" s="11"/>
      <c r="L2148" s="9"/>
      <c r="M2148" s="10"/>
      <c r="N2148" s="10"/>
      <c r="O2148" s="11"/>
      <c r="P2148" s="9"/>
      <c r="Q2148" s="10"/>
      <c r="R2148" s="139"/>
      <c r="S2148" s="92" t="str">
        <f t="shared" si="204"/>
        <v/>
      </c>
      <c r="U2148" s="10"/>
      <c r="W2148" s="9"/>
      <c r="X2148" s="10"/>
      <c r="Y2148" s="11"/>
      <c r="Z2148" s="9"/>
      <c r="AA2148" s="10"/>
      <c r="AC2148" s="9"/>
      <c r="AD2148" s="10"/>
      <c r="AE2148" s="10"/>
      <c r="AG2148" s="12" t="str">
        <f t="shared" si="205"/>
        <v/>
      </c>
      <c r="AH2148" s="12" t="str">
        <f t="shared" si="206"/>
        <v/>
      </c>
      <c r="AI2148" s="12" t="str">
        <f t="shared" si="202"/>
        <v/>
      </c>
      <c r="AJ2148" s="12" t="str">
        <f t="shared" si="203"/>
        <v/>
      </c>
    </row>
    <row r="2149" spans="1:36" x14ac:dyDescent="0.25">
      <c r="A2149" s="11"/>
      <c r="B2149" s="11"/>
      <c r="C2149" s="114" t="str">
        <f>IF(OR(AND(ISTEXT(B2149),ISERROR(VLOOKUP(B2149,Demographics,1,FALSE))),ISBLANK(B2149)),"",IF(COUNTIF($B$5:B2149,B2149)&gt;1,"Duplicate",IF(COUNTIF($B$5:$B$2504,B2149)=1,"","Original")))</f>
        <v/>
      </c>
      <c r="D2149" s="9"/>
      <c r="E2149" s="15"/>
      <c r="F2149" s="11"/>
      <c r="G2149" s="92" t="str">
        <f t="shared" si="201"/>
        <v/>
      </c>
      <c r="H2149" s="9"/>
      <c r="I2149" s="10"/>
      <c r="J2149" s="10"/>
      <c r="K2149" s="11"/>
      <c r="L2149" s="9"/>
      <c r="M2149" s="10"/>
      <c r="N2149" s="10"/>
      <c r="O2149" s="11"/>
      <c r="P2149" s="9"/>
      <c r="Q2149" s="10"/>
      <c r="R2149" s="139"/>
      <c r="S2149" s="92" t="str">
        <f t="shared" si="204"/>
        <v/>
      </c>
      <c r="U2149" s="10"/>
      <c r="W2149" s="9"/>
      <c r="X2149" s="10"/>
      <c r="Y2149" s="11"/>
      <c r="Z2149" s="9"/>
      <c r="AA2149" s="10"/>
      <c r="AC2149" s="9"/>
      <c r="AD2149" s="10"/>
      <c r="AE2149" s="10"/>
      <c r="AG2149" s="12" t="str">
        <f t="shared" si="205"/>
        <v/>
      </c>
      <c r="AH2149" s="12" t="str">
        <f t="shared" si="206"/>
        <v/>
      </c>
      <c r="AI2149" s="12" t="str">
        <f t="shared" si="202"/>
        <v/>
      </c>
      <c r="AJ2149" s="12" t="str">
        <f t="shared" si="203"/>
        <v/>
      </c>
    </row>
    <row r="2150" spans="1:36" x14ac:dyDescent="0.25">
      <c r="A2150" s="11"/>
      <c r="B2150" s="11"/>
      <c r="C2150" s="114" t="str">
        <f>IF(OR(AND(ISTEXT(B2150),ISERROR(VLOOKUP(B2150,Demographics,1,FALSE))),ISBLANK(B2150)),"",IF(COUNTIF($B$5:B2150,B2150)&gt;1,"Duplicate",IF(COUNTIF($B$5:$B$2504,B2150)=1,"","Original")))</f>
        <v/>
      </c>
      <c r="D2150" s="9"/>
      <c r="E2150" s="15"/>
      <c r="F2150" s="11"/>
      <c r="G2150" s="92" t="str">
        <f t="shared" si="201"/>
        <v/>
      </c>
      <c r="H2150" s="9"/>
      <c r="I2150" s="10"/>
      <c r="J2150" s="10"/>
      <c r="K2150" s="11"/>
      <c r="L2150" s="9"/>
      <c r="M2150" s="10"/>
      <c r="N2150" s="10"/>
      <c r="O2150" s="11"/>
      <c r="P2150" s="9"/>
      <c r="Q2150" s="10"/>
      <c r="R2150" s="139"/>
      <c r="S2150" s="92" t="str">
        <f t="shared" si="204"/>
        <v/>
      </c>
      <c r="U2150" s="10"/>
      <c r="W2150" s="9"/>
      <c r="X2150" s="10"/>
      <c r="Y2150" s="11"/>
      <c r="Z2150" s="9"/>
      <c r="AA2150" s="10"/>
      <c r="AC2150" s="9"/>
      <c r="AD2150" s="10"/>
      <c r="AE2150" s="10"/>
      <c r="AG2150" s="12" t="str">
        <f t="shared" si="205"/>
        <v/>
      </c>
      <c r="AH2150" s="12" t="str">
        <f t="shared" si="206"/>
        <v/>
      </c>
      <c r="AI2150" s="12" t="str">
        <f t="shared" si="202"/>
        <v/>
      </c>
      <c r="AJ2150" s="12" t="str">
        <f t="shared" si="203"/>
        <v/>
      </c>
    </row>
    <row r="2151" spans="1:36" x14ac:dyDescent="0.25">
      <c r="A2151" s="11"/>
      <c r="B2151" s="11"/>
      <c r="C2151" s="114" t="str">
        <f>IF(OR(AND(ISTEXT(B2151),ISERROR(VLOOKUP(B2151,Demographics,1,FALSE))),ISBLANK(B2151)),"",IF(COUNTIF($B$5:B2151,B2151)&gt;1,"Duplicate",IF(COUNTIF($B$5:$B$2504,B2151)=1,"","Original")))</f>
        <v/>
      </c>
      <c r="D2151" s="9"/>
      <c r="E2151" s="15"/>
      <c r="F2151" s="11"/>
      <c r="G2151" s="92" t="str">
        <f t="shared" si="201"/>
        <v/>
      </c>
      <c r="H2151" s="9"/>
      <c r="I2151" s="10"/>
      <c r="J2151" s="10"/>
      <c r="K2151" s="11"/>
      <c r="L2151" s="9"/>
      <c r="M2151" s="10"/>
      <c r="N2151" s="10"/>
      <c r="O2151" s="11"/>
      <c r="P2151" s="9"/>
      <c r="Q2151" s="10"/>
      <c r="R2151" s="139"/>
      <c r="S2151" s="92" t="str">
        <f t="shared" si="204"/>
        <v/>
      </c>
      <c r="U2151" s="10"/>
      <c r="W2151" s="9"/>
      <c r="X2151" s="10"/>
      <c r="Y2151" s="11"/>
      <c r="Z2151" s="9"/>
      <c r="AA2151" s="10"/>
      <c r="AC2151" s="9"/>
      <c r="AD2151" s="10"/>
      <c r="AE2151" s="10"/>
      <c r="AG2151" s="12" t="str">
        <f t="shared" si="205"/>
        <v/>
      </c>
      <c r="AH2151" s="12" t="str">
        <f t="shared" si="206"/>
        <v/>
      </c>
      <c r="AI2151" s="12" t="str">
        <f t="shared" si="202"/>
        <v/>
      </c>
      <c r="AJ2151" s="12" t="str">
        <f t="shared" si="203"/>
        <v/>
      </c>
    </row>
    <row r="2152" spans="1:36" x14ac:dyDescent="0.25">
      <c r="A2152" s="11"/>
      <c r="B2152" s="11"/>
      <c r="C2152" s="114" t="str">
        <f>IF(OR(AND(ISTEXT(B2152),ISERROR(VLOOKUP(B2152,Demographics,1,FALSE))),ISBLANK(B2152)),"",IF(COUNTIF($B$5:B2152,B2152)&gt;1,"Duplicate",IF(COUNTIF($B$5:$B$2504,B2152)=1,"","Original")))</f>
        <v/>
      </c>
      <c r="D2152" s="9"/>
      <c r="E2152" s="15"/>
      <c r="F2152" s="11"/>
      <c r="G2152" s="92" t="str">
        <f t="shared" si="201"/>
        <v/>
      </c>
      <c r="H2152" s="9"/>
      <c r="I2152" s="10"/>
      <c r="J2152" s="10"/>
      <c r="K2152" s="11"/>
      <c r="L2152" s="9"/>
      <c r="M2152" s="10"/>
      <c r="N2152" s="10"/>
      <c r="O2152" s="11"/>
      <c r="P2152" s="9"/>
      <c r="Q2152" s="10"/>
      <c r="R2152" s="139"/>
      <c r="S2152" s="92" t="str">
        <f t="shared" si="204"/>
        <v/>
      </c>
      <c r="U2152" s="10"/>
      <c r="W2152" s="9"/>
      <c r="X2152" s="10"/>
      <c r="Y2152" s="11"/>
      <c r="Z2152" s="9"/>
      <c r="AA2152" s="10"/>
      <c r="AC2152" s="9"/>
      <c r="AD2152" s="10"/>
      <c r="AE2152" s="10"/>
      <c r="AG2152" s="12" t="str">
        <f t="shared" si="205"/>
        <v/>
      </c>
      <c r="AH2152" s="12" t="str">
        <f t="shared" si="206"/>
        <v/>
      </c>
      <c r="AI2152" s="12" t="str">
        <f t="shared" si="202"/>
        <v/>
      </c>
      <c r="AJ2152" s="12" t="str">
        <f t="shared" si="203"/>
        <v/>
      </c>
    </row>
    <row r="2153" spans="1:36" x14ac:dyDescent="0.25">
      <c r="A2153" s="11"/>
      <c r="B2153" s="11"/>
      <c r="C2153" s="114" t="str">
        <f>IF(OR(AND(ISTEXT(B2153),ISERROR(VLOOKUP(B2153,Demographics,1,FALSE))),ISBLANK(B2153)),"",IF(COUNTIF($B$5:B2153,B2153)&gt;1,"Duplicate",IF(COUNTIF($B$5:$B$2504,B2153)=1,"","Original")))</f>
        <v/>
      </c>
      <c r="D2153" s="9"/>
      <c r="E2153" s="15"/>
      <c r="F2153" s="11"/>
      <c r="G2153" s="92" t="str">
        <f t="shared" si="201"/>
        <v/>
      </c>
      <c r="H2153" s="9"/>
      <c r="I2153" s="10"/>
      <c r="J2153" s="10"/>
      <c r="K2153" s="11"/>
      <c r="L2153" s="9"/>
      <c r="M2153" s="10"/>
      <c r="N2153" s="10"/>
      <c r="O2153" s="11"/>
      <c r="P2153" s="9"/>
      <c r="Q2153" s="10"/>
      <c r="R2153" s="139"/>
      <c r="S2153" s="92" t="str">
        <f t="shared" si="204"/>
        <v/>
      </c>
      <c r="U2153" s="10"/>
      <c r="W2153" s="9"/>
      <c r="X2153" s="10"/>
      <c r="Y2153" s="11"/>
      <c r="Z2153" s="9"/>
      <c r="AA2153" s="10"/>
      <c r="AC2153" s="9"/>
      <c r="AD2153" s="10"/>
      <c r="AE2153" s="10"/>
      <c r="AG2153" s="12" t="str">
        <f t="shared" si="205"/>
        <v/>
      </c>
      <c r="AH2153" s="12" t="str">
        <f t="shared" si="206"/>
        <v/>
      </c>
      <c r="AI2153" s="12" t="str">
        <f t="shared" si="202"/>
        <v/>
      </c>
      <c r="AJ2153" s="12" t="str">
        <f t="shared" si="203"/>
        <v/>
      </c>
    </row>
    <row r="2154" spans="1:36" x14ac:dyDescent="0.25">
      <c r="A2154" s="11"/>
      <c r="B2154" s="11"/>
      <c r="C2154" s="114" t="str">
        <f>IF(OR(AND(ISTEXT(B2154),ISERROR(VLOOKUP(B2154,Demographics,1,FALSE))),ISBLANK(B2154)),"",IF(COUNTIF($B$5:B2154,B2154)&gt;1,"Duplicate",IF(COUNTIF($B$5:$B$2504,B2154)=1,"","Original")))</f>
        <v/>
      </c>
      <c r="D2154" s="9"/>
      <c r="E2154" s="15"/>
      <c r="F2154" s="11"/>
      <c r="G2154" s="92" t="str">
        <f t="shared" si="201"/>
        <v/>
      </c>
      <c r="H2154" s="9"/>
      <c r="I2154" s="10"/>
      <c r="J2154" s="10"/>
      <c r="K2154" s="11"/>
      <c r="L2154" s="9"/>
      <c r="M2154" s="10"/>
      <c r="N2154" s="10"/>
      <c r="O2154" s="11"/>
      <c r="P2154" s="9"/>
      <c r="Q2154" s="10"/>
      <c r="R2154" s="139"/>
      <c r="S2154" s="92" t="str">
        <f t="shared" si="204"/>
        <v/>
      </c>
      <c r="U2154" s="10"/>
      <c r="W2154" s="9"/>
      <c r="X2154" s="10"/>
      <c r="Y2154" s="11"/>
      <c r="Z2154" s="9"/>
      <c r="AA2154" s="10"/>
      <c r="AC2154" s="9"/>
      <c r="AD2154" s="10"/>
      <c r="AE2154" s="10"/>
      <c r="AG2154" s="12" t="str">
        <f t="shared" si="205"/>
        <v/>
      </c>
      <c r="AH2154" s="12" t="str">
        <f t="shared" si="206"/>
        <v/>
      </c>
      <c r="AI2154" s="12" t="str">
        <f t="shared" si="202"/>
        <v/>
      </c>
      <c r="AJ2154" s="12" t="str">
        <f t="shared" si="203"/>
        <v/>
      </c>
    </row>
    <row r="2155" spans="1:36" x14ac:dyDescent="0.25">
      <c r="A2155" s="11"/>
      <c r="B2155" s="11"/>
      <c r="C2155" s="114" t="str">
        <f>IF(OR(AND(ISTEXT(B2155),ISERROR(VLOOKUP(B2155,Demographics,1,FALSE))),ISBLANK(B2155)),"",IF(COUNTIF($B$5:B2155,B2155)&gt;1,"Duplicate",IF(COUNTIF($B$5:$B$2504,B2155)=1,"","Original")))</f>
        <v/>
      </c>
      <c r="D2155" s="9"/>
      <c r="E2155" s="15"/>
      <c r="F2155" s="11"/>
      <c r="G2155" s="92" t="str">
        <f t="shared" si="201"/>
        <v/>
      </c>
      <c r="H2155" s="9"/>
      <c r="I2155" s="10"/>
      <c r="J2155" s="10"/>
      <c r="K2155" s="11"/>
      <c r="L2155" s="9"/>
      <c r="M2155" s="10"/>
      <c r="N2155" s="10"/>
      <c r="O2155" s="11"/>
      <c r="P2155" s="9"/>
      <c r="Q2155" s="10"/>
      <c r="R2155" s="139"/>
      <c r="S2155" s="92" t="str">
        <f t="shared" si="204"/>
        <v/>
      </c>
      <c r="U2155" s="10"/>
      <c r="W2155" s="9"/>
      <c r="X2155" s="10"/>
      <c r="Y2155" s="11"/>
      <c r="Z2155" s="9"/>
      <c r="AA2155" s="10"/>
      <c r="AC2155" s="9"/>
      <c r="AD2155" s="10"/>
      <c r="AE2155" s="10"/>
      <c r="AG2155" s="12" t="str">
        <f t="shared" si="205"/>
        <v/>
      </c>
      <c r="AH2155" s="12" t="str">
        <f t="shared" si="206"/>
        <v/>
      </c>
      <c r="AI2155" s="12" t="str">
        <f t="shared" si="202"/>
        <v/>
      </c>
      <c r="AJ2155" s="12" t="str">
        <f t="shared" si="203"/>
        <v/>
      </c>
    </row>
    <row r="2156" spans="1:36" x14ac:dyDescent="0.25">
      <c r="A2156" s="11"/>
      <c r="B2156" s="11"/>
      <c r="C2156" s="114" t="str">
        <f>IF(OR(AND(ISTEXT(B2156),ISERROR(VLOOKUP(B2156,Demographics,1,FALSE))),ISBLANK(B2156)),"",IF(COUNTIF($B$5:B2156,B2156)&gt;1,"Duplicate",IF(COUNTIF($B$5:$B$2504,B2156)=1,"","Original")))</f>
        <v/>
      </c>
      <c r="D2156" s="9"/>
      <c r="E2156" s="15"/>
      <c r="F2156" s="11"/>
      <c r="G2156" s="92" t="str">
        <f t="shared" si="201"/>
        <v/>
      </c>
      <c r="H2156" s="9"/>
      <c r="I2156" s="10"/>
      <c r="J2156" s="10"/>
      <c r="K2156" s="11"/>
      <c r="L2156" s="9"/>
      <c r="M2156" s="10"/>
      <c r="N2156" s="10"/>
      <c r="O2156" s="11"/>
      <c r="P2156" s="9"/>
      <c r="Q2156" s="10"/>
      <c r="R2156" s="139"/>
      <c r="S2156" s="92" t="str">
        <f t="shared" si="204"/>
        <v/>
      </c>
      <c r="U2156" s="10"/>
      <c r="W2156" s="9"/>
      <c r="X2156" s="10"/>
      <c r="Y2156" s="11"/>
      <c r="Z2156" s="9"/>
      <c r="AA2156" s="10"/>
      <c r="AC2156" s="9"/>
      <c r="AD2156" s="10"/>
      <c r="AE2156" s="10"/>
      <c r="AG2156" s="12" t="str">
        <f t="shared" si="205"/>
        <v/>
      </c>
      <c r="AH2156" s="12" t="str">
        <f t="shared" si="206"/>
        <v/>
      </c>
      <c r="AI2156" s="12" t="str">
        <f t="shared" si="202"/>
        <v/>
      </c>
      <c r="AJ2156" s="12" t="str">
        <f t="shared" si="203"/>
        <v/>
      </c>
    </row>
    <row r="2157" spans="1:36" x14ac:dyDescent="0.25">
      <c r="A2157" s="11"/>
      <c r="B2157" s="11"/>
      <c r="C2157" s="114" t="str">
        <f>IF(OR(AND(ISTEXT(B2157),ISERROR(VLOOKUP(B2157,Demographics,1,FALSE))),ISBLANK(B2157)),"",IF(COUNTIF($B$5:B2157,B2157)&gt;1,"Duplicate",IF(COUNTIF($B$5:$B$2504,B2157)=1,"","Original")))</f>
        <v/>
      </c>
      <c r="D2157" s="9"/>
      <c r="E2157" s="15"/>
      <c r="F2157" s="11"/>
      <c r="G2157" s="92" t="str">
        <f t="shared" si="201"/>
        <v/>
      </c>
      <c r="H2157" s="9"/>
      <c r="I2157" s="10"/>
      <c r="J2157" s="10"/>
      <c r="K2157" s="11"/>
      <c r="L2157" s="9"/>
      <c r="M2157" s="10"/>
      <c r="N2157" s="10"/>
      <c r="O2157" s="11"/>
      <c r="P2157" s="9"/>
      <c r="Q2157" s="10"/>
      <c r="R2157" s="139"/>
      <c r="S2157" s="92" t="str">
        <f t="shared" si="204"/>
        <v/>
      </c>
      <c r="U2157" s="10"/>
      <c r="W2157" s="9"/>
      <c r="X2157" s="10"/>
      <c r="Y2157" s="11"/>
      <c r="Z2157" s="9"/>
      <c r="AA2157" s="10"/>
      <c r="AC2157" s="9"/>
      <c r="AD2157" s="10"/>
      <c r="AE2157" s="10"/>
      <c r="AG2157" s="12" t="str">
        <f t="shared" si="205"/>
        <v/>
      </c>
      <c r="AH2157" s="12" t="str">
        <f t="shared" si="206"/>
        <v/>
      </c>
      <c r="AI2157" s="12" t="str">
        <f t="shared" si="202"/>
        <v/>
      </c>
      <c r="AJ2157" s="12" t="str">
        <f t="shared" si="203"/>
        <v/>
      </c>
    </row>
    <row r="2158" spans="1:36" x14ac:dyDescent="0.25">
      <c r="A2158" s="11"/>
      <c r="B2158" s="11"/>
      <c r="C2158" s="114" t="str">
        <f>IF(OR(AND(ISTEXT(B2158),ISERROR(VLOOKUP(B2158,Demographics,1,FALSE))),ISBLANK(B2158)),"",IF(COUNTIF($B$5:B2158,B2158)&gt;1,"Duplicate",IF(COUNTIF($B$5:$B$2504,B2158)=1,"","Original")))</f>
        <v/>
      </c>
      <c r="D2158" s="9"/>
      <c r="E2158" s="15"/>
      <c r="F2158" s="11"/>
      <c r="G2158" s="92" t="str">
        <f t="shared" si="201"/>
        <v/>
      </c>
      <c r="H2158" s="9"/>
      <c r="I2158" s="10"/>
      <c r="J2158" s="10"/>
      <c r="K2158" s="11"/>
      <c r="L2158" s="9"/>
      <c r="M2158" s="10"/>
      <c r="N2158" s="10"/>
      <c r="O2158" s="11"/>
      <c r="P2158" s="9"/>
      <c r="Q2158" s="10"/>
      <c r="R2158" s="139"/>
      <c r="S2158" s="92" t="str">
        <f t="shared" si="204"/>
        <v/>
      </c>
      <c r="U2158" s="10"/>
      <c r="W2158" s="9"/>
      <c r="X2158" s="10"/>
      <c r="Y2158" s="11"/>
      <c r="Z2158" s="9"/>
      <c r="AA2158" s="10"/>
      <c r="AC2158" s="9"/>
      <c r="AD2158" s="10"/>
      <c r="AE2158" s="10"/>
      <c r="AG2158" s="12" t="str">
        <f t="shared" si="205"/>
        <v/>
      </c>
      <c r="AH2158" s="12" t="str">
        <f t="shared" si="206"/>
        <v/>
      </c>
      <c r="AI2158" s="12" t="str">
        <f t="shared" si="202"/>
        <v/>
      </c>
      <c r="AJ2158" s="12" t="str">
        <f t="shared" si="203"/>
        <v/>
      </c>
    </row>
    <row r="2159" spans="1:36" x14ac:dyDescent="0.25">
      <c r="A2159" s="11"/>
      <c r="B2159" s="11"/>
      <c r="C2159" s="114" t="str">
        <f>IF(OR(AND(ISTEXT(B2159),ISERROR(VLOOKUP(B2159,Demographics,1,FALSE))),ISBLANK(B2159)),"",IF(COUNTIF($B$5:B2159,B2159)&gt;1,"Duplicate",IF(COUNTIF($B$5:$B$2504,B2159)=1,"","Original")))</f>
        <v/>
      </c>
      <c r="D2159" s="9"/>
      <c r="E2159" s="15"/>
      <c r="F2159" s="11"/>
      <c r="G2159" s="92" t="str">
        <f t="shared" si="201"/>
        <v/>
      </c>
      <c r="H2159" s="9"/>
      <c r="I2159" s="10"/>
      <c r="J2159" s="10"/>
      <c r="K2159" s="11"/>
      <c r="L2159" s="9"/>
      <c r="M2159" s="10"/>
      <c r="N2159" s="10"/>
      <c r="O2159" s="11"/>
      <c r="P2159" s="9"/>
      <c r="Q2159" s="10"/>
      <c r="R2159" s="139"/>
      <c r="S2159" s="92" t="str">
        <f t="shared" si="204"/>
        <v/>
      </c>
      <c r="U2159" s="10"/>
      <c r="W2159" s="9"/>
      <c r="X2159" s="10"/>
      <c r="Y2159" s="11"/>
      <c r="Z2159" s="9"/>
      <c r="AA2159" s="10"/>
      <c r="AC2159" s="9"/>
      <c r="AD2159" s="10"/>
      <c r="AE2159" s="10"/>
      <c r="AG2159" s="12" t="str">
        <f t="shared" si="205"/>
        <v/>
      </c>
      <c r="AH2159" s="12" t="str">
        <f t="shared" si="206"/>
        <v/>
      </c>
      <c r="AI2159" s="12" t="str">
        <f t="shared" si="202"/>
        <v/>
      </c>
      <c r="AJ2159" s="12" t="str">
        <f t="shared" si="203"/>
        <v/>
      </c>
    </row>
    <row r="2160" spans="1:36" x14ac:dyDescent="0.25">
      <c r="A2160" s="11"/>
      <c r="B2160" s="11"/>
      <c r="C2160" s="114" t="str">
        <f>IF(OR(AND(ISTEXT(B2160),ISERROR(VLOOKUP(B2160,Demographics,1,FALSE))),ISBLANK(B2160)),"",IF(COUNTIF($B$5:B2160,B2160)&gt;1,"Duplicate",IF(COUNTIF($B$5:$B$2504,B2160)=1,"","Original")))</f>
        <v/>
      </c>
      <c r="D2160" s="9"/>
      <c r="E2160" s="15"/>
      <c r="F2160" s="11"/>
      <c r="G2160" s="92" t="str">
        <f t="shared" si="201"/>
        <v/>
      </c>
      <c r="H2160" s="9"/>
      <c r="I2160" s="10"/>
      <c r="J2160" s="10"/>
      <c r="K2160" s="11"/>
      <c r="L2160" s="9"/>
      <c r="M2160" s="10"/>
      <c r="N2160" s="10"/>
      <c r="O2160" s="11"/>
      <c r="P2160" s="9"/>
      <c r="Q2160" s="10"/>
      <c r="R2160" s="139"/>
      <c r="S2160" s="92" t="str">
        <f t="shared" si="204"/>
        <v/>
      </c>
      <c r="U2160" s="10"/>
      <c r="W2160" s="9"/>
      <c r="X2160" s="10"/>
      <c r="Y2160" s="11"/>
      <c r="Z2160" s="9"/>
      <c r="AA2160" s="10"/>
      <c r="AC2160" s="9"/>
      <c r="AD2160" s="10"/>
      <c r="AE2160" s="10"/>
      <c r="AG2160" s="12" t="str">
        <f t="shared" si="205"/>
        <v/>
      </c>
      <c r="AH2160" s="12" t="str">
        <f t="shared" si="206"/>
        <v/>
      </c>
      <c r="AI2160" s="12" t="str">
        <f t="shared" si="202"/>
        <v/>
      </c>
      <c r="AJ2160" s="12" t="str">
        <f t="shared" si="203"/>
        <v/>
      </c>
    </row>
    <row r="2161" spans="1:36" x14ac:dyDescent="0.25">
      <c r="A2161" s="11"/>
      <c r="B2161" s="11"/>
      <c r="C2161" s="114" t="str">
        <f>IF(OR(AND(ISTEXT(B2161),ISERROR(VLOOKUP(B2161,Demographics,1,FALSE))),ISBLANK(B2161)),"",IF(COUNTIF($B$5:B2161,B2161)&gt;1,"Duplicate",IF(COUNTIF($B$5:$B$2504,B2161)=1,"","Original")))</f>
        <v/>
      </c>
      <c r="D2161" s="9"/>
      <c r="E2161" s="15"/>
      <c r="F2161" s="11"/>
      <c r="G2161" s="92" t="str">
        <f t="shared" si="201"/>
        <v/>
      </c>
      <c r="H2161" s="9"/>
      <c r="I2161" s="10"/>
      <c r="J2161" s="10"/>
      <c r="K2161" s="11"/>
      <c r="L2161" s="9"/>
      <c r="M2161" s="10"/>
      <c r="N2161" s="10"/>
      <c r="O2161" s="11"/>
      <c r="P2161" s="9"/>
      <c r="Q2161" s="10"/>
      <c r="R2161" s="139"/>
      <c r="S2161" s="92" t="str">
        <f t="shared" si="204"/>
        <v/>
      </c>
      <c r="U2161" s="10"/>
      <c r="W2161" s="9"/>
      <c r="X2161" s="10"/>
      <c r="Y2161" s="11"/>
      <c r="Z2161" s="9"/>
      <c r="AA2161" s="10"/>
      <c r="AC2161" s="9"/>
      <c r="AD2161" s="10"/>
      <c r="AE2161" s="10"/>
      <c r="AG2161" s="12" t="str">
        <f t="shared" si="205"/>
        <v/>
      </c>
      <c r="AH2161" s="12" t="str">
        <f t="shared" si="206"/>
        <v/>
      </c>
      <c r="AI2161" s="12" t="str">
        <f t="shared" si="202"/>
        <v/>
      </c>
      <c r="AJ2161" s="12" t="str">
        <f t="shared" si="203"/>
        <v/>
      </c>
    </row>
    <row r="2162" spans="1:36" x14ac:dyDescent="0.25">
      <c r="A2162" s="11"/>
      <c r="B2162" s="11"/>
      <c r="C2162" s="114" t="str">
        <f>IF(OR(AND(ISTEXT(B2162),ISERROR(VLOOKUP(B2162,Demographics,1,FALSE))),ISBLANK(B2162)),"",IF(COUNTIF($B$5:B2162,B2162)&gt;1,"Duplicate",IF(COUNTIF($B$5:$B$2504,B2162)=1,"","Original")))</f>
        <v/>
      </c>
      <c r="D2162" s="9"/>
      <c r="E2162" s="15"/>
      <c r="F2162" s="11"/>
      <c r="G2162" s="92" t="str">
        <f t="shared" si="201"/>
        <v/>
      </c>
      <c r="H2162" s="9"/>
      <c r="I2162" s="10"/>
      <c r="J2162" s="10"/>
      <c r="K2162" s="11"/>
      <c r="L2162" s="9"/>
      <c r="M2162" s="10"/>
      <c r="N2162" s="10"/>
      <c r="O2162" s="11"/>
      <c r="P2162" s="9"/>
      <c r="Q2162" s="10"/>
      <c r="R2162" s="139"/>
      <c r="S2162" s="92" t="str">
        <f t="shared" si="204"/>
        <v/>
      </c>
      <c r="U2162" s="10"/>
      <c r="W2162" s="9"/>
      <c r="X2162" s="10"/>
      <c r="Y2162" s="11"/>
      <c r="Z2162" s="9"/>
      <c r="AA2162" s="10"/>
      <c r="AC2162" s="9"/>
      <c r="AD2162" s="10"/>
      <c r="AE2162" s="10"/>
      <c r="AG2162" s="12" t="str">
        <f t="shared" si="205"/>
        <v/>
      </c>
      <c r="AH2162" s="12" t="str">
        <f t="shared" si="206"/>
        <v/>
      </c>
      <c r="AI2162" s="12" t="str">
        <f t="shared" si="202"/>
        <v/>
      </c>
      <c r="AJ2162" s="12" t="str">
        <f t="shared" si="203"/>
        <v/>
      </c>
    </row>
    <row r="2163" spans="1:36" x14ac:dyDescent="0.25">
      <c r="A2163" s="11"/>
      <c r="B2163" s="11"/>
      <c r="C2163" s="114" t="str">
        <f>IF(OR(AND(ISTEXT(B2163),ISERROR(VLOOKUP(B2163,Demographics,1,FALSE))),ISBLANK(B2163)),"",IF(COUNTIF($B$5:B2163,B2163)&gt;1,"Duplicate",IF(COUNTIF($B$5:$B$2504,B2163)=1,"","Original")))</f>
        <v/>
      </c>
      <c r="D2163" s="9"/>
      <c r="E2163" s="15"/>
      <c r="F2163" s="11"/>
      <c r="G2163" s="92" t="str">
        <f t="shared" si="201"/>
        <v/>
      </c>
      <c r="H2163" s="9"/>
      <c r="I2163" s="10"/>
      <c r="J2163" s="10"/>
      <c r="K2163" s="11"/>
      <c r="L2163" s="9"/>
      <c r="M2163" s="10"/>
      <c r="N2163" s="10"/>
      <c r="O2163" s="11"/>
      <c r="P2163" s="9"/>
      <c r="Q2163" s="10"/>
      <c r="R2163" s="139"/>
      <c r="S2163" s="92" t="str">
        <f t="shared" si="204"/>
        <v/>
      </c>
      <c r="U2163" s="10"/>
      <c r="W2163" s="9"/>
      <c r="X2163" s="10"/>
      <c r="Y2163" s="11"/>
      <c r="Z2163" s="9"/>
      <c r="AA2163" s="10"/>
      <c r="AC2163" s="9"/>
      <c r="AD2163" s="10"/>
      <c r="AE2163" s="10"/>
      <c r="AG2163" s="12" t="str">
        <f t="shared" si="205"/>
        <v/>
      </c>
      <c r="AH2163" s="12" t="str">
        <f t="shared" si="206"/>
        <v/>
      </c>
      <c r="AI2163" s="12" t="str">
        <f t="shared" si="202"/>
        <v/>
      </c>
      <c r="AJ2163" s="12" t="str">
        <f t="shared" si="203"/>
        <v/>
      </c>
    </row>
    <row r="2164" spans="1:36" x14ac:dyDescent="0.25">
      <c r="A2164" s="11"/>
      <c r="B2164" s="11"/>
      <c r="C2164" s="114" t="str">
        <f>IF(OR(AND(ISTEXT(B2164),ISERROR(VLOOKUP(B2164,Demographics,1,FALSE))),ISBLANK(B2164)),"",IF(COUNTIF($B$5:B2164,B2164)&gt;1,"Duplicate",IF(COUNTIF($B$5:$B$2504,B2164)=1,"","Original")))</f>
        <v/>
      </c>
      <c r="D2164" s="9"/>
      <c r="E2164" s="15"/>
      <c r="F2164" s="11"/>
      <c r="G2164" s="92" t="str">
        <f t="shared" si="201"/>
        <v/>
      </c>
      <c r="H2164" s="9"/>
      <c r="I2164" s="10"/>
      <c r="J2164" s="10"/>
      <c r="K2164" s="11"/>
      <c r="L2164" s="9"/>
      <c r="M2164" s="10"/>
      <c r="N2164" s="10"/>
      <c r="O2164" s="11"/>
      <c r="P2164" s="9"/>
      <c r="Q2164" s="10"/>
      <c r="R2164" s="139"/>
      <c r="S2164" s="92" t="str">
        <f t="shared" si="204"/>
        <v/>
      </c>
      <c r="U2164" s="10"/>
      <c r="W2164" s="9"/>
      <c r="X2164" s="10"/>
      <c r="Y2164" s="11"/>
      <c r="Z2164" s="9"/>
      <c r="AA2164" s="10"/>
      <c r="AC2164" s="9"/>
      <c r="AD2164" s="10"/>
      <c r="AE2164" s="10"/>
      <c r="AG2164" s="12" t="str">
        <f t="shared" si="205"/>
        <v/>
      </c>
      <c r="AH2164" s="12" t="str">
        <f t="shared" si="206"/>
        <v/>
      </c>
      <c r="AI2164" s="12" t="str">
        <f t="shared" si="202"/>
        <v/>
      </c>
      <c r="AJ2164" s="12" t="str">
        <f t="shared" si="203"/>
        <v/>
      </c>
    </row>
    <row r="2165" spans="1:36" x14ac:dyDescent="0.25">
      <c r="A2165" s="11"/>
      <c r="B2165" s="11"/>
      <c r="C2165" s="114" t="str">
        <f>IF(OR(AND(ISTEXT(B2165),ISERROR(VLOOKUP(B2165,Demographics,1,FALSE))),ISBLANK(B2165)),"",IF(COUNTIF($B$5:B2165,B2165)&gt;1,"Duplicate",IF(COUNTIF($B$5:$B$2504,B2165)=1,"","Original")))</f>
        <v/>
      </c>
      <c r="D2165" s="9"/>
      <c r="E2165" s="15"/>
      <c r="F2165" s="11"/>
      <c r="G2165" s="92" t="str">
        <f t="shared" si="201"/>
        <v/>
      </c>
      <c r="H2165" s="9"/>
      <c r="I2165" s="10"/>
      <c r="J2165" s="10"/>
      <c r="K2165" s="11"/>
      <c r="L2165" s="9"/>
      <c r="M2165" s="10"/>
      <c r="N2165" s="10"/>
      <c r="O2165" s="11"/>
      <c r="P2165" s="9"/>
      <c r="Q2165" s="10"/>
      <c r="R2165" s="139"/>
      <c r="S2165" s="92" t="str">
        <f t="shared" si="204"/>
        <v/>
      </c>
      <c r="U2165" s="10"/>
      <c r="W2165" s="9"/>
      <c r="X2165" s="10"/>
      <c r="Y2165" s="11"/>
      <c r="Z2165" s="9"/>
      <c r="AA2165" s="10"/>
      <c r="AC2165" s="9"/>
      <c r="AD2165" s="10"/>
      <c r="AE2165" s="10"/>
      <c r="AG2165" s="12" t="str">
        <f t="shared" si="205"/>
        <v/>
      </c>
      <c r="AH2165" s="12" t="str">
        <f t="shared" si="206"/>
        <v/>
      </c>
      <c r="AI2165" s="12" t="str">
        <f t="shared" si="202"/>
        <v/>
      </c>
      <c r="AJ2165" s="12" t="str">
        <f t="shared" si="203"/>
        <v/>
      </c>
    </row>
    <row r="2166" spans="1:36" x14ac:dyDescent="0.25">
      <c r="A2166" s="11"/>
      <c r="B2166" s="11"/>
      <c r="C2166" s="114" t="str">
        <f>IF(OR(AND(ISTEXT(B2166),ISERROR(VLOOKUP(B2166,Demographics,1,FALSE))),ISBLANK(B2166)),"",IF(COUNTIF($B$5:B2166,B2166)&gt;1,"Duplicate",IF(COUNTIF($B$5:$B$2504,B2166)=1,"","Original")))</f>
        <v/>
      </c>
      <c r="D2166" s="9"/>
      <c r="E2166" s="15"/>
      <c r="F2166" s="11"/>
      <c r="G2166" s="92" t="str">
        <f t="shared" si="201"/>
        <v/>
      </c>
      <c r="H2166" s="9"/>
      <c r="I2166" s="10"/>
      <c r="J2166" s="10"/>
      <c r="K2166" s="11"/>
      <c r="L2166" s="9"/>
      <c r="M2166" s="10"/>
      <c r="N2166" s="10"/>
      <c r="O2166" s="11"/>
      <c r="P2166" s="9"/>
      <c r="Q2166" s="10"/>
      <c r="R2166" s="139"/>
      <c r="S2166" s="92" t="str">
        <f t="shared" si="204"/>
        <v/>
      </c>
      <c r="U2166" s="10"/>
      <c r="W2166" s="9"/>
      <c r="X2166" s="10"/>
      <c r="Y2166" s="11"/>
      <c r="Z2166" s="9"/>
      <c r="AA2166" s="10"/>
      <c r="AC2166" s="9"/>
      <c r="AD2166" s="10"/>
      <c r="AE2166" s="10"/>
      <c r="AG2166" s="12" t="str">
        <f t="shared" si="205"/>
        <v/>
      </c>
      <c r="AH2166" s="12" t="str">
        <f t="shared" si="206"/>
        <v/>
      </c>
      <c r="AI2166" s="12" t="str">
        <f t="shared" si="202"/>
        <v/>
      </c>
      <c r="AJ2166" s="12" t="str">
        <f t="shared" si="203"/>
        <v/>
      </c>
    </row>
    <row r="2167" spans="1:36" x14ac:dyDescent="0.25">
      <c r="A2167" s="11"/>
      <c r="B2167" s="11"/>
      <c r="C2167" s="114" t="str">
        <f>IF(OR(AND(ISTEXT(B2167),ISERROR(VLOOKUP(B2167,Demographics,1,FALSE))),ISBLANK(B2167)),"",IF(COUNTIF($B$5:B2167,B2167)&gt;1,"Duplicate",IF(COUNTIF($B$5:$B$2504,B2167)=1,"","Original")))</f>
        <v/>
      </c>
      <c r="D2167" s="9"/>
      <c r="E2167" s="15"/>
      <c r="F2167" s="11"/>
      <c r="G2167" s="92" t="str">
        <f t="shared" si="201"/>
        <v/>
      </c>
      <c r="H2167" s="9"/>
      <c r="I2167" s="10"/>
      <c r="J2167" s="10"/>
      <c r="K2167" s="11"/>
      <c r="L2167" s="9"/>
      <c r="M2167" s="10"/>
      <c r="N2167" s="10"/>
      <c r="O2167" s="11"/>
      <c r="P2167" s="9"/>
      <c r="Q2167" s="10"/>
      <c r="R2167" s="139"/>
      <c r="S2167" s="92" t="str">
        <f t="shared" si="204"/>
        <v/>
      </c>
      <c r="U2167" s="10"/>
      <c r="W2167" s="9"/>
      <c r="X2167" s="10"/>
      <c r="Y2167" s="11"/>
      <c r="Z2167" s="9"/>
      <c r="AA2167" s="10"/>
      <c r="AC2167" s="9"/>
      <c r="AD2167" s="10"/>
      <c r="AE2167" s="10"/>
      <c r="AG2167" s="12" t="str">
        <f t="shared" si="205"/>
        <v/>
      </c>
      <c r="AH2167" s="12" t="str">
        <f t="shared" si="206"/>
        <v/>
      </c>
      <c r="AI2167" s="12" t="str">
        <f t="shared" si="202"/>
        <v/>
      </c>
      <c r="AJ2167" s="12" t="str">
        <f t="shared" si="203"/>
        <v/>
      </c>
    </row>
    <row r="2168" spans="1:36" x14ac:dyDescent="0.25">
      <c r="A2168" s="11"/>
      <c r="B2168" s="11"/>
      <c r="C2168" s="114" t="str">
        <f>IF(OR(AND(ISTEXT(B2168),ISERROR(VLOOKUP(B2168,Demographics,1,FALSE))),ISBLANK(B2168)),"",IF(COUNTIF($B$5:B2168,B2168)&gt;1,"Duplicate",IF(COUNTIF($B$5:$B$2504,B2168)=1,"","Original")))</f>
        <v/>
      </c>
      <c r="D2168" s="9"/>
      <c r="E2168" s="15"/>
      <c r="F2168" s="11"/>
      <c r="G2168" s="92" t="str">
        <f t="shared" si="201"/>
        <v/>
      </c>
      <c r="H2168" s="9"/>
      <c r="I2168" s="10"/>
      <c r="J2168" s="10"/>
      <c r="K2168" s="11"/>
      <c r="L2168" s="9"/>
      <c r="M2168" s="10"/>
      <c r="N2168" s="10"/>
      <c r="O2168" s="11"/>
      <c r="P2168" s="9"/>
      <c r="Q2168" s="10"/>
      <c r="R2168" s="139"/>
      <c r="S2168" s="92" t="str">
        <f t="shared" si="204"/>
        <v/>
      </c>
      <c r="U2168" s="10"/>
      <c r="W2168" s="9"/>
      <c r="X2168" s="10"/>
      <c r="Y2168" s="11"/>
      <c r="Z2168" s="9"/>
      <c r="AA2168" s="10"/>
      <c r="AC2168" s="9"/>
      <c r="AD2168" s="10"/>
      <c r="AE2168" s="10"/>
      <c r="AG2168" s="12" t="str">
        <f t="shared" si="205"/>
        <v/>
      </c>
      <c r="AH2168" s="12" t="str">
        <f t="shared" si="206"/>
        <v/>
      </c>
      <c r="AI2168" s="12" t="str">
        <f t="shared" si="202"/>
        <v/>
      </c>
      <c r="AJ2168" s="12" t="str">
        <f t="shared" si="203"/>
        <v/>
      </c>
    </row>
    <row r="2169" spans="1:36" x14ac:dyDescent="0.25">
      <c r="A2169" s="11"/>
      <c r="B2169" s="11"/>
      <c r="C2169" s="114" t="str">
        <f>IF(OR(AND(ISTEXT(B2169),ISERROR(VLOOKUP(B2169,Demographics,1,FALSE))),ISBLANK(B2169)),"",IF(COUNTIF($B$5:B2169,B2169)&gt;1,"Duplicate",IF(COUNTIF($B$5:$B$2504,B2169)=1,"","Original")))</f>
        <v/>
      </c>
      <c r="D2169" s="9"/>
      <c r="E2169" s="15"/>
      <c r="F2169" s="11"/>
      <c r="G2169" s="92" t="str">
        <f t="shared" si="201"/>
        <v/>
      </c>
      <c r="H2169" s="9"/>
      <c r="I2169" s="10"/>
      <c r="J2169" s="10"/>
      <c r="K2169" s="11"/>
      <c r="L2169" s="9"/>
      <c r="M2169" s="10"/>
      <c r="N2169" s="10"/>
      <c r="O2169" s="11"/>
      <c r="P2169" s="9"/>
      <c r="Q2169" s="10"/>
      <c r="R2169" s="139"/>
      <c r="S2169" s="92" t="str">
        <f t="shared" si="204"/>
        <v/>
      </c>
      <c r="U2169" s="10"/>
      <c r="W2169" s="9"/>
      <c r="X2169" s="10"/>
      <c r="Y2169" s="11"/>
      <c r="Z2169" s="9"/>
      <c r="AA2169" s="10"/>
      <c r="AC2169" s="9"/>
      <c r="AD2169" s="10"/>
      <c r="AE2169" s="10"/>
      <c r="AG2169" s="12" t="str">
        <f t="shared" si="205"/>
        <v/>
      </c>
      <c r="AH2169" s="12" t="str">
        <f t="shared" si="206"/>
        <v/>
      </c>
      <c r="AI2169" s="12" t="str">
        <f t="shared" si="202"/>
        <v/>
      </c>
      <c r="AJ2169" s="12" t="str">
        <f t="shared" si="203"/>
        <v/>
      </c>
    </row>
    <row r="2170" spans="1:36" x14ac:dyDescent="0.25">
      <c r="A2170" s="11"/>
      <c r="B2170" s="11"/>
      <c r="C2170" s="114" t="str">
        <f>IF(OR(AND(ISTEXT(B2170),ISERROR(VLOOKUP(B2170,Demographics,1,FALSE))),ISBLANK(B2170)),"",IF(COUNTIF($B$5:B2170,B2170)&gt;1,"Duplicate",IF(COUNTIF($B$5:$B$2504,B2170)=1,"","Original")))</f>
        <v/>
      </c>
      <c r="D2170" s="9"/>
      <c r="E2170" s="15"/>
      <c r="F2170" s="11"/>
      <c r="G2170" s="92" t="str">
        <f t="shared" si="201"/>
        <v/>
      </c>
      <c r="H2170" s="9"/>
      <c r="I2170" s="10"/>
      <c r="J2170" s="10"/>
      <c r="K2170" s="11"/>
      <c r="L2170" s="9"/>
      <c r="M2170" s="10"/>
      <c r="N2170" s="10"/>
      <c r="O2170" s="11"/>
      <c r="P2170" s="9"/>
      <c r="Q2170" s="10"/>
      <c r="R2170" s="139"/>
      <c r="S2170" s="92" t="str">
        <f t="shared" si="204"/>
        <v/>
      </c>
      <c r="U2170" s="10"/>
      <c r="W2170" s="9"/>
      <c r="X2170" s="10"/>
      <c r="Y2170" s="11"/>
      <c r="Z2170" s="9"/>
      <c r="AA2170" s="10"/>
      <c r="AC2170" s="9"/>
      <c r="AD2170" s="10"/>
      <c r="AE2170" s="10"/>
      <c r="AG2170" s="12" t="str">
        <f t="shared" si="205"/>
        <v/>
      </c>
      <c r="AH2170" s="12" t="str">
        <f t="shared" si="206"/>
        <v/>
      </c>
      <c r="AI2170" s="12" t="str">
        <f t="shared" si="202"/>
        <v/>
      </c>
      <c r="AJ2170" s="12" t="str">
        <f t="shared" si="203"/>
        <v/>
      </c>
    </row>
    <row r="2171" spans="1:36" x14ac:dyDescent="0.25">
      <c r="A2171" s="11"/>
      <c r="B2171" s="11"/>
      <c r="C2171" s="114" t="str">
        <f>IF(OR(AND(ISTEXT(B2171),ISERROR(VLOOKUP(B2171,Demographics,1,FALSE))),ISBLANK(B2171)),"",IF(COUNTIF($B$5:B2171,B2171)&gt;1,"Duplicate",IF(COUNTIF($B$5:$B$2504,B2171)=1,"","Original")))</f>
        <v/>
      </c>
      <c r="D2171" s="9"/>
      <c r="E2171" s="15"/>
      <c r="F2171" s="11"/>
      <c r="G2171" s="92" t="str">
        <f t="shared" si="201"/>
        <v/>
      </c>
      <c r="H2171" s="9"/>
      <c r="I2171" s="10"/>
      <c r="J2171" s="10"/>
      <c r="K2171" s="11"/>
      <c r="L2171" s="9"/>
      <c r="M2171" s="10"/>
      <c r="N2171" s="10"/>
      <c r="O2171" s="11"/>
      <c r="P2171" s="9"/>
      <c r="Q2171" s="10"/>
      <c r="R2171" s="139"/>
      <c r="S2171" s="92" t="str">
        <f t="shared" si="204"/>
        <v/>
      </c>
      <c r="U2171" s="10"/>
      <c r="W2171" s="9"/>
      <c r="X2171" s="10"/>
      <c r="Y2171" s="11"/>
      <c r="Z2171" s="9"/>
      <c r="AA2171" s="10"/>
      <c r="AC2171" s="9"/>
      <c r="AD2171" s="10"/>
      <c r="AE2171" s="10"/>
      <c r="AG2171" s="12" t="str">
        <f t="shared" si="205"/>
        <v/>
      </c>
      <c r="AH2171" s="12" t="str">
        <f t="shared" si="206"/>
        <v/>
      </c>
      <c r="AI2171" s="12" t="str">
        <f t="shared" si="202"/>
        <v/>
      </c>
      <c r="AJ2171" s="12" t="str">
        <f t="shared" si="203"/>
        <v/>
      </c>
    </row>
    <row r="2172" spans="1:36" x14ac:dyDescent="0.25">
      <c r="A2172" s="11"/>
      <c r="B2172" s="11"/>
      <c r="C2172" s="114" t="str">
        <f>IF(OR(AND(ISTEXT(B2172),ISERROR(VLOOKUP(B2172,Demographics,1,FALSE))),ISBLANK(B2172)),"",IF(COUNTIF($B$5:B2172,B2172)&gt;1,"Duplicate",IF(COUNTIF($B$5:$B$2504,B2172)=1,"","Original")))</f>
        <v/>
      </c>
      <c r="D2172" s="9"/>
      <c r="E2172" s="15"/>
      <c r="F2172" s="11"/>
      <c r="G2172" s="92" t="str">
        <f t="shared" si="201"/>
        <v/>
      </c>
      <c r="H2172" s="9"/>
      <c r="I2172" s="10"/>
      <c r="J2172" s="10"/>
      <c r="K2172" s="11"/>
      <c r="L2172" s="9"/>
      <c r="M2172" s="10"/>
      <c r="N2172" s="10"/>
      <c r="O2172" s="11"/>
      <c r="P2172" s="9"/>
      <c r="Q2172" s="10"/>
      <c r="R2172" s="139"/>
      <c r="S2172" s="92" t="str">
        <f t="shared" si="204"/>
        <v/>
      </c>
      <c r="U2172" s="10"/>
      <c r="W2172" s="9"/>
      <c r="X2172" s="10"/>
      <c r="Y2172" s="11"/>
      <c r="Z2172" s="9"/>
      <c r="AA2172" s="10"/>
      <c r="AC2172" s="9"/>
      <c r="AD2172" s="10"/>
      <c r="AE2172" s="10"/>
      <c r="AG2172" s="12" t="str">
        <f t="shared" si="205"/>
        <v/>
      </c>
      <c r="AH2172" s="12" t="str">
        <f t="shared" si="206"/>
        <v/>
      </c>
      <c r="AI2172" s="12" t="str">
        <f t="shared" si="202"/>
        <v/>
      </c>
      <c r="AJ2172" s="12" t="str">
        <f t="shared" si="203"/>
        <v/>
      </c>
    </row>
    <row r="2173" spans="1:36" x14ac:dyDescent="0.25">
      <c r="A2173" s="11"/>
      <c r="B2173" s="11"/>
      <c r="C2173" s="114" t="str">
        <f>IF(OR(AND(ISTEXT(B2173),ISERROR(VLOOKUP(B2173,Demographics,1,FALSE))),ISBLANK(B2173)),"",IF(COUNTIF($B$5:B2173,B2173)&gt;1,"Duplicate",IF(COUNTIF($B$5:$B$2504,B2173)=1,"","Original")))</f>
        <v/>
      </c>
      <c r="D2173" s="9"/>
      <c r="E2173" s="15"/>
      <c r="F2173" s="11"/>
      <c r="G2173" s="92" t="str">
        <f t="shared" si="201"/>
        <v/>
      </c>
      <c r="H2173" s="9"/>
      <c r="I2173" s="10"/>
      <c r="J2173" s="10"/>
      <c r="K2173" s="11"/>
      <c r="L2173" s="9"/>
      <c r="M2173" s="10"/>
      <c r="N2173" s="10"/>
      <c r="O2173" s="11"/>
      <c r="P2173" s="9"/>
      <c r="Q2173" s="10"/>
      <c r="R2173" s="139"/>
      <c r="S2173" s="92" t="str">
        <f t="shared" si="204"/>
        <v/>
      </c>
      <c r="U2173" s="10"/>
      <c r="W2173" s="9"/>
      <c r="X2173" s="10"/>
      <c r="Y2173" s="11"/>
      <c r="Z2173" s="9"/>
      <c r="AA2173" s="10"/>
      <c r="AC2173" s="9"/>
      <c r="AD2173" s="10"/>
      <c r="AE2173" s="10"/>
      <c r="AG2173" s="12" t="str">
        <f t="shared" si="205"/>
        <v/>
      </c>
      <c r="AH2173" s="12" t="str">
        <f t="shared" si="206"/>
        <v/>
      </c>
      <c r="AI2173" s="12" t="str">
        <f t="shared" si="202"/>
        <v/>
      </c>
      <c r="AJ2173" s="12" t="str">
        <f t="shared" si="203"/>
        <v/>
      </c>
    </row>
    <row r="2174" spans="1:36" x14ac:dyDescent="0.25">
      <c r="A2174" s="11"/>
      <c r="B2174" s="11"/>
      <c r="C2174" s="114" t="str">
        <f>IF(OR(AND(ISTEXT(B2174),ISERROR(VLOOKUP(B2174,Demographics,1,FALSE))),ISBLANK(B2174)),"",IF(COUNTIF($B$5:B2174,B2174)&gt;1,"Duplicate",IF(COUNTIF($B$5:$B$2504,B2174)=1,"","Original")))</f>
        <v/>
      </c>
      <c r="D2174" s="9"/>
      <c r="E2174" s="15"/>
      <c r="F2174" s="11"/>
      <c r="G2174" s="92" t="str">
        <f t="shared" si="201"/>
        <v/>
      </c>
      <c r="H2174" s="9"/>
      <c r="I2174" s="10"/>
      <c r="J2174" s="10"/>
      <c r="K2174" s="11"/>
      <c r="L2174" s="9"/>
      <c r="M2174" s="10"/>
      <c r="N2174" s="10"/>
      <c r="O2174" s="11"/>
      <c r="P2174" s="9"/>
      <c r="Q2174" s="10"/>
      <c r="R2174" s="139"/>
      <c r="S2174" s="92" t="str">
        <f t="shared" si="204"/>
        <v/>
      </c>
      <c r="U2174" s="10"/>
      <c r="W2174" s="9"/>
      <c r="X2174" s="10"/>
      <c r="Y2174" s="11"/>
      <c r="Z2174" s="9"/>
      <c r="AA2174" s="10"/>
      <c r="AC2174" s="9"/>
      <c r="AD2174" s="10"/>
      <c r="AE2174" s="10"/>
      <c r="AG2174" s="12" t="str">
        <f t="shared" si="205"/>
        <v/>
      </c>
      <c r="AH2174" s="12" t="str">
        <f t="shared" si="206"/>
        <v/>
      </c>
      <c r="AI2174" s="12" t="str">
        <f t="shared" si="202"/>
        <v/>
      </c>
      <c r="AJ2174" s="12" t="str">
        <f t="shared" si="203"/>
        <v/>
      </c>
    </row>
    <row r="2175" spans="1:36" x14ac:dyDescent="0.25">
      <c r="A2175" s="11"/>
      <c r="B2175" s="11"/>
      <c r="C2175" s="114" t="str">
        <f>IF(OR(AND(ISTEXT(B2175),ISERROR(VLOOKUP(B2175,Demographics,1,FALSE))),ISBLANK(B2175)),"",IF(COUNTIF($B$5:B2175,B2175)&gt;1,"Duplicate",IF(COUNTIF($B$5:$B$2504,B2175)=1,"","Original")))</f>
        <v/>
      </c>
      <c r="D2175" s="9"/>
      <c r="E2175" s="15"/>
      <c r="F2175" s="11"/>
      <c r="G2175" s="92" t="str">
        <f t="shared" si="201"/>
        <v/>
      </c>
      <c r="H2175" s="9"/>
      <c r="I2175" s="10"/>
      <c r="J2175" s="10"/>
      <c r="K2175" s="11"/>
      <c r="L2175" s="9"/>
      <c r="M2175" s="10"/>
      <c r="N2175" s="10"/>
      <c r="O2175" s="11"/>
      <c r="P2175" s="9"/>
      <c r="Q2175" s="10"/>
      <c r="R2175" s="139"/>
      <c r="S2175" s="92" t="str">
        <f t="shared" si="204"/>
        <v/>
      </c>
      <c r="U2175" s="10"/>
      <c r="W2175" s="9"/>
      <c r="X2175" s="10"/>
      <c r="Y2175" s="11"/>
      <c r="Z2175" s="9"/>
      <c r="AA2175" s="10"/>
      <c r="AC2175" s="9"/>
      <c r="AD2175" s="10"/>
      <c r="AE2175" s="10"/>
      <c r="AG2175" s="12" t="str">
        <f t="shared" si="205"/>
        <v/>
      </c>
      <c r="AH2175" s="12" t="str">
        <f t="shared" si="206"/>
        <v/>
      </c>
      <c r="AI2175" s="12" t="str">
        <f t="shared" si="202"/>
        <v/>
      </c>
      <c r="AJ2175" s="12" t="str">
        <f t="shared" si="203"/>
        <v/>
      </c>
    </row>
    <row r="2176" spans="1:36" x14ac:dyDescent="0.25">
      <c r="A2176" s="11"/>
      <c r="B2176" s="11"/>
      <c r="C2176" s="114" t="str">
        <f>IF(OR(AND(ISTEXT(B2176),ISERROR(VLOOKUP(B2176,Demographics,1,FALSE))),ISBLANK(B2176)),"",IF(COUNTIF($B$5:B2176,B2176)&gt;1,"Duplicate",IF(COUNTIF($B$5:$B$2504,B2176)=1,"","Original")))</f>
        <v/>
      </c>
      <c r="D2176" s="9"/>
      <c r="E2176" s="15"/>
      <c r="F2176" s="11"/>
      <c r="G2176" s="92" t="str">
        <f t="shared" si="201"/>
        <v/>
      </c>
      <c r="H2176" s="9"/>
      <c r="I2176" s="10"/>
      <c r="J2176" s="10"/>
      <c r="K2176" s="11"/>
      <c r="L2176" s="9"/>
      <c r="M2176" s="10"/>
      <c r="N2176" s="10"/>
      <c r="O2176" s="11"/>
      <c r="P2176" s="9"/>
      <c r="Q2176" s="10"/>
      <c r="R2176" s="139"/>
      <c r="S2176" s="92" t="str">
        <f t="shared" si="204"/>
        <v/>
      </c>
      <c r="U2176" s="10"/>
      <c r="W2176" s="9"/>
      <c r="X2176" s="10"/>
      <c r="Y2176" s="11"/>
      <c r="Z2176" s="9"/>
      <c r="AA2176" s="10"/>
      <c r="AC2176" s="9"/>
      <c r="AD2176" s="10"/>
      <c r="AE2176" s="10"/>
      <c r="AG2176" s="12" t="str">
        <f t="shared" si="205"/>
        <v/>
      </c>
      <c r="AH2176" s="12" t="str">
        <f t="shared" si="206"/>
        <v/>
      </c>
      <c r="AI2176" s="12" t="str">
        <f t="shared" si="202"/>
        <v/>
      </c>
      <c r="AJ2176" s="12" t="str">
        <f t="shared" si="203"/>
        <v/>
      </c>
    </row>
    <row r="2177" spans="1:36" x14ac:dyDescent="0.25">
      <c r="A2177" s="11"/>
      <c r="B2177" s="11"/>
      <c r="C2177" s="114" t="str">
        <f>IF(OR(AND(ISTEXT(B2177),ISERROR(VLOOKUP(B2177,Demographics,1,FALSE))),ISBLANK(B2177)),"",IF(COUNTIF($B$5:B2177,B2177)&gt;1,"Duplicate",IF(COUNTIF($B$5:$B$2504,B2177)=1,"","Original")))</f>
        <v/>
      </c>
      <c r="D2177" s="9"/>
      <c r="E2177" s="15"/>
      <c r="F2177" s="11"/>
      <c r="G2177" s="92" t="str">
        <f t="shared" si="201"/>
        <v/>
      </c>
      <c r="H2177" s="9"/>
      <c r="I2177" s="10"/>
      <c r="J2177" s="10"/>
      <c r="K2177" s="11"/>
      <c r="L2177" s="9"/>
      <c r="M2177" s="10"/>
      <c r="N2177" s="10"/>
      <c r="O2177" s="11"/>
      <c r="P2177" s="9"/>
      <c r="Q2177" s="10"/>
      <c r="R2177" s="139"/>
      <c r="S2177" s="92" t="str">
        <f t="shared" si="204"/>
        <v/>
      </c>
      <c r="U2177" s="10"/>
      <c r="W2177" s="9"/>
      <c r="X2177" s="10"/>
      <c r="Y2177" s="11"/>
      <c r="Z2177" s="9"/>
      <c r="AA2177" s="10"/>
      <c r="AC2177" s="9"/>
      <c r="AD2177" s="10"/>
      <c r="AE2177" s="10"/>
      <c r="AG2177" s="12" t="str">
        <f t="shared" si="205"/>
        <v/>
      </c>
      <c r="AH2177" s="12" t="str">
        <f t="shared" si="206"/>
        <v/>
      </c>
      <c r="AI2177" s="12" t="str">
        <f t="shared" si="202"/>
        <v/>
      </c>
      <c r="AJ2177" s="12" t="str">
        <f t="shared" si="203"/>
        <v/>
      </c>
    </row>
    <row r="2178" spans="1:36" x14ac:dyDescent="0.25">
      <c r="A2178" s="11"/>
      <c r="B2178" s="11"/>
      <c r="C2178" s="114" t="str">
        <f>IF(OR(AND(ISTEXT(B2178),ISERROR(VLOOKUP(B2178,Demographics,1,FALSE))),ISBLANK(B2178)),"",IF(COUNTIF($B$5:B2178,B2178)&gt;1,"Duplicate",IF(COUNTIF($B$5:$B$2504,B2178)=1,"","Original")))</f>
        <v/>
      </c>
      <c r="D2178" s="9"/>
      <c r="E2178" s="15"/>
      <c r="F2178" s="11"/>
      <c r="G2178" s="92" t="str">
        <f t="shared" si="201"/>
        <v/>
      </c>
      <c r="H2178" s="9"/>
      <c r="I2178" s="10"/>
      <c r="J2178" s="10"/>
      <c r="K2178" s="11"/>
      <c r="L2178" s="9"/>
      <c r="M2178" s="10"/>
      <c r="N2178" s="10"/>
      <c r="O2178" s="11"/>
      <c r="P2178" s="9"/>
      <c r="Q2178" s="10"/>
      <c r="R2178" s="139"/>
      <c r="S2178" s="92" t="str">
        <f t="shared" si="204"/>
        <v/>
      </c>
      <c r="U2178" s="10"/>
      <c r="W2178" s="9"/>
      <c r="X2178" s="10"/>
      <c r="Y2178" s="11"/>
      <c r="Z2178" s="9"/>
      <c r="AA2178" s="10"/>
      <c r="AC2178" s="9"/>
      <c r="AD2178" s="10"/>
      <c r="AE2178" s="10"/>
      <c r="AG2178" s="12" t="str">
        <f t="shared" si="205"/>
        <v/>
      </c>
      <c r="AH2178" s="12" t="str">
        <f t="shared" si="206"/>
        <v/>
      </c>
      <c r="AI2178" s="12" t="str">
        <f t="shared" si="202"/>
        <v/>
      </c>
      <c r="AJ2178" s="12" t="str">
        <f t="shared" si="203"/>
        <v/>
      </c>
    </row>
    <row r="2179" spans="1:36" x14ac:dyDescent="0.25">
      <c r="A2179" s="11"/>
      <c r="B2179" s="11"/>
      <c r="C2179" s="114" t="str">
        <f>IF(OR(AND(ISTEXT(B2179),ISERROR(VLOOKUP(B2179,Demographics,1,FALSE))),ISBLANK(B2179)),"",IF(COUNTIF($B$5:B2179,B2179)&gt;1,"Duplicate",IF(COUNTIF($B$5:$B$2504,B2179)=1,"","Original")))</f>
        <v/>
      </c>
      <c r="D2179" s="9"/>
      <c r="E2179" s="15"/>
      <c r="F2179" s="11"/>
      <c r="G2179" s="92" t="str">
        <f t="shared" si="201"/>
        <v/>
      </c>
      <c r="H2179" s="9"/>
      <c r="I2179" s="10"/>
      <c r="J2179" s="10"/>
      <c r="K2179" s="11"/>
      <c r="L2179" s="9"/>
      <c r="M2179" s="10"/>
      <c r="N2179" s="10"/>
      <c r="O2179" s="11"/>
      <c r="P2179" s="9"/>
      <c r="Q2179" s="10"/>
      <c r="R2179" s="139"/>
      <c r="S2179" s="92" t="str">
        <f t="shared" si="204"/>
        <v/>
      </c>
      <c r="U2179" s="10"/>
      <c r="W2179" s="9"/>
      <c r="X2179" s="10"/>
      <c r="Y2179" s="11"/>
      <c r="Z2179" s="9"/>
      <c r="AA2179" s="10"/>
      <c r="AC2179" s="9"/>
      <c r="AD2179" s="10"/>
      <c r="AE2179" s="10"/>
      <c r="AG2179" s="12" t="str">
        <f t="shared" si="205"/>
        <v/>
      </c>
      <c r="AH2179" s="12" t="str">
        <f t="shared" si="206"/>
        <v/>
      </c>
      <c r="AI2179" s="12" t="str">
        <f t="shared" si="202"/>
        <v/>
      </c>
      <c r="AJ2179" s="12" t="str">
        <f t="shared" si="203"/>
        <v/>
      </c>
    </row>
    <row r="2180" spans="1:36" x14ac:dyDescent="0.25">
      <c r="A2180" s="11"/>
      <c r="B2180" s="11"/>
      <c r="C2180" s="114" t="str">
        <f>IF(OR(AND(ISTEXT(B2180),ISERROR(VLOOKUP(B2180,Demographics,1,FALSE))),ISBLANK(B2180)),"",IF(COUNTIF($B$5:B2180,B2180)&gt;1,"Duplicate",IF(COUNTIF($B$5:$B$2504,B2180)=1,"","Original")))</f>
        <v/>
      </c>
      <c r="D2180" s="9"/>
      <c r="E2180" s="15"/>
      <c r="F2180" s="11"/>
      <c r="G2180" s="92" t="str">
        <f t="shared" si="201"/>
        <v/>
      </c>
      <c r="H2180" s="9"/>
      <c r="I2180" s="10"/>
      <c r="J2180" s="10"/>
      <c r="K2180" s="11"/>
      <c r="L2180" s="9"/>
      <c r="M2180" s="10"/>
      <c r="N2180" s="10"/>
      <c r="O2180" s="11"/>
      <c r="P2180" s="9"/>
      <c r="Q2180" s="10"/>
      <c r="R2180" s="139"/>
      <c r="S2180" s="92" t="str">
        <f t="shared" si="204"/>
        <v/>
      </c>
      <c r="U2180" s="10"/>
      <c r="W2180" s="9"/>
      <c r="X2180" s="10"/>
      <c r="Y2180" s="11"/>
      <c r="Z2180" s="9"/>
      <c r="AA2180" s="10"/>
      <c r="AC2180" s="9"/>
      <c r="AD2180" s="10"/>
      <c r="AE2180" s="10"/>
      <c r="AG2180" s="12" t="str">
        <f t="shared" si="205"/>
        <v/>
      </c>
      <c r="AH2180" s="12" t="str">
        <f t="shared" si="206"/>
        <v/>
      </c>
      <c r="AI2180" s="12" t="str">
        <f t="shared" si="202"/>
        <v/>
      </c>
      <c r="AJ2180" s="12" t="str">
        <f t="shared" si="203"/>
        <v/>
      </c>
    </row>
    <row r="2181" spans="1:36" x14ac:dyDescent="0.25">
      <c r="A2181" s="11"/>
      <c r="B2181" s="11"/>
      <c r="C2181" s="114" t="str">
        <f>IF(OR(AND(ISTEXT(B2181),ISERROR(VLOOKUP(B2181,Demographics,1,FALSE))),ISBLANK(B2181)),"",IF(COUNTIF($B$5:B2181,B2181)&gt;1,"Duplicate",IF(COUNTIF($B$5:$B$2504,B2181)=1,"","Original")))</f>
        <v/>
      </c>
      <c r="D2181" s="9"/>
      <c r="E2181" s="15"/>
      <c r="F2181" s="11"/>
      <c r="G2181" s="92" t="str">
        <f t="shared" ref="G2181:G2244" si="207">IF(AND(ISNUMBER(E2181),E2181&gt;=MPstart,E2181&lt;=MPend,OR(D2181="Yes",ISTEXT(VLOOKUP(F2181,DepEnc,1,FALSE)))),IF(ISERROR(DATEDIF(VLOOKUP(B2181,Demographics,4,FALSE),E2181,"y")&gt;=18),"No",IF(OR(DATEDIF(VLOOKUP(B2181,Demographics,4,FALSE),E2181,"y")&lt;18, ISBLANK(VLOOKUP(B2181,Demographics,4,FALSE))),"No","Yes")),"")</f>
        <v/>
      </c>
      <c r="H2181" s="9"/>
      <c r="I2181" s="10"/>
      <c r="J2181" s="10"/>
      <c r="K2181" s="11"/>
      <c r="L2181" s="9"/>
      <c r="M2181" s="10"/>
      <c r="N2181" s="10"/>
      <c r="O2181" s="11"/>
      <c r="P2181" s="9"/>
      <c r="Q2181" s="10"/>
      <c r="R2181" s="139"/>
      <c r="S2181" s="92" t="str">
        <f t="shared" si="204"/>
        <v/>
      </c>
      <c r="U2181" s="10"/>
      <c r="W2181" s="9"/>
      <c r="X2181" s="10"/>
      <c r="Y2181" s="11"/>
      <c r="Z2181" s="9"/>
      <c r="AA2181" s="10"/>
      <c r="AC2181" s="9"/>
      <c r="AD2181" s="10"/>
      <c r="AE2181" s="10"/>
      <c r="AG2181" s="12" t="str">
        <f t="shared" si="205"/>
        <v/>
      </c>
      <c r="AH2181" s="12" t="str">
        <f t="shared" si="206"/>
        <v/>
      </c>
      <c r="AI2181" s="12" t="str">
        <f t="shared" ref="AI2181:AI2244" si="208">IF(ISBLANK(B2181),"",IF(OR(C2181="Duplicate",ISBLANK(E2181),NOT(ISNUMBER(E2181)),ISERR(DATEDIF(Q2181,E2181,"d")&lt;=14),AG2181=0),0,IF(VLOOKUP(B2181,Demographics,4,FALSE)&gt;E2181,0,IF(AND(OR(P2181="Yes",ISTEXT(VLOOKUP(R2181,DepScreening,1,FALSE))),Q2181&gt;=MPstart,Q2181&lt;=MPend,DATEDIF(Q2181,E2181,"d")&lt;=14,OR(AND(OR(T2181="Negative",V2181=DepNegative),U2181=E2181),AND(OR(T2181="Positive",V2181=DepPositive),U2181=E2181,OR(W2181="Yes",ISTEXT(VLOOKUP(Y2181,DepFU,1,FALSE))),X2181=E2181))),1,0))))</f>
        <v/>
      </c>
      <c r="AJ2181" s="12" t="str">
        <f t="shared" ref="AJ2181:AJ2244" si="209">IF(ISBLANK(B2181),"",IF(OR(C2181="Duplicate",AH2181=1,ISBLANK(E2181),NOT(ISNUMBER(E2181)),ISERR(DATEDIF(VLOOKUP(B2181,Demographics,4,FALSE),E2181,"y")&gt;=18),ISERR(DATEDIF(Q2181,E2181,"d")&lt;=14),ISBLANK(VLOOKUP(B2181,Demographics,4,FALSE)),ISNA(VLOOKUP(B2181,Demographics,4,FALSE))),0,IF(VLOOKUP(B2181,Demographics,4,FALSE)&gt;E2181,0,IF(OR(IF(AND(DATEDIF(VLOOKUP(B2181,Demographics,4,FALSE),E2181,"y")&gt;=18,(AND(OR(D2181="Yes",ISTEXT(VLOOKUP(F2181,DepEnc,1,FALSE))),E2181&gt;=MPstart,E2181&lt;=MPend))),1,0)=0,IF(AND(OR(P2181="Yes",ISTEXT(VLOOKUP(R2181,DepScreening,1,FALSE))),Q2181&gt;=MPstart,Q2181&lt;=MPend,DATEDIF(Q2181,E2181,"d")&lt;=14,OR(AND(OR(T2181="Negative",V2181=DepNegative),U2181=E2181),AND(OR(T2181="Positive",V2181=DepPositive),U2181=E2181,OR(W2181="Yes",ISTEXT(VLOOKUP(Y2181,DepFU,1,FALSE))),X2181=E2181))),1,0)=1),0,IF(OR(AND(OR(Z2181="Yes",ISTEXT(VLOOKUP(AB2181,PatRsn,1,FALSE))),AA2181=E2181),AND(OR(AC2181="Yes",ISTEXT(VLOOKUP(AF2181,MedOtherRsn,1,FALSE))),ISNUMBER(AD2181),AD2181&lt;=E2181,OR(AND(AE2181&gt;=E2181,AE2181&gt;AD2181),ISBLANK(AE2181)))),1,0)))))</f>
        <v/>
      </c>
    </row>
    <row r="2182" spans="1:36" x14ac:dyDescent="0.25">
      <c r="A2182" s="11"/>
      <c r="B2182" s="11"/>
      <c r="C2182" s="114" t="str">
        <f>IF(OR(AND(ISTEXT(B2182),ISERROR(VLOOKUP(B2182,Demographics,1,FALSE))),ISBLANK(B2182)),"",IF(COUNTIF($B$5:B2182,B2182)&gt;1,"Duplicate",IF(COUNTIF($B$5:$B$2504,B2182)=1,"","Original")))</f>
        <v/>
      </c>
      <c r="D2182" s="9"/>
      <c r="E2182" s="15"/>
      <c r="F2182" s="11"/>
      <c r="G2182" s="92" t="str">
        <f t="shared" si="207"/>
        <v/>
      </c>
      <c r="H2182" s="9"/>
      <c r="I2182" s="10"/>
      <c r="J2182" s="10"/>
      <c r="K2182" s="11"/>
      <c r="L2182" s="9"/>
      <c r="M2182" s="10"/>
      <c r="N2182" s="10"/>
      <c r="O2182" s="11"/>
      <c r="P2182" s="9"/>
      <c r="Q2182" s="10"/>
      <c r="R2182" s="139"/>
      <c r="S2182" s="92" t="str">
        <f t="shared" ref="S2182:S2245" si="210">IF(AND(ISNUMBER(E2182),E2182&gt;=MPstart,E2182&lt;=MPend,OR(D2182="Yes",ISTEXT(VLOOKUP(F2182,DepEnc,1,FALSE))),ISNUMBER(Q2182),Q2182&gt;=MPstart,Q2182&lt;=MPend,OR(P2182="Yes",ISTEXT(VLOOKUP(R2182,DepScreening,1,FALSE)))),IF(ISERROR(DATEDIF(Q2182,E2182,"d")),"No",IF(DATEDIF(Q2182,E2182,"d")&gt;14,"No","Yes")),"")</f>
        <v/>
      </c>
      <c r="U2182" s="10"/>
      <c r="W2182" s="9"/>
      <c r="X2182" s="10"/>
      <c r="Y2182" s="11"/>
      <c r="Z2182" s="9"/>
      <c r="AA2182" s="10"/>
      <c r="AC2182" s="9"/>
      <c r="AD2182" s="10"/>
      <c r="AE2182" s="10"/>
      <c r="AG2182" s="12" t="str">
        <f t="shared" ref="AG2182:AG2245" si="211">IF(ISBLANK(B2182),"",IF(OR(C2182="Duplicate",ISBLANK(E2182),NOT(ISNUMBER(E2182)),ISERR(DATEDIF(VLOOKUP(B2182,Demographics,4,FALSE),E2182,"y")&gt;=18),ISBLANK(VLOOKUP(B2182,Demographics,4,FALSE)),ISNA(VLOOKUP(B2182,Demographics,4,FALSE)),AH2182=1,AJ2182=1),0,IF(VLOOKUP(B2182,Demographics,4,FALSE)&gt;E2182,0,IF(AND(DATEDIF(VLOOKUP(B2182,Demographics,4,FALSE),E2182,"y")&gt;=18,OR(D2182="Yes",ISTEXT(VLOOKUP(F2182,DepEnc,1,FALSE))),E2182&gt;=MPstart,E2182&lt;=MPend),1,0))))</f>
        <v/>
      </c>
      <c r="AH2182" s="12" t="str">
        <f t="shared" ref="AH2182:AH2245" si="212">IF(ISBLANK(B2182),"",IF(OR(C2182="Duplicate",ISBLANK(E2182),NOT(ISNUMBER(E2182)),ISERR(DATEDIF(VLOOKUP(B2182,Demographics,4,FALSE),E2182,"y")&gt;=18),ISBLANK(VLOOKUP(B2182,Demographics,4,FALSE)),ISNA(VLOOKUP(B2182,Demographics,4,FALSE))),0,IF(VLOOKUP(B2182,Demographics,4,FALSE)&gt;E2182,0,IF(AND(IF(AND(DATEDIF(VLOOKUP(B2182,Demographics,4,FALSE),E2182,"y")&gt;=18,OR(D2182="Yes",ISTEXT(VLOOKUP(F2182,DepEnc,1,FALSE))),E2182&gt;=MPstart,E2182&lt;=MPend),1,0)=1,OR(AND(OR(H2182="Yes",ISTEXT(VLOOKUP(K2182,Depression,1,FALSE))),ISNUMBER(I2182),I2182&lt;=E2182,OR(AND(J2182&gt;=E2182,J2182&gt;I2182),ISBLANK(J2182))),AND(OR(L2182="Yes",ISTEXT(VLOOKUP(O2182,Bipolar,1,FALSE))),ISNUMBER(M2182),M2182&lt;=E2182,OR(AND(N2182&gt;=E2182,N2182&gt;M2182),ISBLANK(N2182))))),1,0))))</f>
        <v/>
      </c>
      <c r="AI2182" s="12" t="str">
        <f t="shared" si="208"/>
        <v/>
      </c>
      <c r="AJ2182" s="12" t="str">
        <f t="shared" si="209"/>
        <v/>
      </c>
    </row>
    <row r="2183" spans="1:36" x14ac:dyDescent="0.25">
      <c r="A2183" s="11"/>
      <c r="B2183" s="11"/>
      <c r="C2183" s="114" t="str">
        <f>IF(OR(AND(ISTEXT(B2183),ISERROR(VLOOKUP(B2183,Demographics,1,FALSE))),ISBLANK(B2183)),"",IF(COUNTIF($B$5:B2183,B2183)&gt;1,"Duplicate",IF(COUNTIF($B$5:$B$2504,B2183)=1,"","Original")))</f>
        <v/>
      </c>
      <c r="D2183" s="9"/>
      <c r="E2183" s="15"/>
      <c r="F2183" s="11"/>
      <c r="G2183" s="92" t="str">
        <f t="shared" si="207"/>
        <v/>
      </c>
      <c r="H2183" s="9"/>
      <c r="I2183" s="10"/>
      <c r="J2183" s="10"/>
      <c r="K2183" s="11"/>
      <c r="L2183" s="9"/>
      <c r="M2183" s="10"/>
      <c r="N2183" s="10"/>
      <c r="O2183" s="11"/>
      <c r="P2183" s="9"/>
      <c r="Q2183" s="10"/>
      <c r="R2183" s="139"/>
      <c r="S2183" s="92" t="str">
        <f t="shared" si="210"/>
        <v/>
      </c>
      <c r="U2183" s="10"/>
      <c r="W2183" s="9"/>
      <c r="X2183" s="10"/>
      <c r="Y2183" s="11"/>
      <c r="Z2183" s="9"/>
      <c r="AA2183" s="10"/>
      <c r="AC2183" s="9"/>
      <c r="AD2183" s="10"/>
      <c r="AE2183" s="10"/>
      <c r="AG2183" s="12" t="str">
        <f t="shared" si="211"/>
        <v/>
      </c>
      <c r="AH2183" s="12" t="str">
        <f t="shared" si="212"/>
        <v/>
      </c>
      <c r="AI2183" s="12" t="str">
        <f t="shared" si="208"/>
        <v/>
      </c>
      <c r="AJ2183" s="12" t="str">
        <f t="shared" si="209"/>
        <v/>
      </c>
    </row>
    <row r="2184" spans="1:36" x14ac:dyDescent="0.25">
      <c r="A2184" s="11"/>
      <c r="B2184" s="11"/>
      <c r="C2184" s="114" t="str">
        <f>IF(OR(AND(ISTEXT(B2184),ISERROR(VLOOKUP(B2184,Demographics,1,FALSE))),ISBLANK(B2184)),"",IF(COUNTIF($B$5:B2184,B2184)&gt;1,"Duplicate",IF(COUNTIF($B$5:$B$2504,B2184)=1,"","Original")))</f>
        <v/>
      </c>
      <c r="D2184" s="9"/>
      <c r="E2184" s="15"/>
      <c r="F2184" s="11"/>
      <c r="G2184" s="92" t="str">
        <f t="shared" si="207"/>
        <v/>
      </c>
      <c r="H2184" s="9"/>
      <c r="I2184" s="10"/>
      <c r="J2184" s="10"/>
      <c r="K2184" s="11"/>
      <c r="L2184" s="9"/>
      <c r="M2184" s="10"/>
      <c r="N2184" s="10"/>
      <c r="O2184" s="11"/>
      <c r="P2184" s="9"/>
      <c r="Q2184" s="10"/>
      <c r="R2184" s="139"/>
      <c r="S2184" s="92" t="str">
        <f t="shared" si="210"/>
        <v/>
      </c>
      <c r="U2184" s="10"/>
      <c r="W2184" s="9"/>
      <c r="X2184" s="10"/>
      <c r="Y2184" s="11"/>
      <c r="Z2184" s="9"/>
      <c r="AA2184" s="10"/>
      <c r="AC2184" s="9"/>
      <c r="AD2184" s="10"/>
      <c r="AE2184" s="10"/>
      <c r="AG2184" s="12" t="str">
        <f t="shared" si="211"/>
        <v/>
      </c>
      <c r="AH2184" s="12" t="str">
        <f t="shared" si="212"/>
        <v/>
      </c>
      <c r="AI2184" s="12" t="str">
        <f t="shared" si="208"/>
        <v/>
      </c>
      <c r="AJ2184" s="12" t="str">
        <f t="shared" si="209"/>
        <v/>
      </c>
    </row>
    <row r="2185" spans="1:36" x14ac:dyDescent="0.25">
      <c r="A2185" s="11"/>
      <c r="B2185" s="11"/>
      <c r="C2185" s="114" t="str">
        <f>IF(OR(AND(ISTEXT(B2185),ISERROR(VLOOKUP(B2185,Demographics,1,FALSE))),ISBLANK(B2185)),"",IF(COUNTIF($B$5:B2185,B2185)&gt;1,"Duplicate",IF(COUNTIF($B$5:$B$2504,B2185)=1,"","Original")))</f>
        <v/>
      </c>
      <c r="D2185" s="9"/>
      <c r="E2185" s="15"/>
      <c r="F2185" s="11"/>
      <c r="G2185" s="92" t="str">
        <f t="shared" si="207"/>
        <v/>
      </c>
      <c r="H2185" s="9"/>
      <c r="I2185" s="10"/>
      <c r="J2185" s="10"/>
      <c r="K2185" s="11"/>
      <c r="L2185" s="9"/>
      <c r="M2185" s="10"/>
      <c r="N2185" s="10"/>
      <c r="O2185" s="11"/>
      <c r="P2185" s="9"/>
      <c r="Q2185" s="10"/>
      <c r="R2185" s="139"/>
      <c r="S2185" s="92" t="str">
        <f t="shared" si="210"/>
        <v/>
      </c>
      <c r="U2185" s="10"/>
      <c r="W2185" s="9"/>
      <c r="X2185" s="10"/>
      <c r="Y2185" s="11"/>
      <c r="Z2185" s="9"/>
      <c r="AA2185" s="10"/>
      <c r="AC2185" s="9"/>
      <c r="AD2185" s="10"/>
      <c r="AE2185" s="10"/>
      <c r="AG2185" s="12" t="str">
        <f t="shared" si="211"/>
        <v/>
      </c>
      <c r="AH2185" s="12" t="str">
        <f t="shared" si="212"/>
        <v/>
      </c>
      <c r="AI2185" s="12" t="str">
        <f t="shared" si="208"/>
        <v/>
      </c>
      <c r="AJ2185" s="12" t="str">
        <f t="shared" si="209"/>
        <v/>
      </c>
    </row>
    <row r="2186" spans="1:36" x14ac:dyDescent="0.25">
      <c r="A2186" s="11"/>
      <c r="B2186" s="11"/>
      <c r="C2186" s="114" t="str">
        <f>IF(OR(AND(ISTEXT(B2186),ISERROR(VLOOKUP(B2186,Demographics,1,FALSE))),ISBLANK(B2186)),"",IF(COUNTIF($B$5:B2186,B2186)&gt;1,"Duplicate",IF(COUNTIF($B$5:$B$2504,B2186)=1,"","Original")))</f>
        <v/>
      </c>
      <c r="D2186" s="9"/>
      <c r="E2186" s="15"/>
      <c r="F2186" s="11"/>
      <c r="G2186" s="92" t="str">
        <f t="shared" si="207"/>
        <v/>
      </c>
      <c r="H2186" s="9"/>
      <c r="I2186" s="10"/>
      <c r="J2186" s="10"/>
      <c r="K2186" s="11"/>
      <c r="L2186" s="9"/>
      <c r="M2186" s="10"/>
      <c r="N2186" s="10"/>
      <c r="O2186" s="11"/>
      <c r="P2186" s="9"/>
      <c r="Q2186" s="10"/>
      <c r="R2186" s="139"/>
      <c r="S2186" s="92" t="str">
        <f t="shared" si="210"/>
        <v/>
      </c>
      <c r="U2186" s="10"/>
      <c r="W2186" s="9"/>
      <c r="X2186" s="10"/>
      <c r="Y2186" s="11"/>
      <c r="Z2186" s="9"/>
      <c r="AA2186" s="10"/>
      <c r="AC2186" s="9"/>
      <c r="AD2186" s="10"/>
      <c r="AE2186" s="10"/>
      <c r="AG2186" s="12" t="str">
        <f t="shared" si="211"/>
        <v/>
      </c>
      <c r="AH2186" s="12" t="str">
        <f t="shared" si="212"/>
        <v/>
      </c>
      <c r="AI2186" s="12" t="str">
        <f t="shared" si="208"/>
        <v/>
      </c>
      <c r="AJ2186" s="12" t="str">
        <f t="shared" si="209"/>
        <v/>
      </c>
    </row>
    <row r="2187" spans="1:36" x14ac:dyDescent="0.25">
      <c r="A2187" s="11"/>
      <c r="B2187" s="11"/>
      <c r="C2187" s="114" t="str">
        <f>IF(OR(AND(ISTEXT(B2187),ISERROR(VLOOKUP(B2187,Demographics,1,FALSE))),ISBLANK(B2187)),"",IF(COUNTIF($B$5:B2187,B2187)&gt;1,"Duplicate",IF(COUNTIF($B$5:$B$2504,B2187)=1,"","Original")))</f>
        <v/>
      </c>
      <c r="D2187" s="9"/>
      <c r="E2187" s="15"/>
      <c r="F2187" s="11"/>
      <c r="G2187" s="92" t="str">
        <f t="shared" si="207"/>
        <v/>
      </c>
      <c r="H2187" s="9"/>
      <c r="I2187" s="10"/>
      <c r="J2187" s="10"/>
      <c r="K2187" s="11"/>
      <c r="L2187" s="9"/>
      <c r="M2187" s="10"/>
      <c r="N2187" s="10"/>
      <c r="O2187" s="11"/>
      <c r="P2187" s="9"/>
      <c r="Q2187" s="10"/>
      <c r="R2187" s="139"/>
      <c r="S2187" s="92" t="str">
        <f t="shared" si="210"/>
        <v/>
      </c>
      <c r="U2187" s="10"/>
      <c r="W2187" s="9"/>
      <c r="X2187" s="10"/>
      <c r="Y2187" s="11"/>
      <c r="Z2187" s="9"/>
      <c r="AA2187" s="10"/>
      <c r="AC2187" s="9"/>
      <c r="AD2187" s="10"/>
      <c r="AE2187" s="10"/>
      <c r="AG2187" s="12" t="str">
        <f t="shared" si="211"/>
        <v/>
      </c>
      <c r="AH2187" s="12" t="str">
        <f t="shared" si="212"/>
        <v/>
      </c>
      <c r="AI2187" s="12" t="str">
        <f t="shared" si="208"/>
        <v/>
      </c>
      <c r="AJ2187" s="12" t="str">
        <f t="shared" si="209"/>
        <v/>
      </c>
    </row>
    <row r="2188" spans="1:36" x14ac:dyDescent="0.25">
      <c r="A2188" s="11"/>
      <c r="B2188" s="11"/>
      <c r="C2188" s="114" t="str">
        <f>IF(OR(AND(ISTEXT(B2188),ISERROR(VLOOKUP(B2188,Demographics,1,FALSE))),ISBLANK(B2188)),"",IF(COUNTIF($B$5:B2188,B2188)&gt;1,"Duplicate",IF(COUNTIF($B$5:$B$2504,B2188)=1,"","Original")))</f>
        <v/>
      </c>
      <c r="D2188" s="9"/>
      <c r="E2188" s="15"/>
      <c r="F2188" s="11"/>
      <c r="G2188" s="92" t="str">
        <f t="shared" si="207"/>
        <v/>
      </c>
      <c r="H2188" s="9"/>
      <c r="I2188" s="10"/>
      <c r="J2188" s="10"/>
      <c r="K2188" s="11"/>
      <c r="L2188" s="9"/>
      <c r="M2188" s="10"/>
      <c r="N2188" s="10"/>
      <c r="O2188" s="11"/>
      <c r="P2188" s="9"/>
      <c r="Q2188" s="10"/>
      <c r="R2188" s="139"/>
      <c r="S2188" s="92" t="str">
        <f t="shared" si="210"/>
        <v/>
      </c>
      <c r="U2188" s="10"/>
      <c r="W2188" s="9"/>
      <c r="X2188" s="10"/>
      <c r="Y2188" s="11"/>
      <c r="Z2188" s="9"/>
      <c r="AA2188" s="10"/>
      <c r="AC2188" s="9"/>
      <c r="AD2188" s="10"/>
      <c r="AE2188" s="10"/>
      <c r="AG2188" s="12" t="str">
        <f t="shared" si="211"/>
        <v/>
      </c>
      <c r="AH2188" s="12" t="str">
        <f t="shared" si="212"/>
        <v/>
      </c>
      <c r="AI2188" s="12" t="str">
        <f t="shared" si="208"/>
        <v/>
      </c>
      <c r="AJ2188" s="12" t="str">
        <f t="shared" si="209"/>
        <v/>
      </c>
    </row>
    <row r="2189" spans="1:36" x14ac:dyDescent="0.25">
      <c r="A2189" s="11"/>
      <c r="B2189" s="11"/>
      <c r="C2189" s="114" t="str">
        <f>IF(OR(AND(ISTEXT(B2189),ISERROR(VLOOKUP(B2189,Demographics,1,FALSE))),ISBLANK(B2189)),"",IF(COUNTIF($B$5:B2189,B2189)&gt;1,"Duplicate",IF(COUNTIF($B$5:$B$2504,B2189)=1,"","Original")))</f>
        <v/>
      </c>
      <c r="D2189" s="9"/>
      <c r="E2189" s="15"/>
      <c r="F2189" s="11"/>
      <c r="G2189" s="92" t="str">
        <f t="shared" si="207"/>
        <v/>
      </c>
      <c r="H2189" s="9"/>
      <c r="I2189" s="10"/>
      <c r="J2189" s="10"/>
      <c r="K2189" s="11"/>
      <c r="L2189" s="9"/>
      <c r="M2189" s="10"/>
      <c r="N2189" s="10"/>
      <c r="O2189" s="11"/>
      <c r="P2189" s="9"/>
      <c r="Q2189" s="10"/>
      <c r="R2189" s="139"/>
      <c r="S2189" s="92" t="str">
        <f t="shared" si="210"/>
        <v/>
      </c>
      <c r="U2189" s="10"/>
      <c r="W2189" s="9"/>
      <c r="X2189" s="10"/>
      <c r="Y2189" s="11"/>
      <c r="Z2189" s="9"/>
      <c r="AA2189" s="10"/>
      <c r="AC2189" s="9"/>
      <c r="AD2189" s="10"/>
      <c r="AE2189" s="10"/>
      <c r="AG2189" s="12" t="str">
        <f t="shared" si="211"/>
        <v/>
      </c>
      <c r="AH2189" s="12" t="str">
        <f t="shared" si="212"/>
        <v/>
      </c>
      <c r="AI2189" s="12" t="str">
        <f t="shared" si="208"/>
        <v/>
      </c>
      <c r="AJ2189" s="12" t="str">
        <f t="shared" si="209"/>
        <v/>
      </c>
    </row>
    <row r="2190" spans="1:36" x14ac:dyDescent="0.25">
      <c r="A2190" s="11"/>
      <c r="B2190" s="11"/>
      <c r="C2190" s="114" t="str">
        <f>IF(OR(AND(ISTEXT(B2190),ISERROR(VLOOKUP(B2190,Demographics,1,FALSE))),ISBLANK(B2190)),"",IF(COUNTIF($B$5:B2190,B2190)&gt;1,"Duplicate",IF(COUNTIF($B$5:$B$2504,B2190)=1,"","Original")))</f>
        <v/>
      </c>
      <c r="D2190" s="9"/>
      <c r="E2190" s="15"/>
      <c r="F2190" s="11"/>
      <c r="G2190" s="92" t="str">
        <f t="shared" si="207"/>
        <v/>
      </c>
      <c r="H2190" s="9"/>
      <c r="I2190" s="10"/>
      <c r="J2190" s="10"/>
      <c r="K2190" s="11"/>
      <c r="L2190" s="9"/>
      <c r="M2190" s="10"/>
      <c r="N2190" s="10"/>
      <c r="O2190" s="11"/>
      <c r="P2190" s="9"/>
      <c r="Q2190" s="10"/>
      <c r="R2190" s="139"/>
      <c r="S2190" s="92" t="str">
        <f t="shared" si="210"/>
        <v/>
      </c>
      <c r="U2190" s="10"/>
      <c r="W2190" s="9"/>
      <c r="X2190" s="10"/>
      <c r="Y2190" s="11"/>
      <c r="Z2190" s="9"/>
      <c r="AA2190" s="10"/>
      <c r="AC2190" s="9"/>
      <c r="AD2190" s="10"/>
      <c r="AE2190" s="10"/>
      <c r="AG2190" s="12" t="str">
        <f t="shared" si="211"/>
        <v/>
      </c>
      <c r="AH2190" s="12" t="str">
        <f t="shared" si="212"/>
        <v/>
      </c>
      <c r="AI2190" s="12" t="str">
        <f t="shared" si="208"/>
        <v/>
      </c>
      <c r="AJ2190" s="12" t="str">
        <f t="shared" si="209"/>
        <v/>
      </c>
    </row>
    <row r="2191" spans="1:36" x14ac:dyDescent="0.25">
      <c r="A2191" s="11"/>
      <c r="B2191" s="11"/>
      <c r="C2191" s="114" t="str">
        <f>IF(OR(AND(ISTEXT(B2191),ISERROR(VLOOKUP(B2191,Demographics,1,FALSE))),ISBLANK(B2191)),"",IF(COUNTIF($B$5:B2191,B2191)&gt;1,"Duplicate",IF(COUNTIF($B$5:$B$2504,B2191)=1,"","Original")))</f>
        <v/>
      </c>
      <c r="D2191" s="9"/>
      <c r="E2191" s="15"/>
      <c r="F2191" s="11"/>
      <c r="G2191" s="92" t="str">
        <f t="shared" si="207"/>
        <v/>
      </c>
      <c r="H2191" s="9"/>
      <c r="I2191" s="10"/>
      <c r="J2191" s="10"/>
      <c r="K2191" s="11"/>
      <c r="L2191" s="9"/>
      <c r="M2191" s="10"/>
      <c r="N2191" s="10"/>
      <c r="O2191" s="11"/>
      <c r="P2191" s="9"/>
      <c r="Q2191" s="10"/>
      <c r="R2191" s="139"/>
      <c r="S2191" s="92" t="str">
        <f t="shared" si="210"/>
        <v/>
      </c>
      <c r="U2191" s="10"/>
      <c r="W2191" s="9"/>
      <c r="X2191" s="10"/>
      <c r="Y2191" s="11"/>
      <c r="Z2191" s="9"/>
      <c r="AA2191" s="10"/>
      <c r="AC2191" s="9"/>
      <c r="AD2191" s="10"/>
      <c r="AE2191" s="10"/>
      <c r="AG2191" s="12" t="str">
        <f t="shared" si="211"/>
        <v/>
      </c>
      <c r="AH2191" s="12" t="str">
        <f t="shared" si="212"/>
        <v/>
      </c>
      <c r="AI2191" s="12" t="str">
        <f t="shared" si="208"/>
        <v/>
      </c>
      <c r="AJ2191" s="12" t="str">
        <f t="shared" si="209"/>
        <v/>
      </c>
    </row>
    <row r="2192" spans="1:36" x14ac:dyDescent="0.25">
      <c r="A2192" s="11"/>
      <c r="B2192" s="11"/>
      <c r="C2192" s="114" t="str">
        <f>IF(OR(AND(ISTEXT(B2192),ISERROR(VLOOKUP(B2192,Demographics,1,FALSE))),ISBLANK(B2192)),"",IF(COUNTIF($B$5:B2192,B2192)&gt;1,"Duplicate",IF(COUNTIF($B$5:$B$2504,B2192)=1,"","Original")))</f>
        <v/>
      </c>
      <c r="D2192" s="9"/>
      <c r="E2192" s="15"/>
      <c r="F2192" s="11"/>
      <c r="G2192" s="92" t="str">
        <f t="shared" si="207"/>
        <v/>
      </c>
      <c r="H2192" s="9"/>
      <c r="I2192" s="10"/>
      <c r="J2192" s="10"/>
      <c r="K2192" s="11"/>
      <c r="L2192" s="9"/>
      <c r="M2192" s="10"/>
      <c r="N2192" s="10"/>
      <c r="O2192" s="11"/>
      <c r="P2192" s="9"/>
      <c r="Q2192" s="10"/>
      <c r="R2192" s="139"/>
      <c r="S2192" s="92" t="str">
        <f t="shared" si="210"/>
        <v/>
      </c>
      <c r="U2192" s="10"/>
      <c r="W2192" s="9"/>
      <c r="X2192" s="10"/>
      <c r="Y2192" s="11"/>
      <c r="Z2192" s="9"/>
      <c r="AA2192" s="10"/>
      <c r="AC2192" s="9"/>
      <c r="AD2192" s="10"/>
      <c r="AE2192" s="10"/>
      <c r="AG2192" s="12" t="str">
        <f t="shared" si="211"/>
        <v/>
      </c>
      <c r="AH2192" s="12" t="str">
        <f t="shared" si="212"/>
        <v/>
      </c>
      <c r="AI2192" s="12" t="str">
        <f t="shared" si="208"/>
        <v/>
      </c>
      <c r="AJ2192" s="12" t="str">
        <f t="shared" si="209"/>
        <v/>
      </c>
    </row>
    <row r="2193" spans="1:36" x14ac:dyDescent="0.25">
      <c r="A2193" s="11"/>
      <c r="B2193" s="11"/>
      <c r="C2193" s="114" t="str">
        <f>IF(OR(AND(ISTEXT(B2193),ISERROR(VLOOKUP(B2193,Demographics,1,FALSE))),ISBLANK(B2193)),"",IF(COUNTIF($B$5:B2193,B2193)&gt;1,"Duplicate",IF(COUNTIF($B$5:$B$2504,B2193)=1,"","Original")))</f>
        <v/>
      </c>
      <c r="D2193" s="9"/>
      <c r="E2193" s="15"/>
      <c r="F2193" s="11"/>
      <c r="G2193" s="92" t="str">
        <f t="shared" si="207"/>
        <v/>
      </c>
      <c r="H2193" s="9"/>
      <c r="I2193" s="10"/>
      <c r="J2193" s="10"/>
      <c r="K2193" s="11"/>
      <c r="L2193" s="9"/>
      <c r="M2193" s="10"/>
      <c r="N2193" s="10"/>
      <c r="O2193" s="11"/>
      <c r="P2193" s="9"/>
      <c r="Q2193" s="10"/>
      <c r="R2193" s="139"/>
      <c r="S2193" s="92" t="str">
        <f t="shared" si="210"/>
        <v/>
      </c>
      <c r="U2193" s="10"/>
      <c r="W2193" s="9"/>
      <c r="X2193" s="10"/>
      <c r="Y2193" s="11"/>
      <c r="Z2193" s="9"/>
      <c r="AA2193" s="10"/>
      <c r="AC2193" s="9"/>
      <c r="AD2193" s="10"/>
      <c r="AE2193" s="10"/>
      <c r="AG2193" s="12" t="str">
        <f t="shared" si="211"/>
        <v/>
      </c>
      <c r="AH2193" s="12" t="str">
        <f t="shared" si="212"/>
        <v/>
      </c>
      <c r="AI2193" s="12" t="str">
        <f t="shared" si="208"/>
        <v/>
      </c>
      <c r="AJ2193" s="12" t="str">
        <f t="shared" si="209"/>
        <v/>
      </c>
    </row>
    <row r="2194" spans="1:36" x14ac:dyDescent="0.25">
      <c r="A2194" s="11"/>
      <c r="B2194" s="11"/>
      <c r="C2194" s="114" t="str">
        <f>IF(OR(AND(ISTEXT(B2194),ISERROR(VLOOKUP(B2194,Demographics,1,FALSE))),ISBLANK(B2194)),"",IF(COUNTIF($B$5:B2194,B2194)&gt;1,"Duplicate",IF(COUNTIF($B$5:$B$2504,B2194)=1,"","Original")))</f>
        <v/>
      </c>
      <c r="D2194" s="9"/>
      <c r="E2194" s="15"/>
      <c r="F2194" s="11"/>
      <c r="G2194" s="92" t="str">
        <f t="shared" si="207"/>
        <v/>
      </c>
      <c r="H2194" s="9"/>
      <c r="I2194" s="10"/>
      <c r="J2194" s="10"/>
      <c r="K2194" s="11"/>
      <c r="L2194" s="9"/>
      <c r="M2194" s="10"/>
      <c r="N2194" s="10"/>
      <c r="O2194" s="11"/>
      <c r="P2194" s="9"/>
      <c r="Q2194" s="10"/>
      <c r="R2194" s="139"/>
      <c r="S2194" s="92" t="str">
        <f t="shared" si="210"/>
        <v/>
      </c>
      <c r="U2194" s="10"/>
      <c r="W2194" s="9"/>
      <c r="X2194" s="10"/>
      <c r="Y2194" s="11"/>
      <c r="Z2194" s="9"/>
      <c r="AA2194" s="10"/>
      <c r="AC2194" s="9"/>
      <c r="AD2194" s="10"/>
      <c r="AE2194" s="10"/>
      <c r="AG2194" s="12" t="str">
        <f t="shared" si="211"/>
        <v/>
      </c>
      <c r="AH2194" s="12" t="str">
        <f t="shared" si="212"/>
        <v/>
      </c>
      <c r="AI2194" s="12" t="str">
        <f t="shared" si="208"/>
        <v/>
      </c>
      <c r="AJ2194" s="12" t="str">
        <f t="shared" si="209"/>
        <v/>
      </c>
    </row>
    <row r="2195" spans="1:36" x14ac:dyDescent="0.25">
      <c r="A2195" s="11"/>
      <c r="B2195" s="11"/>
      <c r="C2195" s="114" t="str">
        <f>IF(OR(AND(ISTEXT(B2195),ISERROR(VLOOKUP(B2195,Demographics,1,FALSE))),ISBLANK(B2195)),"",IF(COUNTIF($B$5:B2195,B2195)&gt;1,"Duplicate",IF(COUNTIF($B$5:$B$2504,B2195)=1,"","Original")))</f>
        <v/>
      </c>
      <c r="D2195" s="9"/>
      <c r="E2195" s="15"/>
      <c r="F2195" s="11"/>
      <c r="G2195" s="92" t="str">
        <f t="shared" si="207"/>
        <v/>
      </c>
      <c r="H2195" s="9"/>
      <c r="I2195" s="10"/>
      <c r="J2195" s="10"/>
      <c r="K2195" s="11"/>
      <c r="L2195" s="9"/>
      <c r="M2195" s="10"/>
      <c r="N2195" s="10"/>
      <c r="O2195" s="11"/>
      <c r="P2195" s="9"/>
      <c r="Q2195" s="10"/>
      <c r="R2195" s="139"/>
      <c r="S2195" s="92" t="str">
        <f t="shared" si="210"/>
        <v/>
      </c>
      <c r="U2195" s="10"/>
      <c r="W2195" s="9"/>
      <c r="X2195" s="10"/>
      <c r="Y2195" s="11"/>
      <c r="Z2195" s="9"/>
      <c r="AA2195" s="10"/>
      <c r="AC2195" s="9"/>
      <c r="AD2195" s="10"/>
      <c r="AE2195" s="10"/>
      <c r="AG2195" s="12" t="str">
        <f t="shared" si="211"/>
        <v/>
      </c>
      <c r="AH2195" s="12" t="str">
        <f t="shared" si="212"/>
        <v/>
      </c>
      <c r="AI2195" s="12" t="str">
        <f t="shared" si="208"/>
        <v/>
      </c>
      <c r="AJ2195" s="12" t="str">
        <f t="shared" si="209"/>
        <v/>
      </c>
    </row>
    <row r="2196" spans="1:36" x14ac:dyDescent="0.25">
      <c r="A2196" s="11"/>
      <c r="B2196" s="11"/>
      <c r="C2196" s="114" t="str">
        <f>IF(OR(AND(ISTEXT(B2196),ISERROR(VLOOKUP(B2196,Demographics,1,FALSE))),ISBLANK(B2196)),"",IF(COUNTIF($B$5:B2196,B2196)&gt;1,"Duplicate",IF(COUNTIF($B$5:$B$2504,B2196)=1,"","Original")))</f>
        <v/>
      </c>
      <c r="D2196" s="9"/>
      <c r="E2196" s="15"/>
      <c r="F2196" s="11"/>
      <c r="G2196" s="92" t="str">
        <f t="shared" si="207"/>
        <v/>
      </c>
      <c r="H2196" s="9"/>
      <c r="I2196" s="10"/>
      <c r="J2196" s="10"/>
      <c r="K2196" s="11"/>
      <c r="L2196" s="9"/>
      <c r="M2196" s="10"/>
      <c r="N2196" s="10"/>
      <c r="O2196" s="11"/>
      <c r="P2196" s="9"/>
      <c r="Q2196" s="10"/>
      <c r="R2196" s="139"/>
      <c r="S2196" s="92" t="str">
        <f t="shared" si="210"/>
        <v/>
      </c>
      <c r="U2196" s="10"/>
      <c r="W2196" s="9"/>
      <c r="X2196" s="10"/>
      <c r="Y2196" s="11"/>
      <c r="Z2196" s="9"/>
      <c r="AA2196" s="10"/>
      <c r="AC2196" s="9"/>
      <c r="AD2196" s="10"/>
      <c r="AE2196" s="10"/>
      <c r="AG2196" s="12" t="str">
        <f t="shared" si="211"/>
        <v/>
      </c>
      <c r="AH2196" s="12" t="str">
        <f t="shared" si="212"/>
        <v/>
      </c>
      <c r="AI2196" s="12" t="str">
        <f t="shared" si="208"/>
        <v/>
      </c>
      <c r="AJ2196" s="12" t="str">
        <f t="shared" si="209"/>
        <v/>
      </c>
    </row>
    <row r="2197" spans="1:36" x14ac:dyDescent="0.25">
      <c r="A2197" s="11"/>
      <c r="B2197" s="11"/>
      <c r="C2197" s="114" t="str">
        <f>IF(OR(AND(ISTEXT(B2197),ISERROR(VLOOKUP(B2197,Demographics,1,FALSE))),ISBLANK(B2197)),"",IF(COUNTIF($B$5:B2197,B2197)&gt;1,"Duplicate",IF(COUNTIF($B$5:$B$2504,B2197)=1,"","Original")))</f>
        <v/>
      </c>
      <c r="D2197" s="9"/>
      <c r="E2197" s="15"/>
      <c r="F2197" s="11"/>
      <c r="G2197" s="92" t="str">
        <f t="shared" si="207"/>
        <v/>
      </c>
      <c r="H2197" s="9"/>
      <c r="I2197" s="10"/>
      <c r="J2197" s="10"/>
      <c r="K2197" s="11"/>
      <c r="L2197" s="9"/>
      <c r="M2197" s="10"/>
      <c r="N2197" s="10"/>
      <c r="O2197" s="11"/>
      <c r="P2197" s="9"/>
      <c r="Q2197" s="10"/>
      <c r="R2197" s="139"/>
      <c r="S2197" s="92" t="str">
        <f t="shared" si="210"/>
        <v/>
      </c>
      <c r="U2197" s="10"/>
      <c r="W2197" s="9"/>
      <c r="X2197" s="10"/>
      <c r="Y2197" s="11"/>
      <c r="Z2197" s="9"/>
      <c r="AA2197" s="10"/>
      <c r="AC2197" s="9"/>
      <c r="AD2197" s="10"/>
      <c r="AE2197" s="10"/>
      <c r="AG2197" s="12" t="str">
        <f t="shared" si="211"/>
        <v/>
      </c>
      <c r="AH2197" s="12" t="str">
        <f t="shared" si="212"/>
        <v/>
      </c>
      <c r="AI2197" s="12" t="str">
        <f t="shared" si="208"/>
        <v/>
      </c>
      <c r="AJ2197" s="12" t="str">
        <f t="shared" si="209"/>
        <v/>
      </c>
    </row>
    <row r="2198" spans="1:36" x14ac:dyDescent="0.25">
      <c r="A2198" s="11"/>
      <c r="B2198" s="11"/>
      <c r="C2198" s="114" t="str">
        <f>IF(OR(AND(ISTEXT(B2198),ISERROR(VLOOKUP(B2198,Demographics,1,FALSE))),ISBLANK(B2198)),"",IF(COUNTIF($B$5:B2198,B2198)&gt;1,"Duplicate",IF(COUNTIF($B$5:$B$2504,B2198)=1,"","Original")))</f>
        <v/>
      </c>
      <c r="D2198" s="9"/>
      <c r="E2198" s="15"/>
      <c r="F2198" s="11"/>
      <c r="G2198" s="92" t="str">
        <f t="shared" si="207"/>
        <v/>
      </c>
      <c r="H2198" s="9"/>
      <c r="I2198" s="10"/>
      <c r="J2198" s="10"/>
      <c r="K2198" s="11"/>
      <c r="L2198" s="9"/>
      <c r="M2198" s="10"/>
      <c r="N2198" s="10"/>
      <c r="O2198" s="11"/>
      <c r="P2198" s="9"/>
      <c r="Q2198" s="10"/>
      <c r="R2198" s="139"/>
      <c r="S2198" s="92" t="str">
        <f t="shared" si="210"/>
        <v/>
      </c>
      <c r="U2198" s="10"/>
      <c r="W2198" s="9"/>
      <c r="X2198" s="10"/>
      <c r="Y2198" s="11"/>
      <c r="Z2198" s="9"/>
      <c r="AA2198" s="10"/>
      <c r="AC2198" s="9"/>
      <c r="AD2198" s="10"/>
      <c r="AE2198" s="10"/>
      <c r="AG2198" s="12" t="str">
        <f t="shared" si="211"/>
        <v/>
      </c>
      <c r="AH2198" s="12" t="str">
        <f t="shared" si="212"/>
        <v/>
      </c>
      <c r="AI2198" s="12" t="str">
        <f t="shared" si="208"/>
        <v/>
      </c>
      <c r="AJ2198" s="12" t="str">
        <f t="shared" si="209"/>
        <v/>
      </c>
    </row>
    <row r="2199" spans="1:36" x14ac:dyDescent="0.25">
      <c r="A2199" s="11"/>
      <c r="B2199" s="11"/>
      <c r="C2199" s="114" t="str">
        <f>IF(OR(AND(ISTEXT(B2199),ISERROR(VLOOKUP(B2199,Demographics,1,FALSE))),ISBLANK(B2199)),"",IF(COUNTIF($B$5:B2199,B2199)&gt;1,"Duplicate",IF(COUNTIF($B$5:$B$2504,B2199)=1,"","Original")))</f>
        <v/>
      </c>
      <c r="D2199" s="9"/>
      <c r="E2199" s="15"/>
      <c r="F2199" s="11"/>
      <c r="G2199" s="92" t="str">
        <f t="shared" si="207"/>
        <v/>
      </c>
      <c r="H2199" s="9"/>
      <c r="I2199" s="10"/>
      <c r="J2199" s="10"/>
      <c r="K2199" s="11"/>
      <c r="L2199" s="9"/>
      <c r="M2199" s="10"/>
      <c r="N2199" s="10"/>
      <c r="O2199" s="11"/>
      <c r="P2199" s="9"/>
      <c r="Q2199" s="10"/>
      <c r="R2199" s="139"/>
      <c r="S2199" s="92" t="str">
        <f t="shared" si="210"/>
        <v/>
      </c>
      <c r="U2199" s="10"/>
      <c r="W2199" s="9"/>
      <c r="X2199" s="10"/>
      <c r="Y2199" s="11"/>
      <c r="Z2199" s="9"/>
      <c r="AA2199" s="10"/>
      <c r="AC2199" s="9"/>
      <c r="AD2199" s="10"/>
      <c r="AE2199" s="10"/>
      <c r="AG2199" s="12" t="str">
        <f t="shared" si="211"/>
        <v/>
      </c>
      <c r="AH2199" s="12" t="str">
        <f t="shared" si="212"/>
        <v/>
      </c>
      <c r="AI2199" s="12" t="str">
        <f t="shared" si="208"/>
        <v/>
      </c>
      <c r="AJ2199" s="12" t="str">
        <f t="shared" si="209"/>
        <v/>
      </c>
    </row>
    <row r="2200" spans="1:36" x14ac:dyDescent="0.25">
      <c r="A2200" s="11"/>
      <c r="B2200" s="11"/>
      <c r="C2200" s="114" t="str">
        <f>IF(OR(AND(ISTEXT(B2200),ISERROR(VLOOKUP(B2200,Demographics,1,FALSE))),ISBLANK(B2200)),"",IF(COUNTIF($B$5:B2200,B2200)&gt;1,"Duplicate",IF(COUNTIF($B$5:$B$2504,B2200)=1,"","Original")))</f>
        <v/>
      </c>
      <c r="D2200" s="9"/>
      <c r="E2200" s="15"/>
      <c r="F2200" s="11"/>
      <c r="G2200" s="92" t="str">
        <f t="shared" si="207"/>
        <v/>
      </c>
      <c r="H2200" s="9"/>
      <c r="I2200" s="10"/>
      <c r="J2200" s="10"/>
      <c r="K2200" s="11"/>
      <c r="L2200" s="9"/>
      <c r="M2200" s="10"/>
      <c r="N2200" s="10"/>
      <c r="O2200" s="11"/>
      <c r="P2200" s="9"/>
      <c r="Q2200" s="10"/>
      <c r="R2200" s="139"/>
      <c r="S2200" s="92" t="str">
        <f t="shared" si="210"/>
        <v/>
      </c>
      <c r="U2200" s="10"/>
      <c r="W2200" s="9"/>
      <c r="X2200" s="10"/>
      <c r="Y2200" s="11"/>
      <c r="Z2200" s="9"/>
      <c r="AA2200" s="10"/>
      <c r="AC2200" s="9"/>
      <c r="AD2200" s="10"/>
      <c r="AE2200" s="10"/>
      <c r="AG2200" s="12" t="str">
        <f t="shared" si="211"/>
        <v/>
      </c>
      <c r="AH2200" s="12" t="str">
        <f t="shared" si="212"/>
        <v/>
      </c>
      <c r="AI2200" s="12" t="str">
        <f t="shared" si="208"/>
        <v/>
      </c>
      <c r="AJ2200" s="12" t="str">
        <f t="shared" si="209"/>
        <v/>
      </c>
    </row>
    <row r="2201" spans="1:36" x14ac:dyDescent="0.25">
      <c r="A2201" s="11"/>
      <c r="B2201" s="11"/>
      <c r="C2201" s="114" t="str">
        <f>IF(OR(AND(ISTEXT(B2201),ISERROR(VLOOKUP(B2201,Demographics,1,FALSE))),ISBLANK(B2201)),"",IF(COUNTIF($B$5:B2201,B2201)&gt;1,"Duplicate",IF(COUNTIF($B$5:$B$2504,B2201)=1,"","Original")))</f>
        <v/>
      </c>
      <c r="D2201" s="9"/>
      <c r="E2201" s="15"/>
      <c r="F2201" s="11"/>
      <c r="G2201" s="92" t="str">
        <f t="shared" si="207"/>
        <v/>
      </c>
      <c r="H2201" s="9"/>
      <c r="I2201" s="10"/>
      <c r="J2201" s="10"/>
      <c r="K2201" s="11"/>
      <c r="L2201" s="9"/>
      <c r="M2201" s="10"/>
      <c r="N2201" s="10"/>
      <c r="O2201" s="11"/>
      <c r="P2201" s="9"/>
      <c r="Q2201" s="10"/>
      <c r="R2201" s="139"/>
      <c r="S2201" s="92" t="str">
        <f t="shared" si="210"/>
        <v/>
      </c>
      <c r="U2201" s="10"/>
      <c r="W2201" s="9"/>
      <c r="X2201" s="10"/>
      <c r="Y2201" s="11"/>
      <c r="Z2201" s="9"/>
      <c r="AA2201" s="10"/>
      <c r="AC2201" s="9"/>
      <c r="AD2201" s="10"/>
      <c r="AE2201" s="10"/>
      <c r="AG2201" s="12" t="str">
        <f t="shared" si="211"/>
        <v/>
      </c>
      <c r="AH2201" s="12" t="str">
        <f t="shared" si="212"/>
        <v/>
      </c>
      <c r="AI2201" s="12" t="str">
        <f t="shared" si="208"/>
        <v/>
      </c>
      <c r="AJ2201" s="12" t="str">
        <f t="shared" si="209"/>
        <v/>
      </c>
    </row>
    <row r="2202" spans="1:36" x14ac:dyDescent="0.25">
      <c r="A2202" s="11"/>
      <c r="B2202" s="11"/>
      <c r="C2202" s="114" t="str">
        <f>IF(OR(AND(ISTEXT(B2202),ISERROR(VLOOKUP(B2202,Demographics,1,FALSE))),ISBLANK(B2202)),"",IF(COUNTIF($B$5:B2202,B2202)&gt;1,"Duplicate",IF(COUNTIF($B$5:$B$2504,B2202)=1,"","Original")))</f>
        <v/>
      </c>
      <c r="D2202" s="9"/>
      <c r="E2202" s="15"/>
      <c r="F2202" s="11"/>
      <c r="G2202" s="92" t="str">
        <f t="shared" si="207"/>
        <v/>
      </c>
      <c r="H2202" s="9"/>
      <c r="I2202" s="10"/>
      <c r="J2202" s="10"/>
      <c r="K2202" s="11"/>
      <c r="L2202" s="9"/>
      <c r="M2202" s="10"/>
      <c r="N2202" s="10"/>
      <c r="O2202" s="11"/>
      <c r="P2202" s="9"/>
      <c r="Q2202" s="10"/>
      <c r="R2202" s="139"/>
      <c r="S2202" s="92" t="str">
        <f t="shared" si="210"/>
        <v/>
      </c>
      <c r="U2202" s="10"/>
      <c r="W2202" s="9"/>
      <c r="X2202" s="10"/>
      <c r="Y2202" s="11"/>
      <c r="Z2202" s="9"/>
      <c r="AA2202" s="10"/>
      <c r="AC2202" s="9"/>
      <c r="AD2202" s="10"/>
      <c r="AE2202" s="10"/>
      <c r="AG2202" s="12" t="str">
        <f t="shared" si="211"/>
        <v/>
      </c>
      <c r="AH2202" s="12" t="str">
        <f t="shared" si="212"/>
        <v/>
      </c>
      <c r="AI2202" s="12" t="str">
        <f t="shared" si="208"/>
        <v/>
      </c>
      <c r="AJ2202" s="12" t="str">
        <f t="shared" si="209"/>
        <v/>
      </c>
    </row>
    <row r="2203" spans="1:36" x14ac:dyDescent="0.25">
      <c r="A2203" s="11"/>
      <c r="B2203" s="11"/>
      <c r="C2203" s="114" t="str">
        <f>IF(OR(AND(ISTEXT(B2203),ISERROR(VLOOKUP(B2203,Demographics,1,FALSE))),ISBLANK(B2203)),"",IF(COUNTIF($B$5:B2203,B2203)&gt;1,"Duplicate",IF(COUNTIF($B$5:$B$2504,B2203)=1,"","Original")))</f>
        <v/>
      </c>
      <c r="D2203" s="9"/>
      <c r="E2203" s="15"/>
      <c r="F2203" s="11"/>
      <c r="G2203" s="92" t="str">
        <f t="shared" si="207"/>
        <v/>
      </c>
      <c r="H2203" s="9"/>
      <c r="I2203" s="10"/>
      <c r="J2203" s="10"/>
      <c r="K2203" s="11"/>
      <c r="L2203" s="9"/>
      <c r="M2203" s="10"/>
      <c r="N2203" s="10"/>
      <c r="O2203" s="11"/>
      <c r="P2203" s="9"/>
      <c r="Q2203" s="10"/>
      <c r="R2203" s="139"/>
      <c r="S2203" s="92" t="str">
        <f t="shared" si="210"/>
        <v/>
      </c>
      <c r="U2203" s="10"/>
      <c r="W2203" s="9"/>
      <c r="X2203" s="10"/>
      <c r="Y2203" s="11"/>
      <c r="Z2203" s="9"/>
      <c r="AA2203" s="10"/>
      <c r="AC2203" s="9"/>
      <c r="AD2203" s="10"/>
      <c r="AE2203" s="10"/>
      <c r="AG2203" s="12" t="str">
        <f t="shared" si="211"/>
        <v/>
      </c>
      <c r="AH2203" s="12" t="str">
        <f t="shared" si="212"/>
        <v/>
      </c>
      <c r="AI2203" s="12" t="str">
        <f t="shared" si="208"/>
        <v/>
      </c>
      <c r="AJ2203" s="12" t="str">
        <f t="shared" si="209"/>
        <v/>
      </c>
    </row>
    <row r="2204" spans="1:36" x14ac:dyDescent="0.25">
      <c r="A2204" s="11"/>
      <c r="B2204" s="11"/>
      <c r="C2204" s="114" t="str">
        <f>IF(OR(AND(ISTEXT(B2204),ISERROR(VLOOKUP(B2204,Demographics,1,FALSE))),ISBLANK(B2204)),"",IF(COUNTIF($B$5:B2204,B2204)&gt;1,"Duplicate",IF(COUNTIF($B$5:$B$2504,B2204)=1,"","Original")))</f>
        <v/>
      </c>
      <c r="D2204" s="9"/>
      <c r="E2204" s="15"/>
      <c r="F2204" s="11"/>
      <c r="G2204" s="92" t="str">
        <f t="shared" si="207"/>
        <v/>
      </c>
      <c r="H2204" s="9"/>
      <c r="I2204" s="10"/>
      <c r="J2204" s="10"/>
      <c r="K2204" s="11"/>
      <c r="L2204" s="9"/>
      <c r="M2204" s="10"/>
      <c r="N2204" s="10"/>
      <c r="O2204" s="11"/>
      <c r="P2204" s="9"/>
      <c r="Q2204" s="10"/>
      <c r="R2204" s="139"/>
      <c r="S2204" s="92" t="str">
        <f t="shared" si="210"/>
        <v/>
      </c>
      <c r="U2204" s="10"/>
      <c r="W2204" s="9"/>
      <c r="X2204" s="10"/>
      <c r="Y2204" s="11"/>
      <c r="Z2204" s="9"/>
      <c r="AA2204" s="10"/>
      <c r="AC2204" s="9"/>
      <c r="AD2204" s="10"/>
      <c r="AE2204" s="10"/>
      <c r="AG2204" s="12" t="str">
        <f t="shared" si="211"/>
        <v/>
      </c>
      <c r="AH2204" s="12" t="str">
        <f t="shared" si="212"/>
        <v/>
      </c>
      <c r="AI2204" s="12" t="str">
        <f t="shared" si="208"/>
        <v/>
      </c>
      <c r="AJ2204" s="12" t="str">
        <f t="shared" si="209"/>
        <v/>
      </c>
    </row>
    <row r="2205" spans="1:36" x14ac:dyDescent="0.25">
      <c r="A2205" s="11"/>
      <c r="B2205" s="11"/>
      <c r="C2205" s="114" t="str">
        <f>IF(OR(AND(ISTEXT(B2205),ISERROR(VLOOKUP(B2205,Demographics,1,FALSE))),ISBLANK(B2205)),"",IF(COUNTIF($B$5:B2205,B2205)&gt;1,"Duplicate",IF(COUNTIF($B$5:$B$2504,B2205)=1,"","Original")))</f>
        <v/>
      </c>
      <c r="D2205" s="9"/>
      <c r="E2205" s="15"/>
      <c r="F2205" s="11"/>
      <c r="G2205" s="92" t="str">
        <f t="shared" si="207"/>
        <v/>
      </c>
      <c r="H2205" s="9"/>
      <c r="I2205" s="10"/>
      <c r="J2205" s="10"/>
      <c r="K2205" s="11"/>
      <c r="L2205" s="9"/>
      <c r="M2205" s="10"/>
      <c r="N2205" s="10"/>
      <c r="O2205" s="11"/>
      <c r="P2205" s="9"/>
      <c r="Q2205" s="10"/>
      <c r="R2205" s="139"/>
      <c r="S2205" s="92" t="str">
        <f t="shared" si="210"/>
        <v/>
      </c>
      <c r="U2205" s="10"/>
      <c r="W2205" s="9"/>
      <c r="X2205" s="10"/>
      <c r="Y2205" s="11"/>
      <c r="Z2205" s="9"/>
      <c r="AA2205" s="10"/>
      <c r="AC2205" s="9"/>
      <c r="AD2205" s="10"/>
      <c r="AE2205" s="10"/>
      <c r="AG2205" s="12" t="str">
        <f t="shared" si="211"/>
        <v/>
      </c>
      <c r="AH2205" s="12" t="str">
        <f t="shared" si="212"/>
        <v/>
      </c>
      <c r="AI2205" s="12" t="str">
        <f t="shared" si="208"/>
        <v/>
      </c>
      <c r="AJ2205" s="12" t="str">
        <f t="shared" si="209"/>
        <v/>
      </c>
    </row>
    <row r="2206" spans="1:36" x14ac:dyDescent="0.25">
      <c r="A2206" s="11"/>
      <c r="B2206" s="11"/>
      <c r="C2206" s="114" t="str">
        <f>IF(OR(AND(ISTEXT(B2206),ISERROR(VLOOKUP(B2206,Demographics,1,FALSE))),ISBLANK(B2206)),"",IF(COUNTIF($B$5:B2206,B2206)&gt;1,"Duplicate",IF(COUNTIF($B$5:$B$2504,B2206)=1,"","Original")))</f>
        <v/>
      </c>
      <c r="D2206" s="9"/>
      <c r="E2206" s="15"/>
      <c r="F2206" s="11"/>
      <c r="G2206" s="92" t="str">
        <f t="shared" si="207"/>
        <v/>
      </c>
      <c r="H2206" s="9"/>
      <c r="I2206" s="10"/>
      <c r="J2206" s="10"/>
      <c r="K2206" s="11"/>
      <c r="L2206" s="9"/>
      <c r="M2206" s="10"/>
      <c r="N2206" s="10"/>
      <c r="O2206" s="11"/>
      <c r="P2206" s="9"/>
      <c r="Q2206" s="10"/>
      <c r="R2206" s="139"/>
      <c r="S2206" s="92" t="str">
        <f t="shared" si="210"/>
        <v/>
      </c>
      <c r="U2206" s="10"/>
      <c r="W2206" s="9"/>
      <c r="X2206" s="10"/>
      <c r="Y2206" s="11"/>
      <c r="Z2206" s="9"/>
      <c r="AA2206" s="10"/>
      <c r="AC2206" s="9"/>
      <c r="AD2206" s="10"/>
      <c r="AE2206" s="10"/>
      <c r="AG2206" s="12" t="str">
        <f t="shared" si="211"/>
        <v/>
      </c>
      <c r="AH2206" s="12" t="str">
        <f t="shared" si="212"/>
        <v/>
      </c>
      <c r="AI2206" s="12" t="str">
        <f t="shared" si="208"/>
        <v/>
      </c>
      <c r="AJ2206" s="12" t="str">
        <f t="shared" si="209"/>
        <v/>
      </c>
    </row>
    <row r="2207" spans="1:36" x14ac:dyDescent="0.25">
      <c r="A2207" s="11"/>
      <c r="B2207" s="11"/>
      <c r="C2207" s="114" t="str">
        <f>IF(OR(AND(ISTEXT(B2207),ISERROR(VLOOKUP(B2207,Demographics,1,FALSE))),ISBLANK(B2207)),"",IF(COUNTIF($B$5:B2207,B2207)&gt;1,"Duplicate",IF(COUNTIF($B$5:$B$2504,B2207)=1,"","Original")))</f>
        <v/>
      </c>
      <c r="D2207" s="9"/>
      <c r="E2207" s="15"/>
      <c r="F2207" s="11"/>
      <c r="G2207" s="92" t="str">
        <f t="shared" si="207"/>
        <v/>
      </c>
      <c r="H2207" s="9"/>
      <c r="I2207" s="10"/>
      <c r="J2207" s="10"/>
      <c r="K2207" s="11"/>
      <c r="L2207" s="9"/>
      <c r="M2207" s="10"/>
      <c r="N2207" s="10"/>
      <c r="O2207" s="11"/>
      <c r="P2207" s="9"/>
      <c r="Q2207" s="10"/>
      <c r="R2207" s="139"/>
      <c r="S2207" s="92" t="str">
        <f t="shared" si="210"/>
        <v/>
      </c>
      <c r="U2207" s="10"/>
      <c r="W2207" s="9"/>
      <c r="X2207" s="10"/>
      <c r="Y2207" s="11"/>
      <c r="Z2207" s="9"/>
      <c r="AA2207" s="10"/>
      <c r="AC2207" s="9"/>
      <c r="AD2207" s="10"/>
      <c r="AE2207" s="10"/>
      <c r="AG2207" s="12" t="str">
        <f t="shared" si="211"/>
        <v/>
      </c>
      <c r="AH2207" s="12" t="str">
        <f t="shared" si="212"/>
        <v/>
      </c>
      <c r="AI2207" s="12" t="str">
        <f t="shared" si="208"/>
        <v/>
      </c>
      <c r="AJ2207" s="12" t="str">
        <f t="shared" si="209"/>
        <v/>
      </c>
    </row>
    <row r="2208" spans="1:36" x14ac:dyDescent="0.25">
      <c r="A2208" s="11"/>
      <c r="B2208" s="11"/>
      <c r="C2208" s="114" t="str">
        <f>IF(OR(AND(ISTEXT(B2208),ISERROR(VLOOKUP(B2208,Demographics,1,FALSE))),ISBLANK(B2208)),"",IF(COUNTIF($B$5:B2208,B2208)&gt;1,"Duplicate",IF(COUNTIF($B$5:$B$2504,B2208)=1,"","Original")))</f>
        <v/>
      </c>
      <c r="D2208" s="9"/>
      <c r="E2208" s="15"/>
      <c r="F2208" s="11"/>
      <c r="G2208" s="92" t="str">
        <f t="shared" si="207"/>
        <v/>
      </c>
      <c r="H2208" s="9"/>
      <c r="I2208" s="10"/>
      <c r="J2208" s="10"/>
      <c r="K2208" s="11"/>
      <c r="L2208" s="9"/>
      <c r="M2208" s="10"/>
      <c r="N2208" s="10"/>
      <c r="O2208" s="11"/>
      <c r="P2208" s="9"/>
      <c r="Q2208" s="10"/>
      <c r="R2208" s="139"/>
      <c r="S2208" s="92" t="str">
        <f t="shared" si="210"/>
        <v/>
      </c>
      <c r="U2208" s="10"/>
      <c r="W2208" s="9"/>
      <c r="X2208" s="10"/>
      <c r="Y2208" s="11"/>
      <c r="Z2208" s="9"/>
      <c r="AA2208" s="10"/>
      <c r="AC2208" s="9"/>
      <c r="AD2208" s="10"/>
      <c r="AE2208" s="10"/>
      <c r="AG2208" s="12" t="str">
        <f t="shared" si="211"/>
        <v/>
      </c>
      <c r="AH2208" s="12" t="str">
        <f t="shared" si="212"/>
        <v/>
      </c>
      <c r="AI2208" s="12" t="str">
        <f t="shared" si="208"/>
        <v/>
      </c>
      <c r="AJ2208" s="12" t="str">
        <f t="shared" si="209"/>
        <v/>
      </c>
    </row>
    <row r="2209" spans="1:36" x14ac:dyDescent="0.25">
      <c r="A2209" s="11"/>
      <c r="B2209" s="11"/>
      <c r="C2209" s="114" t="str">
        <f>IF(OR(AND(ISTEXT(B2209),ISERROR(VLOOKUP(B2209,Demographics,1,FALSE))),ISBLANK(B2209)),"",IF(COUNTIF($B$5:B2209,B2209)&gt;1,"Duplicate",IF(COUNTIF($B$5:$B$2504,B2209)=1,"","Original")))</f>
        <v/>
      </c>
      <c r="D2209" s="9"/>
      <c r="E2209" s="15"/>
      <c r="F2209" s="11"/>
      <c r="G2209" s="92" t="str">
        <f t="shared" si="207"/>
        <v/>
      </c>
      <c r="H2209" s="9"/>
      <c r="I2209" s="10"/>
      <c r="J2209" s="10"/>
      <c r="K2209" s="11"/>
      <c r="L2209" s="9"/>
      <c r="M2209" s="10"/>
      <c r="N2209" s="10"/>
      <c r="O2209" s="11"/>
      <c r="P2209" s="9"/>
      <c r="Q2209" s="10"/>
      <c r="R2209" s="139"/>
      <c r="S2209" s="92" t="str">
        <f t="shared" si="210"/>
        <v/>
      </c>
      <c r="U2209" s="10"/>
      <c r="W2209" s="9"/>
      <c r="X2209" s="10"/>
      <c r="Y2209" s="11"/>
      <c r="Z2209" s="9"/>
      <c r="AA2209" s="10"/>
      <c r="AC2209" s="9"/>
      <c r="AD2209" s="10"/>
      <c r="AE2209" s="10"/>
      <c r="AG2209" s="12" t="str">
        <f t="shared" si="211"/>
        <v/>
      </c>
      <c r="AH2209" s="12" t="str">
        <f t="shared" si="212"/>
        <v/>
      </c>
      <c r="AI2209" s="12" t="str">
        <f t="shared" si="208"/>
        <v/>
      </c>
      <c r="AJ2209" s="12" t="str">
        <f t="shared" si="209"/>
        <v/>
      </c>
    </row>
    <row r="2210" spans="1:36" x14ac:dyDescent="0.25">
      <c r="A2210" s="11"/>
      <c r="B2210" s="11"/>
      <c r="C2210" s="114" t="str">
        <f>IF(OR(AND(ISTEXT(B2210),ISERROR(VLOOKUP(B2210,Demographics,1,FALSE))),ISBLANK(B2210)),"",IF(COUNTIF($B$5:B2210,B2210)&gt;1,"Duplicate",IF(COUNTIF($B$5:$B$2504,B2210)=1,"","Original")))</f>
        <v/>
      </c>
      <c r="D2210" s="9"/>
      <c r="E2210" s="15"/>
      <c r="F2210" s="11"/>
      <c r="G2210" s="92" t="str">
        <f t="shared" si="207"/>
        <v/>
      </c>
      <c r="H2210" s="9"/>
      <c r="I2210" s="10"/>
      <c r="J2210" s="10"/>
      <c r="K2210" s="11"/>
      <c r="L2210" s="9"/>
      <c r="M2210" s="10"/>
      <c r="N2210" s="10"/>
      <c r="O2210" s="11"/>
      <c r="P2210" s="9"/>
      <c r="Q2210" s="10"/>
      <c r="R2210" s="139"/>
      <c r="S2210" s="92" t="str">
        <f t="shared" si="210"/>
        <v/>
      </c>
      <c r="U2210" s="10"/>
      <c r="W2210" s="9"/>
      <c r="X2210" s="10"/>
      <c r="Y2210" s="11"/>
      <c r="Z2210" s="9"/>
      <c r="AA2210" s="10"/>
      <c r="AC2210" s="9"/>
      <c r="AD2210" s="10"/>
      <c r="AE2210" s="10"/>
      <c r="AG2210" s="12" t="str">
        <f t="shared" si="211"/>
        <v/>
      </c>
      <c r="AH2210" s="12" t="str">
        <f t="shared" si="212"/>
        <v/>
      </c>
      <c r="AI2210" s="12" t="str">
        <f t="shared" si="208"/>
        <v/>
      </c>
      <c r="AJ2210" s="12" t="str">
        <f t="shared" si="209"/>
        <v/>
      </c>
    </row>
    <row r="2211" spans="1:36" x14ac:dyDescent="0.25">
      <c r="A2211" s="11"/>
      <c r="B2211" s="11"/>
      <c r="C2211" s="114" t="str">
        <f>IF(OR(AND(ISTEXT(B2211),ISERROR(VLOOKUP(B2211,Demographics,1,FALSE))),ISBLANK(B2211)),"",IF(COUNTIF($B$5:B2211,B2211)&gt;1,"Duplicate",IF(COUNTIF($B$5:$B$2504,B2211)=1,"","Original")))</f>
        <v/>
      </c>
      <c r="D2211" s="9"/>
      <c r="E2211" s="15"/>
      <c r="F2211" s="11"/>
      <c r="G2211" s="92" t="str">
        <f t="shared" si="207"/>
        <v/>
      </c>
      <c r="H2211" s="9"/>
      <c r="I2211" s="10"/>
      <c r="J2211" s="10"/>
      <c r="K2211" s="11"/>
      <c r="L2211" s="9"/>
      <c r="M2211" s="10"/>
      <c r="N2211" s="10"/>
      <c r="O2211" s="11"/>
      <c r="P2211" s="9"/>
      <c r="Q2211" s="10"/>
      <c r="R2211" s="139"/>
      <c r="S2211" s="92" t="str">
        <f t="shared" si="210"/>
        <v/>
      </c>
      <c r="U2211" s="10"/>
      <c r="W2211" s="9"/>
      <c r="X2211" s="10"/>
      <c r="Y2211" s="11"/>
      <c r="Z2211" s="9"/>
      <c r="AA2211" s="10"/>
      <c r="AC2211" s="9"/>
      <c r="AD2211" s="10"/>
      <c r="AE2211" s="10"/>
      <c r="AG2211" s="12" t="str">
        <f t="shared" si="211"/>
        <v/>
      </c>
      <c r="AH2211" s="12" t="str">
        <f t="shared" si="212"/>
        <v/>
      </c>
      <c r="AI2211" s="12" t="str">
        <f t="shared" si="208"/>
        <v/>
      </c>
      <c r="AJ2211" s="12" t="str">
        <f t="shared" si="209"/>
        <v/>
      </c>
    </row>
    <row r="2212" spans="1:36" x14ac:dyDescent="0.25">
      <c r="A2212" s="11"/>
      <c r="B2212" s="11"/>
      <c r="C2212" s="114" t="str">
        <f>IF(OR(AND(ISTEXT(B2212),ISERROR(VLOOKUP(B2212,Demographics,1,FALSE))),ISBLANK(B2212)),"",IF(COUNTIF($B$5:B2212,B2212)&gt;1,"Duplicate",IF(COUNTIF($B$5:$B$2504,B2212)=1,"","Original")))</f>
        <v/>
      </c>
      <c r="D2212" s="9"/>
      <c r="E2212" s="15"/>
      <c r="F2212" s="11"/>
      <c r="G2212" s="92" t="str">
        <f t="shared" si="207"/>
        <v/>
      </c>
      <c r="H2212" s="9"/>
      <c r="I2212" s="10"/>
      <c r="J2212" s="10"/>
      <c r="K2212" s="11"/>
      <c r="L2212" s="9"/>
      <c r="M2212" s="10"/>
      <c r="N2212" s="10"/>
      <c r="O2212" s="11"/>
      <c r="P2212" s="9"/>
      <c r="Q2212" s="10"/>
      <c r="R2212" s="139"/>
      <c r="S2212" s="92" t="str">
        <f t="shared" si="210"/>
        <v/>
      </c>
      <c r="U2212" s="10"/>
      <c r="W2212" s="9"/>
      <c r="X2212" s="10"/>
      <c r="Y2212" s="11"/>
      <c r="Z2212" s="9"/>
      <c r="AA2212" s="10"/>
      <c r="AC2212" s="9"/>
      <c r="AD2212" s="10"/>
      <c r="AE2212" s="10"/>
      <c r="AG2212" s="12" t="str">
        <f t="shared" si="211"/>
        <v/>
      </c>
      <c r="AH2212" s="12" t="str">
        <f t="shared" si="212"/>
        <v/>
      </c>
      <c r="AI2212" s="12" t="str">
        <f t="shared" si="208"/>
        <v/>
      </c>
      <c r="AJ2212" s="12" t="str">
        <f t="shared" si="209"/>
        <v/>
      </c>
    </row>
    <row r="2213" spans="1:36" x14ac:dyDescent="0.25">
      <c r="A2213" s="11"/>
      <c r="B2213" s="11"/>
      <c r="C2213" s="114" t="str">
        <f>IF(OR(AND(ISTEXT(B2213),ISERROR(VLOOKUP(B2213,Demographics,1,FALSE))),ISBLANK(B2213)),"",IF(COUNTIF($B$5:B2213,B2213)&gt;1,"Duplicate",IF(COUNTIF($B$5:$B$2504,B2213)=1,"","Original")))</f>
        <v/>
      </c>
      <c r="D2213" s="9"/>
      <c r="E2213" s="15"/>
      <c r="F2213" s="11"/>
      <c r="G2213" s="92" t="str">
        <f t="shared" si="207"/>
        <v/>
      </c>
      <c r="H2213" s="9"/>
      <c r="I2213" s="10"/>
      <c r="J2213" s="10"/>
      <c r="K2213" s="11"/>
      <c r="L2213" s="9"/>
      <c r="M2213" s="10"/>
      <c r="N2213" s="10"/>
      <c r="O2213" s="11"/>
      <c r="P2213" s="9"/>
      <c r="Q2213" s="10"/>
      <c r="R2213" s="139"/>
      <c r="S2213" s="92" t="str">
        <f t="shared" si="210"/>
        <v/>
      </c>
      <c r="U2213" s="10"/>
      <c r="W2213" s="9"/>
      <c r="X2213" s="10"/>
      <c r="Y2213" s="11"/>
      <c r="Z2213" s="9"/>
      <c r="AA2213" s="10"/>
      <c r="AC2213" s="9"/>
      <c r="AD2213" s="10"/>
      <c r="AE2213" s="10"/>
      <c r="AG2213" s="12" t="str">
        <f t="shared" si="211"/>
        <v/>
      </c>
      <c r="AH2213" s="12" t="str">
        <f t="shared" si="212"/>
        <v/>
      </c>
      <c r="AI2213" s="12" t="str">
        <f t="shared" si="208"/>
        <v/>
      </c>
      <c r="AJ2213" s="12" t="str">
        <f t="shared" si="209"/>
        <v/>
      </c>
    </row>
    <row r="2214" spans="1:36" x14ac:dyDescent="0.25">
      <c r="A2214" s="11"/>
      <c r="B2214" s="11"/>
      <c r="C2214" s="114" t="str">
        <f>IF(OR(AND(ISTEXT(B2214),ISERROR(VLOOKUP(B2214,Demographics,1,FALSE))),ISBLANK(B2214)),"",IF(COUNTIF($B$5:B2214,B2214)&gt;1,"Duplicate",IF(COUNTIF($B$5:$B$2504,B2214)=1,"","Original")))</f>
        <v/>
      </c>
      <c r="D2214" s="9"/>
      <c r="E2214" s="15"/>
      <c r="F2214" s="11"/>
      <c r="G2214" s="92" t="str">
        <f t="shared" si="207"/>
        <v/>
      </c>
      <c r="H2214" s="9"/>
      <c r="I2214" s="10"/>
      <c r="J2214" s="10"/>
      <c r="K2214" s="11"/>
      <c r="L2214" s="9"/>
      <c r="M2214" s="10"/>
      <c r="N2214" s="10"/>
      <c r="O2214" s="11"/>
      <c r="P2214" s="9"/>
      <c r="Q2214" s="10"/>
      <c r="R2214" s="139"/>
      <c r="S2214" s="92" t="str">
        <f t="shared" si="210"/>
        <v/>
      </c>
      <c r="U2214" s="10"/>
      <c r="W2214" s="9"/>
      <c r="X2214" s="10"/>
      <c r="Y2214" s="11"/>
      <c r="Z2214" s="9"/>
      <c r="AA2214" s="10"/>
      <c r="AC2214" s="9"/>
      <c r="AD2214" s="10"/>
      <c r="AE2214" s="10"/>
      <c r="AG2214" s="12" t="str">
        <f t="shared" si="211"/>
        <v/>
      </c>
      <c r="AH2214" s="12" t="str">
        <f t="shared" si="212"/>
        <v/>
      </c>
      <c r="AI2214" s="12" t="str">
        <f t="shared" si="208"/>
        <v/>
      </c>
      <c r="AJ2214" s="12" t="str">
        <f t="shared" si="209"/>
        <v/>
      </c>
    </row>
    <row r="2215" spans="1:36" x14ac:dyDescent="0.25">
      <c r="A2215" s="11"/>
      <c r="B2215" s="11"/>
      <c r="C2215" s="114" t="str">
        <f>IF(OR(AND(ISTEXT(B2215),ISERROR(VLOOKUP(B2215,Demographics,1,FALSE))),ISBLANK(B2215)),"",IF(COUNTIF($B$5:B2215,B2215)&gt;1,"Duplicate",IF(COUNTIF($B$5:$B$2504,B2215)=1,"","Original")))</f>
        <v/>
      </c>
      <c r="D2215" s="9"/>
      <c r="E2215" s="15"/>
      <c r="F2215" s="11"/>
      <c r="G2215" s="92" t="str">
        <f t="shared" si="207"/>
        <v/>
      </c>
      <c r="H2215" s="9"/>
      <c r="I2215" s="10"/>
      <c r="J2215" s="10"/>
      <c r="K2215" s="11"/>
      <c r="L2215" s="9"/>
      <c r="M2215" s="10"/>
      <c r="N2215" s="10"/>
      <c r="O2215" s="11"/>
      <c r="P2215" s="9"/>
      <c r="Q2215" s="10"/>
      <c r="R2215" s="139"/>
      <c r="S2215" s="92" t="str">
        <f t="shared" si="210"/>
        <v/>
      </c>
      <c r="U2215" s="10"/>
      <c r="W2215" s="9"/>
      <c r="X2215" s="10"/>
      <c r="Y2215" s="11"/>
      <c r="Z2215" s="9"/>
      <c r="AA2215" s="10"/>
      <c r="AC2215" s="9"/>
      <c r="AD2215" s="10"/>
      <c r="AE2215" s="10"/>
      <c r="AG2215" s="12" t="str">
        <f t="shared" si="211"/>
        <v/>
      </c>
      <c r="AH2215" s="12" t="str">
        <f t="shared" si="212"/>
        <v/>
      </c>
      <c r="AI2215" s="12" t="str">
        <f t="shared" si="208"/>
        <v/>
      </c>
      <c r="AJ2215" s="12" t="str">
        <f t="shared" si="209"/>
        <v/>
      </c>
    </row>
    <row r="2216" spans="1:36" x14ac:dyDescent="0.25">
      <c r="A2216" s="11"/>
      <c r="B2216" s="11"/>
      <c r="C2216" s="114" t="str">
        <f>IF(OR(AND(ISTEXT(B2216),ISERROR(VLOOKUP(B2216,Demographics,1,FALSE))),ISBLANK(B2216)),"",IF(COUNTIF($B$5:B2216,B2216)&gt;1,"Duplicate",IF(COUNTIF($B$5:$B$2504,B2216)=1,"","Original")))</f>
        <v/>
      </c>
      <c r="D2216" s="9"/>
      <c r="E2216" s="15"/>
      <c r="F2216" s="11"/>
      <c r="G2216" s="92" t="str">
        <f t="shared" si="207"/>
        <v/>
      </c>
      <c r="H2216" s="9"/>
      <c r="I2216" s="10"/>
      <c r="J2216" s="10"/>
      <c r="K2216" s="11"/>
      <c r="L2216" s="9"/>
      <c r="M2216" s="10"/>
      <c r="N2216" s="10"/>
      <c r="O2216" s="11"/>
      <c r="P2216" s="9"/>
      <c r="Q2216" s="10"/>
      <c r="R2216" s="139"/>
      <c r="S2216" s="92" t="str">
        <f t="shared" si="210"/>
        <v/>
      </c>
      <c r="U2216" s="10"/>
      <c r="W2216" s="9"/>
      <c r="X2216" s="10"/>
      <c r="Y2216" s="11"/>
      <c r="Z2216" s="9"/>
      <c r="AA2216" s="10"/>
      <c r="AC2216" s="9"/>
      <c r="AD2216" s="10"/>
      <c r="AE2216" s="10"/>
      <c r="AG2216" s="12" t="str">
        <f t="shared" si="211"/>
        <v/>
      </c>
      <c r="AH2216" s="12" t="str">
        <f t="shared" si="212"/>
        <v/>
      </c>
      <c r="AI2216" s="12" t="str">
        <f t="shared" si="208"/>
        <v/>
      </c>
      <c r="AJ2216" s="12" t="str">
        <f t="shared" si="209"/>
        <v/>
      </c>
    </row>
    <row r="2217" spans="1:36" x14ac:dyDescent="0.25">
      <c r="A2217" s="11"/>
      <c r="B2217" s="11"/>
      <c r="C2217" s="114" t="str">
        <f>IF(OR(AND(ISTEXT(B2217),ISERROR(VLOOKUP(B2217,Demographics,1,FALSE))),ISBLANK(B2217)),"",IF(COUNTIF($B$5:B2217,B2217)&gt;1,"Duplicate",IF(COUNTIF($B$5:$B$2504,B2217)=1,"","Original")))</f>
        <v/>
      </c>
      <c r="D2217" s="9"/>
      <c r="E2217" s="15"/>
      <c r="F2217" s="11"/>
      <c r="G2217" s="92" t="str">
        <f t="shared" si="207"/>
        <v/>
      </c>
      <c r="H2217" s="9"/>
      <c r="I2217" s="10"/>
      <c r="J2217" s="10"/>
      <c r="K2217" s="11"/>
      <c r="L2217" s="9"/>
      <c r="M2217" s="10"/>
      <c r="N2217" s="10"/>
      <c r="O2217" s="11"/>
      <c r="P2217" s="9"/>
      <c r="Q2217" s="10"/>
      <c r="R2217" s="139"/>
      <c r="S2217" s="92" t="str">
        <f t="shared" si="210"/>
        <v/>
      </c>
      <c r="U2217" s="10"/>
      <c r="W2217" s="9"/>
      <c r="X2217" s="10"/>
      <c r="Y2217" s="11"/>
      <c r="Z2217" s="9"/>
      <c r="AA2217" s="10"/>
      <c r="AC2217" s="9"/>
      <c r="AD2217" s="10"/>
      <c r="AE2217" s="10"/>
      <c r="AG2217" s="12" t="str">
        <f t="shared" si="211"/>
        <v/>
      </c>
      <c r="AH2217" s="12" t="str">
        <f t="shared" si="212"/>
        <v/>
      </c>
      <c r="AI2217" s="12" t="str">
        <f t="shared" si="208"/>
        <v/>
      </c>
      <c r="AJ2217" s="12" t="str">
        <f t="shared" si="209"/>
        <v/>
      </c>
    </row>
    <row r="2218" spans="1:36" x14ac:dyDescent="0.25">
      <c r="A2218" s="11"/>
      <c r="B2218" s="11"/>
      <c r="C2218" s="114" t="str">
        <f>IF(OR(AND(ISTEXT(B2218),ISERROR(VLOOKUP(B2218,Demographics,1,FALSE))),ISBLANK(B2218)),"",IF(COUNTIF($B$5:B2218,B2218)&gt;1,"Duplicate",IF(COUNTIF($B$5:$B$2504,B2218)=1,"","Original")))</f>
        <v/>
      </c>
      <c r="D2218" s="9"/>
      <c r="E2218" s="15"/>
      <c r="F2218" s="11"/>
      <c r="G2218" s="92" t="str">
        <f t="shared" si="207"/>
        <v/>
      </c>
      <c r="H2218" s="9"/>
      <c r="I2218" s="10"/>
      <c r="J2218" s="10"/>
      <c r="K2218" s="11"/>
      <c r="L2218" s="9"/>
      <c r="M2218" s="10"/>
      <c r="N2218" s="10"/>
      <c r="O2218" s="11"/>
      <c r="P2218" s="9"/>
      <c r="Q2218" s="10"/>
      <c r="R2218" s="139"/>
      <c r="S2218" s="92" t="str">
        <f t="shared" si="210"/>
        <v/>
      </c>
      <c r="U2218" s="10"/>
      <c r="W2218" s="9"/>
      <c r="X2218" s="10"/>
      <c r="Y2218" s="11"/>
      <c r="Z2218" s="9"/>
      <c r="AA2218" s="10"/>
      <c r="AC2218" s="9"/>
      <c r="AD2218" s="10"/>
      <c r="AE2218" s="10"/>
      <c r="AG2218" s="12" t="str">
        <f t="shared" si="211"/>
        <v/>
      </c>
      <c r="AH2218" s="12" t="str">
        <f t="shared" si="212"/>
        <v/>
      </c>
      <c r="AI2218" s="12" t="str">
        <f t="shared" si="208"/>
        <v/>
      </c>
      <c r="AJ2218" s="12" t="str">
        <f t="shared" si="209"/>
        <v/>
      </c>
    </row>
    <row r="2219" spans="1:36" x14ac:dyDescent="0.25">
      <c r="A2219" s="11"/>
      <c r="B2219" s="11"/>
      <c r="C2219" s="114" t="str">
        <f>IF(OR(AND(ISTEXT(B2219),ISERROR(VLOOKUP(B2219,Demographics,1,FALSE))),ISBLANK(B2219)),"",IF(COUNTIF($B$5:B2219,B2219)&gt;1,"Duplicate",IF(COUNTIF($B$5:$B$2504,B2219)=1,"","Original")))</f>
        <v/>
      </c>
      <c r="D2219" s="9"/>
      <c r="E2219" s="15"/>
      <c r="F2219" s="11"/>
      <c r="G2219" s="92" t="str">
        <f t="shared" si="207"/>
        <v/>
      </c>
      <c r="H2219" s="9"/>
      <c r="I2219" s="10"/>
      <c r="J2219" s="10"/>
      <c r="K2219" s="11"/>
      <c r="L2219" s="9"/>
      <c r="M2219" s="10"/>
      <c r="N2219" s="10"/>
      <c r="O2219" s="11"/>
      <c r="P2219" s="9"/>
      <c r="Q2219" s="10"/>
      <c r="R2219" s="139"/>
      <c r="S2219" s="92" t="str">
        <f t="shared" si="210"/>
        <v/>
      </c>
      <c r="U2219" s="10"/>
      <c r="W2219" s="9"/>
      <c r="X2219" s="10"/>
      <c r="Y2219" s="11"/>
      <c r="Z2219" s="9"/>
      <c r="AA2219" s="10"/>
      <c r="AC2219" s="9"/>
      <c r="AD2219" s="10"/>
      <c r="AE2219" s="10"/>
      <c r="AG2219" s="12" t="str">
        <f t="shared" si="211"/>
        <v/>
      </c>
      <c r="AH2219" s="12" t="str">
        <f t="shared" si="212"/>
        <v/>
      </c>
      <c r="AI2219" s="12" t="str">
        <f t="shared" si="208"/>
        <v/>
      </c>
      <c r="AJ2219" s="12" t="str">
        <f t="shared" si="209"/>
        <v/>
      </c>
    </row>
    <row r="2220" spans="1:36" x14ac:dyDescent="0.25">
      <c r="A2220" s="11"/>
      <c r="B2220" s="11"/>
      <c r="C2220" s="114" t="str">
        <f>IF(OR(AND(ISTEXT(B2220),ISERROR(VLOOKUP(B2220,Demographics,1,FALSE))),ISBLANK(B2220)),"",IF(COUNTIF($B$5:B2220,B2220)&gt;1,"Duplicate",IF(COUNTIF($B$5:$B$2504,B2220)=1,"","Original")))</f>
        <v/>
      </c>
      <c r="D2220" s="9"/>
      <c r="E2220" s="15"/>
      <c r="F2220" s="11"/>
      <c r="G2220" s="92" t="str">
        <f t="shared" si="207"/>
        <v/>
      </c>
      <c r="H2220" s="9"/>
      <c r="I2220" s="10"/>
      <c r="J2220" s="10"/>
      <c r="K2220" s="11"/>
      <c r="L2220" s="9"/>
      <c r="M2220" s="10"/>
      <c r="N2220" s="10"/>
      <c r="O2220" s="11"/>
      <c r="P2220" s="9"/>
      <c r="Q2220" s="10"/>
      <c r="R2220" s="139"/>
      <c r="S2220" s="92" t="str">
        <f t="shared" si="210"/>
        <v/>
      </c>
      <c r="U2220" s="10"/>
      <c r="W2220" s="9"/>
      <c r="X2220" s="10"/>
      <c r="Y2220" s="11"/>
      <c r="Z2220" s="9"/>
      <c r="AA2220" s="10"/>
      <c r="AC2220" s="9"/>
      <c r="AD2220" s="10"/>
      <c r="AE2220" s="10"/>
      <c r="AG2220" s="12" t="str">
        <f t="shared" si="211"/>
        <v/>
      </c>
      <c r="AH2220" s="12" t="str">
        <f t="shared" si="212"/>
        <v/>
      </c>
      <c r="AI2220" s="12" t="str">
        <f t="shared" si="208"/>
        <v/>
      </c>
      <c r="AJ2220" s="12" t="str">
        <f t="shared" si="209"/>
        <v/>
      </c>
    </row>
    <row r="2221" spans="1:36" x14ac:dyDescent="0.25">
      <c r="A2221" s="11"/>
      <c r="B2221" s="11"/>
      <c r="C2221" s="114" t="str">
        <f>IF(OR(AND(ISTEXT(B2221),ISERROR(VLOOKUP(B2221,Demographics,1,FALSE))),ISBLANK(B2221)),"",IF(COUNTIF($B$5:B2221,B2221)&gt;1,"Duplicate",IF(COUNTIF($B$5:$B$2504,B2221)=1,"","Original")))</f>
        <v/>
      </c>
      <c r="D2221" s="9"/>
      <c r="E2221" s="15"/>
      <c r="F2221" s="11"/>
      <c r="G2221" s="92" t="str">
        <f t="shared" si="207"/>
        <v/>
      </c>
      <c r="H2221" s="9"/>
      <c r="I2221" s="10"/>
      <c r="J2221" s="10"/>
      <c r="K2221" s="11"/>
      <c r="L2221" s="9"/>
      <c r="M2221" s="10"/>
      <c r="N2221" s="10"/>
      <c r="O2221" s="11"/>
      <c r="P2221" s="9"/>
      <c r="Q2221" s="10"/>
      <c r="R2221" s="139"/>
      <c r="S2221" s="92" t="str">
        <f t="shared" si="210"/>
        <v/>
      </c>
      <c r="U2221" s="10"/>
      <c r="W2221" s="9"/>
      <c r="X2221" s="10"/>
      <c r="Y2221" s="11"/>
      <c r="Z2221" s="9"/>
      <c r="AA2221" s="10"/>
      <c r="AC2221" s="9"/>
      <c r="AD2221" s="10"/>
      <c r="AE2221" s="10"/>
      <c r="AG2221" s="12" t="str">
        <f t="shared" si="211"/>
        <v/>
      </c>
      <c r="AH2221" s="12" t="str">
        <f t="shared" si="212"/>
        <v/>
      </c>
      <c r="AI2221" s="12" t="str">
        <f t="shared" si="208"/>
        <v/>
      </c>
      <c r="AJ2221" s="12" t="str">
        <f t="shared" si="209"/>
        <v/>
      </c>
    </row>
    <row r="2222" spans="1:36" x14ac:dyDescent="0.25">
      <c r="A2222" s="11"/>
      <c r="B2222" s="11"/>
      <c r="C2222" s="114" t="str">
        <f>IF(OR(AND(ISTEXT(B2222),ISERROR(VLOOKUP(B2222,Demographics,1,FALSE))),ISBLANK(B2222)),"",IF(COUNTIF($B$5:B2222,B2222)&gt;1,"Duplicate",IF(COUNTIF($B$5:$B$2504,B2222)=1,"","Original")))</f>
        <v/>
      </c>
      <c r="D2222" s="9"/>
      <c r="E2222" s="15"/>
      <c r="F2222" s="11"/>
      <c r="G2222" s="92" t="str">
        <f t="shared" si="207"/>
        <v/>
      </c>
      <c r="H2222" s="9"/>
      <c r="I2222" s="10"/>
      <c r="J2222" s="10"/>
      <c r="K2222" s="11"/>
      <c r="L2222" s="9"/>
      <c r="M2222" s="10"/>
      <c r="N2222" s="10"/>
      <c r="O2222" s="11"/>
      <c r="P2222" s="9"/>
      <c r="Q2222" s="10"/>
      <c r="R2222" s="139"/>
      <c r="S2222" s="92" t="str">
        <f t="shared" si="210"/>
        <v/>
      </c>
      <c r="U2222" s="10"/>
      <c r="W2222" s="9"/>
      <c r="X2222" s="10"/>
      <c r="Y2222" s="11"/>
      <c r="Z2222" s="9"/>
      <c r="AA2222" s="10"/>
      <c r="AC2222" s="9"/>
      <c r="AD2222" s="10"/>
      <c r="AE2222" s="10"/>
      <c r="AG2222" s="12" t="str">
        <f t="shared" si="211"/>
        <v/>
      </c>
      <c r="AH2222" s="12" t="str">
        <f t="shared" si="212"/>
        <v/>
      </c>
      <c r="AI2222" s="12" t="str">
        <f t="shared" si="208"/>
        <v/>
      </c>
      <c r="AJ2222" s="12" t="str">
        <f t="shared" si="209"/>
        <v/>
      </c>
    </row>
    <row r="2223" spans="1:36" x14ac:dyDescent="0.25">
      <c r="A2223" s="11"/>
      <c r="B2223" s="11"/>
      <c r="C2223" s="114" t="str">
        <f>IF(OR(AND(ISTEXT(B2223),ISERROR(VLOOKUP(B2223,Demographics,1,FALSE))),ISBLANK(B2223)),"",IF(COUNTIF($B$5:B2223,B2223)&gt;1,"Duplicate",IF(COUNTIF($B$5:$B$2504,B2223)=1,"","Original")))</f>
        <v/>
      </c>
      <c r="D2223" s="9"/>
      <c r="E2223" s="15"/>
      <c r="F2223" s="11"/>
      <c r="G2223" s="92" t="str">
        <f t="shared" si="207"/>
        <v/>
      </c>
      <c r="H2223" s="9"/>
      <c r="I2223" s="10"/>
      <c r="J2223" s="10"/>
      <c r="K2223" s="11"/>
      <c r="L2223" s="9"/>
      <c r="M2223" s="10"/>
      <c r="N2223" s="10"/>
      <c r="O2223" s="11"/>
      <c r="P2223" s="9"/>
      <c r="Q2223" s="10"/>
      <c r="R2223" s="139"/>
      <c r="S2223" s="92" t="str">
        <f t="shared" si="210"/>
        <v/>
      </c>
      <c r="U2223" s="10"/>
      <c r="W2223" s="9"/>
      <c r="X2223" s="10"/>
      <c r="Y2223" s="11"/>
      <c r="Z2223" s="9"/>
      <c r="AA2223" s="10"/>
      <c r="AC2223" s="9"/>
      <c r="AD2223" s="10"/>
      <c r="AE2223" s="10"/>
      <c r="AG2223" s="12" t="str">
        <f t="shared" si="211"/>
        <v/>
      </c>
      <c r="AH2223" s="12" t="str">
        <f t="shared" si="212"/>
        <v/>
      </c>
      <c r="AI2223" s="12" t="str">
        <f t="shared" si="208"/>
        <v/>
      </c>
      <c r="AJ2223" s="12" t="str">
        <f t="shared" si="209"/>
        <v/>
      </c>
    </row>
    <row r="2224" spans="1:36" x14ac:dyDescent="0.25">
      <c r="A2224" s="11"/>
      <c r="B2224" s="11"/>
      <c r="C2224" s="114" t="str">
        <f>IF(OR(AND(ISTEXT(B2224),ISERROR(VLOOKUP(B2224,Demographics,1,FALSE))),ISBLANK(B2224)),"",IF(COUNTIF($B$5:B2224,B2224)&gt;1,"Duplicate",IF(COUNTIF($B$5:$B$2504,B2224)=1,"","Original")))</f>
        <v/>
      </c>
      <c r="D2224" s="9"/>
      <c r="E2224" s="15"/>
      <c r="F2224" s="11"/>
      <c r="G2224" s="92" t="str">
        <f t="shared" si="207"/>
        <v/>
      </c>
      <c r="H2224" s="9"/>
      <c r="I2224" s="10"/>
      <c r="J2224" s="10"/>
      <c r="K2224" s="11"/>
      <c r="L2224" s="9"/>
      <c r="M2224" s="10"/>
      <c r="N2224" s="10"/>
      <c r="O2224" s="11"/>
      <c r="P2224" s="9"/>
      <c r="Q2224" s="10"/>
      <c r="R2224" s="139"/>
      <c r="S2224" s="92" t="str">
        <f t="shared" si="210"/>
        <v/>
      </c>
      <c r="U2224" s="10"/>
      <c r="W2224" s="9"/>
      <c r="X2224" s="10"/>
      <c r="Y2224" s="11"/>
      <c r="Z2224" s="9"/>
      <c r="AA2224" s="10"/>
      <c r="AC2224" s="9"/>
      <c r="AD2224" s="10"/>
      <c r="AE2224" s="10"/>
      <c r="AG2224" s="12" t="str">
        <f t="shared" si="211"/>
        <v/>
      </c>
      <c r="AH2224" s="12" t="str">
        <f t="shared" si="212"/>
        <v/>
      </c>
      <c r="AI2224" s="12" t="str">
        <f t="shared" si="208"/>
        <v/>
      </c>
      <c r="AJ2224" s="12" t="str">
        <f t="shared" si="209"/>
        <v/>
      </c>
    </row>
    <row r="2225" spans="1:36" x14ac:dyDescent="0.25">
      <c r="A2225" s="11"/>
      <c r="B2225" s="11"/>
      <c r="C2225" s="114" t="str">
        <f>IF(OR(AND(ISTEXT(B2225),ISERROR(VLOOKUP(B2225,Demographics,1,FALSE))),ISBLANK(B2225)),"",IF(COUNTIF($B$5:B2225,B2225)&gt;1,"Duplicate",IF(COUNTIF($B$5:$B$2504,B2225)=1,"","Original")))</f>
        <v/>
      </c>
      <c r="D2225" s="9"/>
      <c r="E2225" s="15"/>
      <c r="F2225" s="11"/>
      <c r="G2225" s="92" t="str">
        <f t="shared" si="207"/>
        <v/>
      </c>
      <c r="H2225" s="9"/>
      <c r="I2225" s="10"/>
      <c r="J2225" s="10"/>
      <c r="K2225" s="11"/>
      <c r="L2225" s="9"/>
      <c r="M2225" s="10"/>
      <c r="N2225" s="10"/>
      <c r="O2225" s="11"/>
      <c r="P2225" s="9"/>
      <c r="Q2225" s="10"/>
      <c r="R2225" s="139"/>
      <c r="S2225" s="92" t="str">
        <f t="shared" si="210"/>
        <v/>
      </c>
      <c r="U2225" s="10"/>
      <c r="W2225" s="9"/>
      <c r="X2225" s="10"/>
      <c r="Y2225" s="11"/>
      <c r="Z2225" s="9"/>
      <c r="AA2225" s="10"/>
      <c r="AC2225" s="9"/>
      <c r="AD2225" s="10"/>
      <c r="AE2225" s="10"/>
      <c r="AG2225" s="12" t="str">
        <f t="shared" si="211"/>
        <v/>
      </c>
      <c r="AH2225" s="12" t="str">
        <f t="shared" si="212"/>
        <v/>
      </c>
      <c r="AI2225" s="12" t="str">
        <f t="shared" si="208"/>
        <v/>
      </c>
      <c r="AJ2225" s="12" t="str">
        <f t="shared" si="209"/>
        <v/>
      </c>
    </row>
    <row r="2226" spans="1:36" x14ac:dyDescent="0.25">
      <c r="A2226" s="11"/>
      <c r="B2226" s="11"/>
      <c r="C2226" s="114" t="str">
        <f>IF(OR(AND(ISTEXT(B2226),ISERROR(VLOOKUP(B2226,Demographics,1,FALSE))),ISBLANK(B2226)),"",IF(COUNTIF($B$5:B2226,B2226)&gt;1,"Duplicate",IF(COUNTIF($B$5:$B$2504,B2226)=1,"","Original")))</f>
        <v/>
      </c>
      <c r="D2226" s="9"/>
      <c r="E2226" s="15"/>
      <c r="F2226" s="11"/>
      <c r="G2226" s="92" t="str">
        <f t="shared" si="207"/>
        <v/>
      </c>
      <c r="H2226" s="9"/>
      <c r="I2226" s="10"/>
      <c r="J2226" s="10"/>
      <c r="K2226" s="11"/>
      <c r="L2226" s="9"/>
      <c r="M2226" s="10"/>
      <c r="N2226" s="10"/>
      <c r="O2226" s="11"/>
      <c r="P2226" s="9"/>
      <c r="Q2226" s="10"/>
      <c r="R2226" s="139"/>
      <c r="S2226" s="92" t="str">
        <f t="shared" si="210"/>
        <v/>
      </c>
      <c r="U2226" s="10"/>
      <c r="W2226" s="9"/>
      <c r="X2226" s="10"/>
      <c r="Y2226" s="11"/>
      <c r="Z2226" s="9"/>
      <c r="AA2226" s="10"/>
      <c r="AC2226" s="9"/>
      <c r="AD2226" s="10"/>
      <c r="AE2226" s="10"/>
      <c r="AG2226" s="12" t="str">
        <f t="shared" si="211"/>
        <v/>
      </c>
      <c r="AH2226" s="12" t="str">
        <f t="shared" si="212"/>
        <v/>
      </c>
      <c r="AI2226" s="12" t="str">
        <f t="shared" si="208"/>
        <v/>
      </c>
      <c r="AJ2226" s="12" t="str">
        <f t="shared" si="209"/>
        <v/>
      </c>
    </row>
    <row r="2227" spans="1:36" x14ac:dyDescent="0.25">
      <c r="A2227" s="11"/>
      <c r="B2227" s="11"/>
      <c r="C2227" s="114" t="str">
        <f>IF(OR(AND(ISTEXT(B2227),ISERROR(VLOOKUP(B2227,Demographics,1,FALSE))),ISBLANK(B2227)),"",IF(COUNTIF($B$5:B2227,B2227)&gt;1,"Duplicate",IF(COUNTIF($B$5:$B$2504,B2227)=1,"","Original")))</f>
        <v/>
      </c>
      <c r="D2227" s="9"/>
      <c r="E2227" s="15"/>
      <c r="F2227" s="11"/>
      <c r="G2227" s="92" t="str">
        <f t="shared" si="207"/>
        <v/>
      </c>
      <c r="H2227" s="9"/>
      <c r="I2227" s="10"/>
      <c r="J2227" s="10"/>
      <c r="K2227" s="11"/>
      <c r="L2227" s="9"/>
      <c r="M2227" s="10"/>
      <c r="N2227" s="10"/>
      <c r="O2227" s="11"/>
      <c r="P2227" s="9"/>
      <c r="Q2227" s="10"/>
      <c r="R2227" s="139"/>
      <c r="S2227" s="92" t="str">
        <f t="shared" si="210"/>
        <v/>
      </c>
      <c r="U2227" s="10"/>
      <c r="W2227" s="9"/>
      <c r="X2227" s="10"/>
      <c r="Y2227" s="11"/>
      <c r="Z2227" s="9"/>
      <c r="AA2227" s="10"/>
      <c r="AC2227" s="9"/>
      <c r="AD2227" s="10"/>
      <c r="AE2227" s="10"/>
      <c r="AG2227" s="12" t="str">
        <f t="shared" si="211"/>
        <v/>
      </c>
      <c r="AH2227" s="12" t="str">
        <f t="shared" si="212"/>
        <v/>
      </c>
      <c r="AI2227" s="12" t="str">
        <f t="shared" si="208"/>
        <v/>
      </c>
      <c r="AJ2227" s="12" t="str">
        <f t="shared" si="209"/>
        <v/>
      </c>
    </row>
    <row r="2228" spans="1:36" x14ac:dyDescent="0.25">
      <c r="A2228" s="11"/>
      <c r="B2228" s="11"/>
      <c r="C2228" s="114" t="str">
        <f>IF(OR(AND(ISTEXT(B2228),ISERROR(VLOOKUP(B2228,Demographics,1,FALSE))),ISBLANK(B2228)),"",IF(COUNTIF($B$5:B2228,B2228)&gt;1,"Duplicate",IF(COUNTIF($B$5:$B$2504,B2228)=1,"","Original")))</f>
        <v/>
      </c>
      <c r="D2228" s="9"/>
      <c r="E2228" s="15"/>
      <c r="F2228" s="11"/>
      <c r="G2228" s="92" t="str">
        <f t="shared" si="207"/>
        <v/>
      </c>
      <c r="H2228" s="9"/>
      <c r="I2228" s="10"/>
      <c r="J2228" s="10"/>
      <c r="K2228" s="11"/>
      <c r="L2228" s="9"/>
      <c r="M2228" s="10"/>
      <c r="N2228" s="10"/>
      <c r="O2228" s="11"/>
      <c r="P2228" s="9"/>
      <c r="Q2228" s="10"/>
      <c r="R2228" s="139"/>
      <c r="S2228" s="92" t="str">
        <f t="shared" si="210"/>
        <v/>
      </c>
      <c r="U2228" s="10"/>
      <c r="W2228" s="9"/>
      <c r="X2228" s="10"/>
      <c r="Y2228" s="11"/>
      <c r="Z2228" s="9"/>
      <c r="AA2228" s="10"/>
      <c r="AC2228" s="9"/>
      <c r="AD2228" s="10"/>
      <c r="AE2228" s="10"/>
      <c r="AG2228" s="12" t="str">
        <f t="shared" si="211"/>
        <v/>
      </c>
      <c r="AH2228" s="12" t="str">
        <f t="shared" si="212"/>
        <v/>
      </c>
      <c r="AI2228" s="12" t="str">
        <f t="shared" si="208"/>
        <v/>
      </c>
      <c r="AJ2228" s="12" t="str">
        <f t="shared" si="209"/>
        <v/>
      </c>
    </row>
    <row r="2229" spans="1:36" x14ac:dyDescent="0.25">
      <c r="A2229" s="11"/>
      <c r="B2229" s="11"/>
      <c r="C2229" s="114" t="str">
        <f>IF(OR(AND(ISTEXT(B2229),ISERROR(VLOOKUP(B2229,Demographics,1,FALSE))),ISBLANK(B2229)),"",IF(COUNTIF($B$5:B2229,B2229)&gt;1,"Duplicate",IF(COUNTIF($B$5:$B$2504,B2229)=1,"","Original")))</f>
        <v/>
      </c>
      <c r="D2229" s="9"/>
      <c r="E2229" s="15"/>
      <c r="F2229" s="11"/>
      <c r="G2229" s="92" t="str">
        <f t="shared" si="207"/>
        <v/>
      </c>
      <c r="H2229" s="9"/>
      <c r="I2229" s="10"/>
      <c r="J2229" s="10"/>
      <c r="K2229" s="11"/>
      <c r="L2229" s="9"/>
      <c r="M2229" s="10"/>
      <c r="N2229" s="10"/>
      <c r="O2229" s="11"/>
      <c r="P2229" s="9"/>
      <c r="Q2229" s="10"/>
      <c r="R2229" s="139"/>
      <c r="S2229" s="92" t="str">
        <f t="shared" si="210"/>
        <v/>
      </c>
      <c r="U2229" s="10"/>
      <c r="W2229" s="9"/>
      <c r="X2229" s="10"/>
      <c r="Y2229" s="11"/>
      <c r="Z2229" s="9"/>
      <c r="AA2229" s="10"/>
      <c r="AC2229" s="9"/>
      <c r="AD2229" s="10"/>
      <c r="AE2229" s="10"/>
      <c r="AG2229" s="12" t="str">
        <f t="shared" si="211"/>
        <v/>
      </c>
      <c r="AH2229" s="12" t="str">
        <f t="shared" si="212"/>
        <v/>
      </c>
      <c r="AI2229" s="12" t="str">
        <f t="shared" si="208"/>
        <v/>
      </c>
      <c r="AJ2229" s="12" t="str">
        <f t="shared" si="209"/>
        <v/>
      </c>
    </row>
    <row r="2230" spans="1:36" x14ac:dyDescent="0.25">
      <c r="A2230" s="11"/>
      <c r="B2230" s="11"/>
      <c r="C2230" s="114" t="str">
        <f>IF(OR(AND(ISTEXT(B2230),ISERROR(VLOOKUP(B2230,Demographics,1,FALSE))),ISBLANK(B2230)),"",IF(COUNTIF($B$5:B2230,B2230)&gt;1,"Duplicate",IF(COUNTIF($B$5:$B$2504,B2230)=1,"","Original")))</f>
        <v/>
      </c>
      <c r="D2230" s="9"/>
      <c r="E2230" s="15"/>
      <c r="F2230" s="11"/>
      <c r="G2230" s="92" t="str">
        <f t="shared" si="207"/>
        <v/>
      </c>
      <c r="H2230" s="9"/>
      <c r="I2230" s="10"/>
      <c r="J2230" s="10"/>
      <c r="K2230" s="11"/>
      <c r="L2230" s="9"/>
      <c r="M2230" s="10"/>
      <c r="N2230" s="10"/>
      <c r="O2230" s="11"/>
      <c r="P2230" s="9"/>
      <c r="Q2230" s="10"/>
      <c r="R2230" s="139"/>
      <c r="S2230" s="92" t="str">
        <f t="shared" si="210"/>
        <v/>
      </c>
      <c r="U2230" s="10"/>
      <c r="W2230" s="9"/>
      <c r="X2230" s="10"/>
      <c r="Y2230" s="11"/>
      <c r="Z2230" s="9"/>
      <c r="AA2230" s="10"/>
      <c r="AC2230" s="9"/>
      <c r="AD2230" s="10"/>
      <c r="AE2230" s="10"/>
      <c r="AG2230" s="12" t="str">
        <f t="shared" si="211"/>
        <v/>
      </c>
      <c r="AH2230" s="12" t="str">
        <f t="shared" si="212"/>
        <v/>
      </c>
      <c r="AI2230" s="12" t="str">
        <f t="shared" si="208"/>
        <v/>
      </c>
      <c r="AJ2230" s="12" t="str">
        <f t="shared" si="209"/>
        <v/>
      </c>
    </row>
    <row r="2231" spans="1:36" x14ac:dyDescent="0.25">
      <c r="A2231" s="11"/>
      <c r="B2231" s="11"/>
      <c r="C2231" s="114" t="str">
        <f>IF(OR(AND(ISTEXT(B2231),ISERROR(VLOOKUP(B2231,Demographics,1,FALSE))),ISBLANK(B2231)),"",IF(COUNTIF($B$5:B2231,B2231)&gt;1,"Duplicate",IF(COUNTIF($B$5:$B$2504,B2231)=1,"","Original")))</f>
        <v/>
      </c>
      <c r="D2231" s="9"/>
      <c r="E2231" s="15"/>
      <c r="F2231" s="11"/>
      <c r="G2231" s="92" t="str">
        <f t="shared" si="207"/>
        <v/>
      </c>
      <c r="H2231" s="9"/>
      <c r="I2231" s="10"/>
      <c r="J2231" s="10"/>
      <c r="K2231" s="11"/>
      <c r="L2231" s="9"/>
      <c r="M2231" s="10"/>
      <c r="N2231" s="10"/>
      <c r="O2231" s="11"/>
      <c r="P2231" s="9"/>
      <c r="Q2231" s="10"/>
      <c r="R2231" s="139"/>
      <c r="S2231" s="92" t="str">
        <f t="shared" si="210"/>
        <v/>
      </c>
      <c r="U2231" s="10"/>
      <c r="W2231" s="9"/>
      <c r="X2231" s="10"/>
      <c r="Y2231" s="11"/>
      <c r="Z2231" s="9"/>
      <c r="AA2231" s="10"/>
      <c r="AC2231" s="9"/>
      <c r="AD2231" s="10"/>
      <c r="AE2231" s="10"/>
      <c r="AG2231" s="12" t="str">
        <f t="shared" si="211"/>
        <v/>
      </c>
      <c r="AH2231" s="12" t="str">
        <f t="shared" si="212"/>
        <v/>
      </c>
      <c r="AI2231" s="12" t="str">
        <f t="shared" si="208"/>
        <v/>
      </c>
      <c r="AJ2231" s="12" t="str">
        <f t="shared" si="209"/>
        <v/>
      </c>
    </row>
    <row r="2232" spans="1:36" x14ac:dyDescent="0.25">
      <c r="A2232" s="11"/>
      <c r="B2232" s="11"/>
      <c r="C2232" s="114" t="str">
        <f>IF(OR(AND(ISTEXT(B2232),ISERROR(VLOOKUP(B2232,Demographics,1,FALSE))),ISBLANK(B2232)),"",IF(COUNTIF($B$5:B2232,B2232)&gt;1,"Duplicate",IF(COUNTIF($B$5:$B$2504,B2232)=1,"","Original")))</f>
        <v/>
      </c>
      <c r="D2232" s="9"/>
      <c r="E2232" s="15"/>
      <c r="F2232" s="11"/>
      <c r="G2232" s="92" t="str">
        <f t="shared" si="207"/>
        <v/>
      </c>
      <c r="H2232" s="9"/>
      <c r="I2232" s="10"/>
      <c r="J2232" s="10"/>
      <c r="K2232" s="11"/>
      <c r="L2232" s="9"/>
      <c r="M2232" s="10"/>
      <c r="N2232" s="10"/>
      <c r="O2232" s="11"/>
      <c r="P2232" s="9"/>
      <c r="Q2232" s="10"/>
      <c r="R2232" s="139"/>
      <c r="S2232" s="92" t="str">
        <f t="shared" si="210"/>
        <v/>
      </c>
      <c r="U2232" s="10"/>
      <c r="W2232" s="9"/>
      <c r="X2232" s="10"/>
      <c r="Y2232" s="11"/>
      <c r="Z2232" s="9"/>
      <c r="AA2232" s="10"/>
      <c r="AC2232" s="9"/>
      <c r="AD2232" s="10"/>
      <c r="AE2232" s="10"/>
      <c r="AG2232" s="12" t="str">
        <f t="shared" si="211"/>
        <v/>
      </c>
      <c r="AH2232" s="12" t="str">
        <f t="shared" si="212"/>
        <v/>
      </c>
      <c r="AI2232" s="12" t="str">
        <f t="shared" si="208"/>
        <v/>
      </c>
      <c r="AJ2232" s="12" t="str">
        <f t="shared" si="209"/>
        <v/>
      </c>
    </row>
    <row r="2233" spans="1:36" x14ac:dyDescent="0.25">
      <c r="A2233" s="11"/>
      <c r="B2233" s="11"/>
      <c r="C2233" s="114" t="str">
        <f>IF(OR(AND(ISTEXT(B2233),ISERROR(VLOOKUP(B2233,Demographics,1,FALSE))),ISBLANK(B2233)),"",IF(COUNTIF($B$5:B2233,B2233)&gt;1,"Duplicate",IF(COUNTIF($B$5:$B$2504,B2233)=1,"","Original")))</f>
        <v/>
      </c>
      <c r="D2233" s="9"/>
      <c r="E2233" s="15"/>
      <c r="F2233" s="11"/>
      <c r="G2233" s="92" t="str">
        <f t="shared" si="207"/>
        <v/>
      </c>
      <c r="H2233" s="9"/>
      <c r="I2233" s="10"/>
      <c r="J2233" s="10"/>
      <c r="K2233" s="11"/>
      <c r="L2233" s="9"/>
      <c r="M2233" s="10"/>
      <c r="N2233" s="10"/>
      <c r="O2233" s="11"/>
      <c r="P2233" s="9"/>
      <c r="Q2233" s="10"/>
      <c r="R2233" s="139"/>
      <c r="S2233" s="92" t="str">
        <f t="shared" si="210"/>
        <v/>
      </c>
      <c r="U2233" s="10"/>
      <c r="W2233" s="9"/>
      <c r="X2233" s="10"/>
      <c r="Y2233" s="11"/>
      <c r="Z2233" s="9"/>
      <c r="AA2233" s="10"/>
      <c r="AC2233" s="9"/>
      <c r="AD2233" s="10"/>
      <c r="AE2233" s="10"/>
      <c r="AG2233" s="12" t="str">
        <f t="shared" si="211"/>
        <v/>
      </c>
      <c r="AH2233" s="12" t="str">
        <f t="shared" si="212"/>
        <v/>
      </c>
      <c r="AI2233" s="12" t="str">
        <f t="shared" si="208"/>
        <v/>
      </c>
      <c r="AJ2233" s="12" t="str">
        <f t="shared" si="209"/>
        <v/>
      </c>
    </row>
    <row r="2234" spans="1:36" x14ac:dyDescent="0.25">
      <c r="A2234" s="11"/>
      <c r="B2234" s="11"/>
      <c r="C2234" s="114" t="str">
        <f>IF(OR(AND(ISTEXT(B2234),ISERROR(VLOOKUP(B2234,Demographics,1,FALSE))),ISBLANK(B2234)),"",IF(COUNTIF($B$5:B2234,B2234)&gt;1,"Duplicate",IF(COUNTIF($B$5:$B$2504,B2234)=1,"","Original")))</f>
        <v/>
      </c>
      <c r="D2234" s="9"/>
      <c r="E2234" s="15"/>
      <c r="F2234" s="11"/>
      <c r="G2234" s="92" t="str">
        <f t="shared" si="207"/>
        <v/>
      </c>
      <c r="H2234" s="9"/>
      <c r="I2234" s="10"/>
      <c r="J2234" s="10"/>
      <c r="K2234" s="11"/>
      <c r="L2234" s="9"/>
      <c r="M2234" s="10"/>
      <c r="N2234" s="10"/>
      <c r="O2234" s="11"/>
      <c r="P2234" s="9"/>
      <c r="Q2234" s="10"/>
      <c r="R2234" s="139"/>
      <c r="S2234" s="92" t="str">
        <f t="shared" si="210"/>
        <v/>
      </c>
      <c r="U2234" s="10"/>
      <c r="W2234" s="9"/>
      <c r="X2234" s="10"/>
      <c r="Y2234" s="11"/>
      <c r="Z2234" s="9"/>
      <c r="AA2234" s="10"/>
      <c r="AC2234" s="9"/>
      <c r="AD2234" s="10"/>
      <c r="AE2234" s="10"/>
      <c r="AG2234" s="12" t="str">
        <f t="shared" si="211"/>
        <v/>
      </c>
      <c r="AH2234" s="12" t="str">
        <f t="shared" si="212"/>
        <v/>
      </c>
      <c r="AI2234" s="12" t="str">
        <f t="shared" si="208"/>
        <v/>
      </c>
      <c r="AJ2234" s="12" t="str">
        <f t="shared" si="209"/>
        <v/>
      </c>
    </row>
    <row r="2235" spans="1:36" x14ac:dyDescent="0.25">
      <c r="A2235" s="11"/>
      <c r="B2235" s="11"/>
      <c r="C2235" s="114" t="str">
        <f>IF(OR(AND(ISTEXT(B2235),ISERROR(VLOOKUP(B2235,Demographics,1,FALSE))),ISBLANK(B2235)),"",IF(COUNTIF($B$5:B2235,B2235)&gt;1,"Duplicate",IF(COUNTIF($B$5:$B$2504,B2235)=1,"","Original")))</f>
        <v/>
      </c>
      <c r="D2235" s="9"/>
      <c r="E2235" s="15"/>
      <c r="F2235" s="11"/>
      <c r="G2235" s="92" t="str">
        <f t="shared" si="207"/>
        <v/>
      </c>
      <c r="H2235" s="9"/>
      <c r="I2235" s="10"/>
      <c r="J2235" s="10"/>
      <c r="K2235" s="11"/>
      <c r="L2235" s="9"/>
      <c r="M2235" s="10"/>
      <c r="N2235" s="10"/>
      <c r="O2235" s="11"/>
      <c r="P2235" s="9"/>
      <c r="Q2235" s="10"/>
      <c r="R2235" s="139"/>
      <c r="S2235" s="92" t="str">
        <f t="shared" si="210"/>
        <v/>
      </c>
      <c r="U2235" s="10"/>
      <c r="W2235" s="9"/>
      <c r="X2235" s="10"/>
      <c r="Y2235" s="11"/>
      <c r="Z2235" s="9"/>
      <c r="AA2235" s="10"/>
      <c r="AC2235" s="9"/>
      <c r="AD2235" s="10"/>
      <c r="AE2235" s="10"/>
      <c r="AG2235" s="12" t="str">
        <f t="shared" si="211"/>
        <v/>
      </c>
      <c r="AH2235" s="12" t="str">
        <f t="shared" si="212"/>
        <v/>
      </c>
      <c r="AI2235" s="12" t="str">
        <f t="shared" si="208"/>
        <v/>
      </c>
      <c r="AJ2235" s="12" t="str">
        <f t="shared" si="209"/>
        <v/>
      </c>
    </row>
    <row r="2236" spans="1:36" x14ac:dyDescent="0.25">
      <c r="A2236" s="11"/>
      <c r="B2236" s="11"/>
      <c r="C2236" s="114" t="str">
        <f>IF(OR(AND(ISTEXT(B2236),ISERROR(VLOOKUP(B2236,Demographics,1,FALSE))),ISBLANK(B2236)),"",IF(COUNTIF($B$5:B2236,B2236)&gt;1,"Duplicate",IF(COUNTIF($B$5:$B$2504,B2236)=1,"","Original")))</f>
        <v/>
      </c>
      <c r="D2236" s="9"/>
      <c r="E2236" s="15"/>
      <c r="F2236" s="11"/>
      <c r="G2236" s="92" t="str">
        <f t="shared" si="207"/>
        <v/>
      </c>
      <c r="H2236" s="9"/>
      <c r="I2236" s="10"/>
      <c r="J2236" s="10"/>
      <c r="K2236" s="11"/>
      <c r="L2236" s="9"/>
      <c r="M2236" s="10"/>
      <c r="N2236" s="10"/>
      <c r="O2236" s="11"/>
      <c r="P2236" s="9"/>
      <c r="Q2236" s="10"/>
      <c r="R2236" s="139"/>
      <c r="S2236" s="92" t="str">
        <f t="shared" si="210"/>
        <v/>
      </c>
      <c r="U2236" s="10"/>
      <c r="W2236" s="9"/>
      <c r="X2236" s="10"/>
      <c r="Y2236" s="11"/>
      <c r="Z2236" s="9"/>
      <c r="AA2236" s="10"/>
      <c r="AC2236" s="9"/>
      <c r="AD2236" s="10"/>
      <c r="AE2236" s="10"/>
      <c r="AG2236" s="12" t="str">
        <f t="shared" si="211"/>
        <v/>
      </c>
      <c r="AH2236" s="12" t="str">
        <f t="shared" si="212"/>
        <v/>
      </c>
      <c r="AI2236" s="12" t="str">
        <f t="shared" si="208"/>
        <v/>
      </c>
      <c r="AJ2236" s="12" t="str">
        <f t="shared" si="209"/>
        <v/>
      </c>
    </row>
    <row r="2237" spans="1:36" x14ac:dyDescent="0.25">
      <c r="A2237" s="11"/>
      <c r="B2237" s="11"/>
      <c r="C2237" s="114" t="str">
        <f>IF(OR(AND(ISTEXT(B2237),ISERROR(VLOOKUP(B2237,Demographics,1,FALSE))),ISBLANK(B2237)),"",IF(COUNTIF($B$5:B2237,B2237)&gt;1,"Duplicate",IF(COUNTIF($B$5:$B$2504,B2237)=1,"","Original")))</f>
        <v/>
      </c>
      <c r="D2237" s="9"/>
      <c r="E2237" s="15"/>
      <c r="F2237" s="11"/>
      <c r="G2237" s="92" t="str">
        <f t="shared" si="207"/>
        <v/>
      </c>
      <c r="H2237" s="9"/>
      <c r="I2237" s="10"/>
      <c r="J2237" s="10"/>
      <c r="K2237" s="11"/>
      <c r="L2237" s="9"/>
      <c r="M2237" s="10"/>
      <c r="N2237" s="10"/>
      <c r="O2237" s="11"/>
      <c r="P2237" s="9"/>
      <c r="Q2237" s="10"/>
      <c r="R2237" s="139"/>
      <c r="S2237" s="92" t="str">
        <f t="shared" si="210"/>
        <v/>
      </c>
      <c r="U2237" s="10"/>
      <c r="W2237" s="9"/>
      <c r="X2237" s="10"/>
      <c r="Y2237" s="11"/>
      <c r="Z2237" s="9"/>
      <c r="AA2237" s="10"/>
      <c r="AC2237" s="9"/>
      <c r="AD2237" s="10"/>
      <c r="AE2237" s="10"/>
      <c r="AG2237" s="12" t="str">
        <f t="shared" si="211"/>
        <v/>
      </c>
      <c r="AH2237" s="12" t="str">
        <f t="shared" si="212"/>
        <v/>
      </c>
      <c r="AI2237" s="12" t="str">
        <f t="shared" si="208"/>
        <v/>
      </c>
      <c r="AJ2237" s="12" t="str">
        <f t="shared" si="209"/>
        <v/>
      </c>
    </row>
    <row r="2238" spans="1:36" x14ac:dyDescent="0.25">
      <c r="A2238" s="11"/>
      <c r="B2238" s="11"/>
      <c r="C2238" s="114" t="str">
        <f>IF(OR(AND(ISTEXT(B2238),ISERROR(VLOOKUP(B2238,Demographics,1,FALSE))),ISBLANK(B2238)),"",IF(COUNTIF($B$5:B2238,B2238)&gt;1,"Duplicate",IF(COUNTIF($B$5:$B$2504,B2238)=1,"","Original")))</f>
        <v/>
      </c>
      <c r="D2238" s="9"/>
      <c r="E2238" s="15"/>
      <c r="F2238" s="11"/>
      <c r="G2238" s="92" t="str">
        <f t="shared" si="207"/>
        <v/>
      </c>
      <c r="H2238" s="9"/>
      <c r="I2238" s="10"/>
      <c r="J2238" s="10"/>
      <c r="K2238" s="11"/>
      <c r="L2238" s="9"/>
      <c r="M2238" s="10"/>
      <c r="N2238" s="10"/>
      <c r="O2238" s="11"/>
      <c r="P2238" s="9"/>
      <c r="Q2238" s="10"/>
      <c r="R2238" s="139"/>
      <c r="S2238" s="92" t="str">
        <f t="shared" si="210"/>
        <v/>
      </c>
      <c r="U2238" s="10"/>
      <c r="W2238" s="9"/>
      <c r="X2238" s="10"/>
      <c r="Y2238" s="11"/>
      <c r="Z2238" s="9"/>
      <c r="AA2238" s="10"/>
      <c r="AC2238" s="9"/>
      <c r="AD2238" s="10"/>
      <c r="AE2238" s="10"/>
      <c r="AG2238" s="12" t="str">
        <f t="shared" si="211"/>
        <v/>
      </c>
      <c r="AH2238" s="12" t="str">
        <f t="shared" si="212"/>
        <v/>
      </c>
      <c r="AI2238" s="12" t="str">
        <f t="shared" si="208"/>
        <v/>
      </c>
      <c r="AJ2238" s="12" t="str">
        <f t="shared" si="209"/>
        <v/>
      </c>
    </row>
    <row r="2239" spans="1:36" x14ac:dyDescent="0.25">
      <c r="A2239" s="11"/>
      <c r="B2239" s="11"/>
      <c r="C2239" s="114" t="str">
        <f>IF(OR(AND(ISTEXT(B2239),ISERROR(VLOOKUP(B2239,Demographics,1,FALSE))),ISBLANK(B2239)),"",IF(COUNTIF($B$5:B2239,B2239)&gt;1,"Duplicate",IF(COUNTIF($B$5:$B$2504,B2239)=1,"","Original")))</f>
        <v/>
      </c>
      <c r="D2239" s="9"/>
      <c r="E2239" s="15"/>
      <c r="F2239" s="11"/>
      <c r="G2239" s="92" t="str">
        <f t="shared" si="207"/>
        <v/>
      </c>
      <c r="H2239" s="9"/>
      <c r="I2239" s="10"/>
      <c r="J2239" s="10"/>
      <c r="K2239" s="11"/>
      <c r="L2239" s="9"/>
      <c r="M2239" s="10"/>
      <c r="N2239" s="10"/>
      <c r="O2239" s="11"/>
      <c r="P2239" s="9"/>
      <c r="Q2239" s="10"/>
      <c r="R2239" s="139"/>
      <c r="S2239" s="92" t="str">
        <f t="shared" si="210"/>
        <v/>
      </c>
      <c r="U2239" s="10"/>
      <c r="W2239" s="9"/>
      <c r="X2239" s="10"/>
      <c r="Y2239" s="11"/>
      <c r="Z2239" s="9"/>
      <c r="AA2239" s="10"/>
      <c r="AC2239" s="9"/>
      <c r="AD2239" s="10"/>
      <c r="AE2239" s="10"/>
      <c r="AG2239" s="12" t="str">
        <f t="shared" si="211"/>
        <v/>
      </c>
      <c r="AH2239" s="12" t="str">
        <f t="shared" si="212"/>
        <v/>
      </c>
      <c r="AI2239" s="12" t="str">
        <f t="shared" si="208"/>
        <v/>
      </c>
      <c r="AJ2239" s="12" t="str">
        <f t="shared" si="209"/>
        <v/>
      </c>
    </row>
    <row r="2240" spans="1:36" x14ac:dyDescent="0.25">
      <c r="A2240" s="11"/>
      <c r="B2240" s="11"/>
      <c r="C2240" s="114" t="str">
        <f>IF(OR(AND(ISTEXT(B2240),ISERROR(VLOOKUP(B2240,Demographics,1,FALSE))),ISBLANK(B2240)),"",IF(COUNTIF($B$5:B2240,B2240)&gt;1,"Duplicate",IF(COUNTIF($B$5:$B$2504,B2240)=1,"","Original")))</f>
        <v/>
      </c>
      <c r="D2240" s="9"/>
      <c r="E2240" s="15"/>
      <c r="F2240" s="11"/>
      <c r="G2240" s="92" t="str">
        <f t="shared" si="207"/>
        <v/>
      </c>
      <c r="H2240" s="9"/>
      <c r="I2240" s="10"/>
      <c r="J2240" s="10"/>
      <c r="K2240" s="11"/>
      <c r="L2240" s="9"/>
      <c r="M2240" s="10"/>
      <c r="N2240" s="10"/>
      <c r="O2240" s="11"/>
      <c r="P2240" s="9"/>
      <c r="Q2240" s="10"/>
      <c r="R2240" s="139"/>
      <c r="S2240" s="92" t="str">
        <f t="shared" si="210"/>
        <v/>
      </c>
      <c r="U2240" s="10"/>
      <c r="W2240" s="9"/>
      <c r="X2240" s="10"/>
      <c r="Y2240" s="11"/>
      <c r="Z2240" s="9"/>
      <c r="AA2240" s="10"/>
      <c r="AC2240" s="9"/>
      <c r="AD2240" s="10"/>
      <c r="AE2240" s="10"/>
      <c r="AG2240" s="12" t="str">
        <f t="shared" si="211"/>
        <v/>
      </c>
      <c r="AH2240" s="12" t="str">
        <f t="shared" si="212"/>
        <v/>
      </c>
      <c r="AI2240" s="12" t="str">
        <f t="shared" si="208"/>
        <v/>
      </c>
      <c r="AJ2240" s="12" t="str">
        <f t="shared" si="209"/>
        <v/>
      </c>
    </row>
    <row r="2241" spans="1:36" x14ac:dyDescent="0.25">
      <c r="A2241" s="11"/>
      <c r="B2241" s="11"/>
      <c r="C2241" s="114" t="str">
        <f>IF(OR(AND(ISTEXT(B2241),ISERROR(VLOOKUP(B2241,Demographics,1,FALSE))),ISBLANK(B2241)),"",IF(COUNTIF($B$5:B2241,B2241)&gt;1,"Duplicate",IF(COUNTIF($B$5:$B$2504,B2241)=1,"","Original")))</f>
        <v/>
      </c>
      <c r="D2241" s="9"/>
      <c r="E2241" s="15"/>
      <c r="F2241" s="11"/>
      <c r="G2241" s="92" t="str">
        <f t="shared" si="207"/>
        <v/>
      </c>
      <c r="H2241" s="9"/>
      <c r="I2241" s="10"/>
      <c r="J2241" s="10"/>
      <c r="K2241" s="11"/>
      <c r="L2241" s="9"/>
      <c r="M2241" s="10"/>
      <c r="N2241" s="10"/>
      <c r="O2241" s="11"/>
      <c r="P2241" s="9"/>
      <c r="Q2241" s="10"/>
      <c r="R2241" s="139"/>
      <c r="S2241" s="92" t="str">
        <f t="shared" si="210"/>
        <v/>
      </c>
      <c r="U2241" s="10"/>
      <c r="W2241" s="9"/>
      <c r="X2241" s="10"/>
      <c r="Y2241" s="11"/>
      <c r="Z2241" s="9"/>
      <c r="AA2241" s="10"/>
      <c r="AC2241" s="9"/>
      <c r="AD2241" s="10"/>
      <c r="AE2241" s="10"/>
      <c r="AG2241" s="12" t="str">
        <f t="shared" si="211"/>
        <v/>
      </c>
      <c r="AH2241" s="12" t="str">
        <f t="shared" si="212"/>
        <v/>
      </c>
      <c r="AI2241" s="12" t="str">
        <f t="shared" si="208"/>
        <v/>
      </c>
      <c r="AJ2241" s="12" t="str">
        <f t="shared" si="209"/>
        <v/>
      </c>
    </row>
    <row r="2242" spans="1:36" x14ac:dyDescent="0.25">
      <c r="A2242" s="11"/>
      <c r="B2242" s="11"/>
      <c r="C2242" s="114" t="str">
        <f>IF(OR(AND(ISTEXT(B2242),ISERROR(VLOOKUP(B2242,Demographics,1,FALSE))),ISBLANK(B2242)),"",IF(COUNTIF($B$5:B2242,B2242)&gt;1,"Duplicate",IF(COUNTIF($B$5:$B$2504,B2242)=1,"","Original")))</f>
        <v/>
      </c>
      <c r="D2242" s="9"/>
      <c r="E2242" s="15"/>
      <c r="F2242" s="11"/>
      <c r="G2242" s="92" t="str">
        <f t="shared" si="207"/>
        <v/>
      </c>
      <c r="H2242" s="9"/>
      <c r="I2242" s="10"/>
      <c r="J2242" s="10"/>
      <c r="K2242" s="11"/>
      <c r="L2242" s="9"/>
      <c r="M2242" s="10"/>
      <c r="N2242" s="10"/>
      <c r="O2242" s="11"/>
      <c r="P2242" s="9"/>
      <c r="Q2242" s="10"/>
      <c r="R2242" s="139"/>
      <c r="S2242" s="92" t="str">
        <f t="shared" si="210"/>
        <v/>
      </c>
      <c r="U2242" s="10"/>
      <c r="W2242" s="9"/>
      <c r="X2242" s="10"/>
      <c r="Y2242" s="11"/>
      <c r="Z2242" s="9"/>
      <c r="AA2242" s="10"/>
      <c r="AC2242" s="9"/>
      <c r="AD2242" s="10"/>
      <c r="AE2242" s="10"/>
      <c r="AG2242" s="12" t="str">
        <f t="shared" si="211"/>
        <v/>
      </c>
      <c r="AH2242" s="12" t="str">
        <f t="shared" si="212"/>
        <v/>
      </c>
      <c r="AI2242" s="12" t="str">
        <f t="shared" si="208"/>
        <v/>
      </c>
      <c r="AJ2242" s="12" t="str">
        <f t="shared" si="209"/>
        <v/>
      </c>
    </row>
    <row r="2243" spans="1:36" x14ac:dyDescent="0.25">
      <c r="A2243" s="11"/>
      <c r="B2243" s="11"/>
      <c r="C2243" s="114" t="str">
        <f>IF(OR(AND(ISTEXT(B2243),ISERROR(VLOOKUP(B2243,Demographics,1,FALSE))),ISBLANK(B2243)),"",IF(COUNTIF($B$5:B2243,B2243)&gt;1,"Duplicate",IF(COUNTIF($B$5:$B$2504,B2243)=1,"","Original")))</f>
        <v/>
      </c>
      <c r="D2243" s="9"/>
      <c r="E2243" s="15"/>
      <c r="F2243" s="11"/>
      <c r="G2243" s="92" t="str">
        <f t="shared" si="207"/>
        <v/>
      </c>
      <c r="H2243" s="9"/>
      <c r="I2243" s="10"/>
      <c r="J2243" s="10"/>
      <c r="K2243" s="11"/>
      <c r="L2243" s="9"/>
      <c r="M2243" s="10"/>
      <c r="N2243" s="10"/>
      <c r="O2243" s="11"/>
      <c r="P2243" s="9"/>
      <c r="Q2243" s="10"/>
      <c r="R2243" s="139"/>
      <c r="S2243" s="92" t="str">
        <f t="shared" si="210"/>
        <v/>
      </c>
      <c r="U2243" s="10"/>
      <c r="W2243" s="9"/>
      <c r="X2243" s="10"/>
      <c r="Y2243" s="11"/>
      <c r="Z2243" s="9"/>
      <c r="AA2243" s="10"/>
      <c r="AC2243" s="9"/>
      <c r="AD2243" s="10"/>
      <c r="AE2243" s="10"/>
      <c r="AG2243" s="12" t="str">
        <f t="shared" si="211"/>
        <v/>
      </c>
      <c r="AH2243" s="12" t="str">
        <f t="shared" si="212"/>
        <v/>
      </c>
      <c r="AI2243" s="12" t="str">
        <f t="shared" si="208"/>
        <v/>
      </c>
      <c r="AJ2243" s="12" t="str">
        <f t="shared" si="209"/>
        <v/>
      </c>
    </row>
    <row r="2244" spans="1:36" x14ac:dyDescent="0.25">
      <c r="A2244" s="11"/>
      <c r="B2244" s="11"/>
      <c r="C2244" s="114" t="str">
        <f>IF(OR(AND(ISTEXT(B2244),ISERROR(VLOOKUP(B2244,Demographics,1,FALSE))),ISBLANK(B2244)),"",IF(COUNTIF($B$5:B2244,B2244)&gt;1,"Duplicate",IF(COUNTIF($B$5:$B$2504,B2244)=1,"","Original")))</f>
        <v/>
      </c>
      <c r="D2244" s="9"/>
      <c r="E2244" s="15"/>
      <c r="F2244" s="11"/>
      <c r="G2244" s="92" t="str">
        <f t="shared" si="207"/>
        <v/>
      </c>
      <c r="H2244" s="9"/>
      <c r="I2244" s="10"/>
      <c r="J2244" s="10"/>
      <c r="K2244" s="11"/>
      <c r="L2244" s="9"/>
      <c r="M2244" s="10"/>
      <c r="N2244" s="10"/>
      <c r="O2244" s="11"/>
      <c r="P2244" s="9"/>
      <c r="Q2244" s="10"/>
      <c r="R2244" s="139"/>
      <c r="S2244" s="92" t="str">
        <f t="shared" si="210"/>
        <v/>
      </c>
      <c r="U2244" s="10"/>
      <c r="W2244" s="9"/>
      <c r="X2244" s="10"/>
      <c r="Y2244" s="11"/>
      <c r="Z2244" s="9"/>
      <c r="AA2244" s="10"/>
      <c r="AC2244" s="9"/>
      <c r="AD2244" s="10"/>
      <c r="AE2244" s="10"/>
      <c r="AG2244" s="12" t="str">
        <f t="shared" si="211"/>
        <v/>
      </c>
      <c r="AH2244" s="12" t="str">
        <f t="shared" si="212"/>
        <v/>
      </c>
      <c r="AI2244" s="12" t="str">
        <f t="shared" si="208"/>
        <v/>
      </c>
      <c r="AJ2244" s="12" t="str">
        <f t="shared" si="209"/>
        <v/>
      </c>
    </row>
    <row r="2245" spans="1:36" x14ac:dyDescent="0.25">
      <c r="A2245" s="11"/>
      <c r="B2245" s="11"/>
      <c r="C2245" s="114" t="str">
        <f>IF(OR(AND(ISTEXT(B2245),ISERROR(VLOOKUP(B2245,Demographics,1,FALSE))),ISBLANK(B2245)),"",IF(COUNTIF($B$5:B2245,B2245)&gt;1,"Duplicate",IF(COUNTIF($B$5:$B$2504,B2245)=1,"","Original")))</f>
        <v/>
      </c>
      <c r="D2245" s="9"/>
      <c r="E2245" s="15"/>
      <c r="F2245" s="11"/>
      <c r="G2245" s="92" t="str">
        <f t="shared" ref="G2245:G2308" si="213">IF(AND(ISNUMBER(E2245),E2245&gt;=MPstart,E2245&lt;=MPend,OR(D2245="Yes",ISTEXT(VLOOKUP(F2245,DepEnc,1,FALSE)))),IF(ISERROR(DATEDIF(VLOOKUP(B2245,Demographics,4,FALSE),E2245,"y")&gt;=18),"No",IF(OR(DATEDIF(VLOOKUP(B2245,Demographics,4,FALSE),E2245,"y")&lt;18, ISBLANK(VLOOKUP(B2245,Demographics,4,FALSE))),"No","Yes")),"")</f>
        <v/>
      </c>
      <c r="H2245" s="9"/>
      <c r="I2245" s="10"/>
      <c r="J2245" s="10"/>
      <c r="K2245" s="11"/>
      <c r="L2245" s="9"/>
      <c r="M2245" s="10"/>
      <c r="N2245" s="10"/>
      <c r="O2245" s="11"/>
      <c r="P2245" s="9"/>
      <c r="Q2245" s="10"/>
      <c r="R2245" s="139"/>
      <c r="S2245" s="92" t="str">
        <f t="shared" si="210"/>
        <v/>
      </c>
      <c r="U2245" s="10"/>
      <c r="W2245" s="9"/>
      <c r="X2245" s="10"/>
      <c r="Y2245" s="11"/>
      <c r="Z2245" s="9"/>
      <c r="AA2245" s="10"/>
      <c r="AC2245" s="9"/>
      <c r="AD2245" s="10"/>
      <c r="AE2245" s="10"/>
      <c r="AG2245" s="12" t="str">
        <f t="shared" si="211"/>
        <v/>
      </c>
      <c r="AH2245" s="12" t="str">
        <f t="shared" si="212"/>
        <v/>
      </c>
      <c r="AI2245" s="12" t="str">
        <f t="shared" ref="AI2245:AI2308" si="214">IF(ISBLANK(B2245),"",IF(OR(C2245="Duplicate",ISBLANK(E2245),NOT(ISNUMBER(E2245)),ISERR(DATEDIF(Q2245,E2245,"d")&lt;=14),AG2245=0),0,IF(VLOOKUP(B2245,Demographics,4,FALSE)&gt;E2245,0,IF(AND(OR(P2245="Yes",ISTEXT(VLOOKUP(R2245,DepScreening,1,FALSE))),Q2245&gt;=MPstart,Q2245&lt;=MPend,DATEDIF(Q2245,E2245,"d")&lt;=14,OR(AND(OR(T2245="Negative",V2245=DepNegative),U2245=E2245),AND(OR(T2245="Positive",V2245=DepPositive),U2245=E2245,OR(W2245="Yes",ISTEXT(VLOOKUP(Y2245,DepFU,1,FALSE))),X2245=E2245))),1,0))))</f>
        <v/>
      </c>
      <c r="AJ2245" s="12" t="str">
        <f t="shared" ref="AJ2245:AJ2308" si="215">IF(ISBLANK(B2245),"",IF(OR(C2245="Duplicate",AH2245=1,ISBLANK(E2245),NOT(ISNUMBER(E2245)),ISERR(DATEDIF(VLOOKUP(B2245,Demographics,4,FALSE),E2245,"y")&gt;=18),ISERR(DATEDIF(Q2245,E2245,"d")&lt;=14),ISBLANK(VLOOKUP(B2245,Demographics,4,FALSE)),ISNA(VLOOKUP(B2245,Demographics,4,FALSE))),0,IF(VLOOKUP(B2245,Demographics,4,FALSE)&gt;E2245,0,IF(OR(IF(AND(DATEDIF(VLOOKUP(B2245,Demographics,4,FALSE),E2245,"y")&gt;=18,(AND(OR(D2245="Yes",ISTEXT(VLOOKUP(F2245,DepEnc,1,FALSE))),E2245&gt;=MPstart,E2245&lt;=MPend))),1,0)=0,IF(AND(OR(P2245="Yes",ISTEXT(VLOOKUP(R2245,DepScreening,1,FALSE))),Q2245&gt;=MPstart,Q2245&lt;=MPend,DATEDIF(Q2245,E2245,"d")&lt;=14,OR(AND(OR(T2245="Negative",V2245=DepNegative),U2245=E2245),AND(OR(T2245="Positive",V2245=DepPositive),U2245=E2245,OR(W2245="Yes",ISTEXT(VLOOKUP(Y2245,DepFU,1,FALSE))),X2245=E2245))),1,0)=1),0,IF(OR(AND(OR(Z2245="Yes",ISTEXT(VLOOKUP(AB2245,PatRsn,1,FALSE))),AA2245=E2245),AND(OR(AC2245="Yes",ISTEXT(VLOOKUP(AF2245,MedOtherRsn,1,FALSE))),ISNUMBER(AD2245),AD2245&lt;=E2245,OR(AND(AE2245&gt;=E2245,AE2245&gt;AD2245),ISBLANK(AE2245)))),1,0)))))</f>
        <v/>
      </c>
    </row>
    <row r="2246" spans="1:36" x14ac:dyDescent="0.25">
      <c r="A2246" s="11"/>
      <c r="B2246" s="11"/>
      <c r="C2246" s="114" t="str">
        <f>IF(OR(AND(ISTEXT(B2246),ISERROR(VLOOKUP(B2246,Demographics,1,FALSE))),ISBLANK(B2246)),"",IF(COUNTIF($B$5:B2246,B2246)&gt;1,"Duplicate",IF(COUNTIF($B$5:$B$2504,B2246)=1,"","Original")))</f>
        <v/>
      </c>
      <c r="D2246" s="9"/>
      <c r="E2246" s="15"/>
      <c r="F2246" s="11"/>
      <c r="G2246" s="92" t="str">
        <f t="shared" si="213"/>
        <v/>
      </c>
      <c r="H2246" s="9"/>
      <c r="I2246" s="10"/>
      <c r="J2246" s="10"/>
      <c r="K2246" s="11"/>
      <c r="L2246" s="9"/>
      <c r="M2246" s="10"/>
      <c r="N2246" s="10"/>
      <c r="O2246" s="11"/>
      <c r="P2246" s="9"/>
      <c r="Q2246" s="10"/>
      <c r="R2246" s="139"/>
      <c r="S2246" s="92" t="str">
        <f t="shared" ref="S2246:S2309" si="216">IF(AND(ISNUMBER(E2246),E2246&gt;=MPstart,E2246&lt;=MPend,OR(D2246="Yes",ISTEXT(VLOOKUP(F2246,DepEnc,1,FALSE))),ISNUMBER(Q2246),Q2246&gt;=MPstart,Q2246&lt;=MPend,OR(P2246="Yes",ISTEXT(VLOOKUP(R2246,DepScreening,1,FALSE)))),IF(ISERROR(DATEDIF(Q2246,E2246,"d")),"No",IF(DATEDIF(Q2246,E2246,"d")&gt;14,"No","Yes")),"")</f>
        <v/>
      </c>
      <c r="U2246" s="10"/>
      <c r="W2246" s="9"/>
      <c r="X2246" s="10"/>
      <c r="Y2246" s="11"/>
      <c r="Z2246" s="9"/>
      <c r="AA2246" s="10"/>
      <c r="AC2246" s="9"/>
      <c r="AD2246" s="10"/>
      <c r="AE2246" s="10"/>
      <c r="AG2246" s="12" t="str">
        <f t="shared" ref="AG2246:AG2309" si="217">IF(ISBLANK(B2246),"",IF(OR(C2246="Duplicate",ISBLANK(E2246),NOT(ISNUMBER(E2246)),ISERR(DATEDIF(VLOOKUP(B2246,Demographics,4,FALSE),E2246,"y")&gt;=18),ISBLANK(VLOOKUP(B2246,Demographics,4,FALSE)),ISNA(VLOOKUP(B2246,Demographics,4,FALSE)),AH2246=1,AJ2246=1),0,IF(VLOOKUP(B2246,Demographics,4,FALSE)&gt;E2246,0,IF(AND(DATEDIF(VLOOKUP(B2246,Demographics,4,FALSE),E2246,"y")&gt;=18,OR(D2246="Yes",ISTEXT(VLOOKUP(F2246,DepEnc,1,FALSE))),E2246&gt;=MPstart,E2246&lt;=MPend),1,0))))</f>
        <v/>
      </c>
      <c r="AH2246" s="12" t="str">
        <f t="shared" ref="AH2246:AH2309" si="218">IF(ISBLANK(B2246),"",IF(OR(C2246="Duplicate",ISBLANK(E2246),NOT(ISNUMBER(E2246)),ISERR(DATEDIF(VLOOKUP(B2246,Demographics,4,FALSE),E2246,"y")&gt;=18),ISBLANK(VLOOKUP(B2246,Demographics,4,FALSE)),ISNA(VLOOKUP(B2246,Demographics,4,FALSE))),0,IF(VLOOKUP(B2246,Demographics,4,FALSE)&gt;E2246,0,IF(AND(IF(AND(DATEDIF(VLOOKUP(B2246,Demographics,4,FALSE),E2246,"y")&gt;=18,OR(D2246="Yes",ISTEXT(VLOOKUP(F2246,DepEnc,1,FALSE))),E2246&gt;=MPstart,E2246&lt;=MPend),1,0)=1,OR(AND(OR(H2246="Yes",ISTEXT(VLOOKUP(K2246,Depression,1,FALSE))),ISNUMBER(I2246),I2246&lt;=E2246,OR(AND(J2246&gt;=E2246,J2246&gt;I2246),ISBLANK(J2246))),AND(OR(L2246="Yes",ISTEXT(VLOOKUP(O2246,Bipolar,1,FALSE))),ISNUMBER(M2246),M2246&lt;=E2246,OR(AND(N2246&gt;=E2246,N2246&gt;M2246),ISBLANK(N2246))))),1,0))))</f>
        <v/>
      </c>
      <c r="AI2246" s="12" t="str">
        <f t="shared" si="214"/>
        <v/>
      </c>
      <c r="AJ2246" s="12" t="str">
        <f t="shared" si="215"/>
        <v/>
      </c>
    </row>
    <row r="2247" spans="1:36" x14ac:dyDescent="0.25">
      <c r="A2247" s="11"/>
      <c r="B2247" s="11"/>
      <c r="C2247" s="114" t="str">
        <f>IF(OR(AND(ISTEXT(B2247),ISERROR(VLOOKUP(B2247,Demographics,1,FALSE))),ISBLANK(B2247)),"",IF(COUNTIF($B$5:B2247,B2247)&gt;1,"Duplicate",IF(COUNTIF($B$5:$B$2504,B2247)=1,"","Original")))</f>
        <v/>
      </c>
      <c r="D2247" s="9"/>
      <c r="E2247" s="15"/>
      <c r="F2247" s="11"/>
      <c r="G2247" s="92" t="str">
        <f t="shared" si="213"/>
        <v/>
      </c>
      <c r="H2247" s="9"/>
      <c r="I2247" s="10"/>
      <c r="J2247" s="10"/>
      <c r="K2247" s="11"/>
      <c r="L2247" s="9"/>
      <c r="M2247" s="10"/>
      <c r="N2247" s="10"/>
      <c r="O2247" s="11"/>
      <c r="P2247" s="9"/>
      <c r="Q2247" s="10"/>
      <c r="R2247" s="139"/>
      <c r="S2247" s="92" t="str">
        <f t="shared" si="216"/>
        <v/>
      </c>
      <c r="U2247" s="10"/>
      <c r="W2247" s="9"/>
      <c r="X2247" s="10"/>
      <c r="Y2247" s="11"/>
      <c r="Z2247" s="9"/>
      <c r="AA2247" s="10"/>
      <c r="AC2247" s="9"/>
      <c r="AD2247" s="10"/>
      <c r="AE2247" s="10"/>
      <c r="AG2247" s="12" t="str">
        <f t="shared" si="217"/>
        <v/>
      </c>
      <c r="AH2247" s="12" t="str">
        <f t="shared" si="218"/>
        <v/>
      </c>
      <c r="AI2247" s="12" t="str">
        <f t="shared" si="214"/>
        <v/>
      </c>
      <c r="AJ2247" s="12" t="str">
        <f t="shared" si="215"/>
        <v/>
      </c>
    </row>
    <row r="2248" spans="1:36" x14ac:dyDescent="0.25">
      <c r="A2248" s="11"/>
      <c r="B2248" s="11"/>
      <c r="C2248" s="114" t="str">
        <f>IF(OR(AND(ISTEXT(B2248),ISERROR(VLOOKUP(B2248,Demographics,1,FALSE))),ISBLANK(B2248)),"",IF(COUNTIF($B$5:B2248,B2248)&gt;1,"Duplicate",IF(COUNTIF($B$5:$B$2504,B2248)=1,"","Original")))</f>
        <v/>
      </c>
      <c r="D2248" s="9"/>
      <c r="E2248" s="15"/>
      <c r="F2248" s="11"/>
      <c r="G2248" s="92" t="str">
        <f t="shared" si="213"/>
        <v/>
      </c>
      <c r="H2248" s="9"/>
      <c r="I2248" s="10"/>
      <c r="J2248" s="10"/>
      <c r="K2248" s="11"/>
      <c r="L2248" s="9"/>
      <c r="M2248" s="10"/>
      <c r="N2248" s="10"/>
      <c r="O2248" s="11"/>
      <c r="P2248" s="9"/>
      <c r="Q2248" s="10"/>
      <c r="R2248" s="139"/>
      <c r="S2248" s="92" t="str">
        <f t="shared" si="216"/>
        <v/>
      </c>
      <c r="U2248" s="10"/>
      <c r="W2248" s="9"/>
      <c r="X2248" s="10"/>
      <c r="Y2248" s="11"/>
      <c r="Z2248" s="9"/>
      <c r="AA2248" s="10"/>
      <c r="AC2248" s="9"/>
      <c r="AD2248" s="10"/>
      <c r="AE2248" s="10"/>
      <c r="AG2248" s="12" t="str">
        <f t="shared" si="217"/>
        <v/>
      </c>
      <c r="AH2248" s="12" t="str">
        <f t="shared" si="218"/>
        <v/>
      </c>
      <c r="AI2248" s="12" t="str">
        <f t="shared" si="214"/>
        <v/>
      </c>
      <c r="AJ2248" s="12" t="str">
        <f t="shared" si="215"/>
        <v/>
      </c>
    </row>
    <row r="2249" spans="1:36" x14ac:dyDescent="0.25">
      <c r="A2249" s="11"/>
      <c r="B2249" s="11"/>
      <c r="C2249" s="114" t="str">
        <f>IF(OR(AND(ISTEXT(B2249),ISERROR(VLOOKUP(B2249,Demographics,1,FALSE))),ISBLANK(B2249)),"",IF(COUNTIF($B$5:B2249,B2249)&gt;1,"Duplicate",IF(COUNTIF($B$5:$B$2504,B2249)=1,"","Original")))</f>
        <v/>
      </c>
      <c r="D2249" s="9"/>
      <c r="E2249" s="15"/>
      <c r="F2249" s="11"/>
      <c r="G2249" s="92" t="str">
        <f t="shared" si="213"/>
        <v/>
      </c>
      <c r="H2249" s="9"/>
      <c r="I2249" s="10"/>
      <c r="J2249" s="10"/>
      <c r="K2249" s="11"/>
      <c r="L2249" s="9"/>
      <c r="M2249" s="10"/>
      <c r="N2249" s="10"/>
      <c r="O2249" s="11"/>
      <c r="P2249" s="9"/>
      <c r="Q2249" s="10"/>
      <c r="R2249" s="139"/>
      <c r="S2249" s="92" t="str">
        <f t="shared" si="216"/>
        <v/>
      </c>
      <c r="U2249" s="10"/>
      <c r="W2249" s="9"/>
      <c r="X2249" s="10"/>
      <c r="Y2249" s="11"/>
      <c r="Z2249" s="9"/>
      <c r="AA2249" s="10"/>
      <c r="AC2249" s="9"/>
      <c r="AD2249" s="10"/>
      <c r="AE2249" s="10"/>
      <c r="AG2249" s="12" t="str">
        <f t="shared" si="217"/>
        <v/>
      </c>
      <c r="AH2249" s="12" t="str">
        <f t="shared" si="218"/>
        <v/>
      </c>
      <c r="AI2249" s="12" t="str">
        <f t="shared" si="214"/>
        <v/>
      </c>
      <c r="AJ2249" s="12" t="str">
        <f t="shared" si="215"/>
        <v/>
      </c>
    </row>
    <row r="2250" spans="1:36" x14ac:dyDescent="0.25">
      <c r="A2250" s="11"/>
      <c r="B2250" s="11"/>
      <c r="C2250" s="114" t="str">
        <f>IF(OR(AND(ISTEXT(B2250),ISERROR(VLOOKUP(B2250,Demographics,1,FALSE))),ISBLANK(B2250)),"",IF(COUNTIF($B$5:B2250,B2250)&gt;1,"Duplicate",IF(COUNTIF($B$5:$B$2504,B2250)=1,"","Original")))</f>
        <v/>
      </c>
      <c r="D2250" s="9"/>
      <c r="E2250" s="15"/>
      <c r="F2250" s="11"/>
      <c r="G2250" s="92" t="str">
        <f t="shared" si="213"/>
        <v/>
      </c>
      <c r="H2250" s="9"/>
      <c r="I2250" s="10"/>
      <c r="J2250" s="10"/>
      <c r="K2250" s="11"/>
      <c r="L2250" s="9"/>
      <c r="M2250" s="10"/>
      <c r="N2250" s="10"/>
      <c r="O2250" s="11"/>
      <c r="P2250" s="9"/>
      <c r="Q2250" s="10"/>
      <c r="R2250" s="139"/>
      <c r="S2250" s="92" t="str">
        <f t="shared" si="216"/>
        <v/>
      </c>
      <c r="U2250" s="10"/>
      <c r="W2250" s="9"/>
      <c r="X2250" s="10"/>
      <c r="Y2250" s="11"/>
      <c r="Z2250" s="9"/>
      <c r="AA2250" s="10"/>
      <c r="AC2250" s="9"/>
      <c r="AD2250" s="10"/>
      <c r="AE2250" s="10"/>
      <c r="AG2250" s="12" t="str">
        <f t="shared" si="217"/>
        <v/>
      </c>
      <c r="AH2250" s="12" t="str">
        <f t="shared" si="218"/>
        <v/>
      </c>
      <c r="AI2250" s="12" t="str">
        <f t="shared" si="214"/>
        <v/>
      </c>
      <c r="AJ2250" s="12" t="str">
        <f t="shared" si="215"/>
        <v/>
      </c>
    </row>
    <row r="2251" spans="1:36" x14ac:dyDescent="0.25">
      <c r="A2251" s="11"/>
      <c r="B2251" s="11"/>
      <c r="C2251" s="114" t="str">
        <f>IF(OR(AND(ISTEXT(B2251),ISERROR(VLOOKUP(B2251,Demographics,1,FALSE))),ISBLANK(B2251)),"",IF(COUNTIF($B$5:B2251,B2251)&gt;1,"Duplicate",IF(COUNTIF($B$5:$B$2504,B2251)=1,"","Original")))</f>
        <v/>
      </c>
      <c r="D2251" s="9"/>
      <c r="E2251" s="15"/>
      <c r="F2251" s="11"/>
      <c r="G2251" s="92" t="str">
        <f t="shared" si="213"/>
        <v/>
      </c>
      <c r="H2251" s="9"/>
      <c r="I2251" s="10"/>
      <c r="J2251" s="10"/>
      <c r="K2251" s="11"/>
      <c r="L2251" s="9"/>
      <c r="M2251" s="10"/>
      <c r="N2251" s="10"/>
      <c r="O2251" s="11"/>
      <c r="P2251" s="9"/>
      <c r="Q2251" s="10"/>
      <c r="R2251" s="139"/>
      <c r="S2251" s="92" t="str">
        <f t="shared" si="216"/>
        <v/>
      </c>
      <c r="U2251" s="10"/>
      <c r="W2251" s="9"/>
      <c r="X2251" s="10"/>
      <c r="Y2251" s="11"/>
      <c r="Z2251" s="9"/>
      <c r="AA2251" s="10"/>
      <c r="AC2251" s="9"/>
      <c r="AD2251" s="10"/>
      <c r="AE2251" s="10"/>
      <c r="AG2251" s="12" t="str">
        <f t="shared" si="217"/>
        <v/>
      </c>
      <c r="AH2251" s="12" t="str">
        <f t="shared" si="218"/>
        <v/>
      </c>
      <c r="AI2251" s="12" t="str">
        <f t="shared" si="214"/>
        <v/>
      </c>
      <c r="AJ2251" s="12" t="str">
        <f t="shared" si="215"/>
        <v/>
      </c>
    </row>
    <row r="2252" spans="1:36" x14ac:dyDescent="0.25">
      <c r="A2252" s="11"/>
      <c r="B2252" s="11"/>
      <c r="C2252" s="114" t="str">
        <f>IF(OR(AND(ISTEXT(B2252),ISERROR(VLOOKUP(B2252,Demographics,1,FALSE))),ISBLANK(B2252)),"",IF(COUNTIF($B$5:B2252,B2252)&gt;1,"Duplicate",IF(COUNTIF($B$5:$B$2504,B2252)=1,"","Original")))</f>
        <v/>
      </c>
      <c r="D2252" s="9"/>
      <c r="E2252" s="15"/>
      <c r="F2252" s="11"/>
      <c r="G2252" s="92" t="str">
        <f t="shared" si="213"/>
        <v/>
      </c>
      <c r="H2252" s="9"/>
      <c r="I2252" s="10"/>
      <c r="J2252" s="10"/>
      <c r="K2252" s="11"/>
      <c r="L2252" s="9"/>
      <c r="M2252" s="10"/>
      <c r="N2252" s="10"/>
      <c r="O2252" s="11"/>
      <c r="P2252" s="9"/>
      <c r="Q2252" s="10"/>
      <c r="R2252" s="139"/>
      <c r="S2252" s="92" t="str">
        <f t="shared" si="216"/>
        <v/>
      </c>
      <c r="U2252" s="10"/>
      <c r="W2252" s="9"/>
      <c r="X2252" s="10"/>
      <c r="Y2252" s="11"/>
      <c r="Z2252" s="9"/>
      <c r="AA2252" s="10"/>
      <c r="AC2252" s="9"/>
      <c r="AD2252" s="10"/>
      <c r="AE2252" s="10"/>
      <c r="AG2252" s="12" t="str">
        <f t="shared" si="217"/>
        <v/>
      </c>
      <c r="AH2252" s="12" t="str">
        <f t="shared" si="218"/>
        <v/>
      </c>
      <c r="AI2252" s="12" t="str">
        <f t="shared" si="214"/>
        <v/>
      </c>
      <c r="AJ2252" s="12" t="str">
        <f t="shared" si="215"/>
        <v/>
      </c>
    </row>
    <row r="2253" spans="1:36" x14ac:dyDescent="0.25">
      <c r="A2253" s="11"/>
      <c r="B2253" s="11"/>
      <c r="C2253" s="114" t="str">
        <f>IF(OR(AND(ISTEXT(B2253),ISERROR(VLOOKUP(B2253,Demographics,1,FALSE))),ISBLANK(B2253)),"",IF(COUNTIF($B$5:B2253,B2253)&gt;1,"Duplicate",IF(COUNTIF($B$5:$B$2504,B2253)=1,"","Original")))</f>
        <v/>
      </c>
      <c r="D2253" s="9"/>
      <c r="E2253" s="15"/>
      <c r="F2253" s="11"/>
      <c r="G2253" s="92" t="str">
        <f t="shared" si="213"/>
        <v/>
      </c>
      <c r="H2253" s="9"/>
      <c r="I2253" s="10"/>
      <c r="J2253" s="10"/>
      <c r="K2253" s="11"/>
      <c r="L2253" s="9"/>
      <c r="M2253" s="10"/>
      <c r="N2253" s="10"/>
      <c r="O2253" s="11"/>
      <c r="P2253" s="9"/>
      <c r="Q2253" s="10"/>
      <c r="R2253" s="139"/>
      <c r="S2253" s="92" t="str">
        <f t="shared" si="216"/>
        <v/>
      </c>
      <c r="U2253" s="10"/>
      <c r="W2253" s="9"/>
      <c r="X2253" s="10"/>
      <c r="Y2253" s="11"/>
      <c r="Z2253" s="9"/>
      <c r="AA2253" s="10"/>
      <c r="AC2253" s="9"/>
      <c r="AD2253" s="10"/>
      <c r="AE2253" s="10"/>
      <c r="AG2253" s="12" t="str">
        <f t="shared" si="217"/>
        <v/>
      </c>
      <c r="AH2253" s="12" t="str">
        <f t="shared" si="218"/>
        <v/>
      </c>
      <c r="AI2253" s="12" t="str">
        <f t="shared" si="214"/>
        <v/>
      </c>
      <c r="AJ2253" s="12" t="str">
        <f t="shared" si="215"/>
        <v/>
      </c>
    </row>
    <row r="2254" spans="1:36" x14ac:dyDescent="0.25">
      <c r="A2254" s="11"/>
      <c r="B2254" s="11"/>
      <c r="C2254" s="114" t="str">
        <f>IF(OR(AND(ISTEXT(B2254),ISERROR(VLOOKUP(B2254,Demographics,1,FALSE))),ISBLANK(B2254)),"",IF(COUNTIF($B$5:B2254,B2254)&gt;1,"Duplicate",IF(COUNTIF($B$5:$B$2504,B2254)=1,"","Original")))</f>
        <v/>
      </c>
      <c r="D2254" s="9"/>
      <c r="E2254" s="15"/>
      <c r="F2254" s="11"/>
      <c r="G2254" s="92" t="str">
        <f t="shared" si="213"/>
        <v/>
      </c>
      <c r="H2254" s="9"/>
      <c r="I2254" s="10"/>
      <c r="J2254" s="10"/>
      <c r="K2254" s="11"/>
      <c r="L2254" s="9"/>
      <c r="M2254" s="10"/>
      <c r="N2254" s="10"/>
      <c r="O2254" s="11"/>
      <c r="P2254" s="9"/>
      <c r="Q2254" s="10"/>
      <c r="R2254" s="139"/>
      <c r="S2254" s="92" t="str">
        <f t="shared" si="216"/>
        <v/>
      </c>
      <c r="U2254" s="10"/>
      <c r="W2254" s="9"/>
      <c r="X2254" s="10"/>
      <c r="Y2254" s="11"/>
      <c r="Z2254" s="9"/>
      <c r="AA2254" s="10"/>
      <c r="AC2254" s="9"/>
      <c r="AD2254" s="10"/>
      <c r="AE2254" s="10"/>
      <c r="AG2254" s="12" t="str">
        <f t="shared" si="217"/>
        <v/>
      </c>
      <c r="AH2254" s="12" t="str">
        <f t="shared" si="218"/>
        <v/>
      </c>
      <c r="AI2254" s="12" t="str">
        <f t="shared" si="214"/>
        <v/>
      </c>
      <c r="AJ2254" s="12" t="str">
        <f t="shared" si="215"/>
        <v/>
      </c>
    </row>
    <row r="2255" spans="1:36" x14ac:dyDescent="0.25">
      <c r="A2255" s="11"/>
      <c r="B2255" s="11"/>
      <c r="C2255" s="114" t="str">
        <f>IF(OR(AND(ISTEXT(B2255),ISERROR(VLOOKUP(B2255,Demographics,1,FALSE))),ISBLANK(B2255)),"",IF(COUNTIF($B$5:B2255,B2255)&gt;1,"Duplicate",IF(COUNTIF($B$5:$B$2504,B2255)=1,"","Original")))</f>
        <v/>
      </c>
      <c r="D2255" s="9"/>
      <c r="E2255" s="15"/>
      <c r="F2255" s="11"/>
      <c r="G2255" s="92" t="str">
        <f t="shared" si="213"/>
        <v/>
      </c>
      <c r="H2255" s="9"/>
      <c r="I2255" s="10"/>
      <c r="J2255" s="10"/>
      <c r="K2255" s="11"/>
      <c r="L2255" s="9"/>
      <c r="M2255" s="10"/>
      <c r="N2255" s="10"/>
      <c r="O2255" s="11"/>
      <c r="P2255" s="9"/>
      <c r="Q2255" s="10"/>
      <c r="R2255" s="139"/>
      <c r="S2255" s="92" t="str">
        <f t="shared" si="216"/>
        <v/>
      </c>
      <c r="U2255" s="10"/>
      <c r="W2255" s="9"/>
      <c r="X2255" s="10"/>
      <c r="Y2255" s="11"/>
      <c r="Z2255" s="9"/>
      <c r="AA2255" s="10"/>
      <c r="AC2255" s="9"/>
      <c r="AD2255" s="10"/>
      <c r="AE2255" s="10"/>
      <c r="AG2255" s="12" t="str">
        <f t="shared" si="217"/>
        <v/>
      </c>
      <c r="AH2255" s="12" t="str">
        <f t="shared" si="218"/>
        <v/>
      </c>
      <c r="AI2255" s="12" t="str">
        <f t="shared" si="214"/>
        <v/>
      </c>
      <c r="AJ2255" s="12" t="str">
        <f t="shared" si="215"/>
        <v/>
      </c>
    </row>
    <row r="2256" spans="1:36" x14ac:dyDescent="0.25">
      <c r="A2256" s="11"/>
      <c r="B2256" s="11"/>
      <c r="C2256" s="114" t="str">
        <f>IF(OR(AND(ISTEXT(B2256),ISERROR(VLOOKUP(B2256,Demographics,1,FALSE))),ISBLANK(B2256)),"",IF(COUNTIF($B$5:B2256,B2256)&gt;1,"Duplicate",IF(COUNTIF($B$5:$B$2504,B2256)=1,"","Original")))</f>
        <v/>
      </c>
      <c r="D2256" s="9"/>
      <c r="E2256" s="15"/>
      <c r="F2256" s="11"/>
      <c r="G2256" s="92" t="str">
        <f t="shared" si="213"/>
        <v/>
      </c>
      <c r="H2256" s="9"/>
      <c r="I2256" s="10"/>
      <c r="J2256" s="10"/>
      <c r="K2256" s="11"/>
      <c r="L2256" s="9"/>
      <c r="M2256" s="10"/>
      <c r="N2256" s="10"/>
      <c r="O2256" s="11"/>
      <c r="P2256" s="9"/>
      <c r="Q2256" s="10"/>
      <c r="R2256" s="139"/>
      <c r="S2256" s="92" t="str">
        <f t="shared" si="216"/>
        <v/>
      </c>
      <c r="U2256" s="10"/>
      <c r="W2256" s="9"/>
      <c r="X2256" s="10"/>
      <c r="Y2256" s="11"/>
      <c r="Z2256" s="9"/>
      <c r="AA2256" s="10"/>
      <c r="AC2256" s="9"/>
      <c r="AD2256" s="10"/>
      <c r="AE2256" s="10"/>
      <c r="AG2256" s="12" t="str">
        <f t="shared" si="217"/>
        <v/>
      </c>
      <c r="AH2256" s="12" t="str">
        <f t="shared" si="218"/>
        <v/>
      </c>
      <c r="AI2256" s="12" t="str">
        <f t="shared" si="214"/>
        <v/>
      </c>
      <c r="AJ2256" s="12" t="str">
        <f t="shared" si="215"/>
        <v/>
      </c>
    </row>
    <row r="2257" spans="1:36" x14ac:dyDescent="0.25">
      <c r="A2257" s="11"/>
      <c r="B2257" s="11"/>
      <c r="C2257" s="114" t="str">
        <f>IF(OR(AND(ISTEXT(B2257),ISERROR(VLOOKUP(B2257,Demographics,1,FALSE))),ISBLANK(B2257)),"",IF(COUNTIF($B$5:B2257,B2257)&gt;1,"Duplicate",IF(COUNTIF($B$5:$B$2504,B2257)=1,"","Original")))</f>
        <v/>
      </c>
      <c r="D2257" s="9"/>
      <c r="E2257" s="15"/>
      <c r="F2257" s="11"/>
      <c r="G2257" s="92" t="str">
        <f t="shared" si="213"/>
        <v/>
      </c>
      <c r="H2257" s="9"/>
      <c r="I2257" s="10"/>
      <c r="J2257" s="10"/>
      <c r="K2257" s="11"/>
      <c r="L2257" s="9"/>
      <c r="M2257" s="10"/>
      <c r="N2257" s="10"/>
      <c r="O2257" s="11"/>
      <c r="P2257" s="9"/>
      <c r="Q2257" s="10"/>
      <c r="R2257" s="139"/>
      <c r="S2257" s="92" t="str">
        <f t="shared" si="216"/>
        <v/>
      </c>
      <c r="U2257" s="10"/>
      <c r="W2257" s="9"/>
      <c r="X2257" s="10"/>
      <c r="Y2257" s="11"/>
      <c r="Z2257" s="9"/>
      <c r="AA2257" s="10"/>
      <c r="AC2257" s="9"/>
      <c r="AD2257" s="10"/>
      <c r="AE2257" s="10"/>
      <c r="AG2257" s="12" t="str">
        <f t="shared" si="217"/>
        <v/>
      </c>
      <c r="AH2257" s="12" t="str">
        <f t="shared" si="218"/>
        <v/>
      </c>
      <c r="AI2257" s="12" t="str">
        <f t="shared" si="214"/>
        <v/>
      </c>
      <c r="AJ2257" s="12" t="str">
        <f t="shared" si="215"/>
        <v/>
      </c>
    </row>
    <row r="2258" spans="1:36" x14ac:dyDescent="0.25">
      <c r="A2258" s="11"/>
      <c r="B2258" s="11"/>
      <c r="C2258" s="114" t="str">
        <f>IF(OR(AND(ISTEXT(B2258),ISERROR(VLOOKUP(B2258,Demographics,1,FALSE))),ISBLANK(B2258)),"",IF(COUNTIF($B$5:B2258,B2258)&gt;1,"Duplicate",IF(COUNTIF($B$5:$B$2504,B2258)=1,"","Original")))</f>
        <v/>
      </c>
      <c r="D2258" s="9"/>
      <c r="E2258" s="15"/>
      <c r="F2258" s="11"/>
      <c r="G2258" s="92" t="str">
        <f t="shared" si="213"/>
        <v/>
      </c>
      <c r="H2258" s="9"/>
      <c r="I2258" s="10"/>
      <c r="J2258" s="10"/>
      <c r="K2258" s="11"/>
      <c r="L2258" s="9"/>
      <c r="M2258" s="10"/>
      <c r="N2258" s="10"/>
      <c r="O2258" s="11"/>
      <c r="P2258" s="9"/>
      <c r="Q2258" s="10"/>
      <c r="R2258" s="139"/>
      <c r="S2258" s="92" t="str">
        <f t="shared" si="216"/>
        <v/>
      </c>
      <c r="U2258" s="10"/>
      <c r="W2258" s="9"/>
      <c r="X2258" s="10"/>
      <c r="Y2258" s="11"/>
      <c r="Z2258" s="9"/>
      <c r="AA2258" s="10"/>
      <c r="AC2258" s="9"/>
      <c r="AD2258" s="10"/>
      <c r="AE2258" s="10"/>
      <c r="AG2258" s="12" t="str">
        <f t="shared" si="217"/>
        <v/>
      </c>
      <c r="AH2258" s="12" t="str">
        <f t="shared" si="218"/>
        <v/>
      </c>
      <c r="AI2258" s="12" t="str">
        <f t="shared" si="214"/>
        <v/>
      </c>
      <c r="AJ2258" s="12" t="str">
        <f t="shared" si="215"/>
        <v/>
      </c>
    </row>
    <row r="2259" spans="1:36" x14ac:dyDescent="0.25">
      <c r="A2259" s="11"/>
      <c r="B2259" s="11"/>
      <c r="C2259" s="114" t="str">
        <f>IF(OR(AND(ISTEXT(B2259),ISERROR(VLOOKUP(B2259,Demographics,1,FALSE))),ISBLANK(B2259)),"",IF(COUNTIF($B$5:B2259,B2259)&gt;1,"Duplicate",IF(COUNTIF($B$5:$B$2504,B2259)=1,"","Original")))</f>
        <v/>
      </c>
      <c r="D2259" s="9"/>
      <c r="E2259" s="15"/>
      <c r="F2259" s="11"/>
      <c r="G2259" s="92" t="str">
        <f t="shared" si="213"/>
        <v/>
      </c>
      <c r="H2259" s="9"/>
      <c r="I2259" s="10"/>
      <c r="J2259" s="10"/>
      <c r="K2259" s="11"/>
      <c r="L2259" s="9"/>
      <c r="M2259" s="10"/>
      <c r="N2259" s="10"/>
      <c r="O2259" s="11"/>
      <c r="P2259" s="9"/>
      <c r="Q2259" s="10"/>
      <c r="R2259" s="139"/>
      <c r="S2259" s="92" t="str">
        <f t="shared" si="216"/>
        <v/>
      </c>
      <c r="U2259" s="10"/>
      <c r="W2259" s="9"/>
      <c r="X2259" s="10"/>
      <c r="Y2259" s="11"/>
      <c r="Z2259" s="9"/>
      <c r="AA2259" s="10"/>
      <c r="AC2259" s="9"/>
      <c r="AD2259" s="10"/>
      <c r="AE2259" s="10"/>
      <c r="AG2259" s="12" t="str">
        <f t="shared" si="217"/>
        <v/>
      </c>
      <c r="AH2259" s="12" t="str">
        <f t="shared" si="218"/>
        <v/>
      </c>
      <c r="AI2259" s="12" t="str">
        <f t="shared" si="214"/>
        <v/>
      </c>
      <c r="AJ2259" s="12" t="str">
        <f t="shared" si="215"/>
        <v/>
      </c>
    </row>
    <row r="2260" spans="1:36" x14ac:dyDescent="0.25">
      <c r="A2260" s="11"/>
      <c r="B2260" s="11"/>
      <c r="C2260" s="114" t="str">
        <f>IF(OR(AND(ISTEXT(B2260),ISERROR(VLOOKUP(B2260,Demographics,1,FALSE))),ISBLANK(B2260)),"",IF(COUNTIF($B$5:B2260,B2260)&gt;1,"Duplicate",IF(COUNTIF($B$5:$B$2504,B2260)=1,"","Original")))</f>
        <v/>
      </c>
      <c r="D2260" s="9"/>
      <c r="E2260" s="15"/>
      <c r="F2260" s="11"/>
      <c r="G2260" s="92" t="str">
        <f t="shared" si="213"/>
        <v/>
      </c>
      <c r="H2260" s="9"/>
      <c r="I2260" s="10"/>
      <c r="J2260" s="10"/>
      <c r="K2260" s="11"/>
      <c r="L2260" s="9"/>
      <c r="M2260" s="10"/>
      <c r="N2260" s="10"/>
      <c r="O2260" s="11"/>
      <c r="P2260" s="9"/>
      <c r="Q2260" s="10"/>
      <c r="R2260" s="139"/>
      <c r="S2260" s="92" t="str">
        <f t="shared" si="216"/>
        <v/>
      </c>
      <c r="U2260" s="10"/>
      <c r="W2260" s="9"/>
      <c r="X2260" s="10"/>
      <c r="Y2260" s="11"/>
      <c r="Z2260" s="9"/>
      <c r="AA2260" s="10"/>
      <c r="AC2260" s="9"/>
      <c r="AD2260" s="10"/>
      <c r="AE2260" s="10"/>
      <c r="AG2260" s="12" t="str">
        <f t="shared" si="217"/>
        <v/>
      </c>
      <c r="AH2260" s="12" t="str">
        <f t="shared" si="218"/>
        <v/>
      </c>
      <c r="AI2260" s="12" t="str">
        <f t="shared" si="214"/>
        <v/>
      </c>
      <c r="AJ2260" s="12" t="str">
        <f t="shared" si="215"/>
        <v/>
      </c>
    </row>
    <row r="2261" spans="1:36" x14ac:dyDescent="0.25">
      <c r="A2261" s="11"/>
      <c r="B2261" s="11"/>
      <c r="C2261" s="114" t="str">
        <f>IF(OR(AND(ISTEXT(B2261),ISERROR(VLOOKUP(B2261,Demographics,1,FALSE))),ISBLANK(B2261)),"",IF(COUNTIF($B$5:B2261,B2261)&gt;1,"Duplicate",IF(COUNTIF($B$5:$B$2504,B2261)=1,"","Original")))</f>
        <v/>
      </c>
      <c r="D2261" s="9"/>
      <c r="E2261" s="15"/>
      <c r="F2261" s="11"/>
      <c r="G2261" s="92" t="str">
        <f t="shared" si="213"/>
        <v/>
      </c>
      <c r="H2261" s="9"/>
      <c r="I2261" s="10"/>
      <c r="J2261" s="10"/>
      <c r="K2261" s="11"/>
      <c r="L2261" s="9"/>
      <c r="M2261" s="10"/>
      <c r="N2261" s="10"/>
      <c r="O2261" s="11"/>
      <c r="P2261" s="9"/>
      <c r="Q2261" s="10"/>
      <c r="R2261" s="139"/>
      <c r="S2261" s="92" t="str">
        <f t="shared" si="216"/>
        <v/>
      </c>
      <c r="U2261" s="10"/>
      <c r="W2261" s="9"/>
      <c r="X2261" s="10"/>
      <c r="Y2261" s="11"/>
      <c r="Z2261" s="9"/>
      <c r="AA2261" s="10"/>
      <c r="AC2261" s="9"/>
      <c r="AD2261" s="10"/>
      <c r="AE2261" s="10"/>
      <c r="AG2261" s="12" t="str">
        <f t="shared" si="217"/>
        <v/>
      </c>
      <c r="AH2261" s="12" t="str">
        <f t="shared" si="218"/>
        <v/>
      </c>
      <c r="AI2261" s="12" t="str">
        <f t="shared" si="214"/>
        <v/>
      </c>
      <c r="AJ2261" s="12" t="str">
        <f t="shared" si="215"/>
        <v/>
      </c>
    </row>
    <row r="2262" spans="1:36" x14ac:dyDescent="0.25">
      <c r="A2262" s="11"/>
      <c r="B2262" s="11"/>
      <c r="C2262" s="114" t="str">
        <f>IF(OR(AND(ISTEXT(B2262),ISERROR(VLOOKUP(B2262,Demographics,1,FALSE))),ISBLANK(B2262)),"",IF(COUNTIF($B$5:B2262,B2262)&gt;1,"Duplicate",IF(COUNTIF($B$5:$B$2504,B2262)=1,"","Original")))</f>
        <v/>
      </c>
      <c r="D2262" s="9"/>
      <c r="E2262" s="15"/>
      <c r="F2262" s="11"/>
      <c r="G2262" s="92" t="str">
        <f t="shared" si="213"/>
        <v/>
      </c>
      <c r="H2262" s="9"/>
      <c r="I2262" s="10"/>
      <c r="J2262" s="10"/>
      <c r="K2262" s="11"/>
      <c r="L2262" s="9"/>
      <c r="M2262" s="10"/>
      <c r="N2262" s="10"/>
      <c r="O2262" s="11"/>
      <c r="P2262" s="9"/>
      <c r="Q2262" s="10"/>
      <c r="R2262" s="139"/>
      <c r="S2262" s="92" t="str">
        <f t="shared" si="216"/>
        <v/>
      </c>
      <c r="U2262" s="10"/>
      <c r="W2262" s="9"/>
      <c r="X2262" s="10"/>
      <c r="Y2262" s="11"/>
      <c r="Z2262" s="9"/>
      <c r="AA2262" s="10"/>
      <c r="AC2262" s="9"/>
      <c r="AD2262" s="10"/>
      <c r="AE2262" s="10"/>
      <c r="AG2262" s="12" t="str">
        <f t="shared" si="217"/>
        <v/>
      </c>
      <c r="AH2262" s="12" t="str">
        <f t="shared" si="218"/>
        <v/>
      </c>
      <c r="AI2262" s="12" t="str">
        <f t="shared" si="214"/>
        <v/>
      </c>
      <c r="AJ2262" s="12" t="str">
        <f t="shared" si="215"/>
        <v/>
      </c>
    </row>
    <row r="2263" spans="1:36" x14ac:dyDescent="0.25">
      <c r="A2263" s="11"/>
      <c r="B2263" s="11"/>
      <c r="C2263" s="114" t="str">
        <f>IF(OR(AND(ISTEXT(B2263),ISERROR(VLOOKUP(B2263,Demographics,1,FALSE))),ISBLANK(B2263)),"",IF(COUNTIF($B$5:B2263,B2263)&gt;1,"Duplicate",IF(COUNTIF($B$5:$B$2504,B2263)=1,"","Original")))</f>
        <v/>
      </c>
      <c r="D2263" s="9"/>
      <c r="E2263" s="15"/>
      <c r="F2263" s="11"/>
      <c r="G2263" s="92" t="str">
        <f t="shared" si="213"/>
        <v/>
      </c>
      <c r="H2263" s="9"/>
      <c r="I2263" s="10"/>
      <c r="J2263" s="10"/>
      <c r="K2263" s="11"/>
      <c r="L2263" s="9"/>
      <c r="M2263" s="10"/>
      <c r="N2263" s="10"/>
      <c r="O2263" s="11"/>
      <c r="P2263" s="9"/>
      <c r="Q2263" s="10"/>
      <c r="R2263" s="139"/>
      <c r="S2263" s="92" t="str">
        <f t="shared" si="216"/>
        <v/>
      </c>
      <c r="U2263" s="10"/>
      <c r="W2263" s="9"/>
      <c r="X2263" s="10"/>
      <c r="Y2263" s="11"/>
      <c r="Z2263" s="9"/>
      <c r="AA2263" s="10"/>
      <c r="AC2263" s="9"/>
      <c r="AD2263" s="10"/>
      <c r="AE2263" s="10"/>
      <c r="AG2263" s="12" t="str">
        <f t="shared" si="217"/>
        <v/>
      </c>
      <c r="AH2263" s="12" t="str">
        <f t="shared" si="218"/>
        <v/>
      </c>
      <c r="AI2263" s="12" t="str">
        <f t="shared" si="214"/>
        <v/>
      </c>
      <c r="AJ2263" s="12" t="str">
        <f t="shared" si="215"/>
        <v/>
      </c>
    </row>
    <row r="2264" spans="1:36" x14ac:dyDescent="0.25">
      <c r="A2264" s="11"/>
      <c r="B2264" s="11"/>
      <c r="C2264" s="114" t="str">
        <f>IF(OR(AND(ISTEXT(B2264),ISERROR(VLOOKUP(B2264,Demographics,1,FALSE))),ISBLANK(B2264)),"",IF(COUNTIF($B$5:B2264,B2264)&gt;1,"Duplicate",IF(COUNTIF($B$5:$B$2504,B2264)=1,"","Original")))</f>
        <v/>
      </c>
      <c r="D2264" s="9"/>
      <c r="E2264" s="15"/>
      <c r="F2264" s="11"/>
      <c r="G2264" s="92" t="str">
        <f t="shared" si="213"/>
        <v/>
      </c>
      <c r="H2264" s="9"/>
      <c r="I2264" s="10"/>
      <c r="J2264" s="10"/>
      <c r="K2264" s="11"/>
      <c r="L2264" s="9"/>
      <c r="M2264" s="10"/>
      <c r="N2264" s="10"/>
      <c r="O2264" s="11"/>
      <c r="P2264" s="9"/>
      <c r="Q2264" s="10"/>
      <c r="R2264" s="139"/>
      <c r="S2264" s="92" t="str">
        <f t="shared" si="216"/>
        <v/>
      </c>
      <c r="U2264" s="10"/>
      <c r="W2264" s="9"/>
      <c r="X2264" s="10"/>
      <c r="Y2264" s="11"/>
      <c r="Z2264" s="9"/>
      <c r="AA2264" s="10"/>
      <c r="AC2264" s="9"/>
      <c r="AD2264" s="10"/>
      <c r="AE2264" s="10"/>
      <c r="AG2264" s="12" t="str">
        <f t="shared" si="217"/>
        <v/>
      </c>
      <c r="AH2264" s="12" t="str">
        <f t="shared" si="218"/>
        <v/>
      </c>
      <c r="AI2264" s="12" t="str">
        <f t="shared" si="214"/>
        <v/>
      </c>
      <c r="AJ2264" s="12" t="str">
        <f t="shared" si="215"/>
        <v/>
      </c>
    </row>
    <row r="2265" spans="1:36" x14ac:dyDescent="0.25">
      <c r="A2265" s="11"/>
      <c r="B2265" s="11"/>
      <c r="C2265" s="114" t="str">
        <f>IF(OR(AND(ISTEXT(B2265),ISERROR(VLOOKUP(B2265,Demographics,1,FALSE))),ISBLANK(B2265)),"",IF(COUNTIF($B$5:B2265,B2265)&gt;1,"Duplicate",IF(COUNTIF($B$5:$B$2504,B2265)=1,"","Original")))</f>
        <v/>
      </c>
      <c r="D2265" s="9"/>
      <c r="E2265" s="15"/>
      <c r="F2265" s="11"/>
      <c r="G2265" s="92" t="str">
        <f t="shared" si="213"/>
        <v/>
      </c>
      <c r="H2265" s="9"/>
      <c r="I2265" s="10"/>
      <c r="J2265" s="10"/>
      <c r="K2265" s="11"/>
      <c r="L2265" s="9"/>
      <c r="M2265" s="10"/>
      <c r="N2265" s="10"/>
      <c r="O2265" s="11"/>
      <c r="P2265" s="9"/>
      <c r="Q2265" s="10"/>
      <c r="R2265" s="139"/>
      <c r="S2265" s="92" t="str">
        <f t="shared" si="216"/>
        <v/>
      </c>
      <c r="U2265" s="10"/>
      <c r="W2265" s="9"/>
      <c r="X2265" s="10"/>
      <c r="Y2265" s="11"/>
      <c r="Z2265" s="9"/>
      <c r="AA2265" s="10"/>
      <c r="AC2265" s="9"/>
      <c r="AD2265" s="10"/>
      <c r="AE2265" s="10"/>
      <c r="AG2265" s="12" t="str">
        <f t="shared" si="217"/>
        <v/>
      </c>
      <c r="AH2265" s="12" t="str">
        <f t="shared" si="218"/>
        <v/>
      </c>
      <c r="AI2265" s="12" t="str">
        <f t="shared" si="214"/>
        <v/>
      </c>
      <c r="AJ2265" s="12" t="str">
        <f t="shared" si="215"/>
        <v/>
      </c>
    </row>
    <row r="2266" spans="1:36" x14ac:dyDescent="0.25">
      <c r="A2266" s="11"/>
      <c r="B2266" s="11"/>
      <c r="C2266" s="114" t="str">
        <f>IF(OR(AND(ISTEXT(B2266),ISERROR(VLOOKUP(B2266,Demographics,1,FALSE))),ISBLANK(B2266)),"",IF(COUNTIF($B$5:B2266,B2266)&gt;1,"Duplicate",IF(COUNTIF($B$5:$B$2504,B2266)=1,"","Original")))</f>
        <v/>
      </c>
      <c r="D2266" s="9"/>
      <c r="E2266" s="15"/>
      <c r="F2266" s="11"/>
      <c r="G2266" s="92" t="str">
        <f t="shared" si="213"/>
        <v/>
      </c>
      <c r="H2266" s="9"/>
      <c r="I2266" s="10"/>
      <c r="J2266" s="10"/>
      <c r="K2266" s="11"/>
      <c r="L2266" s="9"/>
      <c r="M2266" s="10"/>
      <c r="N2266" s="10"/>
      <c r="O2266" s="11"/>
      <c r="P2266" s="9"/>
      <c r="Q2266" s="10"/>
      <c r="R2266" s="139"/>
      <c r="S2266" s="92" t="str">
        <f t="shared" si="216"/>
        <v/>
      </c>
      <c r="U2266" s="10"/>
      <c r="W2266" s="9"/>
      <c r="X2266" s="10"/>
      <c r="Y2266" s="11"/>
      <c r="Z2266" s="9"/>
      <c r="AA2266" s="10"/>
      <c r="AC2266" s="9"/>
      <c r="AD2266" s="10"/>
      <c r="AE2266" s="10"/>
      <c r="AG2266" s="12" t="str">
        <f t="shared" si="217"/>
        <v/>
      </c>
      <c r="AH2266" s="12" t="str">
        <f t="shared" si="218"/>
        <v/>
      </c>
      <c r="AI2266" s="12" t="str">
        <f t="shared" si="214"/>
        <v/>
      </c>
      <c r="AJ2266" s="12" t="str">
        <f t="shared" si="215"/>
        <v/>
      </c>
    </row>
    <row r="2267" spans="1:36" x14ac:dyDescent="0.25">
      <c r="A2267" s="11"/>
      <c r="B2267" s="11"/>
      <c r="C2267" s="114" t="str">
        <f>IF(OR(AND(ISTEXT(B2267),ISERROR(VLOOKUP(B2267,Demographics,1,FALSE))),ISBLANK(B2267)),"",IF(COUNTIF($B$5:B2267,B2267)&gt;1,"Duplicate",IF(COUNTIF($B$5:$B$2504,B2267)=1,"","Original")))</f>
        <v/>
      </c>
      <c r="D2267" s="9"/>
      <c r="E2267" s="15"/>
      <c r="F2267" s="11"/>
      <c r="G2267" s="92" t="str">
        <f t="shared" si="213"/>
        <v/>
      </c>
      <c r="H2267" s="9"/>
      <c r="I2267" s="10"/>
      <c r="J2267" s="10"/>
      <c r="K2267" s="11"/>
      <c r="L2267" s="9"/>
      <c r="M2267" s="10"/>
      <c r="N2267" s="10"/>
      <c r="O2267" s="11"/>
      <c r="P2267" s="9"/>
      <c r="Q2267" s="10"/>
      <c r="R2267" s="139"/>
      <c r="S2267" s="92" t="str">
        <f t="shared" si="216"/>
        <v/>
      </c>
      <c r="U2267" s="10"/>
      <c r="W2267" s="9"/>
      <c r="X2267" s="10"/>
      <c r="Y2267" s="11"/>
      <c r="Z2267" s="9"/>
      <c r="AA2267" s="10"/>
      <c r="AC2267" s="9"/>
      <c r="AD2267" s="10"/>
      <c r="AE2267" s="10"/>
      <c r="AG2267" s="12" t="str">
        <f t="shared" si="217"/>
        <v/>
      </c>
      <c r="AH2267" s="12" t="str">
        <f t="shared" si="218"/>
        <v/>
      </c>
      <c r="AI2267" s="12" t="str">
        <f t="shared" si="214"/>
        <v/>
      </c>
      <c r="AJ2267" s="12" t="str">
        <f t="shared" si="215"/>
        <v/>
      </c>
    </row>
    <row r="2268" spans="1:36" x14ac:dyDescent="0.25">
      <c r="A2268" s="11"/>
      <c r="B2268" s="11"/>
      <c r="C2268" s="114" t="str">
        <f>IF(OR(AND(ISTEXT(B2268),ISERROR(VLOOKUP(B2268,Demographics,1,FALSE))),ISBLANK(B2268)),"",IF(COUNTIF($B$5:B2268,B2268)&gt;1,"Duplicate",IF(COUNTIF($B$5:$B$2504,B2268)=1,"","Original")))</f>
        <v/>
      </c>
      <c r="D2268" s="9"/>
      <c r="E2268" s="15"/>
      <c r="F2268" s="11"/>
      <c r="G2268" s="92" t="str">
        <f t="shared" si="213"/>
        <v/>
      </c>
      <c r="H2268" s="9"/>
      <c r="I2268" s="10"/>
      <c r="J2268" s="10"/>
      <c r="K2268" s="11"/>
      <c r="L2268" s="9"/>
      <c r="M2268" s="10"/>
      <c r="N2268" s="10"/>
      <c r="O2268" s="11"/>
      <c r="P2268" s="9"/>
      <c r="Q2268" s="10"/>
      <c r="R2268" s="139"/>
      <c r="S2268" s="92" t="str">
        <f t="shared" si="216"/>
        <v/>
      </c>
      <c r="U2268" s="10"/>
      <c r="W2268" s="9"/>
      <c r="X2268" s="10"/>
      <c r="Y2268" s="11"/>
      <c r="Z2268" s="9"/>
      <c r="AA2268" s="10"/>
      <c r="AC2268" s="9"/>
      <c r="AD2268" s="10"/>
      <c r="AE2268" s="10"/>
      <c r="AG2268" s="12" t="str">
        <f t="shared" si="217"/>
        <v/>
      </c>
      <c r="AH2268" s="12" t="str">
        <f t="shared" si="218"/>
        <v/>
      </c>
      <c r="AI2268" s="12" t="str">
        <f t="shared" si="214"/>
        <v/>
      </c>
      <c r="AJ2268" s="12" t="str">
        <f t="shared" si="215"/>
        <v/>
      </c>
    </row>
    <row r="2269" spans="1:36" x14ac:dyDescent="0.25">
      <c r="A2269" s="11"/>
      <c r="B2269" s="11"/>
      <c r="C2269" s="114" t="str">
        <f>IF(OR(AND(ISTEXT(B2269),ISERROR(VLOOKUP(B2269,Demographics,1,FALSE))),ISBLANK(B2269)),"",IF(COUNTIF($B$5:B2269,B2269)&gt;1,"Duplicate",IF(COUNTIF($B$5:$B$2504,B2269)=1,"","Original")))</f>
        <v/>
      </c>
      <c r="D2269" s="9"/>
      <c r="E2269" s="15"/>
      <c r="F2269" s="11"/>
      <c r="G2269" s="92" t="str">
        <f t="shared" si="213"/>
        <v/>
      </c>
      <c r="H2269" s="9"/>
      <c r="I2269" s="10"/>
      <c r="J2269" s="10"/>
      <c r="K2269" s="11"/>
      <c r="L2269" s="9"/>
      <c r="M2269" s="10"/>
      <c r="N2269" s="10"/>
      <c r="O2269" s="11"/>
      <c r="P2269" s="9"/>
      <c r="Q2269" s="10"/>
      <c r="R2269" s="139"/>
      <c r="S2269" s="92" t="str">
        <f t="shared" si="216"/>
        <v/>
      </c>
      <c r="U2269" s="10"/>
      <c r="W2269" s="9"/>
      <c r="X2269" s="10"/>
      <c r="Y2269" s="11"/>
      <c r="Z2269" s="9"/>
      <c r="AA2269" s="10"/>
      <c r="AC2269" s="9"/>
      <c r="AD2269" s="10"/>
      <c r="AE2269" s="10"/>
      <c r="AG2269" s="12" t="str">
        <f t="shared" si="217"/>
        <v/>
      </c>
      <c r="AH2269" s="12" t="str">
        <f t="shared" si="218"/>
        <v/>
      </c>
      <c r="AI2269" s="12" t="str">
        <f t="shared" si="214"/>
        <v/>
      </c>
      <c r="AJ2269" s="12" t="str">
        <f t="shared" si="215"/>
        <v/>
      </c>
    </row>
    <row r="2270" spans="1:36" x14ac:dyDescent="0.25">
      <c r="A2270" s="11"/>
      <c r="B2270" s="11"/>
      <c r="C2270" s="114" t="str">
        <f>IF(OR(AND(ISTEXT(B2270),ISERROR(VLOOKUP(B2270,Demographics,1,FALSE))),ISBLANK(B2270)),"",IF(COUNTIF($B$5:B2270,B2270)&gt;1,"Duplicate",IF(COUNTIF($B$5:$B$2504,B2270)=1,"","Original")))</f>
        <v/>
      </c>
      <c r="D2270" s="9"/>
      <c r="E2270" s="15"/>
      <c r="F2270" s="11"/>
      <c r="G2270" s="92" t="str">
        <f t="shared" si="213"/>
        <v/>
      </c>
      <c r="H2270" s="9"/>
      <c r="I2270" s="10"/>
      <c r="J2270" s="10"/>
      <c r="K2270" s="11"/>
      <c r="L2270" s="9"/>
      <c r="M2270" s="10"/>
      <c r="N2270" s="10"/>
      <c r="O2270" s="11"/>
      <c r="P2270" s="9"/>
      <c r="Q2270" s="10"/>
      <c r="R2270" s="139"/>
      <c r="S2270" s="92" t="str">
        <f t="shared" si="216"/>
        <v/>
      </c>
      <c r="U2270" s="10"/>
      <c r="W2270" s="9"/>
      <c r="X2270" s="10"/>
      <c r="Y2270" s="11"/>
      <c r="Z2270" s="9"/>
      <c r="AA2270" s="10"/>
      <c r="AC2270" s="9"/>
      <c r="AD2270" s="10"/>
      <c r="AE2270" s="10"/>
      <c r="AG2270" s="12" t="str">
        <f t="shared" si="217"/>
        <v/>
      </c>
      <c r="AH2270" s="12" t="str">
        <f t="shared" si="218"/>
        <v/>
      </c>
      <c r="AI2270" s="12" t="str">
        <f t="shared" si="214"/>
        <v/>
      </c>
      <c r="AJ2270" s="12" t="str">
        <f t="shared" si="215"/>
        <v/>
      </c>
    </row>
    <row r="2271" spans="1:36" x14ac:dyDescent="0.25">
      <c r="A2271" s="11"/>
      <c r="B2271" s="11"/>
      <c r="C2271" s="114" t="str">
        <f>IF(OR(AND(ISTEXT(B2271),ISERROR(VLOOKUP(B2271,Demographics,1,FALSE))),ISBLANK(B2271)),"",IF(COUNTIF($B$5:B2271,B2271)&gt;1,"Duplicate",IF(COUNTIF($B$5:$B$2504,B2271)=1,"","Original")))</f>
        <v/>
      </c>
      <c r="D2271" s="9"/>
      <c r="E2271" s="15"/>
      <c r="F2271" s="11"/>
      <c r="G2271" s="92" t="str">
        <f t="shared" si="213"/>
        <v/>
      </c>
      <c r="H2271" s="9"/>
      <c r="I2271" s="10"/>
      <c r="J2271" s="10"/>
      <c r="K2271" s="11"/>
      <c r="L2271" s="9"/>
      <c r="M2271" s="10"/>
      <c r="N2271" s="10"/>
      <c r="O2271" s="11"/>
      <c r="P2271" s="9"/>
      <c r="Q2271" s="10"/>
      <c r="R2271" s="139"/>
      <c r="S2271" s="92" t="str">
        <f t="shared" si="216"/>
        <v/>
      </c>
      <c r="U2271" s="10"/>
      <c r="W2271" s="9"/>
      <c r="X2271" s="10"/>
      <c r="Y2271" s="11"/>
      <c r="Z2271" s="9"/>
      <c r="AA2271" s="10"/>
      <c r="AC2271" s="9"/>
      <c r="AD2271" s="10"/>
      <c r="AE2271" s="10"/>
      <c r="AG2271" s="12" t="str">
        <f t="shared" si="217"/>
        <v/>
      </c>
      <c r="AH2271" s="12" t="str">
        <f t="shared" si="218"/>
        <v/>
      </c>
      <c r="AI2271" s="12" t="str">
        <f t="shared" si="214"/>
        <v/>
      </c>
      <c r="AJ2271" s="12" t="str">
        <f t="shared" si="215"/>
        <v/>
      </c>
    </row>
    <row r="2272" spans="1:36" x14ac:dyDescent="0.25">
      <c r="A2272" s="11"/>
      <c r="B2272" s="11"/>
      <c r="C2272" s="114" t="str">
        <f>IF(OR(AND(ISTEXT(B2272),ISERROR(VLOOKUP(B2272,Demographics,1,FALSE))),ISBLANK(B2272)),"",IF(COUNTIF($B$5:B2272,B2272)&gt;1,"Duplicate",IF(COUNTIF($B$5:$B$2504,B2272)=1,"","Original")))</f>
        <v/>
      </c>
      <c r="D2272" s="9"/>
      <c r="E2272" s="15"/>
      <c r="F2272" s="11"/>
      <c r="G2272" s="92" t="str">
        <f t="shared" si="213"/>
        <v/>
      </c>
      <c r="H2272" s="9"/>
      <c r="I2272" s="10"/>
      <c r="J2272" s="10"/>
      <c r="K2272" s="11"/>
      <c r="L2272" s="9"/>
      <c r="M2272" s="10"/>
      <c r="N2272" s="10"/>
      <c r="O2272" s="11"/>
      <c r="P2272" s="9"/>
      <c r="Q2272" s="10"/>
      <c r="R2272" s="139"/>
      <c r="S2272" s="92" t="str">
        <f t="shared" si="216"/>
        <v/>
      </c>
      <c r="U2272" s="10"/>
      <c r="W2272" s="9"/>
      <c r="X2272" s="10"/>
      <c r="Y2272" s="11"/>
      <c r="Z2272" s="9"/>
      <c r="AA2272" s="10"/>
      <c r="AC2272" s="9"/>
      <c r="AD2272" s="10"/>
      <c r="AE2272" s="10"/>
      <c r="AG2272" s="12" t="str">
        <f t="shared" si="217"/>
        <v/>
      </c>
      <c r="AH2272" s="12" t="str">
        <f t="shared" si="218"/>
        <v/>
      </c>
      <c r="AI2272" s="12" t="str">
        <f t="shared" si="214"/>
        <v/>
      </c>
      <c r="AJ2272" s="12" t="str">
        <f t="shared" si="215"/>
        <v/>
      </c>
    </row>
    <row r="2273" spans="1:36" x14ac:dyDescent="0.25">
      <c r="A2273" s="11"/>
      <c r="B2273" s="11"/>
      <c r="C2273" s="114" t="str">
        <f>IF(OR(AND(ISTEXT(B2273),ISERROR(VLOOKUP(B2273,Demographics,1,FALSE))),ISBLANK(B2273)),"",IF(COUNTIF($B$5:B2273,B2273)&gt;1,"Duplicate",IF(COUNTIF($B$5:$B$2504,B2273)=1,"","Original")))</f>
        <v/>
      </c>
      <c r="D2273" s="9"/>
      <c r="E2273" s="15"/>
      <c r="F2273" s="11"/>
      <c r="G2273" s="92" t="str">
        <f t="shared" si="213"/>
        <v/>
      </c>
      <c r="H2273" s="9"/>
      <c r="I2273" s="10"/>
      <c r="J2273" s="10"/>
      <c r="K2273" s="11"/>
      <c r="L2273" s="9"/>
      <c r="M2273" s="10"/>
      <c r="N2273" s="10"/>
      <c r="O2273" s="11"/>
      <c r="P2273" s="9"/>
      <c r="Q2273" s="10"/>
      <c r="R2273" s="139"/>
      <c r="S2273" s="92" t="str">
        <f t="shared" si="216"/>
        <v/>
      </c>
      <c r="U2273" s="10"/>
      <c r="W2273" s="9"/>
      <c r="X2273" s="10"/>
      <c r="Y2273" s="11"/>
      <c r="Z2273" s="9"/>
      <c r="AA2273" s="10"/>
      <c r="AC2273" s="9"/>
      <c r="AD2273" s="10"/>
      <c r="AE2273" s="10"/>
      <c r="AG2273" s="12" t="str">
        <f t="shared" si="217"/>
        <v/>
      </c>
      <c r="AH2273" s="12" t="str">
        <f t="shared" si="218"/>
        <v/>
      </c>
      <c r="AI2273" s="12" t="str">
        <f t="shared" si="214"/>
        <v/>
      </c>
      <c r="AJ2273" s="12" t="str">
        <f t="shared" si="215"/>
        <v/>
      </c>
    </row>
    <row r="2274" spans="1:36" x14ac:dyDescent="0.25">
      <c r="A2274" s="11"/>
      <c r="B2274" s="11"/>
      <c r="C2274" s="114" t="str">
        <f>IF(OR(AND(ISTEXT(B2274),ISERROR(VLOOKUP(B2274,Demographics,1,FALSE))),ISBLANK(B2274)),"",IF(COUNTIF($B$5:B2274,B2274)&gt;1,"Duplicate",IF(COUNTIF($B$5:$B$2504,B2274)=1,"","Original")))</f>
        <v/>
      </c>
      <c r="D2274" s="9"/>
      <c r="E2274" s="15"/>
      <c r="F2274" s="11"/>
      <c r="G2274" s="92" t="str">
        <f t="shared" si="213"/>
        <v/>
      </c>
      <c r="H2274" s="9"/>
      <c r="I2274" s="10"/>
      <c r="J2274" s="10"/>
      <c r="K2274" s="11"/>
      <c r="L2274" s="9"/>
      <c r="M2274" s="10"/>
      <c r="N2274" s="10"/>
      <c r="O2274" s="11"/>
      <c r="P2274" s="9"/>
      <c r="Q2274" s="10"/>
      <c r="R2274" s="139"/>
      <c r="S2274" s="92" t="str">
        <f t="shared" si="216"/>
        <v/>
      </c>
      <c r="U2274" s="10"/>
      <c r="W2274" s="9"/>
      <c r="X2274" s="10"/>
      <c r="Y2274" s="11"/>
      <c r="Z2274" s="9"/>
      <c r="AA2274" s="10"/>
      <c r="AC2274" s="9"/>
      <c r="AD2274" s="10"/>
      <c r="AE2274" s="10"/>
      <c r="AG2274" s="12" t="str">
        <f t="shared" si="217"/>
        <v/>
      </c>
      <c r="AH2274" s="12" t="str">
        <f t="shared" si="218"/>
        <v/>
      </c>
      <c r="AI2274" s="12" t="str">
        <f t="shared" si="214"/>
        <v/>
      </c>
      <c r="AJ2274" s="12" t="str">
        <f t="shared" si="215"/>
        <v/>
      </c>
    </row>
    <row r="2275" spans="1:36" x14ac:dyDescent="0.25">
      <c r="A2275" s="11"/>
      <c r="B2275" s="11"/>
      <c r="C2275" s="114" t="str">
        <f>IF(OR(AND(ISTEXT(B2275),ISERROR(VLOOKUP(B2275,Demographics,1,FALSE))),ISBLANK(B2275)),"",IF(COUNTIF($B$5:B2275,B2275)&gt;1,"Duplicate",IF(COUNTIF($B$5:$B$2504,B2275)=1,"","Original")))</f>
        <v/>
      </c>
      <c r="D2275" s="9"/>
      <c r="E2275" s="15"/>
      <c r="F2275" s="11"/>
      <c r="G2275" s="92" t="str">
        <f t="shared" si="213"/>
        <v/>
      </c>
      <c r="H2275" s="9"/>
      <c r="I2275" s="10"/>
      <c r="J2275" s="10"/>
      <c r="K2275" s="11"/>
      <c r="L2275" s="9"/>
      <c r="M2275" s="10"/>
      <c r="N2275" s="10"/>
      <c r="O2275" s="11"/>
      <c r="P2275" s="9"/>
      <c r="Q2275" s="10"/>
      <c r="R2275" s="139"/>
      <c r="S2275" s="92" t="str">
        <f t="shared" si="216"/>
        <v/>
      </c>
      <c r="U2275" s="10"/>
      <c r="W2275" s="9"/>
      <c r="X2275" s="10"/>
      <c r="Y2275" s="11"/>
      <c r="Z2275" s="9"/>
      <c r="AA2275" s="10"/>
      <c r="AC2275" s="9"/>
      <c r="AD2275" s="10"/>
      <c r="AE2275" s="10"/>
      <c r="AG2275" s="12" t="str">
        <f t="shared" si="217"/>
        <v/>
      </c>
      <c r="AH2275" s="12" t="str">
        <f t="shared" si="218"/>
        <v/>
      </c>
      <c r="AI2275" s="12" t="str">
        <f t="shared" si="214"/>
        <v/>
      </c>
      <c r="AJ2275" s="12" t="str">
        <f t="shared" si="215"/>
        <v/>
      </c>
    </row>
    <row r="2276" spans="1:36" x14ac:dyDescent="0.25">
      <c r="A2276" s="11"/>
      <c r="B2276" s="11"/>
      <c r="C2276" s="114" t="str">
        <f>IF(OR(AND(ISTEXT(B2276),ISERROR(VLOOKUP(B2276,Demographics,1,FALSE))),ISBLANK(B2276)),"",IF(COUNTIF($B$5:B2276,B2276)&gt;1,"Duplicate",IF(COUNTIF($B$5:$B$2504,B2276)=1,"","Original")))</f>
        <v/>
      </c>
      <c r="D2276" s="9"/>
      <c r="E2276" s="15"/>
      <c r="F2276" s="11"/>
      <c r="G2276" s="92" t="str">
        <f t="shared" si="213"/>
        <v/>
      </c>
      <c r="H2276" s="9"/>
      <c r="I2276" s="10"/>
      <c r="J2276" s="10"/>
      <c r="K2276" s="11"/>
      <c r="L2276" s="9"/>
      <c r="M2276" s="10"/>
      <c r="N2276" s="10"/>
      <c r="O2276" s="11"/>
      <c r="P2276" s="9"/>
      <c r="Q2276" s="10"/>
      <c r="R2276" s="139"/>
      <c r="S2276" s="92" t="str">
        <f t="shared" si="216"/>
        <v/>
      </c>
      <c r="U2276" s="10"/>
      <c r="W2276" s="9"/>
      <c r="X2276" s="10"/>
      <c r="Y2276" s="11"/>
      <c r="Z2276" s="9"/>
      <c r="AA2276" s="10"/>
      <c r="AC2276" s="9"/>
      <c r="AD2276" s="10"/>
      <c r="AE2276" s="10"/>
      <c r="AG2276" s="12" t="str">
        <f t="shared" si="217"/>
        <v/>
      </c>
      <c r="AH2276" s="12" t="str">
        <f t="shared" si="218"/>
        <v/>
      </c>
      <c r="AI2276" s="12" t="str">
        <f t="shared" si="214"/>
        <v/>
      </c>
      <c r="AJ2276" s="12" t="str">
        <f t="shared" si="215"/>
        <v/>
      </c>
    </row>
    <row r="2277" spans="1:36" x14ac:dyDescent="0.25">
      <c r="A2277" s="11"/>
      <c r="B2277" s="11"/>
      <c r="C2277" s="114" t="str">
        <f>IF(OR(AND(ISTEXT(B2277),ISERROR(VLOOKUP(B2277,Demographics,1,FALSE))),ISBLANK(B2277)),"",IF(COUNTIF($B$5:B2277,B2277)&gt;1,"Duplicate",IF(COUNTIF($B$5:$B$2504,B2277)=1,"","Original")))</f>
        <v/>
      </c>
      <c r="D2277" s="9"/>
      <c r="E2277" s="15"/>
      <c r="F2277" s="11"/>
      <c r="G2277" s="92" t="str">
        <f t="shared" si="213"/>
        <v/>
      </c>
      <c r="H2277" s="9"/>
      <c r="I2277" s="10"/>
      <c r="J2277" s="10"/>
      <c r="K2277" s="11"/>
      <c r="L2277" s="9"/>
      <c r="M2277" s="10"/>
      <c r="N2277" s="10"/>
      <c r="O2277" s="11"/>
      <c r="P2277" s="9"/>
      <c r="Q2277" s="10"/>
      <c r="R2277" s="139"/>
      <c r="S2277" s="92" t="str">
        <f t="shared" si="216"/>
        <v/>
      </c>
      <c r="U2277" s="10"/>
      <c r="W2277" s="9"/>
      <c r="X2277" s="10"/>
      <c r="Y2277" s="11"/>
      <c r="Z2277" s="9"/>
      <c r="AA2277" s="10"/>
      <c r="AC2277" s="9"/>
      <c r="AD2277" s="10"/>
      <c r="AE2277" s="10"/>
      <c r="AG2277" s="12" t="str">
        <f t="shared" si="217"/>
        <v/>
      </c>
      <c r="AH2277" s="12" t="str">
        <f t="shared" si="218"/>
        <v/>
      </c>
      <c r="AI2277" s="12" t="str">
        <f t="shared" si="214"/>
        <v/>
      </c>
      <c r="AJ2277" s="12" t="str">
        <f t="shared" si="215"/>
        <v/>
      </c>
    </row>
    <row r="2278" spans="1:36" x14ac:dyDescent="0.25">
      <c r="A2278" s="11"/>
      <c r="B2278" s="11"/>
      <c r="C2278" s="114" t="str">
        <f>IF(OR(AND(ISTEXT(B2278),ISERROR(VLOOKUP(B2278,Demographics,1,FALSE))),ISBLANK(B2278)),"",IF(COUNTIF($B$5:B2278,B2278)&gt;1,"Duplicate",IF(COUNTIF($B$5:$B$2504,B2278)=1,"","Original")))</f>
        <v/>
      </c>
      <c r="D2278" s="9"/>
      <c r="E2278" s="15"/>
      <c r="F2278" s="11"/>
      <c r="G2278" s="92" t="str">
        <f t="shared" si="213"/>
        <v/>
      </c>
      <c r="H2278" s="9"/>
      <c r="I2278" s="10"/>
      <c r="J2278" s="10"/>
      <c r="K2278" s="11"/>
      <c r="L2278" s="9"/>
      <c r="M2278" s="10"/>
      <c r="N2278" s="10"/>
      <c r="O2278" s="11"/>
      <c r="P2278" s="9"/>
      <c r="Q2278" s="10"/>
      <c r="R2278" s="139"/>
      <c r="S2278" s="92" t="str">
        <f t="shared" si="216"/>
        <v/>
      </c>
      <c r="U2278" s="10"/>
      <c r="W2278" s="9"/>
      <c r="X2278" s="10"/>
      <c r="Y2278" s="11"/>
      <c r="Z2278" s="9"/>
      <c r="AA2278" s="10"/>
      <c r="AC2278" s="9"/>
      <c r="AD2278" s="10"/>
      <c r="AE2278" s="10"/>
      <c r="AG2278" s="12" t="str">
        <f t="shared" si="217"/>
        <v/>
      </c>
      <c r="AH2278" s="12" t="str">
        <f t="shared" si="218"/>
        <v/>
      </c>
      <c r="AI2278" s="12" t="str">
        <f t="shared" si="214"/>
        <v/>
      </c>
      <c r="AJ2278" s="12" t="str">
        <f t="shared" si="215"/>
        <v/>
      </c>
    </row>
    <row r="2279" spans="1:36" x14ac:dyDescent="0.25">
      <c r="A2279" s="11"/>
      <c r="B2279" s="11"/>
      <c r="C2279" s="114" t="str">
        <f>IF(OR(AND(ISTEXT(B2279),ISERROR(VLOOKUP(B2279,Demographics,1,FALSE))),ISBLANK(B2279)),"",IF(COUNTIF($B$5:B2279,B2279)&gt;1,"Duplicate",IF(COUNTIF($B$5:$B$2504,B2279)=1,"","Original")))</f>
        <v/>
      </c>
      <c r="D2279" s="9"/>
      <c r="E2279" s="15"/>
      <c r="F2279" s="11"/>
      <c r="G2279" s="92" t="str">
        <f t="shared" si="213"/>
        <v/>
      </c>
      <c r="H2279" s="9"/>
      <c r="I2279" s="10"/>
      <c r="J2279" s="10"/>
      <c r="K2279" s="11"/>
      <c r="L2279" s="9"/>
      <c r="M2279" s="10"/>
      <c r="N2279" s="10"/>
      <c r="O2279" s="11"/>
      <c r="P2279" s="9"/>
      <c r="Q2279" s="10"/>
      <c r="R2279" s="139"/>
      <c r="S2279" s="92" t="str">
        <f t="shared" si="216"/>
        <v/>
      </c>
      <c r="U2279" s="10"/>
      <c r="W2279" s="9"/>
      <c r="X2279" s="10"/>
      <c r="Y2279" s="11"/>
      <c r="Z2279" s="9"/>
      <c r="AA2279" s="10"/>
      <c r="AC2279" s="9"/>
      <c r="AD2279" s="10"/>
      <c r="AE2279" s="10"/>
      <c r="AG2279" s="12" t="str">
        <f t="shared" si="217"/>
        <v/>
      </c>
      <c r="AH2279" s="12" t="str">
        <f t="shared" si="218"/>
        <v/>
      </c>
      <c r="AI2279" s="12" t="str">
        <f t="shared" si="214"/>
        <v/>
      </c>
      <c r="AJ2279" s="12" t="str">
        <f t="shared" si="215"/>
        <v/>
      </c>
    </row>
    <row r="2280" spans="1:36" x14ac:dyDescent="0.25">
      <c r="A2280" s="11"/>
      <c r="B2280" s="11"/>
      <c r="C2280" s="114" t="str">
        <f>IF(OR(AND(ISTEXT(B2280),ISERROR(VLOOKUP(B2280,Demographics,1,FALSE))),ISBLANK(B2280)),"",IF(COUNTIF($B$5:B2280,B2280)&gt;1,"Duplicate",IF(COUNTIF($B$5:$B$2504,B2280)=1,"","Original")))</f>
        <v/>
      </c>
      <c r="D2280" s="9"/>
      <c r="E2280" s="15"/>
      <c r="F2280" s="11"/>
      <c r="G2280" s="92" t="str">
        <f t="shared" si="213"/>
        <v/>
      </c>
      <c r="H2280" s="9"/>
      <c r="I2280" s="10"/>
      <c r="J2280" s="10"/>
      <c r="K2280" s="11"/>
      <c r="L2280" s="9"/>
      <c r="M2280" s="10"/>
      <c r="N2280" s="10"/>
      <c r="O2280" s="11"/>
      <c r="P2280" s="9"/>
      <c r="Q2280" s="10"/>
      <c r="R2280" s="139"/>
      <c r="S2280" s="92" t="str">
        <f t="shared" si="216"/>
        <v/>
      </c>
      <c r="U2280" s="10"/>
      <c r="W2280" s="9"/>
      <c r="X2280" s="10"/>
      <c r="Y2280" s="11"/>
      <c r="Z2280" s="9"/>
      <c r="AA2280" s="10"/>
      <c r="AC2280" s="9"/>
      <c r="AD2280" s="10"/>
      <c r="AE2280" s="10"/>
      <c r="AG2280" s="12" t="str">
        <f t="shared" si="217"/>
        <v/>
      </c>
      <c r="AH2280" s="12" t="str">
        <f t="shared" si="218"/>
        <v/>
      </c>
      <c r="AI2280" s="12" t="str">
        <f t="shared" si="214"/>
        <v/>
      </c>
      <c r="AJ2280" s="12" t="str">
        <f t="shared" si="215"/>
        <v/>
      </c>
    </row>
    <row r="2281" spans="1:36" x14ac:dyDescent="0.25">
      <c r="A2281" s="11"/>
      <c r="B2281" s="11"/>
      <c r="C2281" s="114" t="str">
        <f>IF(OR(AND(ISTEXT(B2281),ISERROR(VLOOKUP(B2281,Demographics,1,FALSE))),ISBLANK(B2281)),"",IF(COUNTIF($B$5:B2281,B2281)&gt;1,"Duplicate",IF(COUNTIF($B$5:$B$2504,B2281)=1,"","Original")))</f>
        <v/>
      </c>
      <c r="D2281" s="9"/>
      <c r="E2281" s="15"/>
      <c r="F2281" s="11"/>
      <c r="G2281" s="92" t="str">
        <f t="shared" si="213"/>
        <v/>
      </c>
      <c r="H2281" s="9"/>
      <c r="I2281" s="10"/>
      <c r="J2281" s="10"/>
      <c r="K2281" s="11"/>
      <c r="L2281" s="9"/>
      <c r="M2281" s="10"/>
      <c r="N2281" s="10"/>
      <c r="O2281" s="11"/>
      <c r="P2281" s="9"/>
      <c r="Q2281" s="10"/>
      <c r="R2281" s="139"/>
      <c r="S2281" s="92" t="str">
        <f t="shared" si="216"/>
        <v/>
      </c>
      <c r="U2281" s="10"/>
      <c r="W2281" s="9"/>
      <c r="X2281" s="10"/>
      <c r="Y2281" s="11"/>
      <c r="Z2281" s="9"/>
      <c r="AA2281" s="10"/>
      <c r="AC2281" s="9"/>
      <c r="AD2281" s="10"/>
      <c r="AE2281" s="10"/>
      <c r="AG2281" s="12" t="str">
        <f t="shared" si="217"/>
        <v/>
      </c>
      <c r="AH2281" s="12" t="str">
        <f t="shared" si="218"/>
        <v/>
      </c>
      <c r="AI2281" s="12" t="str">
        <f t="shared" si="214"/>
        <v/>
      </c>
      <c r="AJ2281" s="12" t="str">
        <f t="shared" si="215"/>
        <v/>
      </c>
    </row>
    <row r="2282" spans="1:36" x14ac:dyDescent="0.25">
      <c r="A2282" s="11"/>
      <c r="B2282" s="11"/>
      <c r="C2282" s="114" t="str">
        <f>IF(OR(AND(ISTEXT(B2282),ISERROR(VLOOKUP(B2282,Demographics,1,FALSE))),ISBLANK(B2282)),"",IF(COUNTIF($B$5:B2282,B2282)&gt;1,"Duplicate",IF(COUNTIF($B$5:$B$2504,B2282)=1,"","Original")))</f>
        <v/>
      </c>
      <c r="D2282" s="9"/>
      <c r="E2282" s="15"/>
      <c r="F2282" s="11"/>
      <c r="G2282" s="92" t="str">
        <f t="shared" si="213"/>
        <v/>
      </c>
      <c r="H2282" s="9"/>
      <c r="I2282" s="10"/>
      <c r="J2282" s="10"/>
      <c r="K2282" s="11"/>
      <c r="L2282" s="9"/>
      <c r="M2282" s="10"/>
      <c r="N2282" s="10"/>
      <c r="O2282" s="11"/>
      <c r="P2282" s="9"/>
      <c r="Q2282" s="10"/>
      <c r="R2282" s="139"/>
      <c r="S2282" s="92" t="str">
        <f t="shared" si="216"/>
        <v/>
      </c>
      <c r="U2282" s="10"/>
      <c r="W2282" s="9"/>
      <c r="X2282" s="10"/>
      <c r="Y2282" s="11"/>
      <c r="Z2282" s="9"/>
      <c r="AA2282" s="10"/>
      <c r="AC2282" s="9"/>
      <c r="AD2282" s="10"/>
      <c r="AE2282" s="10"/>
      <c r="AG2282" s="12" t="str">
        <f t="shared" si="217"/>
        <v/>
      </c>
      <c r="AH2282" s="12" t="str">
        <f t="shared" si="218"/>
        <v/>
      </c>
      <c r="AI2282" s="12" t="str">
        <f t="shared" si="214"/>
        <v/>
      </c>
      <c r="AJ2282" s="12" t="str">
        <f t="shared" si="215"/>
        <v/>
      </c>
    </row>
    <row r="2283" spans="1:36" x14ac:dyDescent="0.25">
      <c r="A2283" s="11"/>
      <c r="B2283" s="11"/>
      <c r="C2283" s="114" t="str">
        <f>IF(OR(AND(ISTEXT(B2283),ISERROR(VLOOKUP(B2283,Demographics,1,FALSE))),ISBLANK(B2283)),"",IF(COUNTIF($B$5:B2283,B2283)&gt;1,"Duplicate",IF(COUNTIF($B$5:$B$2504,B2283)=1,"","Original")))</f>
        <v/>
      </c>
      <c r="D2283" s="9"/>
      <c r="E2283" s="15"/>
      <c r="F2283" s="11"/>
      <c r="G2283" s="92" t="str">
        <f t="shared" si="213"/>
        <v/>
      </c>
      <c r="H2283" s="9"/>
      <c r="I2283" s="10"/>
      <c r="J2283" s="10"/>
      <c r="K2283" s="11"/>
      <c r="L2283" s="9"/>
      <c r="M2283" s="10"/>
      <c r="N2283" s="10"/>
      <c r="O2283" s="11"/>
      <c r="P2283" s="9"/>
      <c r="Q2283" s="10"/>
      <c r="R2283" s="139"/>
      <c r="S2283" s="92" t="str">
        <f t="shared" si="216"/>
        <v/>
      </c>
      <c r="U2283" s="10"/>
      <c r="W2283" s="9"/>
      <c r="X2283" s="10"/>
      <c r="Y2283" s="11"/>
      <c r="Z2283" s="9"/>
      <c r="AA2283" s="10"/>
      <c r="AC2283" s="9"/>
      <c r="AD2283" s="10"/>
      <c r="AE2283" s="10"/>
      <c r="AG2283" s="12" t="str">
        <f t="shared" si="217"/>
        <v/>
      </c>
      <c r="AH2283" s="12" t="str">
        <f t="shared" si="218"/>
        <v/>
      </c>
      <c r="AI2283" s="12" t="str">
        <f t="shared" si="214"/>
        <v/>
      </c>
      <c r="AJ2283" s="12" t="str">
        <f t="shared" si="215"/>
        <v/>
      </c>
    </row>
    <row r="2284" spans="1:36" x14ac:dyDescent="0.25">
      <c r="A2284" s="11"/>
      <c r="B2284" s="11"/>
      <c r="C2284" s="114" t="str">
        <f>IF(OR(AND(ISTEXT(B2284),ISERROR(VLOOKUP(B2284,Demographics,1,FALSE))),ISBLANK(B2284)),"",IF(COUNTIF($B$5:B2284,B2284)&gt;1,"Duplicate",IF(COUNTIF($B$5:$B$2504,B2284)=1,"","Original")))</f>
        <v/>
      </c>
      <c r="D2284" s="9"/>
      <c r="E2284" s="15"/>
      <c r="F2284" s="11"/>
      <c r="G2284" s="92" t="str">
        <f t="shared" si="213"/>
        <v/>
      </c>
      <c r="H2284" s="9"/>
      <c r="I2284" s="10"/>
      <c r="J2284" s="10"/>
      <c r="K2284" s="11"/>
      <c r="L2284" s="9"/>
      <c r="M2284" s="10"/>
      <c r="N2284" s="10"/>
      <c r="O2284" s="11"/>
      <c r="P2284" s="9"/>
      <c r="Q2284" s="10"/>
      <c r="R2284" s="139"/>
      <c r="S2284" s="92" t="str">
        <f t="shared" si="216"/>
        <v/>
      </c>
      <c r="U2284" s="10"/>
      <c r="W2284" s="9"/>
      <c r="X2284" s="10"/>
      <c r="Y2284" s="11"/>
      <c r="Z2284" s="9"/>
      <c r="AA2284" s="10"/>
      <c r="AC2284" s="9"/>
      <c r="AD2284" s="10"/>
      <c r="AE2284" s="10"/>
      <c r="AG2284" s="12" t="str">
        <f t="shared" si="217"/>
        <v/>
      </c>
      <c r="AH2284" s="12" t="str">
        <f t="shared" si="218"/>
        <v/>
      </c>
      <c r="AI2284" s="12" t="str">
        <f t="shared" si="214"/>
        <v/>
      </c>
      <c r="AJ2284" s="12" t="str">
        <f t="shared" si="215"/>
        <v/>
      </c>
    </row>
    <row r="2285" spans="1:36" x14ac:dyDescent="0.25">
      <c r="A2285" s="11"/>
      <c r="B2285" s="11"/>
      <c r="C2285" s="114" t="str">
        <f>IF(OR(AND(ISTEXT(B2285),ISERROR(VLOOKUP(B2285,Demographics,1,FALSE))),ISBLANK(B2285)),"",IF(COUNTIF($B$5:B2285,B2285)&gt;1,"Duplicate",IF(COUNTIF($B$5:$B$2504,B2285)=1,"","Original")))</f>
        <v/>
      </c>
      <c r="D2285" s="9"/>
      <c r="E2285" s="15"/>
      <c r="F2285" s="11"/>
      <c r="G2285" s="92" t="str">
        <f t="shared" si="213"/>
        <v/>
      </c>
      <c r="H2285" s="9"/>
      <c r="I2285" s="10"/>
      <c r="J2285" s="10"/>
      <c r="K2285" s="11"/>
      <c r="L2285" s="9"/>
      <c r="M2285" s="10"/>
      <c r="N2285" s="10"/>
      <c r="O2285" s="11"/>
      <c r="P2285" s="9"/>
      <c r="Q2285" s="10"/>
      <c r="R2285" s="139"/>
      <c r="S2285" s="92" t="str">
        <f t="shared" si="216"/>
        <v/>
      </c>
      <c r="U2285" s="10"/>
      <c r="W2285" s="9"/>
      <c r="X2285" s="10"/>
      <c r="Y2285" s="11"/>
      <c r="Z2285" s="9"/>
      <c r="AA2285" s="10"/>
      <c r="AC2285" s="9"/>
      <c r="AD2285" s="10"/>
      <c r="AE2285" s="10"/>
      <c r="AG2285" s="12" t="str">
        <f t="shared" si="217"/>
        <v/>
      </c>
      <c r="AH2285" s="12" t="str">
        <f t="shared" si="218"/>
        <v/>
      </c>
      <c r="AI2285" s="12" t="str">
        <f t="shared" si="214"/>
        <v/>
      </c>
      <c r="AJ2285" s="12" t="str">
        <f t="shared" si="215"/>
        <v/>
      </c>
    </row>
    <row r="2286" spans="1:36" x14ac:dyDescent="0.25">
      <c r="A2286" s="11"/>
      <c r="B2286" s="11"/>
      <c r="C2286" s="114" t="str">
        <f>IF(OR(AND(ISTEXT(B2286),ISERROR(VLOOKUP(B2286,Demographics,1,FALSE))),ISBLANK(B2286)),"",IF(COUNTIF($B$5:B2286,B2286)&gt;1,"Duplicate",IF(COUNTIF($B$5:$B$2504,B2286)=1,"","Original")))</f>
        <v/>
      </c>
      <c r="D2286" s="9"/>
      <c r="E2286" s="15"/>
      <c r="F2286" s="11"/>
      <c r="G2286" s="92" t="str">
        <f t="shared" si="213"/>
        <v/>
      </c>
      <c r="H2286" s="9"/>
      <c r="I2286" s="10"/>
      <c r="J2286" s="10"/>
      <c r="K2286" s="11"/>
      <c r="L2286" s="9"/>
      <c r="M2286" s="10"/>
      <c r="N2286" s="10"/>
      <c r="O2286" s="11"/>
      <c r="P2286" s="9"/>
      <c r="Q2286" s="10"/>
      <c r="R2286" s="139"/>
      <c r="S2286" s="92" t="str">
        <f t="shared" si="216"/>
        <v/>
      </c>
      <c r="U2286" s="10"/>
      <c r="W2286" s="9"/>
      <c r="X2286" s="10"/>
      <c r="Y2286" s="11"/>
      <c r="Z2286" s="9"/>
      <c r="AA2286" s="10"/>
      <c r="AC2286" s="9"/>
      <c r="AD2286" s="10"/>
      <c r="AE2286" s="10"/>
      <c r="AG2286" s="12" t="str">
        <f t="shared" si="217"/>
        <v/>
      </c>
      <c r="AH2286" s="12" t="str">
        <f t="shared" si="218"/>
        <v/>
      </c>
      <c r="AI2286" s="12" t="str">
        <f t="shared" si="214"/>
        <v/>
      </c>
      <c r="AJ2286" s="12" t="str">
        <f t="shared" si="215"/>
        <v/>
      </c>
    </row>
    <row r="2287" spans="1:36" x14ac:dyDescent="0.25">
      <c r="A2287" s="11"/>
      <c r="B2287" s="11"/>
      <c r="C2287" s="114" t="str">
        <f>IF(OR(AND(ISTEXT(B2287),ISERROR(VLOOKUP(B2287,Demographics,1,FALSE))),ISBLANK(B2287)),"",IF(COUNTIF($B$5:B2287,B2287)&gt;1,"Duplicate",IF(COUNTIF($B$5:$B$2504,B2287)=1,"","Original")))</f>
        <v/>
      </c>
      <c r="D2287" s="9"/>
      <c r="E2287" s="15"/>
      <c r="F2287" s="11"/>
      <c r="G2287" s="92" t="str">
        <f t="shared" si="213"/>
        <v/>
      </c>
      <c r="H2287" s="9"/>
      <c r="I2287" s="10"/>
      <c r="J2287" s="10"/>
      <c r="K2287" s="11"/>
      <c r="L2287" s="9"/>
      <c r="M2287" s="10"/>
      <c r="N2287" s="10"/>
      <c r="O2287" s="11"/>
      <c r="P2287" s="9"/>
      <c r="Q2287" s="10"/>
      <c r="R2287" s="139"/>
      <c r="S2287" s="92" t="str">
        <f t="shared" si="216"/>
        <v/>
      </c>
      <c r="U2287" s="10"/>
      <c r="W2287" s="9"/>
      <c r="X2287" s="10"/>
      <c r="Y2287" s="11"/>
      <c r="Z2287" s="9"/>
      <c r="AA2287" s="10"/>
      <c r="AC2287" s="9"/>
      <c r="AD2287" s="10"/>
      <c r="AE2287" s="10"/>
      <c r="AG2287" s="12" t="str">
        <f t="shared" si="217"/>
        <v/>
      </c>
      <c r="AH2287" s="12" t="str">
        <f t="shared" si="218"/>
        <v/>
      </c>
      <c r="AI2287" s="12" t="str">
        <f t="shared" si="214"/>
        <v/>
      </c>
      <c r="AJ2287" s="12" t="str">
        <f t="shared" si="215"/>
        <v/>
      </c>
    </row>
    <row r="2288" spans="1:36" x14ac:dyDescent="0.25">
      <c r="A2288" s="11"/>
      <c r="B2288" s="11"/>
      <c r="C2288" s="114" t="str">
        <f>IF(OR(AND(ISTEXT(B2288),ISERROR(VLOOKUP(B2288,Demographics,1,FALSE))),ISBLANK(B2288)),"",IF(COUNTIF($B$5:B2288,B2288)&gt;1,"Duplicate",IF(COUNTIF($B$5:$B$2504,B2288)=1,"","Original")))</f>
        <v/>
      </c>
      <c r="D2288" s="9"/>
      <c r="E2288" s="15"/>
      <c r="F2288" s="11"/>
      <c r="G2288" s="92" t="str">
        <f t="shared" si="213"/>
        <v/>
      </c>
      <c r="H2288" s="9"/>
      <c r="I2288" s="10"/>
      <c r="J2288" s="10"/>
      <c r="K2288" s="11"/>
      <c r="L2288" s="9"/>
      <c r="M2288" s="10"/>
      <c r="N2288" s="10"/>
      <c r="O2288" s="11"/>
      <c r="P2288" s="9"/>
      <c r="Q2288" s="10"/>
      <c r="R2288" s="139"/>
      <c r="S2288" s="92" t="str">
        <f t="shared" si="216"/>
        <v/>
      </c>
      <c r="U2288" s="10"/>
      <c r="W2288" s="9"/>
      <c r="X2288" s="10"/>
      <c r="Y2288" s="11"/>
      <c r="Z2288" s="9"/>
      <c r="AA2288" s="10"/>
      <c r="AC2288" s="9"/>
      <c r="AD2288" s="10"/>
      <c r="AE2288" s="10"/>
      <c r="AG2288" s="12" t="str">
        <f t="shared" si="217"/>
        <v/>
      </c>
      <c r="AH2288" s="12" t="str">
        <f t="shared" si="218"/>
        <v/>
      </c>
      <c r="AI2288" s="12" t="str">
        <f t="shared" si="214"/>
        <v/>
      </c>
      <c r="AJ2288" s="12" t="str">
        <f t="shared" si="215"/>
        <v/>
      </c>
    </row>
    <row r="2289" spans="1:36" x14ac:dyDescent="0.25">
      <c r="A2289" s="11"/>
      <c r="B2289" s="11"/>
      <c r="C2289" s="114" t="str">
        <f>IF(OR(AND(ISTEXT(B2289),ISERROR(VLOOKUP(B2289,Demographics,1,FALSE))),ISBLANK(B2289)),"",IF(COUNTIF($B$5:B2289,B2289)&gt;1,"Duplicate",IF(COUNTIF($B$5:$B$2504,B2289)=1,"","Original")))</f>
        <v/>
      </c>
      <c r="D2289" s="9"/>
      <c r="E2289" s="15"/>
      <c r="F2289" s="11"/>
      <c r="G2289" s="92" t="str">
        <f t="shared" si="213"/>
        <v/>
      </c>
      <c r="H2289" s="9"/>
      <c r="I2289" s="10"/>
      <c r="J2289" s="10"/>
      <c r="K2289" s="11"/>
      <c r="L2289" s="9"/>
      <c r="M2289" s="10"/>
      <c r="N2289" s="10"/>
      <c r="O2289" s="11"/>
      <c r="P2289" s="9"/>
      <c r="Q2289" s="10"/>
      <c r="R2289" s="139"/>
      <c r="S2289" s="92" t="str">
        <f t="shared" si="216"/>
        <v/>
      </c>
      <c r="U2289" s="10"/>
      <c r="W2289" s="9"/>
      <c r="X2289" s="10"/>
      <c r="Y2289" s="11"/>
      <c r="Z2289" s="9"/>
      <c r="AA2289" s="10"/>
      <c r="AC2289" s="9"/>
      <c r="AD2289" s="10"/>
      <c r="AE2289" s="10"/>
      <c r="AG2289" s="12" t="str">
        <f t="shared" si="217"/>
        <v/>
      </c>
      <c r="AH2289" s="12" t="str">
        <f t="shared" si="218"/>
        <v/>
      </c>
      <c r="AI2289" s="12" t="str">
        <f t="shared" si="214"/>
        <v/>
      </c>
      <c r="AJ2289" s="12" t="str">
        <f t="shared" si="215"/>
        <v/>
      </c>
    </row>
    <row r="2290" spans="1:36" x14ac:dyDescent="0.25">
      <c r="A2290" s="11"/>
      <c r="B2290" s="11"/>
      <c r="C2290" s="114" t="str">
        <f>IF(OR(AND(ISTEXT(B2290),ISERROR(VLOOKUP(B2290,Demographics,1,FALSE))),ISBLANK(B2290)),"",IF(COUNTIF($B$5:B2290,B2290)&gt;1,"Duplicate",IF(COUNTIF($B$5:$B$2504,B2290)=1,"","Original")))</f>
        <v/>
      </c>
      <c r="D2290" s="9"/>
      <c r="E2290" s="15"/>
      <c r="F2290" s="11"/>
      <c r="G2290" s="92" t="str">
        <f t="shared" si="213"/>
        <v/>
      </c>
      <c r="H2290" s="9"/>
      <c r="I2290" s="10"/>
      <c r="J2290" s="10"/>
      <c r="K2290" s="11"/>
      <c r="L2290" s="9"/>
      <c r="M2290" s="10"/>
      <c r="N2290" s="10"/>
      <c r="O2290" s="11"/>
      <c r="P2290" s="9"/>
      <c r="Q2290" s="10"/>
      <c r="R2290" s="139"/>
      <c r="S2290" s="92" t="str">
        <f t="shared" si="216"/>
        <v/>
      </c>
      <c r="U2290" s="10"/>
      <c r="W2290" s="9"/>
      <c r="X2290" s="10"/>
      <c r="Y2290" s="11"/>
      <c r="Z2290" s="9"/>
      <c r="AA2290" s="10"/>
      <c r="AC2290" s="9"/>
      <c r="AD2290" s="10"/>
      <c r="AE2290" s="10"/>
      <c r="AG2290" s="12" t="str">
        <f t="shared" si="217"/>
        <v/>
      </c>
      <c r="AH2290" s="12" t="str">
        <f t="shared" si="218"/>
        <v/>
      </c>
      <c r="AI2290" s="12" t="str">
        <f t="shared" si="214"/>
        <v/>
      </c>
      <c r="AJ2290" s="12" t="str">
        <f t="shared" si="215"/>
        <v/>
      </c>
    </row>
    <row r="2291" spans="1:36" x14ac:dyDescent="0.25">
      <c r="A2291" s="11"/>
      <c r="B2291" s="11"/>
      <c r="C2291" s="114" t="str">
        <f>IF(OR(AND(ISTEXT(B2291),ISERROR(VLOOKUP(B2291,Demographics,1,FALSE))),ISBLANK(B2291)),"",IF(COUNTIF($B$5:B2291,B2291)&gt;1,"Duplicate",IF(COUNTIF($B$5:$B$2504,B2291)=1,"","Original")))</f>
        <v/>
      </c>
      <c r="D2291" s="9"/>
      <c r="E2291" s="15"/>
      <c r="F2291" s="11"/>
      <c r="G2291" s="92" t="str">
        <f t="shared" si="213"/>
        <v/>
      </c>
      <c r="H2291" s="9"/>
      <c r="I2291" s="10"/>
      <c r="J2291" s="10"/>
      <c r="K2291" s="11"/>
      <c r="L2291" s="9"/>
      <c r="M2291" s="10"/>
      <c r="N2291" s="10"/>
      <c r="O2291" s="11"/>
      <c r="P2291" s="9"/>
      <c r="Q2291" s="10"/>
      <c r="R2291" s="139"/>
      <c r="S2291" s="92" t="str">
        <f t="shared" si="216"/>
        <v/>
      </c>
      <c r="U2291" s="10"/>
      <c r="W2291" s="9"/>
      <c r="X2291" s="10"/>
      <c r="Y2291" s="11"/>
      <c r="Z2291" s="9"/>
      <c r="AA2291" s="10"/>
      <c r="AC2291" s="9"/>
      <c r="AD2291" s="10"/>
      <c r="AE2291" s="10"/>
      <c r="AG2291" s="12" t="str">
        <f t="shared" si="217"/>
        <v/>
      </c>
      <c r="AH2291" s="12" t="str">
        <f t="shared" si="218"/>
        <v/>
      </c>
      <c r="AI2291" s="12" t="str">
        <f t="shared" si="214"/>
        <v/>
      </c>
      <c r="AJ2291" s="12" t="str">
        <f t="shared" si="215"/>
        <v/>
      </c>
    </row>
    <row r="2292" spans="1:36" x14ac:dyDescent="0.25">
      <c r="A2292" s="11"/>
      <c r="B2292" s="11"/>
      <c r="C2292" s="114" t="str">
        <f>IF(OR(AND(ISTEXT(B2292),ISERROR(VLOOKUP(B2292,Demographics,1,FALSE))),ISBLANK(B2292)),"",IF(COUNTIF($B$5:B2292,B2292)&gt;1,"Duplicate",IF(COUNTIF($B$5:$B$2504,B2292)=1,"","Original")))</f>
        <v/>
      </c>
      <c r="D2292" s="9"/>
      <c r="E2292" s="15"/>
      <c r="F2292" s="11"/>
      <c r="G2292" s="92" t="str">
        <f t="shared" si="213"/>
        <v/>
      </c>
      <c r="H2292" s="9"/>
      <c r="I2292" s="10"/>
      <c r="J2292" s="10"/>
      <c r="K2292" s="11"/>
      <c r="L2292" s="9"/>
      <c r="M2292" s="10"/>
      <c r="N2292" s="10"/>
      <c r="O2292" s="11"/>
      <c r="P2292" s="9"/>
      <c r="Q2292" s="10"/>
      <c r="R2292" s="139"/>
      <c r="S2292" s="92" t="str">
        <f t="shared" si="216"/>
        <v/>
      </c>
      <c r="U2292" s="10"/>
      <c r="W2292" s="9"/>
      <c r="X2292" s="10"/>
      <c r="Y2292" s="11"/>
      <c r="Z2292" s="9"/>
      <c r="AA2292" s="10"/>
      <c r="AC2292" s="9"/>
      <c r="AD2292" s="10"/>
      <c r="AE2292" s="10"/>
      <c r="AG2292" s="12" t="str">
        <f t="shared" si="217"/>
        <v/>
      </c>
      <c r="AH2292" s="12" t="str">
        <f t="shared" si="218"/>
        <v/>
      </c>
      <c r="AI2292" s="12" t="str">
        <f t="shared" si="214"/>
        <v/>
      </c>
      <c r="AJ2292" s="12" t="str">
        <f t="shared" si="215"/>
        <v/>
      </c>
    </row>
    <row r="2293" spans="1:36" x14ac:dyDescent="0.25">
      <c r="A2293" s="11"/>
      <c r="B2293" s="11"/>
      <c r="C2293" s="114" t="str">
        <f>IF(OR(AND(ISTEXT(B2293),ISERROR(VLOOKUP(B2293,Demographics,1,FALSE))),ISBLANK(B2293)),"",IF(COUNTIF($B$5:B2293,B2293)&gt;1,"Duplicate",IF(COUNTIF($B$5:$B$2504,B2293)=1,"","Original")))</f>
        <v/>
      </c>
      <c r="D2293" s="9"/>
      <c r="E2293" s="15"/>
      <c r="F2293" s="11"/>
      <c r="G2293" s="92" t="str">
        <f t="shared" si="213"/>
        <v/>
      </c>
      <c r="H2293" s="9"/>
      <c r="I2293" s="10"/>
      <c r="J2293" s="10"/>
      <c r="K2293" s="11"/>
      <c r="L2293" s="9"/>
      <c r="M2293" s="10"/>
      <c r="N2293" s="10"/>
      <c r="O2293" s="11"/>
      <c r="P2293" s="9"/>
      <c r="Q2293" s="10"/>
      <c r="R2293" s="139"/>
      <c r="S2293" s="92" t="str">
        <f t="shared" si="216"/>
        <v/>
      </c>
      <c r="U2293" s="10"/>
      <c r="W2293" s="9"/>
      <c r="X2293" s="10"/>
      <c r="Y2293" s="11"/>
      <c r="Z2293" s="9"/>
      <c r="AA2293" s="10"/>
      <c r="AC2293" s="9"/>
      <c r="AD2293" s="10"/>
      <c r="AE2293" s="10"/>
      <c r="AG2293" s="12" t="str">
        <f t="shared" si="217"/>
        <v/>
      </c>
      <c r="AH2293" s="12" t="str">
        <f t="shared" si="218"/>
        <v/>
      </c>
      <c r="AI2293" s="12" t="str">
        <f t="shared" si="214"/>
        <v/>
      </c>
      <c r="AJ2293" s="12" t="str">
        <f t="shared" si="215"/>
        <v/>
      </c>
    </row>
    <row r="2294" spans="1:36" x14ac:dyDescent="0.25">
      <c r="A2294" s="11"/>
      <c r="B2294" s="11"/>
      <c r="C2294" s="114" t="str">
        <f>IF(OR(AND(ISTEXT(B2294),ISERROR(VLOOKUP(B2294,Demographics,1,FALSE))),ISBLANK(B2294)),"",IF(COUNTIF($B$5:B2294,B2294)&gt;1,"Duplicate",IF(COUNTIF($B$5:$B$2504,B2294)=1,"","Original")))</f>
        <v/>
      </c>
      <c r="D2294" s="9"/>
      <c r="E2294" s="15"/>
      <c r="F2294" s="11"/>
      <c r="G2294" s="92" t="str">
        <f t="shared" si="213"/>
        <v/>
      </c>
      <c r="H2294" s="9"/>
      <c r="I2294" s="10"/>
      <c r="J2294" s="10"/>
      <c r="K2294" s="11"/>
      <c r="L2294" s="9"/>
      <c r="M2294" s="10"/>
      <c r="N2294" s="10"/>
      <c r="O2294" s="11"/>
      <c r="P2294" s="9"/>
      <c r="Q2294" s="10"/>
      <c r="R2294" s="139"/>
      <c r="S2294" s="92" t="str">
        <f t="shared" si="216"/>
        <v/>
      </c>
      <c r="U2294" s="10"/>
      <c r="W2294" s="9"/>
      <c r="X2294" s="10"/>
      <c r="Y2294" s="11"/>
      <c r="Z2294" s="9"/>
      <c r="AA2294" s="10"/>
      <c r="AC2294" s="9"/>
      <c r="AD2294" s="10"/>
      <c r="AE2294" s="10"/>
      <c r="AG2294" s="12" t="str">
        <f t="shared" si="217"/>
        <v/>
      </c>
      <c r="AH2294" s="12" t="str">
        <f t="shared" si="218"/>
        <v/>
      </c>
      <c r="AI2294" s="12" t="str">
        <f t="shared" si="214"/>
        <v/>
      </c>
      <c r="AJ2294" s="12" t="str">
        <f t="shared" si="215"/>
        <v/>
      </c>
    </row>
    <row r="2295" spans="1:36" x14ac:dyDescent="0.25">
      <c r="A2295" s="11"/>
      <c r="B2295" s="11"/>
      <c r="C2295" s="114" t="str">
        <f>IF(OR(AND(ISTEXT(B2295),ISERROR(VLOOKUP(B2295,Demographics,1,FALSE))),ISBLANK(B2295)),"",IF(COUNTIF($B$5:B2295,B2295)&gt;1,"Duplicate",IF(COUNTIF($B$5:$B$2504,B2295)=1,"","Original")))</f>
        <v/>
      </c>
      <c r="D2295" s="9"/>
      <c r="E2295" s="15"/>
      <c r="F2295" s="11"/>
      <c r="G2295" s="92" t="str">
        <f t="shared" si="213"/>
        <v/>
      </c>
      <c r="H2295" s="9"/>
      <c r="I2295" s="10"/>
      <c r="J2295" s="10"/>
      <c r="K2295" s="11"/>
      <c r="L2295" s="9"/>
      <c r="M2295" s="10"/>
      <c r="N2295" s="10"/>
      <c r="O2295" s="11"/>
      <c r="P2295" s="9"/>
      <c r="Q2295" s="10"/>
      <c r="R2295" s="139"/>
      <c r="S2295" s="92" t="str">
        <f t="shared" si="216"/>
        <v/>
      </c>
      <c r="U2295" s="10"/>
      <c r="W2295" s="9"/>
      <c r="X2295" s="10"/>
      <c r="Y2295" s="11"/>
      <c r="Z2295" s="9"/>
      <c r="AA2295" s="10"/>
      <c r="AC2295" s="9"/>
      <c r="AD2295" s="10"/>
      <c r="AE2295" s="10"/>
      <c r="AG2295" s="12" t="str">
        <f t="shared" si="217"/>
        <v/>
      </c>
      <c r="AH2295" s="12" t="str">
        <f t="shared" si="218"/>
        <v/>
      </c>
      <c r="AI2295" s="12" t="str">
        <f t="shared" si="214"/>
        <v/>
      </c>
      <c r="AJ2295" s="12" t="str">
        <f t="shared" si="215"/>
        <v/>
      </c>
    </row>
    <row r="2296" spans="1:36" x14ac:dyDescent="0.25">
      <c r="A2296" s="11"/>
      <c r="B2296" s="11"/>
      <c r="C2296" s="114" t="str">
        <f>IF(OR(AND(ISTEXT(B2296),ISERROR(VLOOKUP(B2296,Demographics,1,FALSE))),ISBLANK(B2296)),"",IF(COUNTIF($B$5:B2296,B2296)&gt;1,"Duplicate",IF(COUNTIF($B$5:$B$2504,B2296)=1,"","Original")))</f>
        <v/>
      </c>
      <c r="D2296" s="9"/>
      <c r="E2296" s="15"/>
      <c r="F2296" s="11"/>
      <c r="G2296" s="92" t="str">
        <f t="shared" si="213"/>
        <v/>
      </c>
      <c r="H2296" s="9"/>
      <c r="I2296" s="10"/>
      <c r="J2296" s="10"/>
      <c r="K2296" s="11"/>
      <c r="L2296" s="9"/>
      <c r="M2296" s="10"/>
      <c r="N2296" s="10"/>
      <c r="O2296" s="11"/>
      <c r="P2296" s="9"/>
      <c r="Q2296" s="10"/>
      <c r="R2296" s="139"/>
      <c r="S2296" s="92" t="str">
        <f t="shared" si="216"/>
        <v/>
      </c>
      <c r="U2296" s="10"/>
      <c r="W2296" s="9"/>
      <c r="X2296" s="10"/>
      <c r="Y2296" s="11"/>
      <c r="Z2296" s="9"/>
      <c r="AA2296" s="10"/>
      <c r="AC2296" s="9"/>
      <c r="AD2296" s="10"/>
      <c r="AE2296" s="10"/>
      <c r="AG2296" s="12" t="str">
        <f t="shared" si="217"/>
        <v/>
      </c>
      <c r="AH2296" s="12" t="str">
        <f t="shared" si="218"/>
        <v/>
      </c>
      <c r="AI2296" s="12" t="str">
        <f t="shared" si="214"/>
        <v/>
      </c>
      <c r="AJ2296" s="12" t="str">
        <f t="shared" si="215"/>
        <v/>
      </c>
    </row>
    <row r="2297" spans="1:36" x14ac:dyDescent="0.25">
      <c r="A2297" s="11"/>
      <c r="B2297" s="11"/>
      <c r="C2297" s="114" t="str">
        <f>IF(OR(AND(ISTEXT(B2297),ISERROR(VLOOKUP(B2297,Demographics,1,FALSE))),ISBLANK(B2297)),"",IF(COUNTIF($B$5:B2297,B2297)&gt;1,"Duplicate",IF(COUNTIF($B$5:$B$2504,B2297)=1,"","Original")))</f>
        <v/>
      </c>
      <c r="D2297" s="9"/>
      <c r="E2297" s="15"/>
      <c r="F2297" s="11"/>
      <c r="G2297" s="92" t="str">
        <f t="shared" si="213"/>
        <v/>
      </c>
      <c r="H2297" s="9"/>
      <c r="I2297" s="10"/>
      <c r="J2297" s="10"/>
      <c r="K2297" s="11"/>
      <c r="L2297" s="9"/>
      <c r="M2297" s="10"/>
      <c r="N2297" s="10"/>
      <c r="O2297" s="11"/>
      <c r="P2297" s="9"/>
      <c r="Q2297" s="10"/>
      <c r="R2297" s="139"/>
      <c r="S2297" s="92" t="str">
        <f t="shared" si="216"/>
        <v/>
      </c>
      <c r="U2297" s="10"/>
      <c r="W2297" s="9"/>
      <c r="X2297" s="10"/>
      <c r="Y2297" s="11"/>
      <c r="Z2297" s="9"/>
      <c r="AA2297" s="10"/>
      <c r="AC2297" s="9"/>
      <c r="AD2297" s="10"/>
      <c r="AE2297" s="10"/>
      <c r="AG2297" s="12" t="str">
        <f t="shared" si="217"/>
        <v/>
      </c>
      <c r="AH2297" s="12" t="str">
        <f t="shared" si="218"/>
        <v/>
      </c>
      <c r="AI2297" s="12" t="str">
        <f t="shared" si="214"/>
        <v/>
      </c>
      <c r="AJ2297" s="12" t="str">
        <f t="shared" si="215"/>
        <v/>
      </c>
    </row>
    <row r="2298" spans="1:36" x14ac:dyDescent="0.25">
      <c r="A2298" s="11"/>
      <c r="B2298" s="11"/>
      <c r="C2298" s="114" t="str">
        <f>IF(OR(AND(ISTEXT(B2298),ISERROR(VLOOKUP(B2298,Demographics,1,FALSE))),ISBLANK(B2298)),"",IF(COUNTIF($B$5:B2298,B2298)&gt;1,"Duplicate",IF(COUNTIF($B$5:$B$2504,B2298)=1,"","Original")))</f>
        <v/>
      </c>
      <c r="D2298" s="9"/>
      <c r="E2298" s="15"/>
      <c r="F2298" s="11"/>
      <c r="G2298" s="92" t="str">
        <f t="shared" si="213"/>
        <v/>
      </c>
      <c r="H2298" s="9"/>
      <c r="I2298" s="10"/>
      <c r="J2298" s="10"/>
      <c r="K2298" s="11"/>
      <c r="L2298" s="9"/>
      <c r="M2298" s="10"/>
      <c r="N2298" s="10"/>
      <c r="O2298" s="11"/>
      <c r="P2298" s="9"/>
      <c r="Q2298" s="10"/>
      <c r="R2298" s="139"/>
      <c r="S2298" s="92" t="str">
        <f t="shared" si="216"/>
        <v/>
      </c>
      <c r="U2298" s="10"/>
      <c r="W2298" s="9"/>
      <c r="X2298" s="10"/>
      <c r="Y2298" s="11"/>
      <c r="Z2298" s="9"/>
      <c r="AA2298" s="10"/>
      <c r="AC2298" s="9"/>
      <c r="AD2298" s="10"/>
      <c r="AE2298" s="10"/>
      <c r="AG2298" s="12" t="str">
        <f t="shared" si="217"/>
        <v/>
      </c>
      <c r="AH2298" s="12" t="str">
        <f t="shared" si="218"/>
        <v/>
      </c>
      <c r="AI2298" s="12" t="str">
        <f t="shared" si="214"/>
        <v/>
      </c>
      <c r="AJ2298" s="12" t="str">
        <f t="shared" si="215"/>
        <v/>
      </c>
    </row>
    <row r="2299" spans="1:36" x14ac:dyDescent="0.25">
      <c r="A2299" s="11"/>
      <c r="B2299" s="11"/>
      <c r="C2299" s="114" t="str">
        <f>IF(OR(AND(ISTEXT(B2299),ISERROR(VLOOKUP(B2299,Demographics,1,FALSE))),ISBLANK(B2299)),"",IF(COUNTIF($B$5:B2299,B2299)&gt;1,"Duplicate",IF(COUNTIF($B$5:$B$2504,B2299)=1,"","Original")))</f>
        <v/>
      </c>
      <c r="D2299" s="9"/>
      <c r="E2299" s="15"/>
      <c r="F2299" s="11"/>
      <c r="G2299" s="92" t="str">
        <f t="shared" si="213"/>
        <v/>
      </c>
      <c r="H2299" s="9"/>
      <c r="I2299" s="10"/>
      <c r="J2299" s="10"/>
      <c r="K2299" s="11"/>
      <c r="L2299" s="9"/>
      <c r="M2299" s="10"/>
      <c r="N2299" s="10"/>
      <c r="O2299" s="11"/>
      <c r="P2299" s="9"/>
      <c r="Q2299" s="10"/>
      <c r="R2299" s="139"/>
      <c r="S2299" s="92" t="str">
        <f t="shared" si="216"/>
        <v/>
      </c>
      <c r="U2299" s="10"/>
      <c r="W2299" s="9"/>
      <c r="X2299" s="10"/>
      <c r="Y2299" s="11"/>
      <c r="Z2299" s="9"/>
      <c r="AA2299" s="10"/>
      <c r="AC2299" s="9"/>
      <c r="AD2299" s="10"/>
      <c r="AE2299" s="10"/>
      <c r="AG2299" s="12" t="str">
        <f t="shared" si="217"/>
        <v/>
      </c>
      <c r="AH2299" s="12" t="str">
        <f t="shared" si="218"/>
        <v/>
      </c>
      <c r="AI2299" s="12" t="str">
        <f t="shared" si="214"/>
        <v/>
      </c>
      <c r="AJ2299" s="12" t="str">
        <f t="shared" si="215"/>
        <v/>
      </c>
    </row>
    <row r="2300" spans="1:36" x14ac:dyDescent="0.25">
      <c r="A2300" s="11"/>
      <c r="B2300" s="11"/>
      <c r="C2300" s="114" t="str">
        <f>IF(OR(AND(ISTEXT(B2300),ISERROR(VLOOKUP(B2300,Demographics,1,FALSE))),ISBLANK(B2300)),"",IF(COUNTIF($B$5:B2300,B2300)&gt;1,"Duplicate",IF(COUNTIF($B$5:$B$2504,B2300)=1,"","Original")))</f>
        <v/>
      </c>
      <c r="D2300" s="9"/>
      <c r="E2300" s="15"/>
      <c r="F2300" s="11"/>
      <c r="G2300" s="92" t="str">
        <f t="shared" si="213"/>
        <v/>
      </c>
      <c r="H2300" s="9"/>
      <c r="I2300" s="10"/>
      <c r="J2300" s="10"/>
      <c r="K2300" s="11"/>
      <c r="L2300" s="9"/>
      <c r="M2300" s="10"/>
      <c r="N2300" s="10"/>
      <c r="O2300" s="11"/>
      <c r="P2300" s="9"/>
      <c r="Q2300" s="10"/>
      <c r="R2300" s="139"/>
      <c r="S2300" s="92" t="str">
        <f t="shared" si="216"/>
        <v/>
      </c>
      <c r="U2300" s="10"/>
      <c r="W2300" s="9"/>
      <c r="X2300" s="10"/>
      <c r="Y2300" s="11"/>
      <c r="Z2300" s="9"/>
      <c r="AA2300" s="10"/>
      <c r="AC2300" s="9"/>
      <c r="AD2300" s="10"/>
      <c r="AE2300" s="10"/>
      <c r="AG2300" s="12" t="str">
        <f t="shared" si="217"/>
        <v/>
      </c>
      <c r="AH2300" s="12" t="str">
        <f t="shared" si="218"/>
        <v/>
      </c>
      <c r="AI2300" s="12" t="str">
        <f t="shared" si="214"/>
        <v/>
      </c>
      <c r="AJ2300" s="12" t="str">
        <f t="shared" si="215"/>
        <v/>
      </c>
    </row>
    <row r="2301" spans="1:36" x14ac:dyDescent="0.25">
      <c r="A2301" s="11"/>
      <c r="B2301" s="11"/>
      <c r="C2301" s="114" t="str">
        <f>IF(OR(AND(ISTEXT(B2301),ISERROR(VLOOKUP(B2301,Demographics,1,FALSE))),ISBLANK(B2301)),"",IF(COUNTIF($B$5:B2301,B2301)&gt;1,"Duplicate",IF(COUNTIF($B$5:$B$2504,B2301)=1,"","Original")))</f>
        <v/>
      </c>
      <c r="D2301" s="9"/>
      <c r="E2301" s="15"/>
      <c r="F2301" s="11"/>
      <c r="G2301" s="92" t="str">
        <f t="shared" si="213"/>
        <v/>
      </c>
      <c r="H2301" s="9"/>
      <c r="I2301" s="10"/>
      <c r="J2301" s="10"/>
      <c r="K2301" s="11"/>
      <c r="L2301" s="9"/>
      <c r="M2301" s="10"/>
      <c r="N2301" s="10"/>
      <c r="O2301" s="11"/>
      <c r="P2301" s="9"/>
      <c r="Q2301" s="10"/>
      <c r="R2301" s="139"/>
      <c r="S2301" s="92" t="str">
        <f t="shared" si="216"/>
        <v/>
      </c>
      <c r="U2301" s="10"/>
      <c r="W2301" s="9"/>
      <c r="X2301" s="10"/>
      <c r="Y2301" s="11"/>
      <c r="Z2301" s="9"/>
      <c r="AA2301" s="10"/>
      <c r="AC2301" s="9"/>
      <c r="AD2301" s="10"/>
      <c r="AE2301" s="10"/>
      <c r="AG2301" s="12" t="str">
        <f t="shared" si="217"/>
        <v/>
      </c>
      <c r="AH2301" s="12" t="str">
        <f t="shared" si="218"/>
        <v/>
      </c>
      <c r="AI2301" s="12" t="str">
        <f t="shared" si="214"/>
        <v/>
      </c>
      <c r="AJ2301" s="12" t="str">
        <f t="shared" si="215"/>
        <v/>
      </c>
    </row>
    <row r="2302" spans="1:36" x14ac:dyDescent="0.25">
      <c r="A2302" s="11"/>
      <c r="B2302" s="11"/>
      <c r="C2302" s="114" t="str">
        <f>IF(OR(AND(ISTEXT(B2302),ISERROR(VLOOKUP(B2302,Demographics,1,FALSE))),ISBLANK(B2302)),"",IF(COUNTIF($B$5:B2302,B2302)&gt;1,"Duplicate",IF(COUNTIF($B$5:$B$2504,B2302)=1,"","Original")))</f>
        <v/>
      </c>
      <c r="D2302" s="9"/>
      <c r="E2302" s="15"/>
      <c r="F2302" s="11"/>
      <c r="G2302" s="92" t="str">
        <f t="shared" si="213"/>
        <v/>
      </c>
      <c r="H2302" s="9"/>
      <c r="I2302" s="10"/>
      <c r="J2302" s="10"/>
      <c r="K2302" s="11"/>
      <c r="L2302" s="9"/>
      <c r="M2302" s="10"/>
      <c r="N2302" s="10"/>
      <c r="O2302" s="11"/>
      <c r="P2302" s="9"/>
      <c r="Q2302" s="10"/>
      <c r="R2302" s="139"/>
      <c r="S2302" s="92" t="str">
        <f t="shared" si="216"/>
        <v/>
      </c>
      <c r="U2302" s="10"/>
      <c r="W2302" s="9"/>
      <c r="X2302" s="10"/>
      <c r="Y2302" s="11"/>
      <c r="Z2302" s="9"/>
      <c r="AA2302" s="10"/>
      <c r="AC2302" s="9"/>
      <c r="AD2302" s="10"/>
      <c r="AE2302" s="10"/>
      <c r="AG2302" s="12" t="str">
        <f t="shared" si="217"/>
        <v/>
      </c>
      <c r="AH2302" s="12" t="str">
        <f t="shared" si="218"/>
        <v/>
      </c>
      <c r="AI2302" s="12" t="str">
        <f t="shared" si="214"/>
        <v/>
      </c>
      <c r="AJ2302" s="12" t="str">
        <f t="shared" si="215"/>
        <v/>
      </c>
    </row>
    <row r="2303" spans="1:36" x14ac:dyDescent="0.25">
      <c r="A2303" s="11"/>
      <c r="B2303" s="11"/>
      <c r="C2303" s="114" t="str">
        <f>IF(OR(AND(ISTEXT(B2303),ISERROR(VLOOKUP(B2303,Demographics,1,FALSE))),ISBLANK(B2303)),"",IF(COUNTIF($B$5:B2303,B2303)&gt;1,"Duplicate",IF(COUNTIF($B$5:$B$2504,B2303)=1,"","Original")))</f>
        <v/>
      </c>
      <c r="D2303" s="9"/>
      <c r="E2303" s="15"/>
      <c r="F2303" s="11"/>
      <c r="G2303" s="92" t="str">
        <f t="shared" si="213"/>
        <v/>
      </c>
      <c r="H2303" s="9"/>
      <c r="I2303" s="10"/>
      <c r="J2303" s="10"/>
      <c r="K2303" s="11"/>
      <c r="L2303" s="9"/>
      <c r="M2303" s="10"/>
      <c r="N2303" s="10"/>
      <c r="O2303" s="11"/>
      <c r="P2303" s="9"/>
      <c r="Q2303" s="10"/>
      <c r="R2303" s="139"/>
      <c r="S2303" s="92" t="str">
        <f t="shared" si="216"/>
        <v/>
      </c>
      <c r="U2303" s="10"/>
      <c r="W2303" s="9"/>
      <c r="X2303" s="10"/>
      <c r="Y2303" s="11"/>
      <c r="Z2303" s="9"/>
      <c r="AA2303" s="10"/>
      <c r="AC2303" s="9"/>
      <c r="AD2303" s="10"/>
      <c r="AE2303" s="10"/>
      <c r="AG2303" s="12" t="str">
        <f t="shared" si="217"/>
        <v/>
      </c>
      <c r="AH2303" s="12" t="str">
        <f t="shared" si="218"/>
        <v/>
      </c>
      <c r="AI2303" s="12" t="str">
        <f t="shared" si="214"/>
        <v/>
      </c>
      <c r="AJ2303" s="12" t="str">
        <f t="shared" si="215"/>
        <v/>
      </c>
    </row>
    <row r="2304" spans="1:36" x14ac:dyDescent="0.25">
      <c r="A2304" s="11"/>
      <c r="B2304" s="11"/>
      <c r="C2304" s="114" t="str">
        <f>IF(OR(AND(ISTEXT(B2304),ISERROR(VLOOKUP(B2304,Demographics,1,FALSE))),ISBLANK(B2304)),"",IF(COUNTIF($B$5:B2304,B2304)&gt;1,"Duplicate",IF(COUNTIF($B$5:$B$2504,B2304)=1,"","Original")))</f>
        <v/>
      </c>
      <c r="D2304" s="9"/>
      <c r="E2304" s="15"/>
      <c r="F2304" s="11"/>
      <c r="G2304" s="92" t="str">
        <f t="shared" si="213"/>
        <v/>
      </c>
      <c r="H2304" s="9"/>
      <c r="I2304" s="10"/>
      <c r="J2304" s="10"/>
      <c r="K2304" s="11"/>
      <c r="L2304" s="9"/>
      <c r="M2304" s="10"/>
      <c r="N2304" s="10"/>
      <c r="O2304" s="11"/>
      <c r="P2304" s="9"/>
      <c r="Q2304" s="10"/>
      <c r="R2304" s="139"/>
      <c r="S2304" s="92" t="str">
        <f t="shared" si="216"/>
        <v/>
      </c>
      <c r="U2304" s="10"/>
      <c r="W2304" s="9"/>
      <c r="X2304" s="10"/>
      <c r="Y2304" s="11"/>
      <c r="Z2304" s="9"/>
      <c r="AA2304" s="10"/>
      <c r="AC2304" s="9"/>
      <c r="AD2304" s="10"/>
      <c r="AE2304" s="10"/>
      <c r="AG2304" s="12" t="str">
        <f t="shared" si="217"/>
        <v/>
      </c>
      <c r="AH2304" s="12" t="str">
        <f t="shared" si="218"/>
        <v/>
      </c>
      <c r="AI2304" s="12" t="str">
        <f t="shared" si="214"/>
        <v/>
      </c>
      <c r="AJ2304" s="12" t="str">
        <f t="shared" si="215"/>
        <v/>
      </c>
    </row>
    <row r="2305" spans="1:36" x14ac:dyDescent="0.25">
      <c r="A2305" s="11"/>
      <c r="B2305" s="11"/>
      <c r="C2305" s="114" t="str">
        <f>IF(OR(AND(ISTEXT(B2305),ISERROR(VLOOKUP(B2305,Demographics,1,FALSE))),ISBLANK(B2305)),"",IF(COUNTIF($B$5:B2305,B2305)&gt;1,"Duplicate",IF(COUNTIF($B$5:$B$2504,B2305)=1,"","Original")))</f>
        <v/>
      </c>
      <c r="D2305" s="9"/>
      <c r="E2305" s="15"/>
      <c r="F2305" s="11"/>
      <c r="G2305" s="92" t="str">
        <f t="shared" si="213"/>
        <v/>
      </c>
      <c r="H2305" s="9"/>
      <c r="I2305" s="10"/>
      <c r="J2305" s="10"/>
      <c r="K2305" s="11"/>
      <c r="L2305" s="9"/>
      <c r="M2305" s="10"/>
      <c r="N2305" s="10"/>
      <c r="O2305" s="11"/>
      <c r="P2305" s="9"/>
      <c r="Q2305" s="10"/>
      <c r="R2305" s="139"/>
      <c r="S2305" s="92" t="str">
        <f t="shared" si="216"/>
        <v/>
      </c>
      <c r="U2305" s="10"/>
      <c r="W2305" s="9"/>
      <c r="X2305" s="10"/>
      <c r="Y2305" s="11"/>
      <c r="Z2305" s="9"/>
      <c r="AA2305" s="10"/>
      <c r="AC2305" s="9"/>
      <c r="AD2305" s="10"/>
      <c r="AE2305" s="10"/>
      <c r="AG2305" s="12" t="str">
        <f t="shared" si="217"/>
        <v/>
      </c>
      <c r="AH2305" s="12" t="str">
        <f t="shared" si="218"/>
        <v/>
      </c>
      <c r="AI2305" s="12" t="str">
        <f t="shared" si="214"/>
        <v/>
      </c>
      <c r="AJ2305" s="12" t="str">
        <f t="shared" si="215"/>
        <v/>
      </c>
    </row>
    <row r="2306" spans="1:36" x14ac:dyDescent="0.25">
      <c r="A2306" s="11"/>
      <c r="B2306" s="11"/>
      <c r="C2306" s="114" t="str">
        <f>IF(OR(AND(ISTEXT(B2306),ISERROR(VLOOKUP(B2306,Demographics,1,FALSE))),ISBLANK(B2306)),"",IF(COUNTIF($B$5:B2306,B2306)&gt;1,"Duplicate",IF(COUNTIF($B$5:$B$2504,B2306)=1,"","Original")))</f>
        <v/>
      </c>
      <c r="D2306" s="9"/>
      <c r="E2306" s="15"/>
      <c r="F2306" s="11"/>
      <c r="G2306" s="92" t="str">
        <f t="shared" si="213"/>
        <v/>
      </c>
      <c r="H2306" s="9"/>
      <c r="I2306" s="10"/>
      <c r="J2306" s="10"/>
      <c r="K2306" s="11"/>
      <c r="L2306" s="9"/>
      <c r="M2306" s="10"/>
      <c r="N2306" s="10"/>
      <c r="O2306" s="11"/>
      <c r="P2306" s="9"/>
      <c r="Q2306" s="10"/>
      <c r="R2306" s="139"/>
      <c r="S2306" s="92" t="str">
        <f t="shared" si="216"/>
        <v/>
      </c>
      <c r="U2306" s="10"/>
      <c r="W2306" s="9"/>
      <c r="X2306" s="10"/>
      <c r="Y2306" s="11"/>
      <c r="Z2306" s="9"/>
      <c r="AA2306" s="10"/>
      <c r="AC2306" s="9"/>
      <c r="AD2306" s="10"/>
      <c r="AE2306" s="10"/>
      <c r="AG2306" s="12" t="str">
        <f t="shared" si="217"/>
        <v/>
      </c>
      <c r="AH2306" s="12" t="str">
        <f t="shared" si="218"/>
        <v/>
      </c>
      <c r="AI2306" s="12" t="str">
        <f t="shared" si="214"/>
        <v/>
      </c>
      <c r="AJ2306" s="12" t="str">
        <f t="shared" si="215"/>
        <v/>
      </c>
    </row>
    <row r="2307" spans="1:36" x14ac:dyDescent="0.25">
      <c r="A2307" s="11"/>
      <c r="B2307" s="11"/>
      <c r="C2307" s="114" t="str">
        <f>IF(OR(AND(ISTEXT(B2307),ISERROR(VLOOKUP(B2307,Demographics,1,FALSE))),ISBLANK(B2307)),"",IF(COUNTIF($B$5:B2307,B2307)&gt;1,"Duplicate",IF(COUNTIF($B$5:$B$2504,B2307)=1,"","Original")))</f>
        <v/>
      </c>
      <c r="D2307" s="9"/>
      <c r="E2307" s="15"/>
      <c r="F2307" s="11"/>
      <c r="G2307" s="92" t="str">
        <f t="shared" si="213"/>
        <v/>
      </c>
      <c r="H2307" s="9"/>
      <c r="I2307" s="10"/>
      <c r="J2307" s="10"/>
      <c r="K2307" s="11"/>
      <c r="L2307" s="9"/>
      <c r="M2307" s="10"/>
      <c r="N2307" s="10"/>
      <c r="O2307" s="11"/>
      <c r="P2307" s="9"/>
      <c r="Q2307" s="10"/>
      <c r="R2307" s="139"/>
      <c r="S2307" s="92" t="str">
        <f t="shared" si="216"/>
        <v/>
      </c>
      <c r="U2307" s="10"/>
      <c r="W2307" s="9"/>
      <c r="X2307" s="10"/>
      <c r="Y2307" s="11"/>
      <c r="Z2307" s="9"/>
      <c r="AA2307" s="10"/>
      <c r="AC2307" s="9"/>
      <c r="AD2307" s="10"/>
      <c r="AE2307" s="10"/>
      <c r="AG2307" s="12" t="str">
        <f t="shared" si="217"/>
        <v/>
      </c>
      <c r="AH2307" s="12" t="str">
        <f t="shared" si="218"/>
        <v/>
      </c>
      <c r="AI2307" s="12" t="str">
        <f t="shared" si="214"/>
        <v/>
      </c>
      <c r="AJ2307" s="12" t="str">
        <f t="shared" si="215"/>
        <v/>
      </c>
    </row>
    <row r="2308" spans="1:36" x14ac:dyDescent="0.25">
      <c r="A2308" s="11"/>
      <c r="B2308" s="11"/>
      <c r="C2308" s="114" t="str">
        <f>IF(OR(AND(ISTEXT(B2308),ISERROR(VLOOKUP(B2308,Demographics,1,FALSE))),ISBLANK(B2308)),"",IF(COUNTIF($B$5:B2308,B2308)&gt;1,"Duplicate",IF(COUNTIF($B$5:$B$2504,B2308)=1,"","Original")))</f>
        <v/>
      </c>
      <c r="D2308" s="9"/>
      <c r="E2308" s="15"/>
      <c r="F2308" s="11"/>
      <c r="G2308" s="92" t="str">
        <f t="shared" si="213"/>
        <v/>
      </c>
      <c r="H2308" s="9"/>
      <c r="I2308" s="10"/>
      <c r="J2308" s="10"/>
      <c r="K2308" s="11"/>
      <c r="L2308" s="9"/>
      <c r="M2308" s="10"/>
      <c r="N2308" s="10"/>
      <c r="O2308" s="11"/>
      <c r="P2308" s="9"/>
      <c r="Q2308" s="10"/>
      <c r="R2308" s="139"/>
      <c r="S2308" s="92" t="str">
        <f t="shared" si="216"/>
        <v/>
      </c>
      <c r="U2308" s="10"/>
      <c r="W2308" s="9"/>
      <c r="X2308" s="10"/>
      <c r="Y2308" s="11"/>
      <c r="Z2308" s="9"/>
      <c r="AA2308" s="10"/>
      <c r="AC2308" s="9"/>
      <c r="AD2308" s="10"/>
      <c r="AE2308" s="10"/>
      <c r="AG2308" s="12" t="str">
        <f t="shared" si="217"/>
        <v/>
      </c>
      <c r="AH2308" s="12" t="str">
        <f t="shared" si="218"/>
        <v/>
      </c>
      <c r="AI2308" s="12" t="str">
        <f t="shared" si="214"/>
        <v/>
      </c>
      <c r="AJ2308" s="12" t="str">
        <f t="shared" si="215"/>
        <v/>
      </c>
    </row>
    <row r="2309" spans="1:36" x14ac:dyDescent="0.25">
      <c r="A2309" s="11"/>
      <c r="B2309" s="11"/>
      <c r="C2309" s="114" t="str">
        <f>IF(OR(AND(ISTEXT(B2309),ISERROR(VLOOKUP(B2309,Demographics,1,FALSE))),ISBLANK(B2309)),"",IF(COUNTIF($B$5:B2309,B2309)&gt;1,"Duplicate",IF(COUNTIF($B$5:$B$2504,B2309)=1,"","Original")))</f>
        <v/>
      </c>
      <c r="D2309" s="9"/>
      <c r="E2309" s="15"/>
      <c r="F2309" s="11"/>
      <c r="G2309" s="92" t="str">
        <f t="shared" ref="G2309:G2372" si="219">IF(AND(ISNUMBER(E2309),E2309&gt;=MPstart,E2309&lt;=MPend,OR(D2309="Yes",ISTEXT(VLOOKUP(F2309,DepEnc,1,FALSE)))),IF(ISERROR(DATEDIF(VLOOKUP(B2309,Demographics,4,FALSE),E2309,"y")&gt;=18),"No",IF(OR(DATEDIF(VLOOKUP(B2309,Demographics,4,FALSE),E2309,"y")&lt;18, ISBLANK(VLOOKUP(B2309,Demographics,4,FALSE))),"No","Yes")),"")</f>
        <v/>
      </c>
      <c r="H2309" s="9"/>
      <c r="I2309" s="10"/>
      <c r="J2309" s="10"/>
      <c r="K2309" s="11"/>
      <c r="L2309" s="9"/>
      <c r="M2309" s="10"/>
      <c r="N2309" s="10"/>
      <c r="O2309" s="11"/>
      <c r="P2309" s="9"/>
      <c r="Q2309" s="10"/>
      <c r="R2309" s="139"/>
      <c r="S2309" s="92" t="str">
        <f t="shared" si="216"/>
        <v/>
      </c>
      <c r="U2309" s="10"/>
      <c r="W2309" s="9"/>
      <c r="X2309" s="10"/>
      <c r="Y2309" s="11"/>
      <c r="Z2309" s="9"/>
      <c r="AA2309" s="10"/>
      <c r="AC2309" s="9"/>
      <c r="AD2309" s="10"/>
      <c r="AE2309" s="10"/>
      <c r="AG2309" s="12" t="str">
        <f t="shared" si="217"/>
        <v/>
      </c>
      <c r="AH2309" s="12" t="str">
        <f t="shared" si="218"/>
        <v/>
      </c>
      <c r="AI2309" s="12" t="str">
        <f t="shared" ref="AI2309:AI2372" si="220">IF(ISBLANK(B2309),"",IF(OR(C2309="Duplicate",ISBLANK(E2309),NOT(ISNUMBER(E2309)),ISERR(DATEDIF(Q2309,E2309,"d")&lt;=14),AG2309=0),0,IF(VLOOKUP(B2309,Demographics,4,FALSE)&gt;E2309,0,IF(AND(OR(P2309="Yes",ISTEXT(VLOOKUP(R2309,DepScreening,1,FALSE))),Q2309&gt;=MPstart,Q2309&lt;=MPend,DATEDIF(Q2309,E2309,"d")&lt;=14,OR(AND(OR(T2309="Negative",V2309=DepNegative),U2309=E2309),AND(OR(T2309="Positive",V2309=DepPositive),U2309=E2309,OR(W2309="Yes",ISTEXT(VLOOKUP(Y2309,DepFU,1,FALSE))),X2309=E2309))),1,0))))</f>
        <v/>
      </c>
      <c r="AJ2309" s="12" t="str">
        <f t="shared" ref="AJ2309:AJ2372" si="221">IF(ISBLANK(B2309),"",IF(OR(C2309="Duplicate",AH2309=1,ISBLANK(E2309),NOT(ISNUMBER(E2309)),ISERR(DATEDIF(VLOOKUP(B2309,Demographics,4,FALSE),E2309,"y")&gt;=18),ISERR(DATEDIF(Q2309,E2309,"d")&lt;=14),ISBLANK(VLOOKUP(B2309,Demographics,4,FALSE)),ISNA(VLOOKUP(B2309,Demographics,4,FALSE))),0,IF(VLOOKUP(B2309,Demographics,4,FALSE)&gt;E2309,0,IF(OR(IF(AND(DATEDIF(VLOOKUP(B2309,Demographics,4,FALSE),E2309,"y")&gt;=18,(AND(OR(D2309="Yes",ISTEXT(VLOOKUP(F2309,DepEnc,1,FALSE))),E2309&gt;=MPstart,E2309&lt;=MPend))),1,0)=0,IF(AND(OR(P2309="Yes",ISTEXT(VLOOKUP(R2309,DepScreening,1,FALSE))),Q2309&gt;=MPstart,Q2309&lt;=MPend,DATEDIF(Q2309,E2309,"d")&lt;=14,OR(AND(OR(T2309="Negative",V2309=DepNegative),U2309=E2309),AND(OR(T2309="Positive",V2309=DepPositive),U2309=E2309,OR(W2309="Yes",ISTEXT(VLOOKUP(Y2309,DepFU,1,FALSE))),X2309=E2309))),1,0)=1),0,IF(OR(AND(OR(Z2309="Yes",ISTEXT(VLOOKUP(AB2309,PatRsn,1,FALSE))),AA2309=E2309),AND(OR(AC2309="Yes",ISTEXT(VLOOKUP(AF2309,MedOtherRsn,1,FALSE))),ISNUMBER(AD2309),AD2309&lt;=E2309,OR(AND(AE2309&gt;=E2309,AE2309&gt;AD2309),ISBLANK(AE2309)))),1,0)))))</f>
        <v/>
      </c>
    </row>
    <row r="2310" spans="1:36" x14ac:dyDescent="0.25">
      <c r="A2310" s="11"/>
      <c r="B2310" s="11"/>
      <c r="C2310" s="114" t="str">
        <f>IF(OR(AND(ISTEXT(B2310),ISERROR(VLOOKUP(B2310,Demographics,1,FALSE))),ISBLANK(B2310)),"",IF(COUNTIF($B$5:B2310,B2310)&gt;1,"Duplicate",IF(COUNTIF($B$5:$B$2504,B2310)=1,"","Original")))</f>
        <v/>
      </c>
      <c r="D2310" s="9"/>
      <c r="E2310" s="15"/>
      <c r="F2310" s="11"/>
      <c r="G2310" s="92" t="str">
        <f t="shared" si="219"/>
        <v/>
      </c>
      <c r="H2310" s="9"/>
      <c r="I2310" s="10"/>
      <c r="J2310" s="10"/>
      <c r="K2310" s="11"/>
      <c r="L2310" s="9"/>
      <c r="M2310" s="10"/>
      <c r="N2310" s="10"/>
      <c r="O2310" s="11"/>
      <c r="P2310" s="9"/>
      <c r="Q2310" s="10"/>
      <c r="R2310" s="139"/>
      <c r="S2310" s="92" t="str">
        <f t="shared" ref="S2310:S2373" si="222">IF(AND(ISNUMBER(E2310),E2310&gt;=MPstart,E2310&lt;=MPend,OR(D2310="Yes",ISTEXT(VLOOKUP(F2310,DepEnc,1,FALSE))),ISNUMBER(Q2310),Q2310&gt;=MPstart,Q2310&lt;=MPend,OR(P2310="Yes",ISTEXT(VLOOKUP(R2310,DepScreening,1,FALSE)))),IF(ISERROR(DATEDIF(Q2310,E2310,"d")),"No",IF(DATEDIF(Q2310,E2310,"d")&gt;14,"No","Yes")),"")</f>
        <v/>
      </c>
      <c r="U2310" s="10"/>
      <c r="W2310" s="9"/>
      <c r="X2310" s="10"/>
      <c r="Y2310" s="11"/>
      <c r="Z2310" s="9"/>
      <c r="AA2310" s="10"/>
      <c r="AC2310" s="9"/>
      <c r="AD2310" s="10"/>
      <c r="AE2310" s="10"/>
      <c r="AG2310" s="12" t="str">
        <f t="shared" ref="AG2310:AG2373" si="223">IF(ISBLANK(B2310),"",IF(OR(C2310="Duplicate",ISBLANK(E2310),NOT(ISNUMBER(E2310)),ISERR(DATEDIF(VLOOKUP(B2310,Demographics,4,FALSE),E2310,"y")&gt;=18),ISBLANK(VLOOKUP(B2310,Demographics,4,FALSE)),ISNA(VLOOKUP(B2310,Demographics,4,FALSE)),AH2310=1,AJ2310=1),0,IF(VLOOKUP(B2310,Demographics,4,FALSE)&gt;E2310,0,IF(AND(DATEDIF(VLOOKUP(B2310,Demographics,4,FALSE),E2310,"y")&gt;=18,OR(D2310="Yes",ISTEXT(VLOOKUP(F2310,DepEnc,1,FALSE))),E2310&gt;=MPstart,E2310&lt;=MPend),1,0))))</f>
        <v/>
      </c>
      <c r="AH2310" s="12" t="str">
        <f t="shared" ref="AH2310:AH2373" si="224">IF(ISBLANK(B2310),"",IF(OR(C2310="Duplicate",ISBLANK(E2310),NOT(ISNUMBER(E2310)),ISERR(DATEDIF(VLOOKUP(B2310,Demographics,4,FALSE),E2310,"y")&gt;=18),ISBLANK(VLOOKUP(B2310,Demographics,4,FALSE)),ISNA(VLOOKUP(B2310,Demographics,4,FALSE))),0,IF(VLOOKUP(B2310,Demographics,4,FALSE)&gt;E2310,0,IF(AND(IF(AND(DATEDIF(VLOOKUP(B2310,Demographics,4,FALSE),E2310,"y")&gt;=18,OR(D2310="Yes",ISTEXT(VLOOKUP(F2310,DepEnc,1,FALSE))),E2310&gt;=MPstart,E2310&lt;=MPend),1,0)=1,OR(AND(OR(H2310="Yes",ISTEXT(VLOOKUP(K2310,Depression,1,FALSE))),ISNUMBER(I2310),I2310&lt;=E2310,OR(AND(J2310&gt;=E2310,J2310&gt;I2310),ISBLANK(J2310))),AND(OR(L2310="Yes",ISTEXT(VLOOKUP(O2310,Bipolar,1,FALSE))),ISNUMBER(M2310),M2310&lt;=E2310,OR(AND(N2310&gt;=E2310,N2310&gt;M2310),ISBLANK(N2310))))),1,0))))</f>
        <v/>
      </c>
      <c r="AI2310" s="12" t="str">
        <f t="shared" si="220"/>
        <v/>
      </c>
      <c r="AJ2310" s="12" t="str">
        <f t="shared" si="221"/>
        <v/>
      </c>
    </row>
    <row r="2311" spans="1:36" x14ac:dyDescent="0.25">
      <c r="A2311" s="11"/>
      <c r="B2311" s="11"/>
      <c r="C2311" s="114" t="str">
        <f>IF(OR(AND(ISTEXT(B2311),ISERROR(VLOOKUP(B2311,Demographics,1,FALSE))),ISBLANK(B2311)),"",IF(COUNTIF($B$5:B2311,B2311)&gt;1,"Duplicate",IF(COUNTIF($B$5:$B$2504,B2311)=1,"","Original")))</f>
        <v/>
      </c>
      <c r="D2311" s="9"/>
      <c r="E2311" s="15"/>
      <c r="F2311" s="11"/>
      <c r="G2311" s="92" t="str">
        <f t="shared" si="219"/>
        <v/>
      </c>
      <c r="H2311" s="9"/>
      <c r="I2311" s="10"/>
      <c r="J2311" s="10"/>
      <c r="K2311" s="11"/>
      <c r="L2311" s="9"/>
      <c r="M2311" s="10"/>
      <c r="N2311" s="10"/>
      <c r="O2311" s="11"/>
      <c r="P2311" s="9"/>
      <c r="Q2311" s="10"/>
      <c r="R2311" s="139"/>
      <c r="S2311" s="92" t="str">
        <f t="shared" si="222"/>
        <v/>
      </c>
      <c r="U2311" s="10"/>
      <c r="W2311" s="9"/>
      <c r="X2311" s="10"/>
      <c r="Y2311" s="11"/>
      <c r="Z2311" s="9"/>
      <c r="AA2311" s="10"/>
      <c r="AC2311" s="9"/>
      <c r="AD2311" s="10"/>
      <c r="AE2311" s="10"/>
      <c r="AG2311" s="12" t="str">
        <f t="shared" si="223"/>
        <v/>
      </c>
      <c r="AH2311" s="12" t="str">
        <f t="shared" si="224"/>
        <v/>
      </c>
      <c r="AI2311" s="12" t="str">
        <f t="shared" si="220"/>
        <v/>
      </c>
      <c r="AJ2311" s="12" t="str">
        <f t="shared" si="221"/>
        <v/>
      </c>
    </row>
    <row r="2312" spans="1:36" x14ac:dyDescent="0.25">
      <c r="A2312" s="11"/>
      <c r="B2312" s="11"/>
      <c r="C2312" s="114" t="str">
        <f>IF(OR(AND(ISTEXT(B2312),ISERROR(VLOOKUP(B2312,Demographics,1,FALSE))),ISBLANK(B2312)),"",IF(COUNTIF($B$5:B2312,B2312)&gt;1,"Duplicate",IF(COUNTIF($B$5:$B$2504,B2312)=1,"","Original")))</f>
        <v/>
      </c>
      <c r="D2312" s="9"/>
      <c r="E2312" s="15"/>
      <c r="F2312" s="11"/>
      <c r="G2312" s="92" t="str">
        <f t="shared" si="219"/>
        <v/>
      </c>
      <c r="H2312" s="9"/>
      <c r="I2312" s="10"/>
      <c r="J2312" s="10"/>
      <c r="K2312" s="11"/>
      <c r="L2312" s="9"/>
      <c r="M2312" s="10"/>
      <c r="N2312" s="10"/>
      <c r="O2312" s="11"/>
      <c r="P2312" s="9"/>
      <c r="Q2312" s="10"/>
      <c r="R2312" s="139"/>
      <c r="S2312" s="92" t="str">
        <f t="shared" si="222"/>
        <v/>
      </c>
      <c r="U2312" s="10"/>
      <c r="W2312" s="9"/>
      <c r="X2312" s="10"/>
      <c r="Y2312" s="11"/>
      <c r="Z2312" s="9"/>
      <c r="AA2312" s="10"/>
      <c r="AC2312" s="9"/>
      <c r="AD2312" s="10"/>
      <c r="AE2312" s="10"/>
      <c r="AG2312" s="12" t="str">
        <f t="shared" si="223"/>
        <v/>
      </c>
      <c r="AH2312" s="12" t="str">
        <f t="shared" si="224"/>
        <v/>
      </c>
      <c r="AI2312" s="12" t="str">
        <f t="shared" si="220"/>
        <v/>
      </c>
      <c r="AJ2312" s="12" t="str">
        <f t="shared" si="221"/>
        <v/>
      </c>
    </row>
    <row r="2313" spans="1:36" x14ac:dyDescent="0.25">
      <c r="A2313" s="11"/>
      <c r="B2313" s="11"/>
      <c r="C2313" s="114" t="str">
        <f>IF(OR(AND(ISTEXT(B2313),ISERROR(VLOOKUP(B2313,Demographics,1,FALSE))),ISBLANK(B2313)),"",IF(COUNTIF($B$5:B2313,B2313)&gt;1,"Duplicate",IF(COUNTIF($B$5:$B$2504,B2313)=1,"","Original")))</f>
        <v/>
      </c>
      <c r="D2313" s="9"/>
      <c r="E2313" s="15"/>
      <c r="F2313" s="11"/>
      <c r="G2313" s="92" t="str">
        <f t="shared" si="219"/>
        <v/>
      </c>
      <c r="H2313" s="9"/>
      <c r="I2313" s="10"/>
      <c r="J2313" s="10"/>
      <c r="K2313" s="11"/>
      <c r="L2313" s="9"/>
      <c r="M2313" s="10"/>
      <c r="N2313" s="10"/>
      <c r="O2313" s="11"/>
      <c r="P2313" s="9"/>
      <c r="Q2313" s="10"/>
      <c r="R2313" s="139"/>
      <c r="S2313" s="92" t="str">
        <f t="shared" si="222"/>
        <v/>
      </c>
      <c r="U2313" s="10"/>
      <c r="W2313" s="9"/>
      <c r="X2313" s="10"/>
      <c r="Y2313" s="11"/>
      <c r="Z2313" s="9"/>
      <c r="AA2313" s="10"/>
      <c r="AC2313" s="9"/>
      <c r="AD2313" s="10"/>
      <c r="AE2313" s="10"/>
      <c r="AG2313" s="12" t="str">
        <f t="shared" si="223"/>
        <v/>
      </c>
      <c r="AH2313" s="12" t="str">
        <f t="shared" si="224"/>
        <v/>
      </c>
      <c r="AI2313" s="12" t="str">
        <f t="shared" si="220"/>
        <v/>
      </c>
      <c r="AJ2313" s="12" t="str">
        <f t="shared" si="221"/>
        <v/>
      </c>
    </row>
    <row r="2314" spans="1:36" x14ac:dyDescent="0.25">
      <c r="A2314" s="11"/>
      <c r="B2314" s="11"/>
      <c r="C2314" s="114" t="str">
        <f>IF(OR(AND(ISTEXT(B2314),ISERROR(VLOOKUP(B2314,Demographics,1,FALSE))),ISBLANK(B2314)),"",IF(COUNTIF($B$5:B2314,B2314)&gt;1,"Duplicate",IF(COUNTIF($B$5:$B$2504,B2314)=1,"","Original")))</f>
        <v/>
      </c>
      <c r="D2314" s="9"/>
      <c r="E2314" s="15"/>
      <c r="F2314" s="11"/>
      <c r="G2314" s="92" t="str">
        <f t="shared" si="219"/>
        <v/>
      </c>
      <c r="H2314" s="9"/>
      <c r="I2314" s="10"/>
      <c r="J2314" s="10"/>
      <c r="K2314" s="11"/>
      <c r="L2314" s="9"/>
      <c r="M2314" s="10"/>
      <c r="N2314" s="10"/>
      <c r="O2314" s="11"/>
      <c r="P2314" s="9"/>
      <c r="Q2314" s="10"/>
      <c r="R2314" s="139"/>
      <c r="S2314" s="92" t="str">
        <f t="shared" si="222"/>
        <v/>
      </c>
      <c r="U2314" s="10"/>
      <c r="W2314" s="9"/>
      <c r="X2314" s="10"/>
      <c r="Y2314" s="11"/>
      <c r="Z2314" s="9"/>
      <c r="AA2314" s="10"/>
      <c r="AC2314" s="9"/>
      <c r="AD2314" s="10"/>
      <c r="AE2314" s="10"/>
      <c r="AG2314" s="12" t="str">
        <f t="shared" si="223"/>
        <v/>
      </c>
      <c r="AH2314" s="12" t="str">
        <f t="shared" si="224"/>
        <v/>
      </c>
      <c r="AI2314" s="12" t="str">
        <f t="shared" si="220"/>
        <v/>
      </c>
      <c r="AJ2314" s="12" t="str">
        <f t="shared" si="221"/>
        <v/>
      </c>
    </row>
    <row r="2315" spans="1:36" x14ac:dyDescent="0.25">
      <c r="A2315" s="11"/>
      <c r="B2315" s="11"/>
      <c r="C2315" s="114" t="str">
        <f>IF(OR(AND(ISTEXT(B2315),ISERROR(VLOOKUP(B2315,Demographics,1,FALSE))),ISBLANK(B2315)),"",IF(COUNTIF($B$5:B2315,B2315)&gt;1,"Duplicate",IF(COUNTIF($B$5:$B$2504,B2315)=1,"","Original")))</f>
        <v/>
      </c>
      <c r="D2315" s="9"/>
      <c r="E2315" s="15"/>
      <c r="F2315" s="11"/>
      <c r="G2315" s="92" t="str">
        <f t="shared" si="219"/>
        <v/>
      </c>
      <c r="H2315" s="9"/>
      <c r="I2315" s="10"/>
      <c r="J2315" s="10"/>
      <c r="K2315" s="11"/>
      <c r="L2315" s="9"/>
      <c r="M2315" s="10"/>
      <c r="N2315" s="10"/>
      <c r="O2315" s="11"/>
      <c r="P2315" s="9"/>
      <c r="Q2315" s="10"/>
      <c r="R2315" s="139"/>
      <c r="S2315" s="92" t="str">
        <f t="shared" si="222"/>
        <v/>
      </c>
      <c r="U2315" s="10"/>
      <c r="W2315" s="9"/>
      <c r="X2315" s="10"/>
      <c r="Y2315" s="11"/>
      <c r="Z2315" s="9"/>
      <c r="AA2315" s="10"/>
      <c r="AC2315" s="9"/>
      <c r="AD2315" s="10"/>
      <c r="AE2315" s="10"/>
      <c r="AG2315" s="12" t="str">
        <f t="shared" si="223"/>
        <v/>
      </c>
      <c r="AH2315" s="12" t="str">
        <f t="shared" si="224"/>
        <v/>
      </c>
      <c r="AI2315" s="12" t="str">
        <f t="shared" si="220"/>
        <v/>
      </c>
      <c r="AJ2315" s="12" t="str">
        <f t="shared" si="221"/>
        <v/>
      </c>
    </row>
    <row r="2316" spans="1:36" x14ac:dyDescent="0.25">
      <c r="A2316" s="11"/>
      <c r="B2316" s="11"/>
      <c r="C2316" s="114" t="str">
        <f>IF(OR(AND(ISTEXT(B2316),ISERROR(VLOOKUP(B2316,Demographics,1,FALSE))),ISBLANK(B2316)),"",IF(COUNTIF($B$5:B2316,B2316)&gt;1,"Duplicate",IF(COUNTIF($B$5:$B$2504,B2316)=1,"","Original")))</f>
        <v/>
      </c>
      <c r="D2316" s="9"/>
      <c r="E2316" s="15"/>
      <c r="F2316" s="11"/>
      <c r="G2316" s="92" t="str">
        <f t="shared" si="219"/>
        <v/>
      </c>
      <c r="H2316" s="9"/>
      <c r="I2316" s="10"/>
      <c r="J2316" s="10"/>
      <c r="K2316" s="11"/>
      <c r="L2316" s="9"/>
      <c r="M2316" s="10"/>
      <c r="N2316" s="10"/>
      <c r="O2316" s="11"/>
      <c r="P2316" s="9"/>
      <c r="Q2316" s="10"/>
      <c r="R2316" s="139"/>
      <c r="S2316" s="92" t="str">
        <f t="shared" si="222"/>
        <v/>
      </c>
      <c r="U2316" s="10"/>
      <c r="W2316" s="9"/>
      <c r="X2316" s="10"/>
      <c r="Y2316" s="11"/>
      <c r="Z2316" s="9"/>
      <c r="AA2316" s="10"/>
      <c r="AC2316" s="9"/>
      <c r="AD2316" s="10"/>
      <c r="AE2316" s="10"/>
      <c r="AG2316" s="12" t="str">
        <f t="shared" si="223"/>
        <v/>
      </c>
      <c r="AH2316" s="12" t="str">
        <f t="shared" si="224"/>
        <v/>
      </c>
      <c r="AI2316" s="12" t="str">
        <f t="shared" si="220"/>
        <v/>
      </c>
      <c r="AJ2316" s="12" t="str">
        <f t="shared" si="221"/>
        <v/>
      </c>
    </row>
    <row r="2317" spans="1:36" x14ac:dyDescent="0.25">
      <c r="A2317" s="11"/>
      <c r="B2317" s="11"/>
      <c r="C2317" s="114" t="str">
        <f>IF(OR(AND(ISTEXT(B2317),ISERROR(VLOOKUP(B2317,Demographics,1,FALSE))),ISBLANK(B2317)),"",IF(COUNTIF($B$5:B2317,B2317)&gt;1,"Duplicate",IF(COUNTIF($B$5:$B$2504,B2317)=1,"","Original")))</f>
        <v/>
      </c>
      <c r="D2317" s="9"/>
      <c r="E2317" s="15"/>
      <c r="F2317" s="11"/>
      <c r="G2317" s="92" t="str">
        <f t="shared" si="219"/>
        <v/>
      </c>
      <c r="H2317" s="9"/>
      <c r="I2317" s="10"/>
      <c r="J2317" s="10"/>
      <c r="K2317" s="11"/>
      <c r="L2317" s="9"/>
      <c r="M2317" s="10"/>
      <c r="N2317" s="10"/>
      <c r="O2317" s="11"/>
      <c r="P2317" s="9"/>
      <c r="Q2317" s="10"/>
      <c r="R2317" s="139"/>
      <c r="S2317" s="92" t="str">
        <f t="shared" si="222"/>
        <v/>
      </c>
      <c r="U2317" s="10"/>
      <c r="W2317" s="9"/>
      <c r="X2317" s="10"/>
      <c r="Y2317" s="11"/>
      <c r="Z2317" s="9"/>
      <c r="AA2317" s="10"/>
      <c r="AC2317" s="9"/>
      <c r="AD2317" s="10"/>
      <c r="AE2317" s="10"/>
      <c r="AG2317" s="12" t="str">
        <f t="shared" si="223"/>
        <v/>
      </c>
      <c r="AH2317" s="12" t="str">
        <f t="shared" si="224"/>
        <v/>
      </c>
      <c r="AI2317" s="12" t="str">
        <f t="shared" si="220"/>
        <v/>
      </c>
      <c r="AJ2317" s="12" t="str">
        <f t="shared" si="221"/>
        <v/>
      </c>
    </row>
    <row r="2318" spans="1:36" x14ac:dyDescent="0.25">
      <c r="A2318" s="11"/>
      <c r="B2318" s="11"/>
      <c r="C2318" s="114" t="str">
        <f>IF(OR(AND(ISTEXT(B2318),ISERROR(VLOOKUP(B2318,Demographics,1,FALSE))),ISBLANK(B2318)),"",IF(COUNTIF($B$5:B2318,B2318)&gt;1,"Duplicate",IF(COUNTIF($B$5:$B$2504,B2318)=1,"","Original")))</f>
        <v/>
      </c>
      <c r="D2318" s="9"/>
      <c r="E2318" s="15"/>
      <c r="F2318" s="11"/>
      <c r="G2318" s="92" t="str">
        <f t="shared" si="219"/>
        <v/>
      </c>
      <c r="H2318" s="9"/>
      <c r="I2318" s="10"/>
      <c r="J2318" s="10"/>
      <c r="K2318" s="11"/>
      <c r="L2318" s="9"/>
      <c r="M2318" s="10"/>
      <c r="N2318" s="10"/>
      <c r="O2318" s="11"/>
      <c r="P2318" s="9"/>
      <c r="Q2318" s="10"/>
      <c r="R2318" s="139"/>
      <c r="S2318" s="92" t="str">
        <f t="shared" si="222"/>
        <v/>
      </c>
      <c r="U2318" s="10"/>
      <c r="W2318" s="9"/>
      <c r="X2318" s="10"/>
      <c r="Y2318" s="11"/>
      <c r="Z2318" s="9"/>
      <c r="AA2318" s="10"/>
      <c r="AC2318" s="9"/>
      <c r="AD2318" s="10"/>
      <c r="AE2318" s="10"/>
      <c r="AG2318" s="12" t="str">
        <f t="shared" si="223"/>
        <v/>
      </c>
      <c r="AH2318" s="12" t="str">
        <f t="shared" si="224"/>
        <v/>
      </c>
      <c r="AI2318" s="12" t="str">
        <f t="shared" si="220"/>
        <v/>
      </c>
      <c r="AJ2318" s="12" t="str">
        <f t="shared" si="221"/>
        <v/>
      </c>
    </row>
    <row r="2319" spans="1:36" x14ac:dyDescent="0.25">
      <c r="A2319" s="11"/>
      <c r="B2319" s="11"/>
      <c r="C2319" s="114" t="str">
        <f>IF(OR(AND(ISTEXT(B2319),ISERROR(VLOOKUP(B2319,Demographics,1,FALSE))),ISBLANK(B2319)),"",IF(COUNTIF($B$5:B2319,B2319)&gt;1,"Duplicate",IF(COUNTIF($B$5:$B$2504,B2319)=1,"","Original")))</f>
        <v/>
      </c>
      <c r="D2319" s="9"/>
      <c r="E2319" s="15"/>
      <c r="F2319" s="11"/>
      <c r="G2319" s="92" t="str">
        <f t="shared" si="219"/>
        <v/>
      </c>
      <c r="H2319" s="9"/>
      <c r="I2319" s="10"/>
      <c r="J2319" s="10"/>
      <c r="K2319" s="11"/>
      <c r="L2319" s="9"/>
      <c r="M2319" s="10"/>
      <c r="N2319" s="10"/>
      <c r="O2319" s="11"/>
      <c r="P2319" s="9"/>
      <c r="Q2319" s="10"/>
      <c r="R2319" s="139"/>
      <c r="S2319" s="92" t="str">
        <f t="shared" si="222"/>
        <v/>
      </c>
      <c r="U2319" s="10"/>
      <c r="W2319" s="9"/>
      <c r="X2319" s="10"/>
      <c r="Y2319" s="11"/>
      <c r="Z2319" s="9"/>
      <c r="AA2319" s="10"/>
      <c r="AC2319" s="9"/>
      <c r="AD2319" s="10"/>
      <c r="AE2319" s="10"/>
      <c r="AG2319" s="12" t="str">
        <f t="shared" si="223"/>
        <v/>
      </c>
      <c r="AH2319" s="12" t="str">
        <f t="shared" si="224"/>
        <v/>
      </c>
      <c r="AI2319" s="12" t="str">
        <f t="shared" si="220"/>
        <v/>
      </c>
      <c r="AJ2319" s="12" t="str">
        <f t="shared" si="221"/>
        <v/>
      </c>
    </row>
    <row r="2320" spans="1:36" x14ac:dyDescent="0.25">
      <c r="A2320" s="11"/>
      <c r="B2320" s="11"/>
      <c r="C2320" s="114" t="str">
        <f>IF(OR(AND(ISTEXT(B2320),ISERROR(VLOOKUP(B2320,Demographics,1,FALSE))),ISBLANK(B2320)),"",IF(COUNTIF($B$5:B2320,B2320)&gt;1,"Duplicate",IF(COUNTIF($B$5:$B$2504,B2320)=1,"","Original")))</f>
        <v/>
      </c>
      <c r="D2320" s="9"/>
      <c r="E2320" s="15"/>
      <c r="F2320" s="11"/>
      <c r="G2320" s="92" t="str">
        <f t="shared" si="219"/>
        <v/>
      </c>
      <c r="H2320" s="9"/>
      <c r="I2320" s="10"/>
      <c r="J2320" s="10"/>
      <c r="K2320" s="11"/>
      <c r="L2320" s="9"/>
      <c r="M2320" s="10"/>
      <c r="N2320" s="10"/>
      <c r="O2320" s="11"/>
      <c r="P2320" s="9"/>
      <c r="Q2320" s="10"/>
      <c r="R2320" s="139"/>
      <c r="S2320" s="92" t="str">
        <f t="shared" si="222"/>
        <v/>
      </c>
      <c r="U2320" s="10"/>
      <c r="W2320" s="9"/>
      <c r="X2320" s="10"/>
      <c r="Y2320" s="11"/>
      <c r="Z2320" s="9"/>
      <c r="AA2320" s="10"/>
      <c r="AC2320" s="9"/>
      <c r="AD2320" s="10"/>
      <c r="AE2320" s="10"/>
      <c r="AG2320" s="12" t="str">
        <f t="shared" si="223"/>
        <v/>
      </c>
      <c r="AH2320" s="12" t="str">
        <f t="shared" si="224"/>
        <v/>
      </c>
      <c r="AI2320" s="12" t="str">
        <f t="shared" si="220"/>
        <v/>
      </c>
      <c r="AJ2320" s="12" t="str">
        <f t="shared" si="221"/>
        <v/>
      </c>
    </row>
    <row r="2321" spans="1:36" x14ac:dyDescent="0.25">
      <c r="A2321" s="11"/>
      <c r="B2321" s="11"/>
      <c r="C2321" s="114" t="str">
        <f>IF(OR(AND(ISTEXT(B2321),ISERROR(VLOOKUP(B2321,Demographics,1,FALSE))),ISBLANK(B2321)),"",IF(COUNTIF($B$5:B2321,B2321)&gt;1,"Duplicate",IF(COUNTIF($B$5:$B$2504,B2321)=1,"","Original")))</f>
        <v/>
      </c>
      <c r="D2321" s="9"/>
      <c r="E2321" s="15"/>
      <c r="F2321" s="11"/>
      <c r="G2321" s="92" t="str">
        <f t="shared" si="219"/>
        <v/>
      </c>
      <c r="H2321" s="9"/>
      <c r="I2321" s="10"/>
      <c r="J2321" s="10"/>
      <c r="K2321" s="11"/>
      <c r="L2321" s="9"/>
      <c r="M2321" s="10"/>
      <c r="N2321" s="10"/>
      <c r="O2321" s="11"/>
      <c r="P2321" s="9"/>
      <c r="Q2321" s="10"/>
      <c r="R2321" s="139"/>
      <c r="S2321" s="92" t="str">
        <f t="shared" si="222"/>
        <v/>
      </c>
      <c r="U2321" s="10"/>
      <c r="W2321" s="9"/>
      <c r="X2321" s="10"/>
      <c r="Y2321" s="11"/>
      <c r="Z2321" s="9"/>
      <c r="AA2321" s="10"/>
      <c r="AC2321" s="9"/>
      <c r="AD2321" s="10"/>
      <c r="AE2321" s="10"/>
      <c r="AG2321" s="12" t="str">
        <f t="shared" si="223"/>
        <v/>
      </c>
      <c r="AH2321" s="12" t="str">
        <f t="shared" si="224"/>
        <v/>
      </c>
      <c r="AI2321" s="12" t="str">
        <f t="shared" si="220"/>
        <v/>
      </c>
      <c r="AJ2321" s="12" t="str">
        <f t="shared" si="221"/>
        <v/>
      </c>
    </row>
    <row r="2322" spans="1:36" x14ac:dyDescent="0.25">
      <c r="A2322" s="11"/>
      <c r="B2322" s="11"/>
      <c r="C2322" s="114" t="str">
        <f>IF(OR(AND(ISTEXT(B2322),ISERROR(VLOOKUP(B2322,Demographics,1,FALSE))),ISBLANK(B2322)),"",IF(COUNTIF($B$5:B2322,B2322)&gt;1,"Duplicate",IF(COUNTIF($B$5:$B$2504,B2322)=1,"","Original")))</f>
        <v/>
      </c>
      <c r="D2322" s="9"/>
      <c r="E2322" s="15"/>
      <c r="F2322" s="11"/>
      <c r="G2322" s="92" t="str">
        <f t="shared" si="219"/>
        <v/>
      </c>
      <c r="H2322" s="9"/>
      <c r="I2322" s="10"/>
      <c r="J2322" s="10"/>
      <c r="K2322" s="11"/>
      <c r="L2322" s="9"/>
      <c r="M2322" s="10"/>
      <c r="N2322" s="10"/>
      <c r="O2322" s="11"/>
      <c r="P2322" s="9"/>
      <c r="Q2322" s="10"/>
      <c r="R2322" s="139"/>
      <c r="S2322" s="92" t="str">
        <f t="shared" si="222"/>
        <v/>
      </c>
      <c r="U2322" s="10"/>
      <c r="W2322" s="9"/>
      <c r="X2322" s="10"/>
      <c r="Y2322" s="11"/>
      <c r="Z2322" s="9"/>
      <c r="AA2322" s="10"/>
      <c r="AC2322" s="9"/>
      <c r="AD2322" s="10"/>
      <c r="AE2322" s="10"/>
      <c r="AG2322" s="12" t="str">
        <f t="shared" si="223"/>
        <v/>
      </c>
      <c r="AH2322" s="12" t="str">
        <f t="shared" si="224"/>
        <v/>
      </c>
      <c r="AI2322" s="12" t="str">
        <f t="shared" si="220"/>
        <v/>
      </c>
      <c r="AJ2322" s="12" t="str">
        <f t="shared" si="221"/>
        <v/>
      </c>
    </row>
    <row r="2323" spans="1:36" x14ac:dyDescent="0.25">
      <c r="A2323" s="11"/>
      <c r="B2323" s="11"/>
      <c r="C2323" s="114" t="str">
        <f>IF(OR(AND(ISTEXT(B2323),ISERROR(VLOOKUP(B2323,Demographics,1,FALSE))),ISBLANK(B2323)),"",IF(COUNTIF($B$5:B2323,B2323)&gt;1,"Duplicate",IF(COUNTIF($B$5:$B$2504,B2323)=1,"","Original")))</f>
        <v/>
      </c>
      <c r="D2323" s="9"/>
      <c r="E2323" s="15"/>
      <c r="F2323" s="11"/>
      <c r="G2323" s="92" t="str">
        <f t="shared" si="219"/>
        <v/>
      </c>
      <c r="H2323" s="9"/>
      <c r="I2323" s="10"/>
      <c r="J2323" s="10"/>
      <c r="K2323" s="11"/>
      <c r="L2323" s="9"/>
      <c r="M2323" s="10"/>
      <c r="N2323" s="10"/>
      <c r="O2323" s="11"/>
      <c r="P2323" s="9"/>
      <c r="Q2323" s="10"/>
      <c r="R2323" s="139"/>
      <c r="S2323" s="92" t="str">
        <f t="shared" si="222"/>
        <v/>
      </c>
      <c r="U2323" s="10"/>
      <c r="W2323" s="9"/>
      <c r="X2323" s="10"/>
      <c r="Y2323" s="11"/>
      <c r="Z2323" s="9"/>
      <c r="AA2323" s="10"/>
      <c r="AC2323" s="9"/>
      <c r="AD2323" s="10"/>
      <c r="AE2323" s="10"/>
      <c r="AG2323" s="12" t="str">
        <f t="shared" si="223"/>
        <v/>
      </c>
      <c r="AH2323" s="12" t="str">
        <f t="shared" si="224"/>
        <v/>
      </c>
      <c r="AI2323" s="12" t="str">
        <f t="shared" si="220"/>
        <v/>
      </c>
      <c r="AJ2323" s="12" t="str">
        <f t="shared" si="221"/>
        <v/>
      </c>
    </row>
    <row r="2324" spans="1:36" x14ac:dyDescent="0.25">
      <c r="A2324" s="11"/>
      <c r="B2324" s="11"/>
      <c r="C2324" s="114" t="str">
        <f>IF(OR(AND(ISTEXT(B2324),ISERROR(VLOOKUP(B2324,Demographics,1,FALSE))),ISBLANK(B2324)),"",IF(COUNTIF($B$5:B2324,B2324)&gt;1,"Duplicate",IF(COUNTIF($B$5:$B$2504,B2324)=1,"","Original")))</f>
        <v/>
      </c>
      <c r="D2324" s="9"/>
      <c r="E2324" s="15"/>
      <c r="F2324" s="11"/>
      <c r="G2324" s="92" t="str">
        <f t="shared" si="219"/>
        <v/>
      </c>
      <c r="H2324" s="9"/>
      <c r="I2324" s="10"/>
      <c r="J2324" s="10"/>
      <c r="K2324" s="11"/>
      <c r="L2324" s="9"/>
      <c r="M2324" s="10"/>
      <c r="N2324" s="10"/>
      <c r="O2324" s="11"/>
      <c r="P2324" s="9"/>
      <c r="Q2324" s="10"/>
      <c r="R2324" s="139"/>
      <c r="S2324" s="92" t="str">
        <f t="shared" si="222"/>
        <v/>
      </c>
      <c r="U2324" s="10"/>
      <c r="W2324" s="9"/>
      <c r="X2324" s="10"/>
      <c r="Y2324" s="11"/>
      <c r="Z2324" s="9"/>
      <c r="AA2324" s="10"/>
      <c r="AC2324" s="9"/>
      <c r="AD2324" s="10"/>
      <c r="AE2324" s="10"/>
      <c r="AG2324" s="12" t="str">
        <f t="shared" si="223"/>
        <v/>
      </c>
      <c r="AH2324" s="12" t="str">
        <f t="shared" si="224"/>
        <v/>
      </c>
      <c r="AI2324" s="12" t="str">
        <f t="shared" si="220"/>
        <v/>
      </c>
      <c r="AJ2324" s="12" t="str">
        <f t="shared" si="221"/>
        <v/>
      </c>
    </row>
    <row r="2325" spans="1:36" x14ac:dyDescent="0.25">
      <c r="A2325" s="11"/>
      <c r="B2325" s="11"/>
      <c r="C2325" s="114" t="str">
        <f>IF(OR(AND(ISTEXT(B2325),ISERROR(VLOOKUP(B2325,Demographics,1,FALSE))),ISBLANK(B2325)),"",IF(COUNTIF($B$5:B2325,B2325)&gt;1,"Duplicate",IF(COUNTIF($B$5:$B$2504,B2325)=1,"","Original")))</f>
        <v/>
      </c>
      <c r="D2325" s="9"/>
      <c r="E2325" s="15"/>
      <c r="F2325" s="11"/>
      <c r="G2325" s="92" t="str">
        <f t="shared" si="219"/>
        <v/>
      </c>
      <c r="H2325" s="9"/>
      <c r="I2325" s="10"/>
      <c r="J2325" s="10"/>
      <c r="K2325" s="11"/>
      <c r="L2325" s="9"/>
      <c r="M2325" s="10"/>
      <c r="N2325" s="10"/>
      <c r="O2325" s="11"/>
      <c r="P2325" s="9"/>
      <c r="Q2325" s="10"/>
      <c r="R2325" s="139"/>
      <c r="S2325" s="92" t="str">
        <f t="shared" si="222"/>
        <v/>
      </c>
      <c r="U2325" s="10"/>
      <c r="W2325" s="9"/>
      <c r="X2325" s="10"/>
      <c r="Y2325" s="11"/>
      <c r="Z2325" s="9"/>
      <c r="AA2325" s="10"/>
      <c r="AC2325" s="9"/>
      <c r="AD2325" s="10"/>
      <c r="AE2325" s="10"/>
      <c r="AG2325" s="12" t="str">
        <f t="shared" si="223"/>
        <v/>
      </c>
      <c r="AH2325" s="12" t="str">
        <f t="shared" si="224"/>
        <v/>
      </c>
      <c r="AI2325" s="12" t="str">
        <f t="shared" si="220"/>
        <v/>
      </c>
      <c r="AJ2325" s="12" t="str">
        <f t="shared" si="221"/>
        <v/>
      </c>
    </row>
    <row r="2326" spans="1:36" x14ac:dyDescent="0.25">
      <c r="A2326" s="11"/>
      <c r="B2326" s="11"/>
      <c r="C2326" s="114" t="str">
        <f>IF(OR(AND(ISTEXT(B2326),ISERROR(VLOOKUP(B2326,Demographics,1,FALSE))),ISBLANK(B2326)),"",IF(COUNTIF($B$5:B2326,B2326)&gt;1,"Duplicate",IF(COUNTIF($B$5:$B$2504,B2326)=1,"","Original")))</f>
        <v/>
      </c>
      <c r="D2326" s="9"/>
      <c r="E2326" s="15"/>
      <c r="F2326" s="11"/>
      <c r="G2326" s="92" t="str">
        <f t="shared" si="219"/>
        <v/>
      </c>
      <c r="H2326" s="9"/>
      <c r="I2326" s="10"/>
      <c r="J2326" s="10"/>
      <c r="K2326" s="11"/>
      <c r="L2326" s="9"/>
      <c r="M2326" s="10"/>
      <c r="N2326" s="10"/>
      <c r="O2326" s="11"/>
      <c r="P2326" s="9"/>
      <c r="Q2326" s="10"/>
      <c r="R2326" s="139"/>
      <c r="S2326" s="92" t="str">
        <f t="shared" si="222"/>
        <v/>
      </c>
      <c r="U2326" s="10"/>
      <c r="W2326" s="9"/>
      <c r="X2326" s="10"/>
      <c r="Y2326" s="11"/>
      <c r="Z2326" s="9"/>
      <c r="AA2326" s="10"/>
      <c r="AC2326" s="9"/>
      <c r="AD2326" s="10"/>
      <c r="AE2326" s="10"/>
      <c r="AG2326" s="12" t="str">
        <f t="shared" si="223"/>
        <v/>
      </c>
      <c r="AH2326" s="12" t="str">
        <f t="shared" si="224"/>
        <v/>
      </c>
      <c r="AI2326" s="12" t="str">
        <f t="shared" si="220"/>
        <v/>
      </c>
      <c r="AJ2326" s="12" t="str">
        <f t="shared" si="221"/>
        <v/>
      </c>
    </row>
    <row r="2327" spans="1:36" x14ac:dyDescent="0.25">
      <c r="A2327" s="11"/>
      <c r="B2327" s="11"/>
      <c r="C2327" s="114" t="str">
        <f>IF(OR(AND(ISTEXT(B2327),ISERROR(VLOOKUP(B2327,Demographics,1,FALSE))),ISBLANK(B2327)),"",IF(COUNTIF($B$5:B2327,B2327)&gt;1,"Duplicate",IF(COUNTIF($B$5:$B$2504,B2327)=1,"","Original")))</f>
        <v/>
      </c>
      <c r="D2327" s="9"/>
      <c r="E2327" s="15"/>
      <c r="F2327" s="11"/>
      <c r="G2327" s="92" t="str">
        <f t="shared" si="219"/>
        <v/>
      </c>
      <c r="H2327" s="9"/>
      <c r="I2327" s="10"/>
      <c r="J2327" s="10"/>
      <c r="K2327" s="11"/>
      <c r="L2327" s="9"/>
      <c r="M2327" s="10"/>
      <c r="N2327" s="10"/>
      <c r="O2327" s="11"/>
      <c r="P2327" s="9"/>
      <c r="Q2327" s="10"/>
      <c r="R2327" s="139"/>
      <c r="S2327" s="92" t="str">
        <f t="shared" si="222"/>
        <v/>
      </c>
      <c r="U2327" s="10"/>
      <c r="W2327" s="9"/>
      <c r="X2327" s="10"/>
      <c r="Y2327" s="11"/>
      <c r="Z2327" s="9"/>
      <c r="AA2327" s="10"/>
      <c r="AC2327" s="9"/>
      <c r="AD2327" s="10"/>
      <c r="AE2327" s="10"/>
      <c r="AG2327" s="12" t="str">
        <f t="shared" si="223"/>
        <v/>
      </c>
      <c r="AH2327" s="12" t="str">
        <f t="shared" si="224"/>
        <v/>
      </c>
      <c r="AI2327" s="12" t="str">
        <f t="shared" si="220"/>
        <v/>
      </c>
      <c r="AJ2327" s="12" t="str">
        <f t="shared" si="221"/>
        <v/>
      </c>
    </row>
    <row r="2328" spans="1:36" x14ac:dyDescent="0.25">
      <c r="A2328" s="11"/>
      <c r="B2328" s="11"/>
      <c r="C2328" s="114" t="str">
        <f>IF(OR(AND(ISTEXT(B2328),ISERROR(VLOOKUP(B2328,Demographics,1,FALSE))),ISBLANK(B2328)),"",IF(COUNTIF($B$5:B2328,B2328)&gt;1,"Duplicate",IF(COUNTIF($B$5:$B$2504,B2328)=1,"","Original")))</f>
        <v/>
      </c>
      <c r="D2328" s="9"/>
      <c r="E2328" s="15"/>
      <c r="F2328" s="11"/>
      <c r="G2328" s="92" t="str">
        <f t="shared" si="219"/>
        <v/>
      </c>
      <c r="H2328" s="9"/>
      <c r="I2328" s="10"/>
      <c r="J2328" s="10"/>
      <c r="K2328" s="11"/>
      <c r="L2328" s="9"/>
      <c r="M2328" s="10"/>
      <c r="N2328" s="10"/>
      <c r="O2328" s="11"/>
      <c r="P2328" s="9"/>
      <c r="Q2328" s="10"/>
      <c r="R2328" s="139"/>
      <c r="S2328" s="92" t="str">
        <f t="shared" si="222"/>
        <v/>
      </c>
      <c r="U2328" s="10"/>
      <c r="W2328" s="9"/>
      <c r="X2328" s="10"/>
      <c r="Y2328" s="11"/>
      <c r="Z2328" s="9"/>
      <c r="AA2328" s="10"/>
      <c r="AC2328" s="9"/>
      <c r="AD2328" s="10"/>
      <c r="AE2328" s="10"/>
      <c r="AG2328" s="12" t="str">
        <f t="shared" si="223"/>
        <v/>
      </c>
      <c r="AH2328" s="12" t="str">
        <f t="shared" si="224"/>
        <v/>
      </c>
      <c r="AI2328" s="12" t="str">
        <f t="shared" si="220"/>
        <v/>
      </c>
      <c r="AJ2328" s="12" t="str">
        <f t="shared" si="221"/>
        <v/>
      </c>
    </row>
    <row r="2329" spans="1:36" x14ac:dyDescent="0.25">
      <c r="A2329" s="11"/>
      <c r="B2329" s="11"/>
      <c r="C2329" s="114" t="str">
        <f>IF(OR(AND(ISTEXT(B2329),ISERROR(VLOOKUP(B2329,Demographics,1,FALSE))),ISBLANK(B2329)),"",IF(COUNTIF($B$5:B2329,B2329)&gt;1,"Duplicate",IF(COUNTIF($B$5:$B$2504,B2329)=1,"","Original")))</f>
        <v/>
      </c>
      <c r="D2329" s="9"/>
      <c r="E2329" s="15"/>
      <c r="F2329" s="11"/>
      <c r="G2329" s="92" t="str">
        <f t="shared" si="219"/>
        <v/>
      </c>
      <c r="H2329" s="9"/>
      <c r="I2329" s="10"/>
      <c r="J2329" s="10"/>
      <c r="K2329" s="11"/>
      <c r="L2329" s="9"/>
      <c r="M2329" s="10"/>
      <c r="N2329" s="10"/>
      <c r="O2329" s="11"/>
      <c r="P2329" s="9"/>
      <c r="Q2329" s="10"/>
      <c r="R2329" s="139"/>
      <c r="S2329" s="92" t="str">
        <f t="shared" si="222"/>
        <v/>
      </c>
      <c r="U2329" s="10"/>
      <c r="W2329" s="9"/>
      <c r="X2329" s="10"/>
      <c r="Y2329" s="11"/>
      <c r="Z2329" s="9"/>
      <c r="AA2329" s="10"/>
      <c r="AC2329" s="9"/>
      <c r="AD2329" s="10"/>
      <c r="AE2329" s="10"/>
      <c r="AG2329" s="12" t="str">
        <f t="shared" si="223"/>
        <v/>
      </c>
      <c r="AH2329" s="12" t="str">
        <f t="shared" si="224"/>
        <v/>
      </c>
      <c r="AI2329" s="12" t="str">
        <f t="shared" si="220"/>
        <v/>
      </c>
      <c r="AJ2329" s="12" t="str">
        <f t="shared" si="221"/>
        <v/>
      </c>
    </row>
    <row r="2330" spans="1:36" x14ac:dyDescent="0.25">
      <c r="A2330" s="11"/>
      <c r="B2330" s="11"/>
      <c r="C2330" s="114" t="str">
        <f>IF(OR(AND(ISTEXT(B2330),ISERROR(VLOOKUP(B2330,Demographics,1,FALSE))),ISBLANK(B2330)),"",IF(COUNTIF($B$5:B2330,B2330)&gt;1,"Duplicate",IF(COUNTIF($B$5:$B$2504,B2330)=1,"","Original")))</f>
        <v/>
      </c>
      <c r="D2330" s="9"/>
      <c r="E2330" s="15"/>
      <c r="F2330" s="11"/>
      <c r="G2330" s="92" t="str">
        <f t="shared" si="219"/>
        <v/>
      </c>
      <c r="H2330" s="9"/>
      <c r="I2330" s="10"/>
      <c r="J2330" s="10"/>
      <c r="K2330" s="11"/>
      <c r="L2330" s="9"/>
      <c r="M2330" s="10"/>
      <c r="N2330" s="10"/>
      <c r="O2330" s="11"/>
      <c r="P2330" s="9"/>
      <c r="Q2330" s="10"/>
      <c r="R2330" s="139"/>
      <c r="S2330" s="92" t="str">
        <f t="shared" si="222"/>
        <v/>
      </c>
      <c r="U2330" s="10"/>
      <c r="W2330" s="9"/>
      <c r="X2330" s="10"/>
      <c r="Y2330" s="11"/>
      <c r="Z2330" s="9"/>
      <c r="AA2330" s="10"/>
      <c r="AC2330" s="9"/>
      <c r="AD2330" s="10"/>
      <c r="AE2330" s="10"/>
      <c r="AG2330" s="12" t="str">
        <f t="shared" si="223"/>
        <v/>
      </c>
      <c r="AH2330" s="12" t="str">
        <f t="shared" si="224"/>
        <v/>
      </c>
      <c r="AI2330" s="12" t="str">
        <f t="shared" si="220"/>
        <v/>
      </c>
      <c r="AJ2330" s="12" t="str">
        <f t="shared" si="221"/>
        <v/>
      </c>
    </row>
    <row r="2331" spans="1:36" x14ac:dyDescent="0.25">
      <c r="A2331" s="11"/>
      <c r="B2331" s="11"/>
      <c r="C2331" s="114" t="str">
        <f>IF(OR(AND(ISTEXT(B2331),ISERROR(VLOOKUP(B2331,Demographics,1,FALSE))),ISBLANK(B2331)),"",IF(COUNTIF($B$5:B2331,B2331)&gt;1,"Duplicate",IF(COUNTIF($B$5:$B$2504,B2331)=1,"","Original")))</f>
        <v/>
      </c>
      <c r="D2331" s="9"/>
      <c r="E2331" s="15"/>
      <c r="F2331" s="11"/>
      <c r="G2331" s="92" t="str">
        <f t="shared" si="219"/>
        <v/>
      </c>
      <c r="H2331" s="9"/>
      <c r="I2331" s="10"/>
      <c r="J2331" s="10"/>
      <c r="K2331" s="11"/>
      <c r="L2331" s="9"/>
      <c r="M2331" s="10"/>
      <c r="N2331" s="10"/>
      <c r="O2331" s="11"/>
      <c r="P2331" s="9"/>
      <c r="Q2331" s="10"/>
      <c r="R2331" s="139"/>
      <c r="S2331" s="92" t="str">
        <f t="shared" si="222"/>
        <v/>
      </c>
      <c r="U2331" s="10"/>
      <c r="W2331" s="9"/>
      <c r="X2331" s="10"/>
      <c r="Y2331" s="11"/>
      <c r="Z2331" s="9"/>
      <c r="AA2331" s="10"/>
      <c r="AC2331" s="9"/>
      <c r="AD2331" s="10"/>
      <c r="AE2331" s="10"/>
      <c r="AG2331" s="12" t="str">
        <f t="shared" si="223"/>
        <v/>
      </c>
      <c r="AH2331" s="12" t="str">
        <f t="shared" si="224"/>
        <v/>
      </c>
      <c r="AI2331" s="12" t="str">
        <f t="shared" si="220"/>
        <v/>
      </c>
      <c r="AJ2331" s="12" t="str">
        <f t="shared" si="221"/>
        <v/>
      </c>
    </row>
    <row r="2332" spans="1:36" x14ac:dyDescent="0.25">
      <c r="A2332" s="11"/>
      <c r="B2332" s="11"/>
      <c r="C2332" s="114" t="str">
        <f>IF(OR(AND(ISTEXT(B2332),ISERROR(VLOOKUP(B2332,Demographics,1,FALSE))),ISBLANK(B2332)),"",IF(COUNTIF($B$5:B2332,B2332)&gt;1,"Duplicate",IF(COUNTIF($B$5:$B$2504,B2332)=1,"","Original")))</f>
        <v/>
      </c>
      <c r="D2332" s="9"/>
      <c r="E2332" s="15"/>
      <c r="F2332" s="11"/>
      <c r="G2332" s="92" t="str">
        <f t="shared" si="219"/>
        <v/>
      </c>
      <c r="H2332" s="9"/>
      <c r="I2332" s="10"/>
      <c r="J2332" s="10"/>
      <c r="K2332" s="11"/>
      <c r="L2332" s="9"/>
      <c r="M2332" s="10"/>
      <c r="N2332" s="10"/>
      <c r="O2332" s="11"/>
      <c r="P2332" s="9"/>
      <c r="Q2332" s="10"/>
      <c r="R2332" s="139"/>
      <c r="S2332" s="92" t="str">
        <f t="shared" si="222"/>
        <v/>
      </c>
      <c r="U2332" s="10"/>
      <c r="W2332" s="9"/>
      <c r="X2332" s="10"/>
      <c r="Y2332" s="11"/>
      <c r="Z2332" s="9"/>
      <c r="AA2332" s="10"/>
      <c r="AC2332" s="9"/>
      <c r="AD2332" s="10"/>
      <c r="AE2332" s="10"/>
      <c r="AG2332" s="12" t="str">
        <f t="shared" si="223"/>
        <v/>
      </c>
      <c r="AH2332" s="12" t="str">
        <f t="shared" si="224"/>
        <v/>
      </c>
      <c r="AI2332" s="12" t="str">
        <f t="shared" si="220"/>
        <v/>
      </c>
      <c r="AJ2332" s="12" t="str">
        <f t="shared" si="221"/>
        <v/>
      </c>
    </row>
    <row r="2333" spans="1:36" x14ac:dyDescent="0.25">
      <c r="A2333" s="11"/>
      <c r="B2333" s="11"/>
      <c r="C2333" s="114" t="str">
        <f>IF(OR(AND(ISTEXT(B2333),ISERROR(VLOOKUP(B2333,Demographics,1,FALSE))),ISBLANK(B2333)),"",IF(COUNTIF($B$5:B2333,B2333)&gt;1,"Duplicate",IF(COUNTIF($B$5:$B$2504,B2333)=1,"","Original")))</f>
        <v/>
      </c>
      <c r="D2333" s="9"/>
      <c r="E2333" s="15"/>
      <c r="F2333" s="11"/>
      <c r="G2333" s="92" t="str">
        <f t="shared" si="219"/>
        <v/>
      </c>
      <c r="H2333" s="9"/>
      <c r="I2333" s="10"/>
      <c r="J2333" s="10"/>
      <c r="K2333" s="11"/>
      <c r="L2333" s="9"/>
      <c r="M2333" s="10"/>
      <c r="N2333" s="10"/>
      <c r="O2333" s="11"/>
      <c r="P2333" s="9"/>
      <c r="Q2333" s="10"/>
      <c r="R2333" s="139"/>
      <c r="S2333" s="92" t="str">
        <f t="shared" si="222"/>
        <v/>
      </c>
      <c r="U2333" s="10"/>
      <c r="W2333" s="9"/>
      <c r="X2333" s="10"/>
      <c r="Y2333" s="11"/>
      <c r="Z2333" s="9"/>
      <c r="AA2333" s="10"/>
      <c r="AC2333" s="9"/>
      <c r="AD2333" s="10"/>
      <c r="AE2333" s="10"/>
      <c r="AG2333" s="12" t="str">
        <f t="shared" si="223"/>
        <v/>
      </c>
      <c r="AH2333" s="12" t="str">
        <f t="shared" si="224"/>
        <v/>
      </c>
      <c r="AI2333" s="12" t="str">
        <f t="shared" si="220"/>
        <v/>
      </c>
      <c r="AJ2333" s="12" t="str">
        <f t="shared" si="221"/>
        <v/>
      </c>
    </row>
    <row r="2334" spans="1:36" x14ac:dyDescent="0.25">
      <c r="A2334" s="11"/>
      <c r="B2334" s="11"/>
      <c r="C2334" s="114" t="str">
        <f>IF(OR(AND(ISTEXT(B2334),ISERROR(VLOOKUP(B2334,Demographics,1,FALSE))),ISBLANK(B2334)),"",IF(COUNTIF($B$5:B2334,B2334)&gt;1,"Duplicate",IF(COUNTIF($B$5:$B$2504,B2334)=1,"","Original")))</f>
        <v/>
      </c>
      <c r="D2334" s="9"/>
      <c r="E2334" s="15"/>
      <c r="F2334" s="11"/>
      <c r="G2334" s="92" t="str">
        <f t="shared" si="219"/>
        <v/>
      </c>
      <c r="H2334" s="9"/>
      <c r="I2334" s="10"/>
      <c r="J2334" s="10"/>
      <c r="K2334" s="11"/>
      <c r="L2334" s="9"/>
      <c r="M2334" s="10"/>
      <c r="N2334" s="10"/>
      <c r="O2334" s="11"/>
      <c r="P2334" s="9"/>
      <c r="Q2334" s="10"/>
      <c r="R2334" s="139"/>
      <c r="S2334" s="92" t="str">
        <f t="shared" si="222"/>
        <v/>
      </c>
      <c r="U2334" s="10"/>
      <c r="W2334" s="9"/>
      <c r="X2334" s="10"/>
      <c r="Y2334" s="11"/>
      <c r="Z2334" s="9"/>
      <c r="AA2334" s="10"/>
      <c r="AC2334" s="9"/>
      <c r="AD2334" s="10"/>
      <c r="AE2334" s="10"/>
      <c r="AG2334" s="12" t="str">
        <f t="shared" si="223"/>
        <v/>
      </c>
      <c r="AH2334" s="12" t="str">
        <f t="shared" si="224"/>
        <v/>
      </c>
      <c r="AI2334" s="12" t="str">
        <f t="shared" si="220"/>
        <v/>
      </c>
      <c r="AJ2334" s="12" t="str">
        <f t="shared" si="221"/>
        <v/>
      </c>
    </row>
    <row r="2335" spans="1:36" x14ac:dyDescent="0.25">
      <c r="A2335" s="11"/>
      <c r="B2335" s="11"/>
      <c r="C2335" s="114" t="str">
        <f>IF(OR(AND(ISTEXT(B2335),ISERROR(VLOOKUP(B2335,Demographics,1,FALSE))),ISBLANK(B2335)),"",IF(COUNTIF($B$5:B2335,B2335)&gt;1,"Duplicate",IF(COUNTIF($B$5:$B$2504,B2335)=1,"","Original")))</f>
        <v/>
      </c>
      <c r="D2335" s="9"/>
      <c r="E2335" s="15"/>
      <c r="F2335" s="11"/>
      <c r="G2335" s="92" t="str">
        <f t="shared" si="219"/>
        <v/>
      </c>
      <c r="H2335" s="9"/>
      <c r="I2335" s="10"/>
      <c r="J2335" s="10"/>
      <c r="K2335" s="11"/>
      <c r="L2335" s="9"/>
      <c r="M2335" s="10"/>
      <c r="N2335" s="10"/>
      <c r="O2335" s="11"/>
      <c r="P2335" s="9"/>
      <c r="Q2335" s="10"/>
      <c r="R2335" s="139"/>
      <c r="S2335" s="92" t="str">
        <f t="shared" si="222"/>
        <v/>
      </c>
      <c r="U2335" s="10"/>
      <c r="W2335" s="9"/>
      <c r="X2335" s="10"/>
      <c r="Y2335" s="11"/>
      <c r="Z2335" s="9"/>
      <c r="AA2335" s="10"/>
      <c r="AC2335" s="9"/>
      <c r="AD2335" s="10"/>
      <c r="AE2335" s="10"/>
      <c r="AG2335" s="12" t="str">
        <f t="shared" si="223"/>
        <v/>
      </c>
      <c r="AH2335" s="12" t="str">
        <f t="shared" si="224"/>
        <v/>
      </c>
      <c r="AI2335" s="12" t="str">
        <f t="shared" si="220"/>
        <v/>
      </c>
      <c r="AJ2335" s="12" t="str">
        <f t="shared" si="221"/>
        <v/>
      </c>
    </row>
    <row r="2336" spans="1:36" x14ac:dyDescent="0.25">
      <c r="A2336" s="11"/>
      <c r="B2336" s="11"/>
      <c r="C2336" s="114" t="str">
        <f>IF(OR(AND(ISTEXT(B2336),ISERROR(VLOOKUP(B2336,Demographics,1,FALSE))),ISBLANK(B2336)),"",IF(COUNTIF($B$5:B2336,B2336)&gt;1,"Duplicate",IF(COUNTIF($B$5:$B$2504,B2336)=1,"","Original")))</f>
        <v/>
      </c>
      <c r="D2336" s="9"/>
      <c r="E2336" s="15"/>
      <c r="F2336" s="11"/>
      <c r="G2336" s="92" t="str">
        <f t="shared" si="219"/>
        <v/>
      </c>
      <c r="H2336" s="9"/>
      <c r="I2336" s="10"/>
      <c r="J2336" s="10"/>
      <c r="K2336" s="11"/>
      <c r="L2336" s="9"/>
      <c r="M2336" s="10"/>
      <c r="N2336" s="10"/>
      <c r="O2336" s="11"/>
      <c r="P2336" s="9"/>
      <c r="Q2336" s="10"/>
      <c r="R2336" s="139"/>
      <c r="S2336" s="92" t="str">
        <f t="shared" si="222"/>
        <v/>
      </c>
      <c r="U2336" s="10"/>
      <c r="W2336" s="9"/>
      <c r="X2336" s="10"/>
      <c r="Y2336" s="11"/>
      <c r="Z2336" s="9"/>
      <c r="AA2336" s="10"/>
      <c r="AC2336" s="9"/>
      <c r="AD2336" s="10"/>
      <c r="AE2336" s="10"/>
      <c r="AG2336" s="12" t="str">
        <f t="shared" si="223"/>
        <v/>
      </c>
      <c r="AH2336" s="12" t="str">
        <f t="shared" si="224"/>
        <v/>
      </c>
      <c r="AI2336" s="12" t="str">
        <f t="shared" si="220"/>
        <v/>
      </c>
      <c r="AJ2336" s="12" t="str">
        <f t="shared" si="221"/>
        <v/>
      </c>
    </row>
    <row r="2337" spans="1:36" x14ac:dyDescent="0.25">
      <c r="A2337" s="11"/>
      <c r="B2337" s="11"/>
      <c r="C2337" s="114" t="str">
        <f>IF(OR(AND(ISTEXT(B2337),ISERROR(VLOOKUP(B2337,Demographics,1,FALSE))),ISBLANK(B2337)),"",IF(COUNTIF($B$5:B2337,B2337)&gt;1,"Duplicate",IF(COUNTIF($B$5:$B$2504,B2337)=1,"","Original")))</f>
        <v/>
      </c>
      <c r="D2337" s="9"/>
      <c r="E2337" s="15"/>
      <c r="F2337" s="11"/>
      <c r="G2337" s="92" t="str">
        <f t="shared" si="219"/>
        <v/>
      </c>
      <c r="H2337" s="9"/>
      <c r="I2337" s="10"/>
      <c r="J2337" s="10"/>
      <c r="K2337" s="11"/>
      <c r="L2337" s="9"/>
      <c r="M2337" s="10"/>
      <c r="N2337" s="10"/>
      <c r="O2337" s="11"/>
      <c r="P2337" s="9"/>
      <c r="Q2337" s="10"/>
      <c r="R2337" s="139"/>
      <c r="S2337" s="92" t="str">
        <f t="shared" si="222"/>
        <v/>
      </c>
      <c r="U2337" s="10"/>
      <c r="W2337" s="9"/>
      <c r="X2337" s="10"/>
      <c r="Y2337" s="11"/>
      <c r="Z2337" s="9"/>
      <c r="AA2337" s="10"/>
      <c r="AC2337" s="9"/>
      <c r="AD2337" s="10"/>
      <c r="AE2337" s="10"/>
      <c r="AG2337" s="12" t="str">
        <f t="shared" si="223"/>
        <v/>
      </c>
      <c r="AH2337" s="12" t="str">
        <f t="shared" si="224"/>
        <v/>
      </c>
      <c r="AI2337" s="12" t="str">
        <f t="shared" si="220"/>
        <v/>
      </c>
      <c r="AJ2337" s="12" t="str">
        <f t="shared" si="221"/>
        <v/>
      </c>
    </row>
    <row r="2338" spans="1:36" x14ac:dyDescent="0.25">
      <c r="A2338" s="11"/>
      <c r="B2338" s="11"/>
      <c r="C2338" s="114" t="str">
        <f>IF(OR(AND(ISTEXT(B2338),ISERROR(VLOOKUP(B2338,Demographics,1,FALSE))),ISBLANK(B2338)),"",IF(COUNTIF($B$5:B2338,B2338)&gt;1,"Duplicate",IF(COUNTIF($B$5:$B$2504,B2338)=1,"","Original")))</f>
        <v/>
      </c>
      <c r="D2338" s="9"/>
      <c r="E2338" s="15"/>
      <c r="F2338" s="11"/>
      <c r="G2338" s="92" t="str">
        <f t="shared" si="219"/>
        <v/>
      </c>
      <c r="H2338" s="9"/>
      <c r="I2338" s="10"/>
      <c r="J2338" s="10"/>
      <c r="K2338" s="11"/>
      <c r="L2338" s="9"/>
      <c r="M2338" s="10"/>
      <c r="N2338" s="10"/>
      <c r="O2338" s="11"/>
      <c r="P2338" s="9"/>
      <c r="Q2338" s="10"/>
      <c r="R2338" s="139"/>
      <c r="S2338" s="92" t="str">
        <f t="shared" si="222"/>
        <v/>
      </c>
      <c r="U2338" s="10"/>
      <c r="W2338" s="9"/>
      <c r="X2338" s="10"/>
      <c r="Y2338" s="11"/>
      <c r="Z2338" s="9"/>
      <c r="AA2338" s="10"/>
      <c r="AC2338" s="9"/>
      <c r="AD2338" s="10"/>
      <c r="AE2338" s="10"/>
      <c r="AG2338" s="12" t="str">
        <f t="shared" si="223"/>
        <v/>
      </c>
      <c r="AH2338" s="12" t="str">
        <f t="shared" si="224"/>
        <v/>
      </c>
      <c r="AI2338" s="12" t="str">
        <f t="shared" si="220"/>
        <v/>
      </c>
      <c r="AJ2338" s="12" t="str">
        <f t="shared" si="221"/>
        <v/>
      </c>
    </row>
    <row r="2339" spans="1:36" x14ac:dyDescent="0.25">
      <c r="A2339" s="11"/>
      <c r="B2339" s="11"/>
      <c r="C2339" s="114" t="str">
        <f>IF(OR(AND(ISTEXT(B2339),ISERROR(VLOOKUP(B2339,Demographics,1,FALSE))),ISBLANK(B2339)),"",IF(COUNTIF($B$5:B2339,B2339)&gt;1,"Duplicate",IF(COUNTIF($B$5:$B$2504,B2339)=1,"","Original")))</f>
        <v/>
      </c>
      <c r="D2339" s="9"/>
      <c r="E2339" s="15"/>
      <c r="F2339" s="11"/>
      <c r="G2339" s="92" t="str">
        <f t="shared" si="219"/>
        <v/>
      </c>
      <c r="H2339" s="9"/>
      <c r="I2339" s="10"/>
      <c r="J2339" s="10"/>
      <c r="K2339" s="11"/>
      <c r="L2339" s="9"/>
      <c r="M2339" s="10"/>
      <c r="N2339" s="10"/>
      <c r="O2339" s="11"/>
      <c r="P2339" s="9"/>
      <c r="Q2339" s="10"/>
      <c r="R2339" s="139"/>
      <c r="S2339" s="92" t="str">
        <f t="shared" si="222"/>
        <v/>
      </c>
      <c r="U2339" s="10"/>
      <c r="W2339" s="9"/>
      <c r="X2339" s="10"/>
      <c r="Y2339" s="11"/>
      <c r="Z2339" s="9"/>
      <c r="AA2339" s="10"/>
      <c r="AC2339" s="9"/>
      <c r="AD2339" s="10"/>
      <c r="AE2339" s="10"/>
      <c r="AG2339" s="12" t="str">
        <f t="shared" si="223"/>
        <v/>
      </c>
      <c r="AH2339" s="12" t="str">
        <f t="shared" si="224"/>
        <v/>
      </c>
      <c r="AI2339" s="12" t="str">
        <f t="shared" si="220"/>
        <v/>
      </c>
      <c r="AJ2339" s="12" t="str">
        <f t="shared" si="221"/>
        <v/>
      </c>
    </row>
    <row r="2340" spans="1:36" x14ac:dyDescent="0.25">
      <c r="A2340" s="11"/>
      <c r="B2340" s="11"/>
      <c r="C2340" s="114" t="str">
        <f>IF(OR(AND(ISTEXT(B2340),ISERROR(VLOOKUP(B2340,Demographics,1,FALSE))),ISBLANK(B2340)),"",IF(COUNTIF($B$5:B2340,B2340)&gt;1,"Duplicate",IF(COUNTIF($B$5:$B$2504,B2340)=1,"","Original")))</f>
        <v/>
      </c>
      <c r="D2340" s="9"/>
      <c r="E2340" s="15"/>
      <c r="F2340" s="11"/>
      <c r="G2340" s="92" t="str">
        <f t="shared" si="219"/>
        <v/>
      </c>
      <c r="H2340" s="9"/>
      <c r="I2340" s="10"/>
      <c r="J2340" s="10"/>
      <c r="K2340" s="11"/>
      <c r="L2340" s="9"/>
      <c r="M2340" s="10"/>
      <c r="N2340" s="10"/>
      <c r="O2340" s="11"/>
      <c r="P2340" s="9"/>
      <c r="Q2340" s="10"/>
      <c r="R2340" s="139"/>
      <c r="S2340" s="92" t="str">
        <f t="shared" si="222"/>
        <v/>
      </c>
      <c r="U2340" s="10"/>
      <c r="W2340" s="9"/>
      <c r="X2340" s="10"/>
      <c r="Y2340" s="11"/>
      <c r="Z2340" s="9"/>
      <c r="AA2340" s="10"/>
      <c r="AC2340" s="9"/>
      <c r="AD2340" s="10"/>
      <c r="AE2340" s="10"/>
      <c r="AG2340" s="12" t="str">
        <f t="shared" si="223"/>
        <v/>
      </c>
      <c r="AH2340" s="12" t="str">
        <f t="shared" si="224"/>
        <v/>
      </c>
      <c r="AI2340" s="12" t="str">
        <f t="shared" si="220"/>
        <v/>
      </c>
      <c r="AJ2340" s="12" t="str">
        <f t="shared" si="221"/>
        <v/>
      </c>
    </row>
    <row r="2341" spans="1:36" x14ac:dyDescent="0.25">
      <c r="A2341" s="11"/>
      <c r="B2341" s="11"/>
      <c r="C2341" s="114" t="str">
        <f>IF(OR(AND(ISTEXT(B2341),ISERROR(VLOOKUP(B2341,Demographics,1,FALSE))),ISBLANK(B2341)),"",IF(COUNTIF($B$5:B2341,B2341)&gt;1,"Duplicate",IF(COUNTIF($B$5:$B$2504,B2341)=1,"","Original")))</f>
        <v/>
      </c>
      <c r="D2341" s="9"/>
      <c r="E2341" s="15"/>
      <c r="F2341" s="11"/>
      <c r="G2341" s="92" t="str">
        <f t="shared" si="219"/>
        <v/>
      </c>
      <c r="H2341" s="9"/>
      <c r="I2341" s="10"/>
      <c r="J2341" s="10"/>
      <c r="K2341" s="11"/>
      <c r="L2341" s="9"/>
      <c r="M2341" s="10"/>
      <c r="N2341" s="10"/>
      <c r="O2341" s="11"/>
      <c r="P2341" s="9"/>
      <c r="Q2341" s="10"/>
      <c r="R2341" s="139"/>
      <c r="S2341" s="92" t="str">
        <f t="shared" si="222"/>
        <v/>
      </c>
      <c r="U2341" s="10"/>
      <c r="W2341" s="9"/>
      <c r="X2341" s="10"/>
      <c r="Y2341" s="11"/>
      <c r="Z2341" s="9"/>
      <c r="AA2341" s="10"/>
      <c r="AC2341" s="9"/>
      <c r="AD2341" s="10"/>
      <c r="AE2341" s="10"/>
      <c r="AG2341" s="12" t="str">
        <f t="shared" si="223"/>
        <v/>
      </c>
      <c r="AH2341" s="12" t="str">
        <f t="shared" si="224"/>
        <v/>
      </c>
      <c r="AI2341" s="12" t="str">
        <f t="shared" si="220"/>
        <v/>
      </c>
      <c r="AJ2341" s="12" t="str">
        <f t="shared" si="221"/>
        <v/>
      </c>
    </row>
    <row r="2342" spans="1:36" x14ac:dyDescent="0.25">
      <c r="A2342" s="11"/>
      <c r="B2342" s="11"/>
      <c r="C2342" s="114" t="str">
        <f>IF(OR(AND(ISTEXT(B2342),ISERROR(VLOOKUP(B2342,Demographics,1,FALSE))),ISBLANK(B2342)),"",IF(COUNTIF($B$5:B2342,B2342)&gt;1,"Duplicate",IF(COUNTIF($B$5:$B$2504,B2342)=1,"","Original")))</f>
        <v/>
      </c>
      <c r="D2342" s="9"/>
      <c r="E2342" s="15"/>
      <c r="F2342" s="11"/>
      <c r="G2342" s="92" t="str">
        <f t="shared" si="219"/>
        <v/>
      </c>
      <c r="H2342" s="9"/>
      <c r="I2342" s="10"/>
      <c r="J2342" s="10"/>
      <c r="K2342" s="11"/>
      <c r="L2342" s="9"/>
      <c r="M2342" s="10"/>
      <c r="N2342" s="10"/>
      <c r="O2342" s="11"/>
      <c r="P2342" s="9"/>
      <c r="Q2342" s="10"/>
      <c r="R2342" s="139"/>
      <c r="S2342" s="92" t="str">
        <f t="shared" si="222"/>
        <v/>
      </c>
      <c r="U2342" s="10"/>
      <c r="W2342" s="9"/>
      <c r="X2342" s="10"/>
      <c r="Y2342" s="11"/>
      <c r="Z2342" s="9"/>
      <c r="AA2342" s="10"/>
      <c r="AC2342" s="9"/>
      <c r="AD2342" s="10"/>
      <c r="AE2342" s="10"/>
      <c r="AG2342" s="12" t="str">
        <f t="shared" si="223"/>
        <v/>
      </c>
      <c r="AH2342" s="12" t="str">
        <f t="shared" si="224"/>
        <v/>
      </c>
      <c r="AI2342" s="12" t="str">
        <f t="shared" si="220"/>
        <v/>
      </c>
      <c r="AJ2342" s="12" t="str">
        <f t="shared" si="221"/>
        <v/>
      </c>
    </row>
    <row r="2343" spans="1:36" x14ac:dyDescent="0.25">
      <c r="A2343" s="11"/>
      <c r="B2343" s="11"/>
      <c r="C2343" s="114" t="str">
        <f>IF(OR(AND(ISTEXT(B2343),ISERROR(VLOOKUP(B2343,Demographics,1,FALSE))),ISBLANK(B2343)),"",IF(COUNTIF($B$5:B2343,B2343)&gt;1,"Duplicate",IF(COUNTIF($B$5:$B$2504,B2343)=1,"","Original")))</f>
        <v/>
      </c>
      <c r="D2343" s="9"/>
      <c r="E2343" s="15"/>
      <c r="F2343" s="11"/>
      <c r="G2343" s="92" t="str">
        <f t="shared" si="219"/>
        <v/>
      </c>
      <c r="H2343" s="9"/>
      <c r="I2343" s="10"/>
      <c r="J2343" s="10"/>
      <c r="K2343" s="11"/>
      <c r="L2343" s="9"/>
      <c r="M2343" s="10"/>
      <c r="N2343" s="10"/>
      <c r="O2343" s="11"/>
      <c r="P2343" s="9"/>
      <c r="Q2343" s="10"/>
      <c r="R2343" s="139"/>
      <c r="S2343" s="92" t="str">
        <f t="shared" si="222"/>
        <v/>
      </c>
      <c r="U2343" s="10"/>
      <c r="W2343" s="9"/>
      <c r="X2343" s="10"/>
      <c r="Y2343" s="11"/>
      <c r="Z2343" s="9"/>
      <c r="AA2343" s="10"/>
      <c r="AC2343" s="9"/>
      <c r="AD2343" s="10"/>
      <c r="AE2343" s="10"/>
      <c r="AG2343" s="12" t="str">
        <f t="shared" si="223"/>
        <v/>
      </c>
      <c r="AH2343" s="12" t="str">
        <f t="shared" si="224"/>
        <v/>
      </c>
      <c r="AI2343" s="12" t="str">
        <f t="shared" si="220"/>
        <v/>
      </c>
      <c r="AJ2343" s="12" t="str">
        <f t="shared" si="221"/>
        <v/>
      </c>
    </row>
    <row r="2344" spans="1:36" x14ac:dyDescent="0.25">
      <c r="A2344" s="11"/>
      <c r="B2344" s="11"/>
      <c r="C2344" s="114" t="str">
        <f>IF(OR(AND(ISTEXT(B2344),ISERROR(VLOOKUP(B2344,Demographics,1,FALSE))),ISBLANK(B2344)),"",IF(COUNTIF($B$5:B2344,B2344)&gt;1,"Duplicate",IF(COUNTIF($B$5:$B$2504,B2344)=1,"","Original")))</f>
        <v/>
      </c>
      <c r="D2344" s="9"/>
      <c r="E2344" s="15"/>
      <c r="F2344" s="11"/>
      <c r="G2344" s="92" t="str">
        <f t="shared" si="219"/>
        <v/>
      </c>
      <c r="H2344" s="9"/>
      <c r="I2344" s="10"/>
      <c r="J2344" s="10"/>
      <c r="K2344" s="11"/>
      <c r="L2344" s="9"/>
      <c r="M2344" s="10"/>
      <c r="N2344" s="10"/>
      <c r="O2344" s="11"/>
      <c r="P2344" s="9"/>
      <c r="Q2344" s="10"/>
      <c r="R2344" s="139"/>
      <c r="S2344" s="92" t="str">
        <f t="shared" si="222"/>
        <v/>
      </c>
      <c r="U2344" s="10"/>
      <c r="W2344" s="9"/>
      <c r="X2344" s="10"/>
      <c r="Y2344" s="11"/>
      <c r="Z2344" s="9"/>
      <c r="AA2344" s="10"/>
      <c r="AC2344" s="9"/>
      <c r="AD2344" s="10"/>
      <c r="AE2344" s="10"/>
      <c r="AG2344" s="12" t="str">
        <f t="shared" si="223"/>
        <v/>
      </c>
      <c r="AH2344" s="12" t="str">
        <f t="shared" si="224"/>
        <v/>
      </c>
      <c r="AI2344" s="12" t="str">
        <f t="shared" si="220"/>
        <v/>
      </c>
      <c r="AJ2344" s="12" t="str">
        <f t="shared" si="221"/>
        <v/>
      </c>
    </row>
    <row r="2345" spans="1:36" x14ac:dyDescent="0.25">
      <c r="A2345" s="11"/>
      <c r="B2345" s="11"/>
      <c r="C2345" s="114" t="str">
        <f>IF(OR(AND(ISTEXT(B2345),ISERROR(VLOOKUP(B2345,Demographics,1,FALSE))),ISBLANK(B2345)),"",IF(COUNTIF($B$5:B2345,B2345)&gt;1,"Duplicate",IF(COUNTIF($B$5:$B$2504,B2345)=1,"","Original")))</f>
        <v/>
      </c>
      <c r="D2345" s="9"/>
      <c r="E2345" s="15"/>
      <c r="F2345" s="11"/>
      <c r="G2345" s="92" t="str">
        <f t="shared" si="219"/>
        <v/>
      </c>
      <c r="H2345" s="9"/>
      <c r="I2345" s="10"/>
      <c r="J2345" s="10"/>
      <c r="K2345" s="11"/>
      <c r="L2345" s="9"/>
      <c r="M2345" s="10"/>
      <c r="N2345" s="10"/>
      <c r="O2345" s="11"/>
      <c r="P2345" s="9"/>
      <c r="Q2345" s="10"/>
      <c r="R2345" s="139"/>
      <c r="S2345" s="92" t="str">
        <f t="shared" si="222"/>
        <v/>
      </c>
      <c r="U2345" s="10"/>
      <c r="W2345" s="9"/>
      <c r="X2345" s="10"/>
      <c r="Y2345" s="11"/>
      <c r="Z2345" s="9"/>
      <c r="AA2345" s="10"/>
      <c r="AC2345" s="9"/>
      <c r="AD2345" s="10"/>
      <c r="AE2345" s="10"/>
      <c r="AG2345" s="12" t="str">
        <f t="shared" si="223"/>
        <v/>
      </c>
      <c r="AH2345" s="12" t="str">
        <f t="shared" si="224"/>
        <v/>
      </c>
      <c r="AI2345" s="12" t="str">
        <f t="shared" si="220"/>
        <v/>
      </c>
      <c r="AJ2345" s="12" t="str">
        <f t="shared" si="221"/>
        <v/>
      </c>
    </row>
    <row r="2346" spans="1:36" x14ac:dyDescent="0.25">
      <c r="A2346" s="11"/>
      <c r="B2346" s="11"/>
      <c r="C2346" s="114" t="str">
        <f>IF(OR(AND(ISTEXT(B2346),ISERROR(VLOOKUP(B2346,Demographics,1,FALSE))),ISBLANK(B2346)),"",IF(COUNTIF($B$5:B2346,B2346)&gt;1,"Duplicate",IF(COUNTIF($B$5:$B$2504,B2346)=1,"","Original")))</f>
        <v/>
      </c>
      <c r="D2346" s="9"/>
      <c r="E2346" s="15"/>
      <c r="F2346" s="11"/>
      <c r="G2346" s="92" t="str">
        <f t="shared" si="219"/>
        <v/>
      </c>
      <c r="H2346" s="9"/>
      <c r="I2346" s="10"/>
      <c r="J2346" s="10"/>
      <c r="K2346" s="11"/>
      <c r="L2346" s="9"/>
      <c r="M2346" s="10"/>
      <c r="N2346" s="10"/>
      <c r="O2346" s="11"/>
      <c r="P2346" s="9"/>
      <c r="Q2346" s="10"/>
      <c r="R2346" s="139"/>
      <c r="S2346" s="92" t="str">
        <f t="shared" si="222"/>
        <v/>
      </c>
      <c r="U2346" s="10"/>
      <c r="W2346" s="9"/>
      <c r="X2346" s="10"/>
      <c r="Y2346" s="11"/>
      <c r="Z2346" s="9"/>
      <c r="AA2346" s="10"/>
      <c r="AC2346" s="9"/>
      <c r="AD2346" s="10"/>
      <c r="AE2346" s="10"/>
      <c r="AG2346" s="12" t="str">
        <f t="shared" si="223"/>
        <v/>
      </c>
      <c r="AH2346" s="12" t="str">
        <f t="shared" si="224"/>
        <v/>
      </c>
      <c r="AI2346" s="12" t="str">
        <f t="shared" si="220"/>
        <v/>
      </c>
      <c r="AJ2346" s="12" t="str">
        <f t="shared" si="221"/>
        <v/>
      </c>
    </row>
    <row r="2347" spans="1:36" x14ac:dyDescent="0.25">
      <c r="A2347" s="11"/>
      <c r="B2347" s="11"/>
      <c r="C2347" s="114" t="str">
        <f>IF(OR(AND(ISTEXT(B2347),ISERROR(VLOOKUP(B2347,Demographics,1,FALSE))),ISBLANK(B2347)),"",IF(COUNTIF($B$5:B2347,B2347)&gt;1,"Duplicate",IF(COUNTIF($B$5:$B$2504,B2347)=1,"","Original")))</f>
        <v/>
      </c>
      <c r="D2347" s="9"/>
      <c r="E2347" s="15"/>
      <c r="F2347" s="11"/>
      <c r="G2347" s="92" t="str">
        <f t="shared" si="219"/>
        <v/>
      </c>
      <c r="H2347" s="9"/>
      <c r="I2347" s="10"/>
      <c r="J2347" s="10"/>
      <c r="K2347" s="11"/>
      <c r="L2347" s="9"/>
      <c r="M2347" s="10"/>
      <c r="N2347" s="10"/>
      <c r="O2347" s="11"/>
      <c r="P2347" s="9"/>
      <c r="Q2347" s="10"/>
      <c r="R2347" s="139"/>
      <c r="S2347" s="92" t="str">
        <f t="shared" si="222"/>
        <v/>
      </c>
      <c r="U2347" s="10"/>
      <c r="W2347" s="9"/>
      <c r="X2347" s="10"/>
      <c r="Y2347" s="11"/>
      <c r="Z2347" s="9"/>
      <c r="AA2347" s="10"/>
      <c r="AC2347" s="9"/>
      <c r="AD2347" s="10"/>
      <c r="AE2347" s="10"/>
      <c r="AG2347" s="12" t="str">
        <f t="shared" si="223"/>
        <v/>
      </c>
      <c r="AH2347" s="12" t="str">
        <f t="shared" si="224"/>
        <v/>
      </c>
      <c r="AI2347" s="12" t="str">
        <f t="shared" si="220"/>
        <v/>
      </c>
      <c r="AJ2347" s="12" t="str">
        <f t="shared" si="221"/>
        <v/>
      </c>
    </row>
    <row r="2348" spans="1:36" x14ac:dyDescent="0.25">
      <c r="A2348" s="11"/>
      <c r="B2348" s="11"/>
      <c r="C2348" s="114" t="str">
        <f>IF(OR(AND(ISTEXT(B2348),ISERROR(VLOOKUP(B2348,Demographics,1,FALSE))),ISBLANK(B2348)),"",IF(COUNTIF($B$5:B2348,B2348)&gt;1,"Duplicate",IF(COUNTIF($B$5:$B$2504,B2348)=1,"","Original")))</f>
        <v/>
      </c>
      <c r="D2348" s="9"/>
      <c r="E2348" s="15"/>
      <c r="F2348" s="11"/>
      <c r="G2348" s="92" t="str">
        <f t="shared" si="219"/>
        <v/>
      </c>
      <c r="H2348" s="9"/>
      <c r="I2348" s="10"/>
      <c r="J2348" s="10"/>
      <c r="K2348" s="11"/>
      <c r="L2348" s="9"/>
      <c r="M2348" s="10"/>
      <c r="N2348" s="10"/>
      <c r="O2348" s="11"/>
      <c r="P2348" s="9"/>
      <c r="Q2348" s="10"/>
      <c r="R2348" s="139"/>
      <c r="S2348" s="92" t="str">
        <f t="shared" si="222"/>
        <v/>
      </c>
      <c r="U2348" s="10"/>
      <c r="W2348" s="9"/>
      <c r="X2348" s="10"/>
      <c r="Y2348" s="11"/>
      <c r="Z2348" s="9"/>
      <c r="AA2348" s="10"/>
      <c r="AC2348" s="9"/>
      <c r="AD2348" s="10"/>
      <c r="AE2348" s="10"/>
      <c r="AG2348" s="12" t="str">
        <f t="shared" si="223"/>
        <v/>
      </c>
      <c r="AH2348" s="12" t="str">
        <f t="shared" si="224"/>
        <v/>
      </c>
      <c r="AI2348" s="12" t="str">
        <f t="shared" si="220"/>
        <v/>
      </c>
      <c r="AJ2348" s="12" t="str">
        <f t="shared" si="221"/>
        <v/>
      </c>
    </row>
    <row r="2349" spans="1:36" x14ac:dyDescent="0.25">
      <c r="A2349" s="11"/>
      <c r="B2349" s="11"/>
      <c r="C2349" s="114" t="str">
        <f>IF(OR(AND(ISTEXT(B2349),ISERROR(VLOOKUP(B2349,Demographics,1,FALSE))),ISBLANK(B2349)),"",IF(COUNTIF($B$5:B2349,B2349)&gt;1,"Duplicate",IF(COUNTIF($B$5:$B$2504,B2349)=1,"","Original")))</f>
        <v/>
      </c>
      <c r="D2349" s="9"/>
      <c r="E2349" s="15"/>
      <c r="F2349" s="11"/>
      <c r="G2349" s="92" t="str">
        <f t="shared" si="219"/>
        <v/>
      </c>
      <c r="H2349" s="9"/>
      <c r="I2349" s="10"/>
      <c r="J2349" s="10"/>
      <c r="K2349" s="11"/>
      <c r="L2349" s="9"/>
      <c r="M2349" s="10"/>
      <c r="N2349" s="10"/>
      <c r="O2349" s="11"/>
      <c r="P2349" s="9"/>
      <c r="Q2349" s="10"/>
      <c r="R2349" s="139"/>
      <c r="S2349" s="92" t="str">
        <f t="shared" si="222"/>
        <v/>
      </c>
      <c r="U2349" s="10"/>
      <c r="W2349" s="9"/>
      <c r="X2349" s="10"/>
      <c r="Y2349" s="11"/>
      <c r="Z2349" s="9"/>
      <c r="AA2349" s="10"/>
      <c r="AC2349" s="9"/>
      <c r="AD2349" s="10"/>
      <c r="AE2349" s="10"/>
      <c r="AG2349" s="12" t="str">
        <f t="shared" si="223"/>
        <v/>
      </c>
      <c r="AH2349" s="12" t="str">
        <f t="shared" si="224"/>
        <v/>
      </c>
      <c r="AI2349" s="12" t="str">
        <f t="shared" si="220"/>
        <v/>
      </c>
      <c r="AJ2349" s="12" t="str">
        <f t="shared" si="221"/>
        <v/>
      </c>
    </row>
    <row r="2350" spans="1:36" x14ac:dyDescent="0.25">
      <c r="A2350" s="11"/>
      <c r="B2350" s="11"/>
      <c r="C2350" s="114" t="str">
        <f>IF(OR(AND(ISTEXT(B2350),ISERROR(VLOOKUP(B2350,Demographics,1,FALSE))),ISBLANK(B2350)),"",IF(COUNTIF($B$5:B2350,B2350)&gt;1,"Duplicate",IF(COUNTIF($B$5:$B$2504,B2350)=1,"","Original")))</f>
        <v/>
      </c>
      <c r="D2350" s="9"/>
      <c r="E2350" s="15"/>
      <c r="F2350" s="11"/>
      <c r="G2350" s="92" t="str">
        <f t="shared" si="219"/>
        <v/>
      </c>
      <c r="H2350" s="9"/>
      <c r="I2350" s="10"/>
      <c r="J2350" s="10"/>
      <c r="K2350" s="11"/>
      <c r="L2350" s="9"/>
      <c r="M2350" s="10"/>
      <c r="N2350" s="10"/>
      <c r="O2350" s="11"/>
      <c r="P2350" s="9"/>
      <c r="Q2350" s="10"/>
      <c r="R2350" s="139"/>
      <c r="S2350" s="92" t="str">
        <f t="shared" si="222"/>
        <v/>
      </c>
      <c r="U2350" s="10"/>
      <c r="W2350" s="9"/>
      <c r="X2350" s="10"/>
      <c r="Y2350" s="11"/>
      <c r="Z2350" s="9"/>
      <c r="AA2350" s="10"/>
      <c r="AC2350" s="9"/>
      <c r="AD2350" s="10"/>
      <c r="AE2350" s="10"/>
      <c r="AG2350" s="12" t="str">
        <f t="shared" si="223"/>
        <v/>
      </c>
      <c r="AH2350" s="12" t="str">
        <f t="shared" si="224"/>
        <v/>
      </c>
      <c r="AI2350" s="12" t="str">
        <f t="shared" si="220"/>
        <v/>
      </c>
      <c r="AJ2350" s="12" t="str">
        <f t="shared" si="221"/>
        <v/>
      </c>
    </row>
    <row r="2351" spans="1:36" x14ac:dyDescent="0.25">
      <c r="A2351" s="11"/>
      <c r="B2351" s="11"/>
      <c r="C2351" s="114" t="str">
        <f>IF(OR(AND(ISTEXT(B2351),ISERROR(VLOOKUP(B2351,Demographics,1,FALSE))),ISBLANK(B2351)),"",IF(COUNTIF($B$5:B2351,B2351)&gt;1,"Duplicate",IF(COUNTIF($B$5:$B$2504,B2351)=1,"","Original")))</f>
        <v/>
      </c>
      <c r="D2351" s="9"/>
      <c r="E2351" s="15"/>
      <c r="F2351" s="11"/>
      <c r="G2351" s="92" t="str">
        <f t="shared" si="219"/>
        <v/>
      </c>
      <c r="H2351" s="9"/>
      <c r="I2351" s="10"/>
      <c r="J2351" s="10"/>
      <c r="K2351" s="11"/>
      <c r="L2351" s="9"/>
      <c r="M2351" s="10"/>
      <c r="N2351" s="10"/>
      <c r="O2351" s="11"/>
      <c r="P2351" s="9"/>
      <c r="Q2351" s="10"/>
      <c r="R2351" s="139"/>
      <c r="S2351" s="92" t="str">
        <f t="shared" si="222"/>
        <v/>
      </c>
      <c r="U2351" s="10"/>
      <c r="W2351" s="9"/>
      <c r="X2351" s="10"/>
      <c r="Y2351" s="11"/>
      <c r="Z2351" s="9"/>
      <c r="AA2351" s="10"/>
      <c r="AC2351" s="9"/>
      <c r="AD2351" s="10"/>
      <c r="AE2351" s="10"/>
      <c r="AG2351" s="12" t="str">
        <f t="shared" si="223"/>
        <v/>
      </c>
      <c r="AH2351" s="12" t="str">
        <f t="shared" si="224"/>
        <v/>
      </c>
      <c r="AI2351" s="12" t="str">
        <f t="shared" si="220"/>
        <v/>
      </c>
      <c r="AJ2351" s="12" t="str">
        <f t="shared" si="221"/>
        <v/>
      </c>
    </row>
    <row r="2352" spans="1:36" x14ac:dyDescent="0.25">
      <c r="A2352" s="11"/>
      <c r="B2352" s="11"/>
      <c r="C2352" s="114" t="str">
        <f>IF(OR(AND(ISTEXT(B2352),ISERROR(VLOOKUP(B2352,Demographics,1,FALSE))),ISBLANK(B2352)),"",IF(COUNTIF($B$5:B2352,B2352)&gt;1,"Duplicate",IF(COUNTIF($B$5:$B$2504,B2352)=1,"","Original")))</f>
        <v/>
      </c>
      <c r="D2352" s="9"/>
      <c r="E2352" s="15"/>
      <c r="F2352" s="11"/>
      <c r="G2352" s="92" t="str">
        <f t="shared" si="219"/>
        <v/>
      </c>
      <c r="H2352" s="9"/>
      <c r="I2352" s="10"/>
      <c r="J2352" s="10"/>
      <c r="K2352" s="11"/>
      <c r="L2352" s="9"/>
      <c r="M2352" s="10"/>
      <c r="N2352" s="10"/>
      <c r="O2352" s="11"/>
      <c r="P2352" s="9"/>
      <c r="Q2352" s="10"/>
      <c r="R2352" s="139"/>
      <c r="S2352" s="92" t="str">
        <f t="shared" si="222"/>
        <v/>
      </c>
      <c r="U2352" s="10"/>
      <c r="W2352" s="9"/>
      <c r="X2352" s="10"/>
      <c r="Y2352" s="11"/>
      <c r="Z2352" s="9"/>
      <c r="AA2352" s="10"/>
      <c r="AC2352" s="9"/>
      <c r="AD2352" s="10"/>
      <c r="AE2352" s="10"/>
      <c r="AG2352" s="12" t="str">
        <f t="shared" si="223"/>
        <v/>
      </c>
      <c r="AH2352" s="12" t="str">
        <f t="shared" si="224"/>
        <v/>
      </c>
      <c r="AI2352" s="12" t="str">
        <f t="shared" si="220"/>
        <v/>
      </c>
      <c r="AJ2352" s="12" t="str">
        <f t="shared" si="221"/>
        <v/>
      </c>
    </row>
    <row r="2353" spans="1:36" x14ac:dyDescent="0.25">
      <c r="A2353" s="11"/>
      <c r="B2353" s="11"/>
      <c r="C2353" s="114" t="str">
        <f>IF(OR(AND(ISTEXT(B2353),ISERROR(VLOOKUP(B2353,Demographics,1,FALSE))),ISBLANK(B2353)),"",IF(COUNTIF($B$5:B2353,B2353)&gt;1,"Duplicate",IF(COUNTIF($B$5:$B$2504,B2353)=1,"","Original")))</f>
        <v/>
      </c>
      <c r="D2353" s="9"/>
      <c r="E2353" s="15"/>
      <c r="F2353" s="11"/>
      <c r="G2353" s="92" t="str">
        <f t="shared" si="219"/>
        <v/>
      </c>
      <c r="H2353" s="9"/>
      <c r="I2353" s="10"/>
      <c r="J2353" s="10"/>
      <c r="K2353" s="11"/>
      <c r="L2353" s="9"/>
      <c r="M2353" s="10"/>
      <c r="N2353" s="10"/>
      <c r="O2353" s="11"/>
      <c r="P2353" s="9"/>
      <c r="Q2353" s="10"/>
      <c r="R2353" s="139"/>
      <c r="S2353" s="92" t="str">
        <f t="shared" si="222"/>
        <v/>
      </c>
      <c r="U2353" s="10"/>
      <c r="W2353" s="9"/>
      <c r="X2353" s="10"/>
      <c r="Y2353" s="11"/>
      <c r="Z2353" s="9"/>
      <c r="AA2353" s="10"/>
      <c r="AC2353" s="9"/>
      <c r="AD2353" s="10"/>
      <c r="AE2353" s="10"/>
      <c r="AG2353" s="12" t="str">
        <f t="shared" si="223"/>
        <v/>
      </c>
      <c r="AH2353" s="12" t="str">
        <f t="shared" si="224"/>
        <v/>
      </c>
      <c r="AI2353" s="12" t="str">
        <f t="shared" si="220"/>
        <v/>
      </c>
      <c r="AJ2353" s="12" t="str">
        <f t="shared" si="221"/>
        <v/>
      </c>
    </row>
    <row r="2354" spans="1:36" x14ac:dyDescent="0.25">
      <c r="A2354" s="11"/>
      <c r="B2354" s="11"/>
      <c r="C2354" s="114" t="str">
        <f>IF(OR(AND(ISTEXT(B2354),ISERROR(VLOOKUP(B2354,Demographics,1,FALSE))),ISBLANK(B2354)),"",IF(COUNTIF($B$5:B2354,B2354)&gt;1,"Duplicate",IF(COUNTIF($B$5:$B$2504,B2354)=1,"","Original")))</f>
        <v/>
      </c>
      <c r="D2354" s="9"/>
      <c r="E2354" s="15"/>
      <c r="F2354" s="11"/>
      <c r="G2354" s="92" t="str">
        <f t="shared" si="219"/>
        <v/>
      </c>
      <c r="H2354" s="9"/>
      <c r="I2354" s="10"/>
      <c r="J2354" s="10"/>
      <c r="K2354" s="11"/>
      <c r="L2354" s="9"/>
      <c r="M2354" s="10"/>
      <c r="N2354" s="10"/>
      <c r="O2354" s="11"/>
      <c r="P2354" s="9"/>
      <c r="Q2354" s="10"/>
      <c r="R2354" s="139"/>
      <c r="S2354" s="92" t="str">
        <f t="shared" si="222"/>
        <v/>
      </c>
      <c r="U2354" s="10"/>
      <c r="W2354" s="9"/>
      <c r="X2354" s="10"/>
      <c r="Y2354" s="11"/>
      <c r="Z2354" s="9"/>
      <c r="AA2354" s="10"/>
      <c r="AC2354" s="9"/>
      <c r="AD2354" s="10"/>
      <c r="AE2354" s="10"/>
      <c r="AG2354" s="12" t="str">
        <f t="shared" si="223"/>
        <v/>
      </c>
      <c r="AH2354" s="12" t="str">
        <f t="shared" si="224"/>
        <v/>
      </c>
      <c r="AI2354" s="12" t="str">
        <f t="shared" si="220"/>
        <v/>
      </c>
      <c r="AJ2354" s="12" t="str">
        <f t="shared" si="221"/>
        <v/>
      </c>
    </row>
    <row r="2355" spans="1:36" x14ac:dyDescent="0.25">
      <c r="A2355" s="11"/>
      <c r="B2355" s="11"/>
      <c r="C2355" s="114" t="str">
        <f>IF(OR(AND(ISTEXT(B2355),ISERROR(VLOOKUP(B2355,Demographics,1,FALSE))),ISBLANK(B2355)),"",IF(COUNTIF($B$5:B2355,B2355)&gt;1,"Duplicate",IF(COUNTIF($B$5:$B$2504,B2355)=1,"","Original")))</f>
        <v/>
      </c>
      <c r="D2355" s="9"/>
      <c r="E2355" s="15"/>
      <c r="F2355" s="11"/>
      <c r="G2355" s="92" t="str">
        <f t="shared" si="219"/>
        <v/>
      </c>
      <c r="H2355" s="9"/>
      <c r="I2355" s="10"/>
      <c r="J2355" s="10"/>
      <c r="K2355" s="11"/>
      <c r="L2355" s="9"/>
      <c r="M2355" s="10"/>
      <c r="N2355" s="10"/>
      <c r="O2355" s="11"/>
      <c r="P2355" s="9"/>
      <c r="Q2355" s="10"/>
      <c r="R2355" s="139"/>
      <c r="S2355" s="92" t="str">
        <f t="shared" si="222"/>
        <v/>
      </c>
      <c r="U2355" s="10"/>
      <c r="W2355" s="9"/>
      <c r="X2355" s="10"/>
      <c r="Y2355" s="11"/>
      <c r="Z2355" s="9"/>
      <c r="AA2355" s="10"/>
      <c r="AC2355" s="9"/>
      <c r="AD2355" s="10"/>
      <c r="AE2355" s="10"/>
      <c r="AG2355" s="12" t="str">
        <f t="shared" si="223"/>
        <v/>
      </c>
      <c r="AH2355" s="12" t="str">
        <f t="shared" si="224"/>
        <v/>
      </c>
      <c r="AI2355" s="12" t="str">
        <f t="shared" si="220"/>
        <v/>
      </c>
      <c r="AJ2355" s="12" t="str">
        <f t="shared" si="221"/>
        <v/>
      </c>
    </row>
    <row r="2356" spans="1:36" x14ac:dyDescent="0.25">
      <c r="A2356" s="11"/>
      <c r="B2356" s="11"/>
      <c r="C2356" s="114" t="str">
        <f>IF(OR(AND(ISTEXT(B2356),ISERROR(VLOOKUP(B2356,Demographics,1,FALSE))),ISBLANK(B2356)),"",IF(COUNTIF($B$5:B2356,B2356)&gt;1,"Duplicate",IF(COUNTIF($B$5:$B$2504,B2356)=1,"","Original")))</f>
        <v/>
      </c>
      <c r="D2356" s="9"/>
      <c r="E2356" s="15"/>
      <c r="F2356" s="11"/>
      <c r="G2356" s="92" t="str">
        <f t="shared" si="219"/>
        <v/>
      </c>
      <c r="H2356" s="9"/>
      <c r="I2356" s="10"/>
      <c r="J2356" s="10"/>
      <c r="K2356" s="11"/>
      <c r="L2356" s="9"/>
      <c r="M2356" s="10"/>
      <c r="N2356" s="10"/>
      <c r="O2356" s="11"/>
      <c r="P2356" s="9"/>
      <c r="Q2356" s="10"/>
      <c r="R2356" s="139"/>
      <c r="S2356" s="92" t="str">
        <f t="shared" si="222"/>
        <v/>
      </c>
      <c r="U2356" s="10"/>
      <c r="W2356" s="9"/>
      <c r="X2356" s="10"/>
      <c r="Y2356" s="11"/>
      <c r="Z2356" s="9"/>
      <c r="AA2356" s="10"/>
      <c r="AC2356" s="9"/>
      <c r="AD2356" s="10"/>
      <c r="AE2356" s="10"/>
      <c r="AG2356" s="12" t="str">
        <f t="shared" si="223"/>
        <v/>
      </c>
      <c r="AH2356" s="12" t="str">
        <f t="shared" si="224"/>
        <v/>
      </c>
      <c r="AI2356" s="12" t="str">
        <f t="shared" si="220"/>
        <v/>
      </c>
      <c r="AJ2356" s="12" t="str">
        <f t="shared" si="221"/>
        <v/>
      </c>
    </row>
    <row r="2357" spans="1:36" x14ac:dyDescent="0.25">
      <c r="A2357" s="11"/>
      <c r="B2357" s="11"/>
      <c r="C2357" s="114" t="str">
        <f>IF(OR(AND(ISTEXT(B2357),ISERROR(VLOOKUP(B2357,Demographics,1,FALSE))),ISBLANK(B2357)),"",IF(COUNTIF($B$5:B2357,B2357)&gt;1,"Duplicate",IF(COUNTIF($B$5:$B$2504,B2357)=1,"","Original")))</f>
        <v/>
      </c>
      <c r="D2357" s="9"/>
      <c r="E2357" s="15"/>
      <c r="F2357" s="11"/>
      <c r="G2357" s="92" t="str">
        <f t="shared" si="219"/>
        <v/>
      </c>
      <c r="H2357" s="9"/>
      <c r="I2357" s="10"/>
      <c r="J2357" s="10"/>
      <c r="K2357" s="11"/>
      <c r="L2357" s="9"/>
      <c r="M2357" s="10"/>
      <c r="N2357" s="10"/>
      <c r="O2357" s="11"/>
      <c r="P2357" s="9"/>
      <c r="Q2357" s="10"/>
      <c r="R2357" s="139"/>
      <c r="S2357" s="92" t="str">
        <f t="shared" si="222"/>
        <v/>
      </c>
      <c r="U2357" s="10"/>
      <c r="W2357" s="9"/>
      <c r="X2357" s="10"/>
      <c r="Y2357" s="11"/>
      <c r="Z2357" s="9"/>
      <c r="AA2357" s="10"/>
      <c r="AC2357" s="9"/>
      <c r="AD2357" s="10"/>
      <c r="AE2357" s="10"/>
      <c r="AG2357" s="12" t="str">
        <f t="shared" si="223"/>
        <v/>
      </c>
      <c r="AH2357" s="12" t="str">
        <f t="shared" si="224"/>
        <v/>
      </c>
      <c r="AI2357" s="12" t="str">
        <f t="shared" si="220"/>
        <v/>
      </c>
      <c r="AJ2357" s="12" t="str">
        <f t="shared" si="221"/>
        <v/>
      </c>
    </row>
    <row r="2358" spans="1:36" x14ac:dyDescent="0.25">
      <c r="A2358" s="11"/>
      <c r="B2358" s="11"/>
      <c r="C2358" s="114" t="str">
        <f>IF(OR(AND(ISTEXT(B2358),ISERROR(VLOOKUP(B2358,Demographics,1,FALSE))),ISBLANK(B2358)),"",IF(COUNTIF($B$5:B2358,B2358)&gt;1,"Duplicate",IF(COUNTIF($B$5:$B$2504,B2358)=1,"","Original")))</f>
        <v/>
      </c>
      <c r="D2358" s="9"/>
      <c r="E2358" s="15"/>
      <c r="F2358" s="11"/>
      <c r="G2358" s="92" t="str">
        <f t="shared" si="219"/>
        <v/>
      </c>
      <c r="H2358" s="9"/>
      <c r="I2358" s="10"/>
      <c r="J2358" s="10"/>
      <c r="K2358" s="11"/>
      <c r="L2358" s="9"/>
      <c r="M2358" s="10"/>
      <c r="N2358" s="10"/>
      <c r="O2358" s="11"/>
      <c r="P2358" s="9"/>
      <c r="Q2358" s="10"/>
      <c r="R2358" s="139"/>
      <c r="S2358" s="92" t="str">
        <f t="shared" si="222"/>
        <v/>
      </c>
      <c r="U2358" s="10"/>
      <c r="W2358" s="9"/>
      <c r="X2358" s="10"/>
      <c r="Y2358" s="11"/>
      <c r="Z2358" s="9"/>
      <c r="AA2358" s="10"/>
      <c r="AC2358" s="9"/>
      <c r="AD2358" s="10"/>
      <c r="AE2358" s="10"/>
      <c r="AG2358" s="12" t="str">
        <f t="shared" si="223"/>
        <v/>
      </c>
      <c r="AH2358" s="12" t="str">
        <f t="shared" si="224"/>
        <v/>
      </c>
      <c r="AI2358" s="12" t="str">
        <f t="shared" si="220"/>
        <v/>
      </c>
      <c r="AJ2358" s="12" t="str">
        <f t="shared" si="221"/>
        <v/>
      </c>
    </row>
    <row r="2359" spans="1:36" x14ac:dyDescent="0.25">
      <c r="A2359" s="11"/>
      <c r="B2359" s="11"/>
      <c r="C2359" s="114" t="str">
        <f>IF(OR(AND(ISTEXT(B2359),ISERROR(VLOOKUP(B2359,Demographics,1,FALSE))),ISBLANK(B2359)),"",IF(COUNTIF($B$5:B2359,B2359)&gt;1,"Duplicate",IF(COUNTIF($B$5:$B$2504,B2359)=1,"","Original")))</f>
        <v/>
      </c>
      <c r="D2359" s="9"/>
      <c r="E2359" s="15"/>
      <c r="F2359" s="11"/>
      <c r="G2359" s="92" t="str">
        <f t="shared" si="219"/>
        <v/>
      </c>
      <c r="H2359" s="9"/>
      <c r="I2359" s="10"/>
      <c r="J2359" s="10"/>
      <c r="K2359" s="11"/>
      <c r="L2359" s="9"/>
      <c r="M2359" s="10"/>
      <c r="N2359" s="10"/>
      <c r="O2359" s="11"/>
      <c r="P2359" s="9"/>
      <c r="Q2359" s="10"/>
      <c r="R2359" s="139"/>
      <c r="S2359" s="92" t="str">
        <f t="shared" si="222"/>
        <v/>
      </c>
      <c r="U2359" s="10"/>
      <c r="W2359" s="9"/>
      <c r="X2359" s="10"/>
      <c r="Y2359" s="11"/>
      <c r="Z2359" s="9"/>
      <c r="AA2359" s="10"/>
      <c r="AC2359" s="9"/>
      <c r="AD2359" s="10"/>
      <c r="AE2359" s="10"/>
      <c r="AG2359" s="12" t="str">
        <f t="shared" si="223"/>
        <v/>
      </c>
      <c r="AH2359" s="12" t="str">
        <f t="shared" si="224"/>
        <v/>
      </c>
      <c r="AI2359" s="12" t="str">
        <f t="shared" si="220"/>
        <v/>
      </c>
      <c r="AJ2359" s="12" t="str">
        <f t="shared" si="221"/>
        <v/>
      </c>
    </row>
    <row r="2360" spans="1:36" x14ac:dyDescent="0.25">
      <c r="A2360" s="11"/>
      <c r="B2360" s="11"/>
      <c r="C2360" s="114" t="str">
        <f>IF(OR(AND(ISTEXT(B2360),ISERROR(VLOOKUP(B2360,Demographics,1,FALSE))),ISBLANK(B2360)),"",IF(COUNTIF($B$5:B2360,B2360)&gt;1,"Duplicate",IF(COUNTIF($B$5:$B$2504,B2360)=1,"","Original")))</f>
        <v/>
      </c>
      <c r="D2360" s="9"/>
      <c r="E2360" s="15"/>
      <c r="F2360" s="11"/>
      <c r="G2360" s="92" t="str">
        <f t="shared" si="219"/>
        <v/>
      </c>
      <c r="H2360" s="9"/>
      <c r="I2360" s="10"/>
      <c r="J2360" s="10"/>
      <c r="K2360" s="11"/>
      <c r="L2360" s="9"/>
      <c r="M2360" s="10"/>
      <c r="N2360" s="10"/>
      <c r="O2360" s="11"/>
      <c r="P2360" s="9"/>
      <c r="Q2360" s="10"/>
      <c r="R2360" s="139"/>
      <c r="S2360" s="92" t="str">
        <f t="shared" si="222"/>
        <v/>
      </c>
      <c r="U2360" s="10"/>
      <c r="W2360" s="9"/>
      <c r="X2360" s="10"/>
      <c r="Y2360" s="11"/>
      <c r="Z2360" s="9"/>
      <c r="AA2360" s="10"/>
      <c r="AC2360" s="9"/>
      <c r="AD2360" s="10"/>
      <c r="AE2360" s="10"/>
      <c r="AG2360" s="12" t="str">
        <f t="shared" si="223"/>
        <v/>
      </c>
      <c r="AH2360" s="12" t="str">
        <f t="shared" si="224"/>
        <v/>
      </c>
      <c r="AI2360" s="12" t="str">
        <f t="shared" si="220"/>
        <v/>
      </c>
      <c r="AJ2360" s="12" t="str">
        <f t="shared" si="221"/>
        <v/>
      </c>
    </row>
    <row r="2361" spans="1:36" x14ac:dyDescent="0.25">
      <c r="A2361" s="11"/>
      <c r="B2361" s="11"/>
      <c r="C2361" s="114" t="str">
        <f>IF(OR(AND(ISTEXT(B2361),ISERROR(VLOOKUP(B2361,Demographics,1,FALSE))),ISBLANK(B2361)),"",IF(COUNTIF($B$5:B2361,B2361)&gt;1,"Duplicate",IF(COUNTIF($B$5:$B$2504,B2361)=1,"","Original")))</f>
        <v/>
      </c>
      <c r="D2361" s="9"/>
      <c r="E2361" s="15"/>
      <c r="F2361" s="11"/>
      <c r="G2361" s="92" t="str">
        <f t="shared" si="219"/>
        <v/>
      </c>
      <c r="H2361" s="9"/>
      <c r="I2361" s="10"/>
      <c r="J2361" s="10"/>
      <c r="K2361" s="11"/>
      <c r="L2361" s="9"/>
      <c r="M2361" s="10"/>
      <c r="N2361" s="10"/>
      <c r="O2361" s="11"/>
      <c r="P2361" s="9"/>
      <c r="Q2361" s="10"/>
      <c r="R2361" s="139"/>
      <c r="S2361" s="92" t="str">
        <f t="shared" si="222"/>
        <v/>
      </c>
      <c r="U2361" s="10"/>
      <c r="W2361" s="9"/>
      <c r="X2361" s="10"/>
      <c r="Y2361" s="11"/>
      <c r="Z2361" s="9"/>
      <c r="AA2361" s="10"/>
      <c r="AC2361" s="9"/>
      <c r="AD2361" s="10"/>
      <c r="AE2361" s="10"/>
      <c r="AG2361" s="12" t="str">
        <f t="shared" si="223"/>
        <v/>
      </c>
      <c r="AH2361" s="12" t="str">
        <f t="shared" si="224"/>
        <v/>
      </c>
      <c r="AI2361" s="12" t="str">
        <f t="shared" si="220"/>
        <v/>
      </c>
      <c r="AJ2361" s="12" t="str">
        <f t="shared" si="221"/>
        <v/>
      </c>
    </row>
    <row r="2362" spans="1:36" x14ac:dyDescent="0.25">
      <c r="A2362" s="11"/>
      <c r="B2362" s="11"/>
      <c r="C2362" s="114" t="str">
        <f>IF(OR(AND(ISTEXT(B2362),ISERROR(VLOOKUP(B2362,Demographics,1,FALSE))),ISBLANK(B2362)),"",IF(COUNTIF($B$5:B2362,B2362)&gt;1,"Duplicate",IF(COUNTIF($B$5:$B$2504,B2362)=1,"","Original")))</f>
        <v/>
      </c>
      <c r="D2362" s="9"/>
      <c r="E2362" s="15"/>
      <c r="F2362" s="11"/>
      <c r="G2362" s="92" t="str">
        <f t="shared" si="219"/>
        <v/>
      </c>
      <c r="H2362" s="9"/>
      <c r="I2362" s="10"/>
      <c r="J2362" s="10"/>
      <c r="K2362" s="11"/>
      <c r="L2362" s="9"/>
      <c r="M2362" s="10"/>
      <c r="N2362" s="10"/>
      <c r="O2362" s="11"/>
      <c r="P2362" s="9"/>
      <c r="Q2362" s="10"/>
      <c r="R2362" s="139"/>
      <c r="S2362" s="92" t="str">
        <f t="shared" si="222"/>
        <v/>
      </c>
      <c r="U2362" s="10"/>
      <c r="W2362" s="9"/>
      <c r="X2362" s="10"/>
      <c r="Y2362" s="11"/>
      <c r="Z2362" s="9"/>
      <c r="AA2362" s="10"/>
      <c r="AC2362" s="9"/>
      <c r="AD2362" s="10"/>
      <c r="AE2362" s="10"/>
      <c r="AG2362" s="12" t="str">
        <f t="shared" si="223"/>
        <v/>
      </c>
      <c r="AH2362" s="12" t="str">
        <f t="shared" si="224"/>
        <v/>
      </c>
      <c r="AI2362" s="12" t="str">
        <f t="shared" si="220"/>
        <v/>
      </c>
      <c r="AJ2362" s="12" t="str">
        <f t="shared" si="221"/>
        <v/>
      </c>
    </row>
    <row r="2363" spans="1:36" x14ac:dyDescent="0.25">
      <c r="A2363" s="11"/>
      <c r="B2363" s="11"/>
      <c r="C2363" s="114" t="str">
        <f>IF(OR(AND(ISTEXT(B2363),ISERROR(VLOOKUP(B2363,Demographics,1,FALSE))),ISBLANK(B2363)),"",IF(COUNTIF($B$5:B2363,B2363)&gt;1,"Duplicate",IF(COUNTIF($B$5:$B$2504,B2363)=1,"","Original")))</f>
        <v/>
      </c>
      <c r="D2363" s="9"/>
      <c r="E2363" s="15"/>
      <c r="F2363" s="11"/>
      <c r="G2363" s="92" t="str">
        <f t="shared" si="219"/>
        <v/>
      </c>
      <c r="H2363" s="9"/>
      <c r="I2363" s="10"/>
      <c r="J2363" s="10"/>
      <c r="K2363" s="11"/>
      <c r="L2363" s="9"/>
      <c r="M2363" s="10"/>
      <c r="N2363" s="10"/>
      <c r="O2363" s="11"/>
      <c r="P2363" s="9"/>
      <c r="Q2363" s="10"/>
      <c r="R2363" s="139"/>
      <c r="S2363" s="92" t="str">
        <f t="shared" si="222"/>
        <v/>
      </c>
      <c r="U2363" s="10"/>
      <c r="W2363" s="9"/>
      <c r="X2363" s="10"/>
      <c r="Y2363" s="11"/>
      <c r="Z2363" s="9"/>
      <c r="AA2363" s="10"/>
      <c r="AC2363" s="9"/>
      <c r="AD2363" s="10"/>
      <c r="AE2363" s="10"/>
      <c r="AG2363" s="12" t="str">
        <f t="shared" si="223"/>
        <v/>
      </c>
      <c r="AH2363" s="12" t="str">
        <f t="shared" si="224"/>
        <v/>
      </c>
      <c r="AI2363" s="12" t="str">
        <f t="shared" si="220"/>
        <v/>
      </c>
      <c r="AJ2363" s="12" t="str">
        <f t="shared" si="221"/>
        <v/>
      </c>
    </row>
    <row r="2364" spans="1:36" x14ac:dyDescent="0.25">
      <c r="A2364" s="11"/>
      <c r="B2364" s="11"/>
      <c r="C2364" s="114" t="str">
        <f>IF(OR(AND(ISTEXT(B2364),ISERROR(VLOOKUP(B2364,Demographics,1,FALSE))),ISBLANK(B2364)),"",IF(COUNTIF($B$5:B2364,B2364)&gt;1,"Duplicate",IF(COUNTIF($B$5:$B$2504,B2364)=1,"","Original")))</f>
        <v/>
      </c>
      <c r="D2364" s="9"/>
      <c r="E2364" s="15"/>
      <c r="F2364" s="11"/>
      <c r="G2364" s="92" t="str">
        <f t="shared" si="219"/>
        <v/>
      </c>
      <c r="H2364" s="9"/>
      <c r="I2364" s="10"/>
      <c r="J2364" s="10"/>
      <c r="K2364" s="11"/>
      <c r="L2364" s="9"/>
      <c r="M2364" s="10"/>
      <c r="N2364" s="10"/>
      <c r="O2364" s="11"/>
      <c r="P2364" s="9"/>
      <c r="Q2364" s="10"/>
      <c r="R2364" s="139"/>
      <c r="S2364" s="92" t="str">
        <f t="shared" si="222"/>
        <v/>
      </c>
      <c r="U2364" s="10"/>
      <c r="W2364" s="9"/>
      <c r="X2364" s="10"/>
      <c r="Y2364" s="11"/>
      <c r="Z2364" s="9"/>
      <c r="AA2364" s="10"/>
      <c r="AC2364" s="9"/>
      <c r="AD2364" s="10"/>
      <c r="AE2364" s="10"/>
      <c r="AG2364" s="12" t="str">
        <f t="shared" si="223"/>
        <v/>
      </c>
      <c r="AH2364" s="12" t="str">
        <f t="shared" si="224"/>
        <v/>
      </c>
      <c r="AI2364" s="12" t="str">
        <f t="shared" si="220"/>
        <v/>
      </c>
      <c r="AJ2364" s="12" t="str">
        <f t="shared" si="221"/>
        <v/>
      </c>
    </row>
    <row r="2365" spans="1:36" x14ac:dyDescent="0.25">
      <c r="A2365" s="11"/>
      <c r="B2365" s="11"/>
      <c r="C2365" s="114" t="str">
        <f>IF(OR(AND(ISTEXT(B2365),ISERROR(VLOOKUP(B2365,Demographics,1,FALSE))),ISBLANK(B2365)),"",IF(COUNTIF($B$5:B2365,B2365)&gt;1,"Duplicate",IF(COUNTIF($B$5:$B$2504,B2365)=1,"","Original")))</f>
        <v/>
      </c>
      <c r="D2365" s="9"/>
      <c r="E2365" s="15"/>
      <c r="F2365" s="11"/>
      <c r="G2365" s="92" t="str">
        <f t="shared" si="219"/>
        <v/>
      </c>
      <c r="H2365" s="9"/>
      <c r="I2365" s="10"/>
      <c r="J2365" s="10"/>
      <c r="K2365" s="11"/>
      <c r="L2365" s="9"/>
      <c r="M2365" s="10"/>
      <c r="N2365" s="10"/>
      <c r="O2365" s="11"/>
      <c r="P2365" s="9"/>
      <c r="Q2365" s="10"/>
      <c r="R2365" s="139"/>
      <c r="S2365" s="92" t="str">
        <f t="shared" si="222"/>
        <v/>
      </c>
      <c r="U2365" s="10"/>
      <c r="W2365" s="9"/>
      <c r="X2365" s="10"/>
      <c r="Y2365" s="11"/>
      <c r="Z2365" s="9"/>
      <c r="AA2365" s="10"/>
      <c r="AC2365" s="9"/>
      <c r="AD2365" s="10"/>
      <c r="AE2365" s="10"/>
      <c r="AG2365" s="12" t="str">
        <f t="shared" si="223"/>
        <v/>
      </c>
      <c r="AH2365" s="12" t="str">
        <f t="shared" si="224"/>
        <v/>
      </c>
      <c r="AI2365" s="12" t="str">
        <f t="shared" si="220"/>
        <v/>
      </c>
      <c r="AJ2365" s="12" t="str">
        <f t="shared" si="221"/>
        <v/>
      </c>
    </row>
    <row r="2366" spans="1:36" x14ac:dyDescent="0.25">
      <c r="A2366" s="11"/>
      <c r="B2366" s="11"/>
      <c r="C2366" s="114" t="str">
        <f>IF(OR(AND(ISTEXT(B2366),ISERROR(VLOOKUP(B2366,Demographics,1,FALSE))),ISBLANK(B2366)),"",IF(COUNTIF($B$5:B2366,B2366)&gt;1,"Duplicate",IF(COUNTIF($B$5:$B$2504,B2366)=1,"","Original")))</f>
        <v/>
      </c>
      <c r="D2366" s="9"/>
      <c r="E2366" s="15"/>
      <c r="F2366" s="11"/>
      <c r="G2366" s="92" t="str">
        <f t="shared" si="219"/>
        <v/>
      </c>
      <c r="H2366" s="9"/>
      <c r="I2366" s="10"/>
      <c r="J2366" s="10"/>
      <c r="K2366" s="11"/>
      <c r="L2366" s="9"/>
      <c r="M2366" s="10"/>
      <c r="N2366" s="10"/>
      <c r="O2366" s="11"/>
      <c r="P2366" s="9"/>
      <c r="Q2366" s="10"/>
      <c r="R2366" s="139"/>
      <c r="S2366" s="92" t="str">
        <f t="shared" si="222"/>
        <v/>
      </c>
      <c r="U2366" s="10"/>
      <c r="W2366" s="9"/>
      <c r="X2366" s="10"/>
      <c r="Y2366" s="11"/>
      <c r="Z2366" s="9"/>
      <c r="AA2366" s="10"/>
      <c r="AC2366" s="9"/>
      <c r="AD2366" s="10"/>
      <c r="AE2366" s="10"/>
      <c r="AG2366" s="12" t="str">
        <f t="shared" si="223"/>
        <v/>
      </c>
      <c r="AH2366" s="12" t="str">
        <f t="shared" si="224"/>
        <v/>
      </c>
      <c r="AI2366" s="12" t="str">
        <f t="shared" si="220"/>
        <v/>
      </c>
      <c r="AJ2366" s="12" t="str">
        <f t="shared" si="221"/>
        <v/>
      </c>
    </row>
    <row r="2367" spans="1:36" x14ac:dyDescent="0.25">
      <c r="A2367" s="11"/>
      <c r="B2367" s="11"/>
      <c r="C2367" s="114" t="str">
        <f>IF(OR(AND(ISTEXT(B2367),ISERROR(VLOOKUP(B2367,Demographics,1,FALSE))),ISBLANK(B2367)),"",IF(COUNTIF($B$5:B2367,B2367)&gt;1,"Duplicate",IF(COUNTIF($B$5:$B$2504,B2367)=1,"","Original")))</f>
        <v/>
      </c>
      <c r="D2367" s="9"/>
      <c r="E2367" s="15"/>
      <c r="F2367" s="11"/>
      <c r="G2367" s="92" t="str">
        <f t="shared" si="219"/>
        <v/>
      </c>
      <c r="H2367" s="9"/>
      <c r="I2367" s="10"/>
      <c r="J2367" s="10"/>
      <c r="K2367" s="11"/>
      <c r="L2367" s="9"/>
      <c r="M2367" s="10"/>
      <c r="N2367" s="10"/>
      <c r="O2367" s="11"/>
      <c r="P2367" s="9"/>
      <c r="Q2367" s="10"/>
      <c r="R2367" s="139"/>
      <c r="S2367" s="92" t="str">
        <f t="shared" si="222"/>
        <v/>
      </c>
      <c r="U2367" s="10"/>
      <c r="W2367" s="9"/>
      <c r="X2367" s="10"/>
      <c r="Y2367" s="11"/>
      <c r="Z2367" s="9"/>
      <c r="AA2367" s="10"/>
      <c r="AC2367" s="9"/>
      <c r="AD2367" s="10"/>
      <c r="AE2367" s="10"/>
      <c r="AG2367" s="12" t="str">
        <f t="shared" si="223"/>
        <v/>
      </c>
      <c r="AH2367" s="12" t="str">
        <f t="shared" si="224"/>
        <v/>
      </c>
      <c r="AI2367" s="12" t="str">
        <f t="shared" si="220"/>
        <v/>
      </c>
      <c r="AJ2367" s="12" t="str">
        <f t="shared" si="221"/>
        <v/>
      </c>
    </row>
    <row r="2368" spans="1:36" x14ac:dyDescent="0.25">
      <c r="A2368" s="11"/>
      <c r="B2368" s="11"/>
      <c r="C2368" s="114" t="str">
        <f>IF(OR(AND(ISTEXT(B2368),ISERROR(VLOOKUP(B2368,Demographics,1,FALSE))),ISBLANK(B2368)),"",IF(COUNTIF($B$5:B2368,B2368)&gt;1,"Duplicate",IF(COUNTIF($B$5:$B$2504,B2368)=1,"","Original")))</f>
        <v/>
      </c>
      <c r="D2368" s="9"/>
      <c r="E2368" s="15"/>
      <c r="F2368" s="11"/>
      <c r="G2368" s="92" t="str">
        <f t="shared" si="219"/>
        <v/>
      </c>
      <c r="H2368" s="9"/>
      <c r="I2368" s="10"/>
      <c r="J2368" s="10"/>
      <c r="K2368" s="11"/>
      <c r="L2368" s="9"/>
      <c r="M2368" s="10"/>
      <c r="N2368" s="10"/>
      <c r="O2368" s="11"/>
      <c r="P2368" s="9"/>
      <c r="Q2368" s="10"/>
      <c r="R2368" s="139"/>
      <c r="S2368" s="92" t="str">
        <f t="shared" si="222"/>
        <v/>
      </c>
      <c r="U2368" s="10"/>
      <c r="W2368" s="9"/>
      <c r="X2368" s="10"/>
      <c r="Y2368" s="11"/>
      <c r="Z2368" s="9"/>
      <c r="AA2368" s="10"/>
      <c r="AC2368" s="9"/>
      <c r="AD2368" s="10"/>
      <c r="AE2368" s="10"/>
      <c r="AG2368" s="12" t="str">
        <f t="shared" si="223"/>
        <v/>
      </c>
      <c r="AH2368" s="12" t="str">
        <f t="shared" si="224"/>
        <v/>
      </c>
      <c r="AI2368" s="12" t="str">
        <f t="shared" si="220"/>
        <v/>
      </c>
      <c r="AJ2368" s="12" t="str">
        <f t="shared" si="221"/>
        <v/>
      </c>
    </row>
    <row r="2369" spans="1:36" x14ac:dyDescent="0.25">
      <c r="A2369" s="11"/>
      <c r="B2369" s="11"/>
      <c r="C2369" s="114" t="str">
        <f>IF(OR(AND(ISTEXT(B2369),ISERROR(VLOOKUP(B2369,Demographics,1,FALSE))),ISBLANK(B2369)),"",IF(COUNTIF($B$5:B2369,B2369)&gt;1,"Duplicate",IF(COUNTIF($B$5:$B$2504,B2369)=1,"","Original")))</f>
        <v/>
      </c>
      <c r="D2369" s="9"/>
      <c r="E2369" s="15"/>
      <c r="F2369" s="11"/>
      <c r="G2369" s="92" t="str">
        <f t="shared" si="219"/>
        <v/>
      </c>
      <c r="H2369" s="9"/>
      <c r="I2369" s="10"/>
      <c r="J2369" s="10"/>
      <c r="K2369" s="11"/>
      <c r="L2369" s="9"/>
      <c r="M2369" s="10"/>
      <c r="N2369" s="10"/>
      <c r="O2369" s="11"/>
      <c r="P2369" s="9"/>
      <c r="Q2369" s="10"/>
      <c r="R2369" s="139"/>
      <c r="S2369" s="92" t="str">
        <f t="shared" si="222"/>
        <v/>
      </c>
      <c r="U2369" s="10"/>
      <c r="W2369" s="9"/>
      <c r="X2369" s="10"/>
      <c r="Y2369" s="11"/>
      <c r="Z2369" s="9"/>
      <c r="AA2369" s="10"/>
      <c r="AC2369" s="9"/>
      <c r="AD2369" s="10"/>
      <c r="AE2369" s="10"/>
      <c r="AG2369" s="12" t="str">
        <f t="shared" si="223"/>
        <v/>
      </c>
      <c r="AH2369" s="12" t="str">
        <f t="shared" si="224"/>
        <v/>
      </c>
      <c r="AI2369" s="12" t="str">
        <f t="shared" si="220"/>
        <v/>
      </c>
      <c r="AJ2369" s="12" t="str">
        <f t="shared" si="221"/>
        <v/>
      </c>
    </row>
    <row r="2370" spans="1:36" x14ac:dyDescent="0.25">
      <c r="A2370" s="11"/>
      <c r="B2370" s="11"/>
      <c r="C2370" s="114" t="str">
        <f>IF(OR(AND(ISTEXT(B2370),ISERROR(VLOOKUP(B2370,Demographics,1,FALSE))),ISBLANK(B2370)),"",IF(COUNTIF($B$5:B2370,B2370)&gt;1,"Duplicate",IF(COUNTIF($B$5:$B$2504,B2370)=1,"","Original")))</f>
        <v/>
      </c>
      <c r="D2370" s="9"/>
      <c r="E2370" s="15"/>
      <c r="F2370" s="11"/>
      <c r="G2370" s="92" t="str">
        <f t="shared" si="219"/>
        <v/>
      </c>
      <c r="H2370" s="9"/>
      <c r="I2370" s="10"/>
      <c r="J2370" s="10"/>
      <c r="K2370" s="11"/>
      <c r="L2370" s="9"/>
      <c r="M2370" s="10"/>
      <c r="N2370" s="10"/>
      <c r="O2370" s="11"/>
      <c r="P2370" s="9"/>
      <c r="Q2370" s="10"/>
      <c r="R2370" s="139"/>
      <c r="S2370" s="92" t="str">
        <f t="shared" si="222"/>
        <v/>
      </c>
      <c r="U2370" s="10"/>
      <c r="W2370" s="9"/>
      <c r="X2370" s="10"/>
      <c r="Y2370" s="11"/>
      <c r="Z2370" s="9"/>
      <c r="AA2370" s="10"/>
      <c r="AC2370" s="9"/>
      <c r="AD2370" s="10"/>
      <c r="AE2370" s="10"/>
      <c r="AG2370" s="12" t="str">
        <f t="shared" si="223"/>
        <v/>
      </c>
      <c r="AH2370" s="12" t="str">
        <f t="shared" si="224"/>
        <v/>
      </c>
      <c r="AI2370" s="12" t="str">
        <f t="shared" si="220"/>
        <v/>
      </c>
      <c r="AJ2370" s="12" t="str">
        <f t="shared" si="221"/>
        <v/>
      </c>
    </row>
    <row r="2371" spans="1:36" x14ac:dyDescent="0.25">
      <c r="A2371" s="11"/>
      <c r="B2371" s="11"/>
      <c r="C2371" s="114" t="str">
        <f>IF(OR(AND(ISTEXT(B2371),ISERROR(VLOOKUP(B2371,Demographics,1,FALSE))),ISBLANK(B2371)),"",IF(COUNTIF($B$5:B2371,B2371)&gt;1,"Duplicate",IF(COUNTIF($B$5:$B$2504,B2371)=1,"","Original")))</f>
        <v/>
      </c>
      <c r="D2371" s="9"/>
      <c r="E2371" s="15"/>
      <c r="F2371" s="11"/>
      <c r="G2371" s="92" t="str">
        <f t="shared" si="219"/>
        <v/>
      </c>
      <c r="H2371" s="9"/>
      <c r="I2371" s="10"/>
      <c r="J2371" s="10"/>
      <c r="K2371" s="11"/>
      <c r="L2371" s="9"/>
      <c r="M2371" s="10"/>
      <c r="N2371" s="10"/>
      <c r="O2371" s="11"/>
      <c r="P2371" s="9"/>
      <c r="Q2371" s="10"/>
      <c r="R2371" s="139"/>
      <c r="S2371" s="92" t="str">
        <f t="shared" si="222"/>
        <v/>
      </c>
      <c r="U2371" s="10"/>
      <c r="W2371" s="9"/>
      <c r="X2371" s="10"/>
      <c r="Y2371" s="11"/>
      <c r="Z2371" s="9"/>
      <c r="AA2371" s="10"/>
      <c r="AC2371" s="9"/>
      <c r="AD2371" s="10"/>
      <c r="AE2371" s="10"/>
      <c r="AG2371" s="12" t="str">
        <f t="shared" si="223"/>
        <v/>
      </c>
      <c r="AH2371" s="12" t="str">
        <f t="shared" si="224"/>
        <v/>
      </c>
      <c r="AI2371" s="12" t="str">
        <f t="shared" si="220"/>
        <v/>
      </c>
      <c r="AJ2371" s="12" t="str">
        <f t="shared" si="221"/>
        <v/>
      </c>
    </row>
    <row r="2372" spans="1:36" x14ac:dyDescent="0.25">
      <c r="A2372" s="11"/>
      <c r="B2372" s="11"/>
      <c r="C2372" s="114" t="str">
        <f>IF(OR(AND(ISTEXT(B2372),ISERROR(VLOOKUP(B2372,Demographics,1,FALSE))),ISBLANK(B2372)),"",IF(COUNTIF($B$5:B2372,B2372)&gt;1,"Duplicate",IF(COUNTIF($B$5:$B$2504,B2372)=1,"","Original")))</f>
        <v/>
      </c>
      <c r="D2372" s="9"/>
      <c r="E2372" s="15"/>
      <c r="F2372" s="11"/>
      <c r="G2372" s="92" t="str">
        <f t="shared" si="219"/>
        <v/>
      </c>
      <c r="H2372" s="9"/>
      <c r="I2372" s="10"/>
      <c r="J2372" s="10"/>
      <c r="K2372" s="11"/>
      <c r="L2372" s="9"/>
      <c r="M2372" s="10"/>
      <c r="N2372" s="10"/>
      <c r="O2372" s="11"/>
      <c r="P2372" s="9"/>
      <c r="Q2372" s="10"/>
      <c r="R2372" s="139"/>
      <c r="S2372" s="92" t="str">
        <f t="shared" si="222"/>
        <v/>
      </c>
      <c r="U2372" s="10"/>
      <c r="W2372" s="9"/>
      <c r="X2372" s="10"/>
      <c r="Y2372" s="11"/>
      <c r="Z2372" s="9"/>
      <c r="AA2372" s="10"/>
      <c r="AC2372" s="9"/>
      <c r="AD2372" s="10"/>
      <c r="AE2372" s="10"/>
      <c r="AG2372" s="12" t="str">
        <f t="shared" si="223"/>
        <v/>
      </c>
      <c r="AH2372" s="12" t="str">
        <f t="shared" si="224"/>
        <v/>
      </c>
      <c r="AI2372" s="12" t="str">
        <f t="shared" si="220"/>
        <v/>
      </c>
      <c r="AJ2372" s="12" t="str">
        <f t="shared" si="221"/>
        <v/>
      </c>
    </row>
    <row r="2373" spans="1:36" x14ac:dyDescent="0.25">
      <c r="A2373" s="11"/>
      <c r="B2373" s="11"/>
      <c r="C2373" s="114" t="str">
        <f>IF(OR(AND(ISTEXT(B2373),ISERROR(VLOOKUP(B2373,Demographics,1,FALSE))),ISBLANK(B2373)),"",IF(COUNTIF($B$5:B2373,B2373)&gt;1,"Duplicate",IF(COUNTIF($B$5:$B$2504,B2373)=1,"","Original")))</f>
        <v/>
      </c>
      <c r="D2373" s="9"/>
      <c r="E2373" s="15"/>
      <c r="F2373" s="11"/>
      <c r="G2373" s="92" t="str">
        <f t="shared" ref="G2373:G2436" si="225">IF(AND(ISNUMBER(E2373),E2373&gt;=MPstart,E2373&lt;=MPend,OR(D2373="Yes",ISTEXT(VLOOKUP(F2373,DepEnc,1,FALSE)))),IF(ISERROR(DATEDIF(VLOOKUP(B2373,Demographics,4,FALSE),E2373,"y")&gt;=18),"No",IF(OR(DATEDIF(VLOOKUP(B2373,Demographics,4,FALSE),E2373,"y")&lt;18, ISBLANK(VLOOKUP(B2373,Demographics,4,FALSE))),"No","Yes")),"")</f>
        <v/>
      </c>
      <c r="H2373" s="9"/>
      <c r="I2373" s="10"/>
      <c r="J2373" s="10"/>
      <c r="K2373" s="11"/>
      <c r="L2373" s="9"/>
      <c r="M2373" s="10"/>
      <c r="N2373" s="10"/>
      <c r="O2373" s="11"/>
      <c r="P2373" s="9"/>
      <c r="Q2373" s="10"/>
      <c r="R2373" s="139"/>
      <c r="S2373" s="92" t="str">
        <f t="shared" si="222"/>
        <v/>
      </c>
      <c r="U2373" s="10"/>
      <c r="W2373" s="9"/>
      <c r="X2373" s="10"/>
      <c r="Y2373" s="11"/>
      <c r="Z2373" s="9"/>
      <c r="AA2373" s="10"/>
      <c r="AC2373" s="9"/>
      <c r="AD2373" s="10"/>
      <c r="AE2373" s="10"/>
      <c r="AG2373" s="12" t="str">
        <f t="shared" si="223"/>
        <v/>
      </c>
      <c r="AH2373" s="12" t="str">
        <f t="shared" si="224"/>
        <v/>
      </c>
      <c r="AI2373" s="12" t="str">
        <f t="shared" ref="AI2373:AI2436" si="226">IF(ISBLANK(B2373),"",IF(OR(C2373="Duplicate",ISBLANK(E2373),NOT(ISNUMBER(E2373)),ISERR(DATEDIF(Q2373,E2373,"d")&lt;=14),AG2373=0),0,IF(VLOOKUP(B2373,Demographics,4,FALSE)&gt;E2373,0,IF(AND(OR(P2373="Yes",ISTEXT(VLOOKUP(R2373,DepScreening,1,FALSE))),Q2373&gt;=MPstart,Q2373&lt;=MPend,DATEDIF(Q2373,E2373,"d")&lt;=14,OR(AND(OR(T2373="Negative",V2373=DepNegative),U2373=E2373),AND(OR(T2373="Positive",V2373=DepPositive),U2373=E2373,OR(W2373="Yes",ISTEXT(VLOOKUP(Y2373,DepFU,1,FALSE))),X2373=E2373))),1,0))))</f>
        <v/>
      </c>
      <c r="AJ2373" s="12" t="str">
        <f t="shared" ref="AJ2373:AJ2436" si="227">IF(ISBLANK(B2373),"",IF(OR(C2373="Duplicate",AH2373=1,ISBLANK(E2373),NOT(ISNUMBER(E2373)),ISERR(DATEDIF(VLOOKUP(B2373,Demographics,4,FALSE),E2373,"y")&gt;=18),ISERR(DATEDIF(Q2373,E2373,"d")&lt;=14),ISBLANK(VLOOKUP(B2373,Demographics,4,FALSE)),ISNA(VLOOKUP(B2373,Demographics,4,FALSE))),0,IF(VLOOKUP(B2373,Demographics,4,FALSE)&gt;E2373,0,IF(OR(IF(AND(DATEDIF(VLOOKUP(B2373,Demographics,4,FALSE),E2373,"y")&gt;=18,(AND(OR(D2373="Yes",ISTEXT(VLOOKUP(F2373,DepEnc,1,FALSE))),E2373&gt;=MPstart,E2373&lt;=MPend))),1,0)=0,IF(AND(OR(P2373="Yes",ISTEXT(VLOOKUP(R2373,DepScreening,1,FALSE))),Q2373&gt;=MPstart,Q2373&lt;=MPend,DATEDIF(Q2373,E2373,"d")&lt;=14,OR(AND(OR(T2373="Negative",V2373=DepNegative),U2373=E2373),AND(OR(T2373="Positive",V2373=DepPositive),U2373=E2373,OR(W2373="Yes",ISTEXT(VLOOKUP(Y2373,DepFU,1,FALSE))),X2373=E2373))),1,0)=1),0,IF(OR(AND(OR(Z2373="Yes",ISTEXT(VLOOKUP(AB2373,PatRsn,1,FALSE))),AA2373=E2373),AND(OR(AC2373="Yes",ISTEXT(VLOOKUP(AF2373,MedOtherRsn,1,FALSE))),ISNUMBER(AD2373),AD2373&lt;=E2373,OR(AND(AE2373&gt;=E2373,AE2373&gt;AD2373),ISBLANK(AE2373)))),1,0)))))</f>
        <v/>
      </c>
    </row>
    <row r="2374" spans="1:36" x14ac:dyDescent="0.25">
      <c r="A2374" s="11"/>
      <c r="B2374" s="11"/>
      <c r="C2374" s="114" t="str">
        <f>IF(OR(AND(ISTEXT(B2374),ISERROR(VLOOKUP(B2374,Demographics,1,FALSE))),ISBLANK(B2374)),"",IF(COUNTIF($B$5:B2374,B2374)&gt;1,"Duplicate",IF(COUNTIF($B$5:$B$2504,B2374)=1,"","Original")))</f>
        <v/>
      </c>
      <c r="D2374" s="9"/>
      <c r="E2374" s="15"/>
      <c r="F2374" s="11"/>
      <c r="G2374" s="92" t="str">
        <f t="shared" si="225"/>
        <v/>
      </c>
      <c r="H2374" s="9"/>
      <c r="I2374" s="10"/>
      <c r="J2374" s="10"/>
      <c r="K2374" s="11"/>
      <c r="L2374" s="9"/>
      <c r="M2374" s="10"/>
      <c r="N2374" s="10"/>
      <c r="O2374" s="11"/>
      <c r="P2374" s="9"/>
      <c r="Q2374" s="10"/>
      <c r="R2374" s="139"/>
      <c r="S2374" s="92" t="str">
        <f t="shared" ref="S2374:S2437" si="228">IF(AND(ISNUMBER(E2374),E2374&gt;=MPstart,E2374&lt;=MPend,OR(D2374="Yes",ISTEXT(VLOOKUP(F2374,DepEnc,1,FALSE))),ISNUMBER(Q2374),Q2374&gt;=MPstart,Q2374&lt;=MPend,OR(P2374="Yes",ISTEXT(VLOOKUP(R2374,DepScreening,1,FALSE)))),IF(ISERROR(DATEDIF(Q2374,E2374,"d")),"No",IF(DATEDIF(Q2374,E2374,"d")&gt;14,"No","Yes")),"")</f>
        <v/>
      </c>
      <c r="U2374" s="10"/>
      <c r="W2374" s="9"/>
      <c r="X2374" s="10"/>
      <c r="Y2374" s="11"/>
      <c r="Z2374" s="9"/>
      <c r="AA2374" s="10"/>
      <c r="AC2374" s="9"/>
      <c r="AD2374" s="10"/>
      <c r="AE2374" s="10"/>
      <c r="AG2374" s="12" t="str">
        <f t="shared" ref="AG2374:AG2437" si="229">IF(ISBLANK(B2374),"",IF(OR(C2374="Duplicate",ISBLANK(E2374),NOT(ISNUMBER(E2374)),ISERR(DATEDIF(VLOOKUP(B2374,Demographics,4,FALSE),E2374,"y")&gt;=18),ISBLANK(VLOOKUP(B2374,Demographics,4,FALSE)),ISNA(VLOOKUP(B2374,Demographics,4,FALSE)),AH2374=1,AJ2374=1),0,IF(VLOOKUP(B2374,Demographics,4,FALSE)&gt;E2374,0,IF(AND(DATEDIF(VLOOKUP(B2374,Demographics,4,FALSE),E2374,"y")&gt;=18,OR(D2374="Yes",ISTEXT(VLOOKUP(F2374,DepEnc,1,FALSE))),E2374&gt;=MPstart,E2374&lt;=MPend),1,0))))</f>
        <v/>
      </c>
      <c r="AH2374" s="12" t="str">
        <f t="shared" ref="AH2374:AH2437" si="230">IF(ISBLANK(B2374),"",IF(OR(C2374="Duplicate",ISBLANK(E2374),NOT(ISNUMBER(E2374)),ISERR(DATEDIF(VLOOKUP(B2374,Demographics,4,FALSE),E2374,"y")&gt;=18),ISBLANK(VLOOKUP(B2374,Demographics,4,FALSE)),ISNA(VLOOKUP(B2374,Demographics,4,FALSE))),0,IF(VLOOKUP(B2374,Demographics,4,FALSE)&gt;E2374,0,IF(AND(IF(AND(DATEDIF(VLOOKUP(B2374,Demographics,4,FALSE),E2374,"y")&gt;=18,OR(D2374="Yes",ISTEXT(VLOOKUP(F2374,DepEnc,1,FALSE))),E2374&gt;=MPstart,E2374&lt;=MPend),1,0)=1,OR(AND(OR(H2374="Yes",ISTEXT(VLOOKUP(K2374,Depression,1,FALSE))),ISNUMBER(I2374),I2374&lt;=E2374,OR(AND(J2374&gt;=E2374,J2374&gt;I2374),ISBLANK(J2374))),AND(OR(L2374="Yes",ISTEXT(VLOOKUP(O2374,Bipolar,1,FALSE))),ISNUMBER(M2374),M2374&lt;=E2374,OR(AND(N2374&gt;=E2374,N2374&gt;M2374),ISBLANK(N2374))))),1,0))))</f>
        <v/>
      </c>
      <c r="AI2374" s="12" t="str">
        <f t="shared" si="226"/>
        <v/>
      </c>
      <c r="AJ2374" s="12" t="str">
        <f t="shared" si="227"/>
        <v/>
      </c>
    </row>
    <row r="2375" spans="1:36" x14ac:dyDescent="0.25">
      <c r="A2375" s="11"/>
      <c r="B2375" s="11"/>
      <c r="C2375" s="114" t="str">
        <f>IF(OR(AND(ISTEXT(B2375),ISERROR(VLOOKUP(B2375,Demographics,1,FALSE))),ISBLANK(B2375)),"",IF(COUNTIF($B$5:B2375,B2375)&gt;1,"Duplicate",IF(COUNTIF($B$5:$B$2504,B2375)=1,"","Original")))</f>
        <v/>
      </c>
      <c r="D2375" s="9"/>
      <c r="E2375" s="15"/>
      <c r="F2375" s="11"/>
      <c r="G2375" s="92" t="str">
        <f t="shared" si="225"/>
        <v/>
      </c>
      <c r="H2375" s="9"/>
      <c r="I2375" s="10"/>
      <c r="J2375" s="10"/>
      <c r="K2375" s="11"/>
      <c r="L2375" s="9"/>
      <c r="M2375" s="10"/>
      <c r="N2375" s="10"/>
      <c r="O2375" s="11"/>
      <c r="P2375" s="9"/>
      <c r="Q2375" s="10"/>
      <c r="R2375" s="139"/>
      <c r="S2375" s="92" t="str">
        <f t="shared" si="228"/>
        <v/>
      </c>
      <c r="U2375" s="10"/>
      <c r="W2375" s="9"/>
      <c r="X2375" s="10"/>
      <c r="Y2375" s="11"/>
      <c r="Z2375" s="9"/>
      <c r="AA2375" s="10"/>
      <c r="AC2375" s="9"/>
      <c r="AD2375" s="10"/>
      <c r="AE2375" s="10"/>
      <c r="AG2375" s="12" t="str">
        <f t="shared" si="229"/>
        <v/>
      </c>
      <c r="AH2375" s="12" t="str">
        <f t="shared" si="230"/>
        <v/>
      </c>
      <c r="AI2375" s="12" t="str">
        <f t="shared" si="226"/>
        <v/>
      </c>
      <c r="AJ2375" s="12" t="str">
        <f t="shared" si="227"/>
        <v/>
      </c>
    </row>
    <row r="2376" spans="1:36" x14ac:dyDescent="0.25">
      <c r="A2376" s="11"/>
      <c r="B2376" s="11"/>
      <c r="C2376" s="114" t="str">
        <f>IF(OR(AND(ISTEXT(B2376),ISERROR(VLOOKUP(B2376,Demographics,1,FALSE))),ISBLANK(B2376)),"",IF(COUNTIF($B$5:B2376,B2376)&gt;1,"Duplicate",IF(COUNTIF($B$5:$B$2504,B2376)=1,"","Original")))</f>
        <v/>
      </c>
      <c r="D2376" s="9"/>
      <c r="E2376" s="15"/>
      <c r="F2376" s="11"/>
      <c r="G2376" s="92" t="str">
        <f t="shared" si="225"/>
        <v/>
      </c>
      <c r="H2376" s="9"/>
      <c r="I2376" s="10"/>
      <c r="J2376" s="10"/>
      <c r="K2376" s="11"/>
      <c r="L2376" s="9"/>
      <c r="M2376" s="10"/>
      <c r="N2376" s="10"/>
      <c r="O2376" s="11"/>
      <c r="P2376" s="9"/>
      <c r="Q2376" s="10"/>
      <c r="R2376" s="139"/>
      <c r="S2376" s="92" t="str">
        <f t="shared" si="228"/>
        <v/>
      </c>
      <c r="U2376" s="10"/>
      <c r="W2376" s="9"/>
      <c r="X2376" s="10"/>
      <c r="Y2376" s="11"/>
      <c r="Z2376" s="9"/>
      <c r="AA2376" s="10"/>
      <c r="AC2376" s="9"/>
      <c r="AD2376" s="10"/>
      <c r="AE2376" s="10"/>
      <c r="AG2376" s="12" t="str">
        <f t="shared" si="229"/>
        <v/>
      </c>
      <c r="AH2376" s="12" t="str">
        <f t="shared" si="230"/>
        <v/>
      </c>
      <c r="AI2376" s="12" t="str">
        <f t="shared" si="226"/>
        <v/>
      </c>
      <c r="AJ2376" s="12" t="str">
        <f t="shared" si="227"/>
        <v/>
      </c>
    </row>
    <row r="2377" spans="1:36" x14ac:dyDescent="0.25">
      <c r="A2377" s="11"/>
      <c r="B2377" s="11"/>
      <c r="C2377" s="114" t="str">
        <f>IF(OR(AND(ISTEXT(B2377),ISERROR(VLOOKUP(B2377,Demographics,1,FALSE))),ISBLANK(B2377)),"",IF(COUNTIF($B$5:B2377,B2377)&gt;1,"Duplicate",IF(COUNTIF($B$5:$B$2504,B2377)=1,"","Original")))</f>
        <v/>
      </c>
      <c r="D2377" s="9"/>
      <c r="E2377" s="15"/>
      <c r="F2377" s="11"/>
      <c r="G2377" s="92" t="str">
        <f t="shared" si="225"/>
        <v/>
      </c>
      <c r="H2377" s="9"/>
      <c r="I2377" s="10"/>
      <c r="J2377" s="10"/>
      <c r="K2377" s="11"/>
      <c r="L2377" s="9"/>
      <c r="M2377" s="10"/>
      <c r="N2377" s="10"/>
      <c r="O2377" s="11"/>
      <c r="P2377" s="9"/>
      <c r="Q2377" s="10"/>
      <c r="R2377" s="139"/>
      <c r="S2377" s="92" t="str">
        <f t="shared" si="228"/>
        <v/>
      </c>
      <c r="U2377" s="10"/>
      <c r="W2377" s="9"/>
      <c r="X2377" s="10"/>
      <c r="Y2377" s="11"/>
      <c r="Z2377" s="9"/>
      <c r="AA2377" s="10"/>
      <c r="AC2377" s="9"/>
      <c r="AD2377" s="10"/>
      <c r="AE2377" s="10"/>
      <c r="AG2377" s="12" t="str">
        <f t="shared" si="229"/>
        <v/>
      </c>
      <c r="AH2377" s="12" t="str">
        <f t="shared" si="230"/>
        <v/>
      </c>
      <c r="AI2377" s="12" t="str">
        <f t="shared" si="226"/>
        <v/>
      </c>
      <c r="AJ2377" s="12" t="str">
        <f t="shared" si="227"/>
        <v/>
      </c>
    </row>
    <row r="2378" spans="1:36" x14ac:dyDescent="0.25">
      <c r="A2378" s="11"/>
      <c r="B2378" s="11"/>
      <c r="C2378" s="114" t="str">
        <f>IF(OR(AND(ISTEXT(B2378),ISERROR(VLOOKUP(B2378,Demographics,1,FALSE))),ISBLANK(B2378)),"",IF(COUNTIF($B$5:B2378,B2378)&gt;1,"Duplicate",IF(COUNTIF($B$5:$B$2504,B2378)=1,"","Original")))</f>
        <v/>
      </c>
      <c r="D2378" s="9"/>
      <c r="E2378" s="15"/>
      <c r="F2378" s="11"/>
      <c r="G2378" s="92" t="str">
        <f t="shared" si="225"/>
        <v/>
      </c>
      <c r="H2378" s="9"/>
      <c r="I2378" s="10"/>
      <c r="J2378" s="10"/>
      <c r="K2378" s="11"/>
      <c r="L2378" s="9"/>
      <c r="M2378" s="10"/>
      <c r="N2378" s="10"/>
      <c r="O2378" s="11"/>
      <c r="P2378" s="9"/>
      <c r="Q2378" s="10"/>
      <c r="R2378" s="139"/>
      <c r="S2378" s="92" t="str">
        <f t="shared" si="228"/>
        <v/>
      </c>
      <c r="U2378" s="10"/>
      <c r="W2378" s="9"/>
      <c r="X2378" s="10"/>
      <c r="Y2378" s="11"/>
      <c r="Z2378" s="9"/>
      <c r="AA2378" s="10"/>
      <c r="AC2378" s="9"/>
      <c r="AD2378" s="10"/>
      <c r="AE2378" s="10"/>
      <c r="AG2378" s="12" t="str">
        <f t="shared" si="229"/>
        <v/>
      </c>
      <c r="AH2378" s="12" t="str">
        <f t="shared" si="230"/>
        <v/>
      </c>
      <c r="AI2378" s="12" t="str">
        <f t="shared" si="226"/>
        <v/>
      </c>
      <c r="AJ2378" s="12" t="str">
        <f t="shared" si="227"/>
        <v/>
      </c>
    </row>
    <row r="2379" spans="1:36" x14ac:dyDescent="0.25">
      <c r="A2379" s="11"/>
      <c r="B2379" s="11"/>
      <c r="C2379" s="114" t="str">
        <f>IF(OR(AND(ISTEXT(B2379),ISERROR(VLOOKUP(B2379,Demographics,1,FALSE))),ISBLANK(B2379)),"",IF(COUNTIF($B$5:B2379,B2379)&gt;1,"Duplicate",IF(COUNTIF($B$5:$B$2504,B2379)=1,"","Original")))</f>
        <v/>
      </c>
      <c r="D2379" s="9"/>
      <c r="E2379" s="15"/>
      <c r="F2379" s="11"/>
      <c r="G2379" s="92" t="str">
        <f t="shared" si="225"/>
        <v/>
      </c>
      <c r="H2379" s="9"/>
      <c r="I2379" s="10"/>
      <c r="J2379" s="10"/>
      <c r="K2379" s="11"/>
      <c r="L2379" s="9"/>
      <c r="M2379" s="10"/>
      <c r="N2379" s="10"/>
      <c r="O2379" s="11"/>
      <c r="P2379" s="9"/>
      <c r="Q2379" s="10"/>
      <c r="R2379" s="139"/>
      <c r="S2379" s="92" t="str">
        <f t="shared" si="228"/>
        <v/>
      </c>
      <c r="U2379" s="10"/>
      <c r="W2379" s="9"/>
      <c r="X2379" s="10"/>
      <c r="Y2379" s="11"/>
      <c r="Z2379" s="9"/>
      <c r="AA2379" s="10"/>
      <c r="AC2379" s="9"/>
      <c r="AD2379" s="10"/>
      <c r="AE2379" s="10"/>
      <c r="AG2379" s="12" t="str">
        <f t="shared" si="229"/>
        <v/>
      </c>
      <c r="AH2379" s="12" t="str">
        <f t="shared" si="230"/>
        <v/>
      </c>
      <c r="AI2379" s="12" t="str">
        <f t="shared" si="226"/>
        <v/>
      </c>
      <c r="AJ2379" s="12" t="str">
        <f t="shared" si="227"/>
        <v/>
      </c>
    </row>
    <row r="2380" spans="1:36" x14ac:dyDescent="0.25">
      <c r="A2380" s="11"/>
      <c r="B2380" s="11"/>
      <c r="C2380" s="114" t="str">
        <f>IF(OR(AND(ISTEXT(B2380),ISERROR(VLOOKUP(B2380,Demographics,1,FALSE))),ISBLANK(B2380)),"",IF(COUNTIF($B$5:B2380,B2380)&gt;1,"Duplicate",IF(COUNTIF($B$5:$B$2504,B2380)=1,"","Original")))</f>
        <v/>
      </c>
      <c r="D2380" s="9"/>
      <c r="E2380" s="15"/>
      <c r="F2380" s="11"/>
      <c r="G2380" s="92" t="str">
        <f t="shared" si="225"/>
        <v/>
      </c>
      <c r="H2380" s="9"/>
      <c r="I2380" s="10"/>
      <c r="J2380" s="10"/>
      <c r="K2380" s="11"/>
      <c r="L2380" s="9"/>
      <c r="M2380" s="10"/>
      <c r="N2380" s="10"/>
      <c r="O2380" s="11"/>
      <c r="P2380" s="9"/>
      <c r="Q2380" s="10"/>
      <c r="R2380" s="139"/>
      <c r="S2380" s="92" t="str">
        <f t="shared" si="228"/>
        <v/>
      </c>
      <c r="U2380" s="10"/>
      <c r="W2380" s="9"/>
      <c r="X2380" s="10"/>
      <c r="Y2380" s="11"/>
      <c r="Z2380" s="9"/>
      <c r="AA2380" s="10"/>
      <c r="AC2380" s="9"/>
      <c r="AD2380" s="10"/>
      <c r="AE2380" s="10"/>
      <c r="AG2380" s="12" t="str">
        <f t="shared" si="229"/>
        <v/>
      </c>
      <c r="AH2380" s="12" t="str">
        <f t="shared" si="230"/>
        <v/>
      </c>
      <c r="AI2380" s="12" t="str">
        <f t="shared" si="226"/>
        <v/>
      </c>
      <c r="AJ2380" s="12" t="str">
        <f t="shared" si="227"/>
        <v/>
      </c>
    </row>
    <row r="2381" spans="1:36" x14ac:dyDescent="0.25">
      <c r="A2381" s="11"/>
      <c r="B2381" s="11"/>
      <c r="C2381" s="114" t="str">
        <f>IF(OR(AND(ISTEXT(B2381),ISERROR(VLOOKUP(B2381,Demographics,1,FALSE))),ISBLANK(B2381)),"",IF(COUNTIF($B$5:B2381,B2381)&gt;1,"Duplicate",IF(COUNTIF($B$5:$B$2504,B2381)=1,"","Original")))</f>
        <v/>
      </c>
      <c r="D2381" s="9"/>
      <c r="E2381" s="15"/>
      <c r="F2381" s="11"/>
      <c r="G2381" s="92" t="str">
        <f t="shared" si="225"/>
        <v/>
      </c>
      <c r="H2381" s="9"/>
      <c r="I2381" s="10"/>
      <c r="J2381" s="10"/>
      <c r="K2381" s="11"/>
      <c r="L2381" s="9"/>
      <c r="M2381" s="10"/>
      <c r="N2381" s="10"/>
      <c r="O2381" s="11"/>
      <c r="P2381" s="9"/>
      <c r="Q2381" s="10"/>
      <c r="R2381" s="139"/>
      <c r="S2381" s="92" t="str">
        <f t="shared" si="228"/>
        <v/>
      </c>
      <c r="U2381" s="10"/>
      <c r="W2381" s="9"/>
      <c r="X2381" s="10"/>
      <c r="Y2381" s="11"/>
      <c r="Z2381" s="9"/>
      <c r="AA2381" s="10"/>
      <c r="AC2381" s="9"/>
      <c r="AD2381" s="10"/>
      <c r="AE2381" s="10"/>
      <c r="AG2381" s="12" t="str">
        <f t="shared" si="229"/>
        <v/>
      </c>
      <c r="AH2381" s="12" t="str">
        <f t="shared" si="230"/>
        <v/>
      </c>
      <c r="AI2381" s="12" t="str">
        <f t="shared" si="226"/>
        <v/>
      </c>
      <c r="AJ2381" s="12" t="str">
        <f t="shared" si="227"/>
        <v/>
      </c>
    </row>
    <row r="2382" spans="1:36" x14ac:dyDescent="0.25">
      <c r="A2382" s="11"/>
      <c r="B2382" s="11"/>
      <c r="C2382" s="114" t="str">
        <f>IF(OR(AND(ISTEXT(B2382),ISERROR(VLOOKUP(B2382,Demographics,1,FALSE))),ISBLANK(B2382)),"",IF(COUNTIF($B$5:B2382,B2382)&gt;1,"Duplicate",IF(COUNTIF($B$5:$B$2504,B2382)=1,"","Original")))</f>
        <v/>
      </c>
      <c r="D2382" s="9"/>
      <c r="E2382" s="15"/>
      <c r="F2382" s="11"/>
      <c r="G2382" s="92" t="str">
        <f t="shared" si="225"/>
        <v/>
      </c>
      <c r="H2382" s="9"/>
      <c r="I2382" s="10"/>
      <c r="J2382" s="10"/>
      <c r="K2382" s="11"/>
      <c r="L2382" s="9"/>
      <c r="M2382" s="10"/>
      <c r="N2382" s="10"/>
      <c r="O2382" s="11"/>
      <c r="P2382" s="9"/>
      <c r="Q2382" s="10"/>
      <c r="R2382" s="139"/>
      <c r="S2382" s="92" t="str">
        <f t="shared" si="228"/>
        <v/>
      </c>
      <c r="U2382" s="10"/>
      <c r="W2382" s="9"/>
      <c r="X2382" s="10"/>
      <c r="Y2382" s="11"/>
      <c r="Z2382" s="9"/>
      <c r="AA2382" s="10"/>
      <c r="AC2382" s="9"/>
      <c r="AD2382" s="10"/>
      <c r="AE2382" s="10"/>
      <c r="AG2382" s="12" t="str">
        <f t="shared" si="229"/>
        <v/>
      </c>
      <c r="AH2382" s="12" t="str">
        <f t="shared" si="230"/>
        <v/>
      </c>
      <c r="AI2382" s="12" t="str">
        <f t="shared" si="226"/>
        <v/>
      </c>
      <c r="AJ2382" s="12" t="str">
        <f t="shared" si="227"/>
        <v/>
      </c>
    </row>
    <row r="2383" spans="1:36" x14ac:dyDescent="0.25">
      <c r="A2383" s="11"/>
      <c r="B2383" s="11"/>
      <c r="C2383" s="114" t="str">
        <f>IF(OR(AND(ISTEXT(B2383),ISERROR(VLOOKUP(B2383,Demographics,1,FALSE))),ISBLANK(B2383)),"",IF(COUNTIF($B$5:B2383,B2383)&gt;1,"Duplicate",IF(COUNTIF($B$5:$B$2504,B2383)=1,"","Original")))</f>
        <v/>
      </c>
      <c r="D2383" s="9"/>
      <c r="E2383" s="15"/>
      <c r="F2383" s="11"/>
      <c r="G2383" s="92" t="str">
        <f t="shared" si="225"/>
        <v/>
      </c>
      <c r="H2383" s="9"/>
      <c r="I2383" s="10"/>
      <c r="J2383" s="10"/>
      <c r="K2383" s="11"/>
      <c r="L2383" s="9"/>
      <c r="M2383" s="10"/>
      <c r="N2383" s="10"/>
      <c r="O2383" s="11"/>
      <c r="P2383" s="9"/>
      <c r="Q2383" s="10"/>
      <c r="R2383" s="139"/>
      <c r="S2383" s="92" t="str">
        <f t="shared" si="228"/>
        <v/>
      </c>
      <c r="U2383" s="10"/>
      <c r="W2383" s="9"/>
      <c r="X2383" s="10"/>
      <c r="Y2383" s="11"/>
      <c r="Z2383" s="9"/>
      <c r="AA2383" s="10"/>
      <c r="AC2383" s="9"/>
      <c r="AD2383" s="10"/>
      <c r="AE2383" s="10"/>
      <c r="AG2383" s="12" t="str">
        <f t="shared" si="229"/>
        <v/>
      </c>
      <c r="AH2383" s="12" t="str">
        <f t="shared" si="230"/>
        <v/>
      </c>
      <c r="AI2383" s="12" t="str">
        <f t="shared" si="226"/>
        <v/>
      </c>
      <c r="AJ2383" s="12" t="str">
        <f t="shared" si="227"/>
        <v/>
      </c>
    </row>
    <row r="2384" spans="1:36" x14ac:dyDescent="0.25">
      <c r="A2384" s="11"/>
      <c r="B2384" s="11"/>
      <c r="C2384" s="114" t="str">
        <f>IF(OR(AND(ISTEXT(B2384),ISERROR(VLOOKUP(B2384,Demographics,1,FALSE))),ISBLANK(B2384)),"",IF(COUNTIF($B$5:B2384,B2384)&gt;1,"Duplicate",IF(COUNTIF($B$5:$B$2504,B2384)=1,"","Original")))</f>
        <v/>
      </c>
      <c r="D2384" s="9"/>
      <c r="E2384" s="15"/>
      <c r="F2384" s="11"/>
      <c r="G2384" s="92" t="str">
        <f t="shared" si="225"/>
        <v/>
      </c>
      <c r="H2384" s="9"/>
      <c r="I2384" s="10"/>
      <c r="J2384" s="10"/>
      <c r="K2384" s="11"/>
      <c r="L2384" s="9"/>
      <c r="M2384" s="10"/>
      <c r="N2384" s="10"/>
      <c r="O2384" s="11"/>
      <c r="P2384" s="9"/>
      <c r="Q2384" s="10"/>
      <c r="R2384" s="139"/>
      <c r="S2384" s="92" t="str">
        <f t="shared" si="228"/>
        <v/>
      </c>
      <c r="U2384" s="10"/>
      <c r="W2384" s="9"/>
      <c r="X2384" s="10"/>
      <c r="Y2384" s="11"/>
      <c r="Z2384" s="9"/>
      <c r="AA2384" s="10"/>
      <c r="AC2384" s="9"/>
      <c r="AD2384" s="10"/>
      <c r="AE2384" s="10"/>
      <c r="AG2384" s="12" t="str">
        <f t="shared" si="229"/>
        <v/>
      </c>
      <c r="AH2384" s="12" t="str">
        <f t="shared" si="230"/>
        <v/>
      </c>
      <c r="AI2384" s="12" t="str">
        <f t="shared" si="226"/>
        <v/>
      </c>
      <c r="AJ2384" s="12" t="str">
        <f t="shared" si="227"/>
        <v/>
      </c>
    </row>
    <row r="2385" spans="1:36" x14ac:dyDescent="0.25">
      <c r="A2385" s="11"/>
      <c r="B2385" s="11"/>
      <c r="C2385" s="114" t="str">
        <f>IF(OR(AND(ISTEXT(B2385),ISERROR(VLOOKUP(B2385,Demographics,1,FALSE))),ISBLANK(B2385)),"",IF(COUNTIF($B$5:B2385,B2385)&gt;1,"Duplicate",IF(COUNTIF($B$5:$B$2504,B2385)=1,"","Original")))</f>
        <v/>
      </c>
      <c r="D2385" s="9"/>
      <c r="E2385" s="15"/>
      <c r="F2385" s="11"/>
      <c r="G2385" s="92" t="str">
        <f t="shared" si="225"/>
        <v/>
      </c>
      <c r="H2385" s="9"/>
      <c r="I2385" s="10"/>
      <c r="J2385" s="10"/>
      <c r="K2385" s="11"/>
      <c r="L2385" s="9"/>
      <c r="M2385" s="10"/>
      <c r="N2385" s="10"/>
      <c r="O2385" s="11"/>
      <c r="P2385" s="9"/>
      <c r="Q2385" s="10"/>
      <c r="R2385" s="139"/>
      <c r="S2385" s="92" t="str">
        <f t="shared" si="228"/>
        <v/>
      </c>
      <c r="U2385" s="10"/>
      <c r="W2385" s="9"/>
      <c r="X2385" s="10"/>
      <c r="Y2385" s="11"/>
      <c r="Z2385" s="9"/>
      <c r="AA2385" s="10"/>
      <c r="AC2385" s="9"/>
      <c r="AD2385" s="10"/>
      <c r="AE2385" s="10"/>
      <c r="AG2385" s="12" t="str">
        <f t="shared" si="229"/>
        <v/>
      </c>
      <c r="AH2385" s="12" t="str">
        <f t="shared" si="230"/>
        <v/>
      </c>
      <c r="AI2385" s="12" t="str">
        <f t="shared" si="226"/>
        <v/>
      </c>
      <c r="AJ2385" s="12" t="str">
        <f t="shared" si="227"/>
        <v/>
      </c>
    </row>
    <row r="2386" spans="1:36" x14ac:dyDescent="0.25">
      <c r="A2386" s="11"/>
      <c r="B2386" s="11"/>
      <c r="C2386" s="114" t="str">
        <f>IF(OR(AND(ISTEXT(B2386),ISERROR(VLOOKUP(B2386,Demographics,1,FALSE))),ISBLANK(B2386)),"",IF(COUNTIF($B$5:B2386,B2386)&gt;1,"Duplicate",IF(COUNTIF($B$5:$B$2504,B2386)=1,"","Original")))</f>
        <v/>
      </c>
      <c r="D2386" s="9"/>
      <c r="E2386" s="15"/>
      <c r="F2386" s="11"/>
      <c r="G2386" s="92" t="str">
        <f t="shared" si="225"/>
        <v/>
      </c>
      <c r="H2386" s="9"/>
      <c r="I2386" s="10"/>
      <c r="J2386" s="10"/>
      <c r="K2386" s="11"/>
      <c r="L2386" s="9"/>
      <c r="M2386" s="10"/>
      <c r="N2386" s="10"/>
      <c r="O2386" s="11"/>
      <c r="P2386" s="9"/>
      <c r="Q2386" s="10"/>
      <c r="R2386" s="139"/>
      <c r="S2386" s="92" t="str">
        <f t="shared" si="228"/>
        <v/>
      </c>
      <c r="U2386" s="10"/>
      <c r="W2386" s="9"/>
      <c r="X2386" s="10"/>
      <c r="Y2386" s="11"/>
      <c r="Z2386" s="9"/>
      <c r="AA2386" s="10"/>
      <c r="AC2386" s="9"/>
      <c r="AD2386" s="10"/>
      <c r="AE2386" s="10"/>
      <c r="AG2386" s="12" t="str">
        <f t="shared" si="229"/>
        <v/>
      </c>
      <c r="AH2386" s="12" t="str">
        <f t="shared" si="230"/>
        <v/>
      </c>
      <c r="AI2386" s="12" t="str">
        <f t="shared" si="226"/>
        <v/>
      </c>
      <c r="AJ2386" s="12" t="str">
        <f t="shared" si="227"/>
        <v/>
      </c>
    </row>
    <row r="2387" spans="1:36" x14ac:dyDescent="0.25">
      <c r="A2387" s="11"/>
      <c r="B2387" s="11"/>
      <c r="C2387" s="114" t="str">
        <f>IF(OR(AND(ISTEXT(B2387),ISERROR(VLOOKUP(B2387,Demographics,1,FALSE))),ISBLANK(B2387)),"",IF(COUNTIF($B$5:B2387,B2387)&gt;1,"Duplicate",IF(COUNTIF($B$5:$B$2504,B2387)=1,"","Original")))</f>
        <v/>
      </c>
      <c r="D2387" s="9"/>
      <c r="E2387" s="15"/>
      <c r="F2387" s="11"/>
      <c r="G2387" s="92" t="str">
        <f t="shared" si="225"/>
        <v/>
      </c>
      <c r="H2387" s="9"/>
      <c r="I2387" s="10"/>
      <c r="J2387" s="10"/>
      <c r="K2387" s="11"/>
      <c r="L2387" s="9"/>
      <c r="M2387" s="10"/>
      <c r="N2387" s="10"/>
      <c r="O2387" s="11"/>
      <c r="P2387" s="9"/>
      <c r="Q2387" s="10"/>
      <c r="R2387" s="139"/>
      <c r="S2387" s="92" t="str">
        <f t="shared" si="228"/>
        <v/>
      </c>
      <c r="U2387" s="10"/>
      <c r="W2387" s="9"/>
      <c r="X2387" s="10"/>
      <c r="Y2387" s="11"/>
      <c r="Z2387" s="9"/>
      <c r="AA2387" s="10"/>
      <c r="AC2387" s="9"/>
      <c r="AD2387" s="10"/>
      <c r="AE2387" s="10"/>
      <c r="AG2387" s="12" t="str">
        <f t="shared" si="229"/>
        <v/>
      </c>
      <c r="AH2387" s="12" t="str">
        <f t="shared" si="230"/>
        <v/>
      </c>
      <c r="AI2387" s="12" t="str">
        <f t="shared" si="226"/>
        <v/>
      </c>
      <c r="AJ2387" s="12" t="str">
        <f t="shared" si="227"/>
        <v/>
      </c>
    </row>
    <row r="2388" spans="1:36" x14ac:dyDescent="0.25">
      <c r="A2388" s="11"/>
      <c r="B2388" s="11"/>
      <c r="C2388" s="114" t="str">
        <f>IF(OR(AND(ISTEXT(B2388),ISERROR(VLOOKUP(B2388,Demographics,1,FALSE))),ISBLANK(B2388)),"",IF(COUNTIF($B$5:B2388,B2388)&gt;1,"Duplicate",IF(COUNTIF($B$5:$B$2504,B2388)=1,"","Original")))</f>
        <v/>
      </c>
      <c r="D2388" s="9"/>
      <c r="E2388" s="15"/>
      <c r="F2388" s="11"/>
      <c r="G2388" s="92" t="str">
        <f t="shared" si="225"/>
        <v/>
      </c>
      <c r="H2388" s="9"/>
      <c r="I2388" s="10"/>
      <c r="J2388" s="10"/>
      <c r="K2388" s="11"/>
      <c r="L2388" s="9"/>
      <c r="M2388" s="10"/>
      <c r="N2388" s="10"/>
      <c r="O2388" s="11"/>
      <c r="P2388" s="9"/>
      <c r="Q2388" s="10"/>
      <c r="R2388" s="139"/>
      <c r="S2388" s="92" t="str">
        <f t="shared" si="228"/>
        <v/>
      </c>
      <c r="U2388" s="10"/>
      <c r="W2388" s="9"/>
      <c r="X2388" s="10"/>
      <c r="Y2388" s="11"/>
      <c r="Z2388" s="9"/>
      <c r="AA2388" s="10"/>
      <c r="AC2388" s="9"/>
      <c r="AD2388" s="10"/>
      <c r="AE2388" s="10"/>
      <c r="AG2388" s="12" t="str">
        <f t="shared" si="229"/>
        <v/>
      </c>
      <c r="AH2388" s="12" t="str">
        <f t="shared" si="230"/>
        <v/>
      </c>
      <c r="AI2388" s="12" t="str">
        <f t="shared" si="226"/>
        <v/>
      </c>
      <c r="AJ2388" s="12" t="str">
        <f t="shared" si="227"/>
        <v/>
      </c>
    </row>
    <row r="2389" spans="1:36" x14ac:dyDescent="0.25">
      <c r="A2389" s="11"/>
      <c r="B2389" s="11"/>
      <c r="C2389" s="114" t="str">
        <f>IF(OR(AND(ISTEXT(B2389),ISERROR(VLOOKUP(B2389,Demographics,1,FALSE))),ISBLANK(B2389)),"",IF(COUNTIF($B$5:B2389,B2389)&gt;1,"Duplicate",IF(COUNTIF($B$5:$B$2504,B2389)=1,"","Original")))</f>
        <v/>
      </c>
      <c r="D2389" s="9"/>
      <c r="E2389" s="15"/>
      <c r="F2389" s="11"/>
      <c r="G2389" s="92" t="str">
        <f t="shared" si="225"/>
        <v/>
      </c>
      <c r="H2389" s="9"/>
      <c r="I2389" s="10"/>
      <c r="J2389" s="10"/>
      <c r="K2389" s="11"/>
      <c r="L2389" s="9"/>
      <c r="M2389" s="10"/>
      <c r="N2389" s="10"/>
      <c r="O2389" s="11"/>
      <c r="P2389" s="9"/>
      <c r="Q2389" s="10"/>
      <c r="R2389" s="139"/>
      <c r="S2389" s="92" t="str">
        <f t="shared" si="228"/>
        <v/>
      </c>
      <c r="U2389" s="10"/>
      <c r="W2389" s="9"/>
      <c r="X2389" s="10"/>
      <c r="Y2389" s="11"/>
      <c r="Z2389" s="9"/>
      <c r="AA2389" s="10"/>
      <c r="AC2389" s="9"/>
      <c r="AD2389" s="10"/>
      <c r="AE2389" s="10"/>
      <c r="AG2389" s="12" t="str">
        <f t="shared" si="229"/>
        <v/>
      </c>
      <c r="AH2389" s="12" t="str">
        <f t="shared" si="230"/>
        <v/>
      </c>
      <c r="AI2389" s="12" t="str">
        <f t="shared" si="226"/>
        <v/>
      </c>
      <c r="AJ2389" s="12" t="str">
        <f t="shared" si="227"/>
        <v/>
      </c>
    </row>
    <row r="2390" spans="1:36" x14ac:dyDescent="0.25">
      <c r="A2390" s="11"/>
      <c r="B2390" s="11"/>
      <c r="C2390" s="114" t="str">
        <f>IF(OR(AND(ISTEXT(B2390),ISERROR(VLOOKUP(B2390,Demographics,1,FALSE))),ISBLANK(B2390)),"",IF(COUNTIF($B$5:B2390,B2390)&gt;1,"Duplicate",IF(COUNTIF($B$5:$B$2504,B2390)=1,"","Original")))</f>
        <v/>
      </c>
      <c r="D2390" s="9"/>
      <c r="E2390" s="15"/>
      <c r="F2390" s="11"/>
      <c r="G2390" s="92" t="str">
        <f t="shared" si="225"/>
        <v/>
      </c>
      <c r="H2390" s="9"/>
      <c r="I2390" s="10"/>
      <c r="J2390" s="10"/>
      <c r="K2390" s="11"/>
      <c r="L2390" s="9"/>
      <c r="M2390" s="10"/>
      <c r="N2390" s="10"/>
      <c r="O2390" s="11"/>
      <c r="P2390" s="9"/>
      <c r="Q2390" s="10"/>
      <c r="R2390" s="139"/>
      <c r="S2390" s="92" t="str">
        <f t="shared" si="228"/>
        <v/>
      </c>
      <c r="U2390" s="10"/>
      <c r="W2390" s="9"/>
      <c r="X2390" s="10"/>
      <c r="Y2390" s="11"/>
      <c r="Z2390" s="9"/>
      <c r="AA2390" s="10"/>
      <c r="AC2390" s="9"/>
      <c r="AD2390" s="10"/>
      <c r="AE2390" s="10"/>
      <c r="AG2390" s="12" t="str">
        <f t="shared" si="229"/>
        <v/>
      </c>
      <c r="AH2390" s="12" t="str">
        <f t="shared" si="230"/>
        <v/>
      </c>
      <c r="AI2390" s="12" t="str">
        <f t="shared" si="226"/>
        <v/>
      </c>
      <c r="AJ2390" s="12" t="str">
        <f t="shared" si="227"/>
        <v/>
      </c>
    </row>
    <row r="2391" spans="1:36" x14ac:dyDescent="0.25">
      <c r="A2391" s="11"/>
      <c r="B2391" s="11"/>
      <c r="C2391" s="114" t="str">
        <f>IF(OR(AND(ISTEXT(B2391),ISERROR(VLOOKUP(B2391,Demographics,1,FALSE))),ISBLANK(B2391)),"",IF(COUNTIF($B$5:B2391,B2391)&gt;1,"Duplicate",IF(COUNTIF($B$5:$B$2504,B2391)=1,"","Original")))</f>
        <v/>
      </c>
      <c r="D2391" s="9"/>
      <c r="E2391" s="15"/>
      <c r="F2391" s="11"/>
      <c r="G2391" s="92" t="str">
        <f t="shared" si="225"/>
        <v/>
      </c>
      <c r="H2391" s="9"/>
      <c r="I2391" s="10"/>
      <c r="J2391" s="10"/>
      <c r="K2391" s="11"/>
      <c r="L2391" s="9"/>
      <c r="M2391" s="10"/>
      <c r="N2391" s="10"/>
      <c r="O2391" s="11"/>
      <c r="P2391" s="9"/>
      <c r="Q2391" s="10"/>
      <c r="R2391" s="139"/>
      <c r="S2391" s="92" t="str">
        <f t="shared" si="228"/>
        <v/>
      </c>
      <c r="U2391" s="10"/>
      <c r="W2391" s="9"/>
      <c r="X2391" s="10"/>
      <c r="Y2391" s="11"/>
      <c r="Z2391" s="9"/>
      <c r="AA2391" s="10"/>
      <c r="AC2391" s="9"/>
      <c r="AD2391" s="10"/>
      <c r="AE2391" s="10"/>
      <c r="AG2391" s="12" t="str">
        <f t="shared" si="229"/>
        <v/>
      </c>
      <c r="AH2391" s="12" t="str">
        <f t="shared" si="230"/>
        <v/>
      </c>
      <c r="AI2391" s="12" t="str">
        <f t="shared" si="226"/>
        <v/>
      </c>
      <c r="AJ2391" s="12" t="str">
        <f t="shared" si="227"/>
        <v/>
      </c>
    </row>
    <row r="2392" spans="1:36" x14ac:dyDescent="0.25">
      <c r="A2392" s="11"/>
      <c r="B2392" s="11"/>
      <c r="C2392" s="114" t="str">
        <f>IF(OR(AND(ISTEXT(B2392),ISERROR(VLOOKUP(B2392,Demographics,1,FALSE))),ISBLANK(B2392)),"",IF(COUNTIF($B$5:B2392,B2392)&gt;1,"Duplicate",IF(COUNTIF($B$5:$B$2504,B2392)=1,"","Original")))</f>
        <v/>
      </c>
      <c r="D2392" s="9"/>
      <c r="E2392" s="15"/>
      <c r="F2392" s="11"/>
      <c r="G2392" s="92" t="str">
        <f t="shared" si="225"/>
        <v/>
      </c>
      <c r="H2392" s="9"/>
      <c r="I2392" s="10"/>
      <c r="J2392" s="10"/>
      <c r="K2392" s="11"/>
      <c r="L2392" s="9"/>
      <c r="M2392" s="10"/>
      <c r="N2392" s="10"/>
      <c r="O2392" s="11"/>
      <c r="P2392" s="9"/>
      <c r="Q2392" s="10"/>
      <c r="R2392" s="139"/>
      <c r="S2392" s="92" t="str">
        <f t="shared" si="228"/>
        <v/>
      </c>
      <c r="U2392" s="10"/>
      <c r="W2392" s="9"/>
      <c r="X2392" s="10"/>
      <c r="Y2392" s="11"/>
      <c r="Z2392" s="9"/>
      <c r="AA2392" s="10"/>
      <c r="AC2392" s="9"/>
      <c r="AD2392" s="10"/>
      <c r="AE2392" s="10"/>
      <c r="AG2392" s="12" t="str">
        <f t="shared" si="229"/>
        <v/>
      </c>
      <c r="AH2392" s="12" t="str">
        <f t="shared" si="230"/>
        <v/>
      </c>
      <c r="AI2392" s="12" t="str">
        <f t="shared" si="226"/>
        <v/>
      </c>
      <c r="AJ2392" s="12" t="str">
        <f t="shared" si="227"/>
        <v/>
      </c>
    </row>
    <row r="2393" spans="1:36" x14ac:dyDescent="0.25">
      <c r="A2393" s="11"/>
      <c r="B2393" s="11"/>
      <c r="C2393" s="114" t="str">
        <f>IF(OR(AND(ISTEXT(B2393),ISERROR(VLOOKUP(B2393,Demographics,1,FALSE))),ISBLANK(B2393)),"",IF(COUNTIF($B$5:B2393,B2393)&gt;1,"Duplicate",IF(COUNTIF($B$5:$B$2504,B2393)=1,"","Original")))</f>
        <v/>
      </c>
      <c r="D2393" s="9"/>
      <c r="E2393" s="15"/>
      <c r="F2393" s="11"/>
      <c r="G2393" s="92" t="str">
        <f t="shared" si="225"/>
        <v/>
      </c>
      <c r="H2393" s="9"/>
      <c r="I2393" s="10"/>
      <c r="J2393" s="10"/>
      <c r="K2393" s="11"/>
      <c r="L2393" s="9"/>
      <c r="M2393" s="10"/>
      <c r="N2393" s="10"/>
      <c r="O2393" s="11"/>
      <c r="P2393" s="9"/>
      <c r="Q2393" s="10"/>
      <c r="R2393" s="139"/>
      <c r="S2393" s="92" t="str">
        <f t="shared" si="228"/>
        <v/>
      </c>
      <c r="U2393" s="10"/>
      <c r="W2393" s="9"/>
      <c r="X2393" s="10"/>
      <c r="Y2393" s="11"/>
      <c r="Z2393" s="9"/>
      <c r="AA2393" s="10"/>
      <c r="AC2393" s="9"/>
      <c r="AD2393" s="10"/>
      <c r="AE2393" s="10"/>
      <c r="AG2393" s="12" t="str">
        <f t="shared" si="229"/>
        <v/>
      </c>
      <c r="AH2393" s="12" t="str">
        <f t="shared" si="230"/>
        <v/>
      </c>
      <c r="AI2393" s="12" t="str">
        <f t="shared" si="226"/>
        <v/>
      </c>
      <c r="AJ2393" s="12" t="str">
        <f t="shared" si="227"/>
        <v/>
      </c>
    </row>
    <row r="2394" spans="1:36" x14ac:dyDescent="0.25">
      <c r="A2394" s="11"/>
      <c r="B2394" s="11"/>
      <c r="C2394" s="114" t="str">
        <f>IF(OR(AND(ISTEXT(B2394),ISERROR(VLOOKUP(B2394,Demographics,1,FALSE))),ISBLANK(B2394)),"",IF(COUNTIF($B$5:B2394,B2394)&gt;1,"Duplicate",IF(COUNTIF($B$5:$B$2504,B2394)=1,"","Original")))</f>
        <v/>
      </c>
      <c r="D2394" s="9"/>
      <c r="E2394" s="15"/>
      <c r="F2394" s="11"/>
      <c r="G2394" s="92" t="str">
        <f t="shared" si="225"/>
        <v/>
      </c>
      <c r="H2394" s="9"/>
      <c r="I2394" s="10"/>
      <c r="J2394" s="10"/>
      <c r="K2394" s="11"/>
      <c r="L2394" s="9"/>
      <c r="M2394" s="10"/>
      <c r="N2394" s="10"/>
      <c r="O2394" s="11"/>
      <c r="P2394" s="9"/>
      <c r="Q2394" s="10"/>
      <c r="R2394" s="139"/>
      <c r="S2394" s="92" t="str">
        <f t="shared" si="228"/>
        <v/>
      </c>
      <c r="U2394" s="10"/>
      <c r="W2394" s="9"/>
      <c r="X2394" s="10"/>
      <c r="Y2394" s="11"/>
      <c r="Z2394" s="9"/>
      <c r="AA2394" s="10"/>
      <c r="AC2394" s="9"/>
      <c r="AD2394" s="10"/>
      <c r="AE2394" s="10"/>
      <c r="AG2394" s="12" t="str">
        <f t="shared" si="229"/>
        <v/>
      </c>
      <c r="AH2394" s="12" t="str">
        <f t="shared" si="230"/>
        <v/>
      </c>
      <c r="AI2394" s="12" t="str">
        <f t="shared" si="226"/>
        <v/>
      </c>
      <c r="AJ2394" s="12" t="str">
        <f t="shared" si="227"/>
        <v/>
      </c>
    </row>
    <row r="2395" spans="1:36" x14ac:dyDescent="0.25">
      <c r="A2395" s="11"/>
      <c r="B2395" s="11"/>
      <c r="C2395" s="114" t="str">
        <f>IF(OR(AND(ISTEXT(B2395),ISERROR(VLOOKUP(B2395,Demographics,1,FALSE))),ISBLANK(B2395)),"",IF(COUNTIF($B$5:B2395,B2395)&gt;1,"Duplicate",IF(COUNTIF($B$5:$B$2504,B2395)=1,"","Original")))</f>
        <v/>
      </c>
      <c r="D2395" s="9"/>
      <c r="E2395" s="15"/>
      <c r="F2395" s="11"/>
      <c r="G2395" s="92" t="str">
        <f t="shared" si="225"/>
        <v/>
      </c>
      <c r="H2395" s="9"/>
      <c r="I2395" s="10"/>
      <c r="J2395" s="10"/>
      <c r="K2395" s="11"/>
      <c r="L2395" s="9"/>
      <c r="M2395" s="10"/>
      <c r="N2395" s="10"/>
      <c r="O2395" s="11"/>
      <c r="P2395" s="9"/>
      <c r="Q2395" s="10"/>
      <c r="R2395" s="139"/>
      <c r="S2395" s="92" t="str">
        <f t="shared" si="228"/>
        <v/>
      </c>
      <c r="U2395" s="10"/>
      <c r="W2395" s="9"/>
      <c r="X2395" s="10"/>
      <c r="Y2395" s="11"/>
      <c r="Z2395" s="9"/>
      <c r="AA2395" s="10"/>
      <c r="AC2395" s="9"/>
      <c r="AD2395" s="10"/>
      <c r="AE2395" s="10"/>
      <c r="AG2395" s="12" t="str">
        <f t="shared" si="229"/>
        <v/>
      </c>
      <c r="AH2395" s="12" t="str">
        <f t="shared" si="230"/>
        <v/>
      </c>
      <c r="AI2395" s="12" t="str">
        <f t="shared" si="226"/>
        <v/>
      </c>
      <c r="AJ2395" s="12" t="str">
        <f t="shared" si="227"/>
        <v/>
      </c>
    </row>
    <row r="2396" spans="1:36" x14ac:dyDescent="0.25">
      <c r="A2396" s="11"/>
      <c r="B2396" s="11"/>
      <c r="C2396" s="114" t="str">
        <f>IF(OR(AND(ISTEXT(B2396),ISERROR(VLOOKUP(B2396,Demographics,1,FALSE))),ISBLANK(B2396)),"",IF(COUNTIF($B$5:B2396,B2396)&gt;1,"Duplicate",IF(COUNTIF($B$5:$B$2504,B2396)=1,"","Original")))</f>
        <v/>
      </c>
      <c r="D2396" s="9"/>
      <c r="E2396" s="15"/>
      <c r="F2396" s="11"/>
      <c r="G2396" s="92" t="str">
        <f t="shared" si="225"/>
        <v/>
      </c>
      <c r="H2396" s="9"/>
      <c r="I2396" s="10"/>
      <c r="J2396" s="10"/>
      <c r="K2396" s="11"/>
      <c r="L2396" s="9"/>
      <c r="M2396" s="10"/>
      <c r="N2396" s="10"/>
      <c r="O2396" s="11"/>
      <c r="P2396" s="9"/>
      <c r="Q2396" s="10"/>
      <c r="R2396" s="139"/>
      <c r="S2396" s="92" t="str">
        <f t="shared" si="228"/>
        <v/>
      </c>
      <c r="U2396" s="10"/>
      <c r="W2396" s="9"/>
      <c r="X2396" s="10"/>
      <c r="Y2396" s="11"/>
      <c r="Z2396" s="9"/>
      <c r="AA2396" s="10"/>
      <c r="AC2396" s="9"/>
      <c r="AD2396" s="10"/>
      <c r="AE2396" s="10"/>
      <c r="AG2396" s="12" t="str">
        <f t="shared" si="229"/>
        <v/>
      </c>
      <c r="AH2396" s="12" t="str">
        <f t="shared" si="230"/>
        <v/>
      </c>
      <c r="AI2396" s="12" t="str">
        <f t="shared" si="226"/>
        <v/>
      </c>
      <c r="AJ2396" s="12" t="str">
        <f t="shared" si="227"/>
        <v/>
      </c>
    </row>
    <row r="2397" spans="1:36" x14ac:dyDescent="0.25">
      <c r="A2397" s="11"/>
      <c r="B2397" s="11"/>
      <c r="C2397" s="114" t="str">
        <f>IF(OR(AND(ISTEXT(B2397),ISERROR(VLOOKUP(B2397,Demographics,1,FALSE))),ISBLANK(B2397)),"",IF(COUNTIF($B$5:B2397,B2397)&gt;1,"Duplicate",IF(COUNTIF($B$5:$B$2504,B2397)=1,"","Original")))</f>
        <v/>
      </c>
      <c r="D2397" s="9"/>
      <c r="E2397" s="15"/>
      <c r="F2397" s="11"/>
      <c r="G2397" s="92" t="str">
        <f t="shared" si="225"/>
        <v/>
      </c>
      <c r="H2397" s="9"/>
      <c r="I2397" s="10"/>
      <c r="J2397" s="10"/>
      <c r="K2397" s="11"/>
      <c r="L2397" s="9"/>
      <c r="M2397" s="10"/>
      <c r="N2397" s="10"/>
      <c r="O2397" s="11"/>
      <c r="P2397" s="9"/>
      <c r="Q2397" s="10"/>
      <c r="R2397" s="139"/>
      <c r="S2397" s="92" t="str">
        <f t="shared" si="228"/>
        <v/>
      </c>
      <c r="U2397" s="10"/>
      <c r="W2397" s="9"/>
      <c r="X2397" s="10"/>
      <c r="Y2397" s="11"/>
      <c r="Z2397" s="9"/>
      <c r="AA2397" s="10"/>
      <c r="AC2397" s="9"/>
      <c r="AD2397" s="10"/>
      <c r="AE2397" s="10"/>
      <c r="AG2397" s="12" t="str">
        <f t="shared" si="229"/>
        <v/>
      </c>
      <c r="AH2397" s="12" t="str">
        <f t="shared" si="230"/>
        <v/>
      </c>
      <c r="AI2397" s="12" t="str">
        <f t="shared" si="226"/>
        <v/>
      </c>
      <c r="AJ2397" s="12" t="str">
        <f t="shared" si="227"/>
        <v/>
      </c>
    </row>
    <row r="2398" spans="1:36" x14ac:dyDescent="0.25">
      <c r="A2398" s="11"/>
      <c r="B2398" s="11"/>
      <c r="C2398" s="114" t="str">
        <f>IF(OR(AND(ISTEXT(B2398),ISERROR(VLOOKUP(B2398,Demographics,1,FALSE))),ISBLANK(B2398)),"",IF(COUNTIF($B$5:B2398,B2398)&gt;1,"Duplicate",IF(COUNTIF($B$5:$B$2504,B2398)=1,"","Original")))</f>
        <v/>
      </c>
      <c r="D2398" s="9"/>
      <c r="E2398" s="15"/>
      <c r="F2398" s="11"/>
      <c r="G2398" s="92" t="str">
        <f t="shared" si="225"/>
        <v/>
      </c>
      <c r="H2398" s="9"/>
      <c r="I2398" s="10"/>
      <c r="J2398" s="10"/>
      <c r="K2398" s="11"/>
      <c r="L2398" s="9"/>
      <c r="M2398" s="10"/>
      <c r="N2398" s="10"/>
      <c r="O2398" s="11"/>
      <c r="P2398" s="9"/>
      <c r="Q2398" s="10"/>
      <c r="R2398" s="139"/>
      <c r="S2398" s="92" t="str">
        <f t="shared" si="228"/>
        <v/>
      </c>
      <c r="U2398" s="10"/>
      <c r="W2398" s="9"/>
      <c r="X2398" s="10"/>
      <c r="Y2398" s="11"/>
      <c r="Z2398" s="9"/>
      <c r="AA2398" s="10"/>
      <c r="AC2398" s="9"/>
      <c r="AD2398" s="10"/>
      <c r="AE2398" s="10"/>
      <c r="AG2398" s="12" t="str">
        <f t="shared" si="229"/>
        <v/>
      </c>
      <c r="AH2398" s="12" t="str">
        <f t="shared" si="230"/>
        <v/>
      </c>
      <c r="AI2398" s="12" t="str">
        <f t="shared" si="226"/>
        <v/>
      </c>
      <c r="AJ2398" s="12" t="str">
        <f t="shared" si="227"/>
        <v/>
      </c>
    </row>
    <row r="2399" spans="1:36" x14ac:dyDescent="0.25">
      <c r="A2399" s="11"/>
      <c r="B2399" s="11"/>
      <c r="C2399" s="114" t="str">
        <f>IF(OR(AND(ISTEXT(B2399),ISERROR(VLOOKUP(B2399,Demographics,1,FALSE))),ISBLANK(B2399)),"",IF(COUNTIF($B$5:B2399,B2399)&gt;1,"Duplicate",IF(COUNTIF($B$5:$B$2504,B2399)=1,"","Original")))</f>
        <v/>
      </c>
      <c r="D2399" s="9"/>
      <c r="E2399" s="15"/>
      <c r="F2399" s="11"/>
      <c r="G2399" s="92" t="str">
        <f t="shared" si="225"/>
        <v/>
      </c>
      <c r="H2399" s="9"/>
      <c r="I2399" s="10"/>
      <c r="J2399" s="10"/>
      <c r="K2399" s="11"/>
      <c r="L2399" s="9"/>
      <c r="M2399" s="10"/>
      <c r="N2399" s="10"/>
      <c r="O2399" s="11"/>
      <c r="P2399" s="9"/>
      <c r="Q2399" s="10"/>
      <c r="R2399" s="139"/>
      <c r="S2399" s="92" t="str">
        <f t="shared" si="228"/>
        <v/>
      </c>
      <c r="U2399" s="10"/>
      <c r="W2399" s="9"/>
      <c r="X2399" s="10"/>
      <c r="Y2399" s="11"/>
      <c r="Z2399" s="9"/>
      <c r="AA2399" s="10"/>
      <c r="AC2399" s="9"/>
      <c r="AD2399" s="10"/>
      <c r="AE2399" s="10"/>
      <c r="AG2399" s="12" t="str">
        <f t="shared" si="229"/>
        <v/>
      </c>
      <c r="AH2399" s="12" t="str">
        <f t="shared" si="230"/>
        <v/>
      </c>
      <c r="AI2399" s="12" t="str">
        <f t="shared" si="226"/>
        <v/>
      </c>
      <c r="AJ2399" s="12" t="str">
        <f t="shared" si="227"/>
        <v/>
      </c>
    </row>
    <row r="2400" spans="1:36" x14ac:dyDescent="0.25">
      <c r="A2400" s="11"/>
      <c r="B2400" s="11"/>
      <c r="C2400" s="114" t="str">
        <f>IF(OR(AND(ISTEXT(B2400),ISERROR(VLOOKUP(B2400,Demographics,1,FALSE))),ISBLANK(B2400)),"",IF(COUNTIF($B$5:B2400,B2400)&gt;1,"Duplicate",IF(COUNTIF($B$5:$B$2504,B2400)=1,"","Original")))</f>
        <v/>
      </c>
      <c r="D2400" s="9"/>
      <c r="E2400" s="15"/>
      <c r="F2400" s="11"/>
      <c r="G2400" s="92" t="str">
        <f t="shared" si="225"/>
        <v/>
      </c>
      <c r="H2400" s="9"/>
      <c r="I2400" s="10"/>
      <c r="J2400" s="10"/>
      <c r="K2400" s="11"/>
      <c r="L2400" s="9"/>
      <c r="M2400" s="10"/>
      <c r="N2400" s="10"/>
      <c r="O2400" s="11"/>
      <c r="P2400" s="9"/>
      <c r="Q2400" s="10"/>
      <c r="R2400" s="139"/>
      <c r="S2400" s="92" t="str">
        <f t="shared" si="228"/>
        <v/>
      </c>
      <c r="U2400" s="10"/>
      <c r="W2400" s="9"/>
      <c r="X2400" s="10"/>
      <c r="Y2400" s="11"/>
      <c r="Z2400" s="9"/>
      <c r="AA2400" s="10"/>
      <c r="AC2400" s="9"/>
      <c r="AD2400" s="10"/>
      <c r="AE2400" s="10"/>
      <c r="AG2400" s="12" t="str">
        <f t="shared" si="229"/>
        <v/>
      </c>
      <c r="AH2400" s="12" t="str">
        <f t="shared" si="230"/>
        <v/>
      </c>
      <c r="AI2400" s="12" t="str">
        <f t="shared" si="226"/>
        <v/>
      </c>
      <c r="AJ2400" s="12" t="str">
        <f t="shared" si="227"/>
        <v/>
      </c>
    </row>
    <row r="2401" spans="1:36" x14ac:dyDescent="0.25">
      <c r="A2401" s="11"/>
      <c r="B2401" s="11"/>
      <c r="C2401" s="114" t="str">
        <f>IF(OR(AND(ISTEXT(B2401),ISERROR(VLOOKUP(B2401,Demographics,1,FALSE))),ISBLANK(B2401)),"",IF(COUNTIF($B$5:B2401,B2401)&gt;1,"Duplicate",IF(COUNTIF($B$5:$B$2504,B2401)=1,"","Original")))</f>
        <v/>
      </c>
      <c r="D2401" s="9"/>
      <c r="E2401" s="15"/>
      <c r="F2401" s="11"/>
      <c r="G2401" s="92" t="str">
        <f t="shared" si="225"/>
        <v/>
      </c>
      <c r="H2401" s="9"/>
      <c r="I2401" s="10"/>
      <c r="J2401" s="10"/>
      <c r="K2401" s="11"/>
      <c r="L2401" s="9"/>
      <c r="M2401" s="10"/>
      <c r="N2401" s="10"/>
      <c r="O2401" s="11"/>
      <c r="P2401" s="9"/>
      <c r="Q2401" s="10"/>
      <c r="R2401" s="139"/>
      <c r="S2401" s="92" t="str">
        <f t="shared" si="228"/>
        <v/>
      </c>
      <c r="U2401" s="10"/>
      <c r="W2401" s="9"/>
      <c r="X2401" s="10"/>
      <c r="Y2401" s="11"/>
      <c r="Z2401" s="9"/>
      <c r="AA2401" s="10"/>
      <c r="AC2401" s="9"/>
      <c r="AD2401" s="10"/>
      <c r="AE2401" s="10"/>
      <c r="AG2401" s="12" t="str">
        <f t="shared" si="229"/>
        <v/>
      </c>
      <c r="AH2401" s="12" t="str">
        <f t="shared" si="230"/>
        <v/>
      </c>
      <c r="AI2401" s="12" t="str">
        <f t="shared" si="226"/>
        <v/>
      </c>
      <c r="AJ2401" s="12" t="str">
        <f t="shared" si="227"/>
        <v/>
      </c>
    </row>
    <row r="2402" spans="1:36" x14ac:dyDescent="0.25">
      <c r="A2402" s="11"/>
      <c r="B2402" s="11"/>
      <c r="C2402" s="114" t="str">
        <f>IF(OR(AND(ISTEXT(B2402),ISERROR(VLOOKUP(B2402,Demographics,1,FALSE))),ISBLANK(B2402)),"",IF(COUNTIF($B$5:B2402,B2402)&gt;1,"Duplicate",IF(COUNTIF($B$5:$B$2504,B2402)=1,"","Original")))</f>
        <v/>
      </c>
      <c r="D2402" s="9"/>
      <c r="E2402" s="15"/>
      <c r="F2402" s="11"/>
      <c r="G2402" s="92" t="str">
        <f t="shared" si="225"/>
        <v/>
      </c>
      <c r="H2402" s="9"/>
      <c r="I2402" s="10"/>
      <c r="J2402" s="10"/>
      <c r="K2402" s="11"/>
      <c r="L2402" s="9"/>
      <c r="M2402" s="10"/>
      <c r="N2402" s="10"/>
      <c r="O2402" s="11"/>
      <c r="P2402" s="9"/>
      <c r="Q2402" s="10"/>
      <c r="R2402" s="139"/>
      <c r="S2402" s="92" t="str">
        <f t="shared" si="228"/>
        <v/>
      </c>
      <c r="U2402" s="10"/>
      <c r="W2402" s="9"/>
      <c r="X2402" s="10"/>
      <c r="Y2402" s="11"/>
      <c r="Z2402" s="9"/>
      <c r="AA2402" s="10"/>
      <c r="AC2402" s="9"/>
      <c r="AD2402" s="10"/>
      <c r="AE2402" s="10"/>
      <c r="AG2402" s="12" t="str">
        <f t="shared" si="229"/>
        <v/>
      </c>
      <c r="AH2402" s="12" t="str">
        <f t="shared" si="230"/>
        <v/>
      </c>
      <c r="AI2402" s="12" t="str">
        <f t="shared" si="226"/>
        <v/>
      </c>
      <c r="AJ2402" s="12" t="str">
        <f t="shared" si="227"/>
        <v/>
      </c>
    </row>
    <row r="2403" spans="1:36" x14ac:dyDescent="0.25">
      <c r="A2403" s="11"/>
      <c r="B2403" s="11"/>
      <c r="C2403" s="114" t="str">
        <f>IF(OR(AND(ISTEXT(B2403),ISERROR(VLOOKUP(B2403,Demographics,1,FALSE))),ISBLANK(B2403)),"",IF(COUNTIF($B$5:B2403,B2403)&gt;1,"Duplicate",IF(COUNTIF($B$5:$B$2504,B2403)=1,"","Original")))</f>
        <v/>
      </c>
      <c r="D2403" s="9"/>
      <c r="E2403" s="15"/>
      <c r="F2403" s="11"/>
      <c r="G2403" s="92" t="str">
        <f t="shared" si="225"/>
        <v/>
      </c>
      <c r="H2403" s="9"/>
      <c r="I2403" s="10"/>
      <c r="J2403" s="10"/>
      <c r="K2403" s="11"/>
      <c r="L2403" s="9"/>
      <c r="M2403" s="10"/>
      <c r="N2403" s="10"/>
      <c r="O2403" s="11"/>
      <c r="P2403" s="9"/>
      <c r="Q2403" s="10"/>
      <c r="R2403" s="139"/>
      <c r="S2403" s="92" t="str">
        <f t="shared" si="228"/>
        <v/>
      </c>
      <c r="U2403" s="10"/>
      <c r="W2403" s="9"/>
      <c r="X2403" s="10"/>
      <c r="Y2403" s="11"/>
      <c r="Z2403" s="9"/>
      <c r="AA2403" s="10"/>
      <c r="AC2403" s="9"/>
      <c r="AD2403" s="10"/>
      <c r="AE2403" s="10"/>
      <c r="AG2403" s="12" t="str">
        <f t="shared" si="229"/>
        <v/>
      </c>
      <c r="AH2403" s="12" t="str">
        <f t="shared" si="230"/>
        <v/>
      </c>
      <c r="AI2403" s="12" t="str">
        <f t="shared" si="226"/>
        <v/>
      </c>
      <c r="AJ2403" s="12" t="str">
        <f t="shared" si="227"/>
        <v/>
      </c>
    </row>
    <row r="2404" spans="1:36" x14ac:dyDescent="0.25">
      <c r="A2404" s="11"/>
      <c r="B2404" s="11"/>
      <c r="C2404" s="114" t="str">
        <f>IF(OR(AND(ISTEXT(B2404),ISERROR(VLOOKUP(B2404,Demographics,1,FALSE))),ISBLANK(B2404)),"",IF(COUNTIF($B$5:B2404,B2404)&gt;1,"Duplicate",IF(COUNTIF($B$5:$B$2504,B2404)=1,"","Original")))</f>
        <v/>
      </c>
      <c r="D2404" s="9"/>
      <c r="E2404" s="15"/>
      <c r="F2404" s="11"/>
      <c r="G2404" s="92" t="str">
        <f t="shared" si="225"/>
        <v/>
      </c>
      <c r="H2404" s="9"/>
      <c r="I2404" s="10"/>
      <c r="J2404" s="10"/>
      <c r="K2404" s="11"/>
      <c r="L2404" s="9"/>
      <c r="M2404" s="10"/>
      <c r="N2404" s="10"/>
      <c r="O2404" s="11"/>
      <c r="P2404" s="9"/>
      <c r="Q2404" s="10"/>
      <c r="R2404" s="139"/>
      <c r="S2404" s="92" t="str">
        <f t="shared" si="228"/>
        <v/>
      </c>
      <c r="U2404" s="10"/>
      <c r="W2404" s="9"/>
      <c r="X2404" s="10"/>
      <c r="Y2404" s="11"/>
      <c r="Z2404" s="9"/>
      <c r="AA2404" s="10"/>
      <c r="AC2404" s="9"/>
      <c r="AD2404" s="10"/>
      <c r="AE2404" s="10"/>
      <c r="AG2404" s="12" t="str">
        <f t="shared" si="229"/>
        <v/>
      </c>
      <c r="AH2404" s="12" t="str">
        <f t="shared" si="230"/>
        <v/>
      </c>
      <c r="AI2404" s="12" t="str">
        <f t="shared" si="226"/>
        <v/>
      </c>
      <c r="AJ2404" s="12" t="str">
        <f t="shared" si="227"/>
        <v/>
      </c>
    </row>
    <row r="2405" spans="1:36" x14ac:dyDescent="0.25">
      <c r="A2405" s="11"/>
      <c r="B2405" s="11"/>
      <c r="C2405" s="114" t="str">
        <f>IF(OR(AND(ISTEXT(B2405),ISERROR(VLOOKUP(B2405,Demographics,1,FALSE))),ISBLANK(B2405)),"",IF(COUNTIF($B$5:B2405,B2405)&gt;1,"Duplicate",IF(COUNTIF($B$5:$B$2504,B2405)=1,"","Original")))</f>
        <v/>
      </c>
      <c r="D2405" s="9"/>
      <c r="E2405" s="15"/>
      <c r="F2405" s="11"/>
      <c r="G2405" s="92" t="str">
        <f t="shared" si="225"/>
        <v/>
      </c>
      <c r="H2405" s="9"/>
      <c r="I2405" s="10"/>
      <c r="J2405" s="10"/>
      <c r="K2405" s="11"/>
      <c r="L2405" s="9"/>
      <c r="M2405" s="10"/>
      <c r="N2405" s="10"/>
      <c r="O2405" s="11"/>
      <c r="P2405" s="9"/>
      <c r="Q2405" s="10"/>
      <c r="R2405" s="139"/>
      <c r="S2405" s="92" t="str">
        <f t="shared" si="228"/>
        <v/>
      </c>
      <c r="U2405" s="10"/>
      <c r="W2405" s="9"/>
      <c r="X2405" s="10"/>
      <c r="Y2405" s="11"/>
      <c r="Z2405" s="9"/>
      <c r="AA2405" s="10"/>
      <c r="AC2405" s="9"/>
      <c r="AD2405" s="10"/>
      <c r="AE2405" s="10"/>
      <c r="AG2405" s="12" t="str">
        <f t="shared" si="229"/>
        <v/>
      </c>
      <c r="AH2405" s="12" t="str">
        <f t="shared" si="230"/>
        <v/>
      </c>
      <c r="AI2405" s="12" t="str">
        <f t="shared" si="226"/>
        <v/>
      </c>
      <c r="AJ2405" s="12" t="str">
        <f t="shared" si="227"/>
        <v/>
      </c>
    </row>
    <row r="2406" spans="1:36" x14ac:dyDescent="0.25">
      <c r="A2406" s="11"/>
      <c r="B2406" s="11"/>
      <c r="C2406" s="114" t="str">
        <f>IF(OR(AND(ISTEXT(B2406),ISERROR(VLOOKUP(B2406,Demographics,1,FALSE))),ISBLANK(B2406)),"",IF(COUNTIF($B$5:B2406,B2406)&gt;1,"Duplicate",IF(COUNTIF($B$5:$B$2504,B2406)=1,"","Original")))</f>
        <v/>
      </c>
      <c r="D2406" s="9"/>
      <c r="E2406" s="15"/>
      <c r="F2406" s="11"/>
      <c r="G2406" s="92" t="str">
        <f t="shared" si="225"/>
        <v/>
      </c>
      <c r="H2406" s="9"/>
      <c r="I2406" s="10"/>
      <c r="J2406" s="10"/>
      <c r="K2406" s="11"/>
      <c r="L2406" s="9"/>
      <c r="M2406" s="10"/>
      <c r="N2406" s="10"/>
      <c r="O2406" s="11"/>
      <c r="P2406" s="9"/>
      <c r="Q2406" s="10"/>
      <c r="R2406" s="139"/>
      <c r="S2406" s="92" t="str">
        <f t="shared" si="228"/>
        <v/>
      </c>
      <c r="U2406" s="10"/>
      <c r="W2406" s="9"/>
      <c r="X2406" s="10"/>
      <c r="Y2406" s="11"/>
      <c r="Z2406" s="9"/>
      <c r="AA2406" s="10"/>
      <c r="AC2406" s="9"/>
      <c r="AD2406" s="10"/>
      <c r="AE2406" s="10"/>
      <c r="AG2406" s="12" t="str">
        <f t="shared" si="229"/>
        <v/>
      </c>
      <c r="AH2406" s="12" t="str">
        <f t="shared" si="230"/>
        <v/>
      </c>
      <c r="AI2406" s="12" t="str">
        <f t="shared" si="226"/>
        <v/>
      </c>
      <c r="AJ2406" s="12" t="str">
        <f t="shared" si="227"/>
        <v/>
      </c>
    </row>
    <row r="2407" spans="1:36" x14ac:dyDescent="0.25">
      <c r="A2407" s="11"/>
      <c r="B2407" s="11"/>
      <c r="C2407" s="114" t="str">
        <f>IF(OR(AND(ISTEXT(B2407),ISERROR(VLOOKUP(B2407,Demographics,1,FALSE))),ISBLANK(B2407)),"",IF(COUNTIF($B$5:B2407,B2407)&gt;1,"Duplicate",IF(COUNTIF($B$5:$B$2504,B2407)=1,"","Original")))</f>
        <v/>
      </c>
      <c r="D2407" s="9"/>
      <c r="E2407" s="15"/>
      <c r="F2407" s="11"/>
      <c r="G2407" s="92" t="str">
        <f t="shared" si="225"/>
        <v/>
      </c>
      <c r="H2407" s="9"/>
      <c r="I2407" s="10"/>
      <c r="J2407" s="10"/>
      <c r="K2407" s="11"/>
      <c r="L2407" s="9"/>
      <c r="M2407" s="10"/>
      <c r="N2407" s="10"/>
      <c r="O2407" s="11"/>
      <c r="P2407" s="9"/>
      <c r="Q2407" s="10"/>
      <c r="R2407" s="139"/>
      <c r="S2407" s="92" t="str">
        <f t="shared" si="228"/>
        <v/>
      </c>
      <c r="U2407" s="10"/>
      <c r="W2407" s="9"/>
      <c r="X2407" s="10"/>
      <c r="Y2407" s="11"/>
      <c r="Z2407" s="9"/>
      <c r="AA2407" s="10"/>
      <c r="AC2407" s="9"/>
      <c r="AD2407" s="10"/>
      <c r="AE2407" s="10"/>
      <c r="AG2407" s="12" t="str">
        <f t="shared" si="229"/>
        <v/>
      </c>
      <c r="AH2407" s="12" t="str">
        <f t="shared" si="230"/>
        <v/>
      </c>
      <c r="AI2407" s="12" t="str">
        <f t="shared" si="226"/>
        <v/>
      </c>
      <c r="AJ2407" s="12" t="str">
        <f t="shared" si="227"/>
        <v/>
      </c>
    </row>
    <row r="2408" spans="1:36" x14ac:dyDescent="0.25">
      <c r="A2408" s="11"/>
      <c r="B2408" s="11"/>
      <c r="C2408" s="114" t="str">
        <f>IF(OR(AND(ISTEXT(B2408),ISERROR(VLOOKUP(B2408,Demographics,1,FALSE))),ISBLANK(B2408)),"",IF(COUNTIF($B$5:B2408,B2408)&gt;1,"Duplicate",IF(COUNTIF($B$5:$B$2504,B2408)=1,"","Original")))</f>
        <v/>
      </c>
      <c r="D2408" s="9"/>
      <c r="E2408" s="15"/>
      <c r="F2408" s="11"/>
      <c r="G2408" s="92" t="str">
        <f t="shared" si="225"/>
        <v/>
      </c>
      <c r="H2408" s="9"/>
      <c r="I2408" s="10"/>
      <c r="J2408" s="10"/>
      <c r="K2408" s="11"/>
      <c r="L2408" s="9"/>
      <c r="M2408" s="10"/>
      <c r="N2408" s="10"/>
      <c r="O2408" s="11"/>
      <c r="P2408" s="9"/>
      <c r="Q2408" s="10"/>
      <c r="R2408" s="139"/>
      <c r="S2408" s="92" t="str">
        <f t="shared" si="228"/>
        <v/>
      </c>
      <c r="U2408" s="10"/>
      <c r="W2408" s="9"/>
      <c r="X2408" s="10"/>
      <c r="Y2408" s="11"/>
      <c r="Z2408" s="9"/>
      <c r="AA2408" s="10"/>
      <c r="AC2408" s="9"/>
      <c r="AD2408" s="10"/>
      <c r="AE2408" s="10"/>
      <c r="AG2408" s="12" t="str">
        <f t="shared" si="229"/>
        <v/>
      </c>
      <c r="AH2408" s="12" t="str">
        <f t="shared" si="230"/>
        <v/>
      </c>
      <c r="AI2408" s="12" t="str">
        <f t="shared" si="226"/>
        <v/>
      </c>
      <c r="AJ2408" s="12" t="str">
        <f t="shared" si="227"/>
        <v/>
      </c>
    </row>
    <row r="2409" spans="1:36" x14ac:dyDescent="0.25">
      <c r="A2409" s="11"/>
      <c r="B2409" s="11"/>
      <c r="C2409" s="114" t="str">
        <f>IF(OR(AND(ISTEXT(B2409),ISERROR(VLOOKUP(B2409,Demographics,1,FALSE))),ISBLANK(B2409)),"",IF(COUNTIF($B$5:B2409,B2409)&gt;1,"Duplicate",IF(COUNTIF($B$5:$B$2504,B2409)=1,"","Original")))</f>
        <v/>
      </c>
      <c r="D2409" s="9"/>
      <c r="E2409" s="15"/>
      <c r="F2409" s="11"/>
      <c r="G2409" s="92" t="str">
        <f t="shared" si="225"/>
        <v/>
      </c>
      <c r="H2409" s="9"/>
      <c r="I2409" s="10"/>
      <c r="J2409" s="10"/>
      <c r="K2409" s="11"/>
      <c r="L2409" s="9"/>
      <c r="M2409" s="10"/>
      <c r="N2409" s="10"/>
      <c r="O2409" s="11"/>
      <c r="P2409" s="9"/>
      <c r="Q2409" s="10"/>
      <c r="R2409" s="139"/>
      <c r="S2409" s="92" t="str">
        <f t="shared" si="228"/>
        <v/>
      </c>
      <c r="U2409" s="10"/>
      <c r="W2409" s="9"/>
      <c r="X2409" s="10"/>
      <c r="Y2409" s="11"/>
      <c r="Z2409" s="9"/>
      <c r="AA2409" s="10"/>
      <c r="AC2409" s="9"/>
      <c r="AD2409" s="10"/>
      <c r="AE2409" s="10"/>
      <c r="AG2409" s="12" t="str">
        <f t="shared" si="229"/>
        <v/>
      </c>
      <c r="AH2409" s="12" t="str">
        <f t="shared" si="230"/>
        <v/>
      </c>
      <c r="AI2409" s="12" t="str">
        <f t="shared" si="226"/>
        <v/>
      </c>
      <c r="AJ2409" s="12" t="str">
        <f t="shared" si="227"/>
        <v/>
      </c>
    </row>
    <row r="2410" spans="1:36" x14ac:dyDescent="0.25">
      <c r="A2410" s="11"/>
      <c r="B2410" s="11"/>
      <c r="C2410" s="114" t="str">
        <f>IF(OR(AND(ISTEXT(B2410),ISERROR(VLOOKUP(B2410,Demographics,1,FALSE))),ISBLANK(B2410)),"",IF(COUNTIF($B$5:B2410,B2410)&gt;1,"Duplicate",IF(COUNTIF($B$5:$B$2504,B2410)=1,"","Original")))</f>
        <v/>
      </c>
      <c r="D2410" s="9"/>
      <c r="E2410" s="15"/>
      <c r="F2410" s="11"/>
      <c r="G2410" s="92" t="str">
        <f t="shared" si="225"/>
        <v/>
      </c>
      <c r="H2410" s="9"/>
      <c r="I2410" s="10"/>
      <c r="J2410" s="10"/>
      <c r="K2410" s="11"/>
      <c r="L2410" s="9"/>
      <c r="M2410" s="10"/>
      <c r="N2410" s="10"/>
      <c r="O2410" s="11"/>
      <c r="P2410" s="9"/>
      <c r="Q2410" s="10"/>
      <c r="R2410" s="139"/>
      <c r="S2410" s="92" t="str">
        <f t="shared" si="228"/>
        <v/>
      </c>
      <c r="U2410" s="10"/>
      <c r="W2410" s="9"/>
      <c r="X2410" s="10"/>
      <c r="Y2410" s="11"/>
      <c r="Z2410" s="9"/>
      <c r="AA2410" s="10"/>
      <c r="AC2410" s="9"/>
      <c r="AD2410" s="10"/>
      <c r="AE2410" s="10"/>
      <c r="AG2410" s="12" t="str">
        <f t="shared" si="229"/>
        <v/>
      </c>
      <c r="AH2410" s="12" t="str">
        <f t="shared" si="230"/>
        <v/>
      </c>
      <c r="AI2410" s="12" t="str">
        <f t="shared" si="226"/>
        <v/>
      </c>
      <c r="AJ2410" s="12" t="str">
        <f t="shared" si="227"/>
        <v/>
      </c>
    </row>
    <row r="2411" spans="1:36" x14ac:dyDescent="0.25">
      <c r="A2411" s="11"/>
      <c r="B2411" s="11"/>
      <c r="C2411" s="114" t="str">
        <f>IF(OR(AND(ISTEXT(B2411),ISERROR(VLOOKUP(B2411,Demographics,1,FALSE))),ISBLANK(B2411)),"",IF(COUNTIF($B$5:B2411,B2411)&gt;1,"Duplicate",IF(COUNTIF($B$5:$B$2504,B2411)=1,"","Original")))</f>
        <v/>
      </c>
      <c r="D2411" s="9"/>
      <c r="E2411" s="15"/>
      <c r="F2411" s="11"/>
      <c r="G2411" s="92" t="str">
        <f t="shared" si="225"/>
        <v/>
      </c>
      <c r="H2411" s="9"/>
      <c r="I2411" s="10"/>
      <c r="J2411" s="10"/>
      <c r="K2411" s="11"/>
      <c r="L2411" s="9"/>
      <c r="M2411" s="10"/>
      <c r="N2411" s="10"/>
      <c r="O2411" s="11"/>
      <c r="P2411" s="9"/>
      <c r="Q2411" s="10"/>
      <c r="R2411" s="139"/>
      <c r="S2411" s="92" t="str">
        <f t="shared" si="228"/>
        <v/>
      </c>
      <c r="U2411" s="10"/>
      <c r="W2411" s="9"/>
      <c r="X2411" s="10"/>
      <c r="Y2411" s="11"/>
      <c r="Z2411" s="9"/>
      <c r="AA2411" s="10"/>
      <c r="AC2411" s="9"/>
      <c r="AD2411" s="10"/>
      <c r="AE2411" s="10"/>
      <c r="AG2411" s="12" t="str">
        <f t="shared" si="229"/>
        <v/>
      </c>
      <c r="AH2411" s="12" t="str">
        <f t="shared" si="230"/>
        <v/>
      </c>
      <c r="AI2411" s="12" t="str">
        <f t="shared" si="226"/>
        <v/>
      </c>
      <c r="AJ2411" s="12" t="str">
        <f t="shared" si="227"/>
        <v/>
      </c>
    </row>
    <row r="2412" spans="1:36" x14ac:dyDescent="0.25">
      <c r="A2412" s="11"/>
      <c r="B2412" s="11"/>
      <c r="C2412" s="114" t="str">
        <f>IF(OR(AND(ISTEXT(B2412),ISERROR(VLOOKUP(B2412,Demographics,1,FALSE))),ISBLANK(B2412)),"",IF(COUNTIF($B$5:B2412,B2412)&gt;1,"Duplicate",IF(COUNTIF($B$5:$B$2504,B2412)=1,"","Original")))</f>
        <v/>
      </c>
      <c r="D2412" s="9"/>
      <c r="E2412" s="15"/>
      <c r="F2412" s="11"/>
      <c r="G2412" s="92" t="str">
        <f t="shared" si="225"/>
        <v/>
      </c>
      <c r="H2412" s="9"/>
      <c r="I2412" s="10"/>
      <c r="J2412" s="10"/>
      <c r="K2412" s="11"/>
      <c r="L2412" s="9"/>
      <c r="M2412" s="10"/>
      <c r="N2412" s="10"/>
      <c r="O2412" s="11"/>
      <c r="P2412" s="9"/>
      <c r="Q2412" s="10"/>
      <c r="R2412" s="139"/>
      <c r="S2412" s="92" t="str">
        <f t="shared" si="228"/>
        <v/>
      </c>
      <c r="U2412" s="10"/>
      <c r="W2412" s="9"/>
      <c r="X2412" s="10"/>
      <c r="Y2412" s="11"/>
      <c r="Z2412" s="9"/>
      <c r="AA2412" s="10"/>
      <c r="AC2412" s="9"/>
      <c r="AD2412" s="10"/>
      <c r="AE2412" s="10"/>
      <c r="AG2412" s="12" t="str">
        <f t="shared" si="229"/>
        <v/>
      </c>
      <c r="AH2412" s="12" t="str">
        <f t="shared" si="230"/>
        <v/>
      </c>
      <c r="AI2412" s="12" t="str">
        <f t="shared" si="226"/>
        <v/>
      </c>
      <c r="AJ2412" s="12" t="str">
        <f t="shared" si="227"/>
        <v/>
      </c>
    </row>
    <row r="2413" spans="1:36" x14ac:dyDescent="0.25">
      <c r="A2413" s="11"/>
      <c r="B2413" s="11"/>
      <c r="C2413" s="114" t="str">
        <f>IF(OR(AND(ISTEXT(B2413),ISERROR(VLOOKUP(B2413,Demographics,1,FALSE))),ISBLANK(B2413)),"",IF(COUNTIF($B$5:B2413,B2413)&gt;1,"Duplicate",IF(COUNTIF($B$5:$B$2504,B2413)=1,"","Original")))</f>
        <v/>
      </c>
      <c r="D2413" s="9"/>
      <c r="E2413" s="15"/>
      <c r="F2413" s="11"/>
      <c r="G2413" s="92" t="str">
        <f t="shared" si="225"/>
        <v/>
      </c>
      <c r="H2413" s="9"/>
      <c r="I2413" s="10"/>
      <c r="J2413" s="10"/>
      <c r="K2413" s="11"/>
      <c r="L2413" s="9"/>
      <c r="M2413" s="10"/>
      <c r="N2413" s="10"/>
      <c r="O2413" s="11"/>
      <c r="P2413" s="9"/>
      <c r="Q2413" s="10"/>
      <c r="R2413" s="139"/>
      <c r="S2413" s="92" t="str">
        <f t="shared" si="228"/>
        <v/>
      </c>
      <c r="U2413" s="10"/>
      <c r="W2413" s="9"/>
      <c r="X2413" s="10"/>
      <c r="Y2413" s="11"/>
      <c r="Z2413" s="9"/>
      <c r="AA2413" s="10"/>
      <c r="AC2413" s="9"/>
      <c r="AD2413" s="10"/>
      <c r="AE2413" s="10"/>
      <c r="AG2413" s="12" t="str">
        <f t="shared" si="229"/>
        <v/>
      </c>
      <c r="AH2413" s="12" t="str">
        <f t="shared" si="230"/>
        <v/>
      </c>
      <c r="AI2413" s="12" t="str">
        <f t="shared" si="226"/>
        <v/>
      </c>
      <c r="AJ2413" s="12" t="str">
        <f t="shared" si="227"/>
        <v/>
      </c>
    </row>
    <row r="2414" spans="1:36" x14ac:dyDescent="0.25">
      <c r="A2414" s="11"/>
      <c r="B2414" s="11"/>
      <c r="C2414" s="114" t="str">
        <f>IF(OR(AND(ISTEXT(B2414),ISERROR(VLOOKUP(B2414,Demographics,1,FALSE))),ISBLANK(B2414)),"",IF(COUNTIF($B$5:B2414,B2414)&gt;1,"Duplicate",IF(COUNTIF($B$5:$B$2504,B2414)=1,"","Original")))</f>
        <v/>
      </c>
      <c r="D2414" s="9"/>
      <c r="E2414" s="15"/>
      <c r="F2414" s="11"/>
      <c r="G2414" s="92" t="str">
        <f t="shared" si="225"/>
        <v/>
      </c>
      <c r="H2414" s="9"/>
      <c r="I2414" s="10"/>
      <c r="J2414" s="10"/>
      <c r="K2414" s="11"/>
      <c r="L2414" s="9"/>
      <c r="M2414" s="10"/>
      <c r="N2414" s="10"/>
      <c r="O2414" s="11"/>
      <c r="P2414" s="9"/>
      <c r="Q2414" s="10"/>
      <c r="R2414" s="139"/>
      <c r="S2414" s="92" t="str">
        <f t="shared" si="228"/>
        <v/>
      </c>
      <c r="U2414" s="10"/>
      <c r="W2414" s="9"/>
      <c r="X2414" s="10"/>
      <c r="Y2414" s="11"/>
      <c r="Z2414" s="9"/>
      <c r="AA2414" s="10"/>
      <c r="AC2414" s="9"/>
      <c r="AD2414" s="10"/>
      <c r="AE2414" s="10"/>
      <c r="AG2414" s="12" t="str">
        <f t="shared" si="229"/>
        <v/>
      </c>
      <c r="AH2414" s="12" t="str">
        <f t="shared" si="230"/>
        <v/>
      </c>
      <c r="AI2414" s="12" t="str">
        <f t="shared" si="226"/>
        <v/>
      </c>
      <c r="AJ2414" s="12" t="str">
        <f t="shared" si="227"/>
        <v/>
      </c>
    </row>
    <row r="2415" spans="1:36" x14ac:dyDescent="0.25">
      <c r="A2415" s="11"/>
      <c r="B2415" s="11"/>
      <c r="C2415" s="114" t="str">
        <f>IF(OR(AND(ISTEXT(B2415),ISERROR(VLOOKUP(B2415,Demographics,1,FALSE))),ISBLANK(B2415)),"",IF(COUNTIF($B$5:B2415,B2415)&gt;1,"Duplicate",IF(COUNTIF($B$5:$B$2504,B2415)=1,"","Original")))</f>
        <v/>
      </c>
      <c r="D2415" s="9"/>
      <c r="E2415" s="15"/>
      <c r="F2415" s="11"/>
      <c r="G2415" s="92" t="str">
        <f t="shared" si="225"/>
        <v/>
      </c>
      <c r="H2415" s="9"/>
      <c r="I2415" s="10"/>
      <c r="J2415" s="10"/>
      <c r="K2415" s="11"/>
      <c r="L2415" s="9"/>
      <c r="M2415" s="10"/>
      <c r="N2415" s="10"/>
      <c r="O2415" s="11"/>
      <c r="P2415" s="9"/>
      <c r="Q2415" s="10"/>
      <c r="R2415" s="139"/>
      <c r="S2415" s="92" t="str">
        <f t="shared" si="228"/>
        <v/>
      </c>
      <c r="U2415" s="10"/>
      <c r="W2415" s="9"/>
      <c r="X2415" s="10"/>
      <c r="Y2415" s="11"/>
      <c r="Z2415" s="9"/>
      <c r="AA2415" s="10"/>
      <c r="AC2415" s="9"/>
      <c r="AD2415" s="10"/>
      <c r="AE2415" s="10"/>
      <c r="AG2415" s="12" t="str">
        <f t="shared" si="229"/>
        <v/>
      </c>
      <c r="AH2415" s="12" t="str">
        <f t="shared" si="230"/>
        <v/>
      </c>
      <c r="AI2415" s="12" t="str">
        <f t="shared" si="226"/>
        <v/>
      </c>
      <c r="AJ2415" s="12" t="str">
        <f t="shared" si="227"/>
        <v/>
      </c>
    </row>
    <row r="2416" spans="1:36" x14ac:dyDescent="0.25">
      <c r="A2416" s="11"/>
      <c r="B2416" s="11"/>
      <c r="C2416" s="114" t="str">
        <f>IF(OR(AND(ISTEXT(B2416),ISERROR(VLOOKUP(B2416,Demographics,1,FALSE))),ISBLANK(B2416)),"",IF(COUNTIF($B$5:B2416,B2416)&gt;1,"Duplicate",IF(COUNTIF($B$5:$B$2504,B2416)=1,"","Original")))</f>
        <v/>
      </c>
      <c r="D2416" s="9"/>
      <c r="E2416" s="15"/>
      <c r="F2416" s="11"/>
      <c r="G2416" s="92" t="str">
        <f t="shared" si="225"/>
        <v/>
      </c>
      <c r="H2416" s="9"/>
      <c r="I2416" s="10"/>
      <c r="J2416" s="10"/>
      <c r="K2416" s="11"/>
      <c r="L2416" s="9"/>
      <c r="M2416" s="10"/>
      <c r="N2416" s="10"/>
      <c r="O2416" s="11"/>
      <c r="P2416" s="9"/>
      <c r="Q2416" s="10"/>
      <c r="R2416" s="139"/>
      <c r="S2416" s="92" t="str">
        <f t="shared" si="228"/>
        <v/>
      </c>
      <c r="U2416" s="10"/>
      <c r="W2416" s="9"/>
      <c r="X2416" s="10"/>
      <c r="Y2416" s="11"/>
      <c r="Z2416" s="9"/>
      <c r="AA2416" s="10"/>
      <c r="AC2416" s="9"/>
      <c r="AD2416" s="10"/>
      <c r="AE2416" s="10"/>
      <c r="AG2416" s="12" t="str">
        <f t="shared" si="229"/>
        <v/>
      </c>
      <c r="AH2416" s="12" t="str">
        <f t="shared" si="230"/>
        <v/>
      </c>
      <c r="AI2416" s="12" t="str">
        <f t="shared" si="226"/>
        <v/>
      </c>
      <c r="AJ2416" s="12" t="str">
        <f t="shared" si="227"/>
        <v/>
      </c>
    </row>
    <row r="2417" spans="1:36" x14ac:dyDescent="0.25">
      <c r="A2417" s="11"/>
      <c r="B2417" s="11"/>
      <c r="C2417" s="114" t="str">
        <f>IF(OR(AND(ISTEXT(B2417),ISERROR(VLOOKUP(B2417,Demographics,1,FALSE))),ISBLANK(B2417)),"",IF(COUNTIF($B$5:B2417,B2417)&gt;1,"Duplicate",IF(COUNTIF($B$5:$B$2504,B2417)=1,"","Original")))</f>
        <v/>
      </c>
      <c r="D2417" s="9"/>
      <c r="E2417" s="15"/>
      <c r="F2417" s="11"/>
      <c r="G2417" s="92" t="str">
        <f t="shared" si="225"/>
        <v/>
      </c>
      <c r="H2417" s="9"/>
      <c r="I2417" s="10"/>
      <c r="J2417" s="10"/>
      <c r="K2417" s="11"/>
      <c r="L2417" s="9"/>
      <c r="M2417" s="10"/>
      <c r="N2417" s="10"/>
      <c r="O2417" s="11"/>
      <c r="P2417" s="9"/>
      <c r="Q2417" s="10"/>
      <c r="R2417" s="139"/>
      <c r="S2417" s="92" t="str">
        <f t="shared" si="228"/>
        <v/>
      </c>
      <c r="U2417" s="10"/>
      <c r="W2417" s="9"/>
      <c r="X2417" s="10"/>
      <c r="Y2417" s="11"/>
      <c r="Z2417" s="9"/>
      <c r="AA2417" s="10"/>
      <c r="AC2417" s="9"/>
      <c r="AD2417" s="10"/>
      <c r="AE2417" s="10"/>
      <c r="AG2417" s="12" t="str">
        <f t="shared" si="229"/>
        <v/>
      </c>
      <c r="AH2417" s="12" t="str">
        <f t="shared" si="230"/>
        <v/>
      </c>
      <c r="AI2417" s="12" t="str">
        <f t="shared" si="226"/>
        <v/>
      </c>
      <c r="AJ2417" s="12" t="str">
        <f t="shared" si="227"/>
        <v/>
      </c>
    </row>
    <row r="2418" spans="1:36" x14ac:dyDescent="0.25">
      <c r="A2418" s="11"/>
      <c r="B2418" s="11"/>
      <c r="C2418" s="114" t="str">
        <f>IF(OR(AND(ISTEXT(B2418),ISERROR(VLOOKUP(B2418,Demographics,1,FALSE))),ISBLANK(B2418)),"",IF(COUNTIF($B$5:B2418,B2418)&gt;1,"Duplicate",IF(COUNTIF($B$5:$B$2504,B2418)=1,"","Original")))</f>
        <v/>
      </c>
      <c r="D2418" s="9"/>
      <c r="E2418" s="15"/>
      <c r="F2418" s="11"/>
      <c r="G2418" s="92" t="str">
        <f t="shared" si="225"/>
        <v/>
      </c>
      <c r="H2418" s="9"/>
      <c r="I2418" s="10"/>
      <c r="J2418" s="10"/>
      <c r="K2418" s="11"/>
      <c r="L2418" s="9"/>
      <c r="M2418" s="10"/>
      <c r="N2418" s="10"/>
      <c r="O2418" s="11"/>
      <c r="P2418" s="9"/>
      <c r="Q2418" s="10"/>
      <c r="R2418" s="139"/>
      <c r="S2418" s="92" t="str">
        <f t="shared" si="228"/>
        <v/>
      </c>
      <c r="U2418" s="10"/>
      <c r="W2418" s="9"/>
      <c r="X2418" s="10"/>
      <c r="Y2418" s="11"/>
      <c r="Z2418" s="9"/>
      <c r="AA2418" s="10"/>
      <c r="AC2418" s="9"/>
      <c r="AD2418" s="10"/>
      <c r="AE2418" s="10"/>
      <c r="AG2418" s="12" t="str">
        <f t="shared" si="229"/>
        <v/>
      </c>
      <c r="AH2418" s="12" t="str">
        <f t="shared" si="230"/>
        <v/>
      </c>
      <c r="AI2418" s="12" t="str">
        <f t="shared" si="226"/>
        <v/>
      </c>
      <c r="AJ2418" s="12" t="str">
        <f t="shared" si="227"/>
        <v/>
      </c>
    </row>
    <row r="2419" spans="1:36" x14ac:dyDescent="0.25">
      <c r="A2419" s="11"/>
      <c r="B2419" s="11"/>
      <c r="C2419" s="114" t="str">
        <f>IF(OR(AND(ISTEXT(B2419),ISERROR(VLOOKUP(B2419,Demographics,1,FALSE))),ISBLANK(B2419)),"",IF(COUNTIF($B$5:B2419,B2419)&gt;1,"Duplicate",IF(COUNTIF($B$5:$B$2504,B2419)=1,"","Original")))</f>
        <v/>
      </c>
      <c r="D2419" s="9"/>
      <c r="E2419" s="15"/>
      <c r="F2419" s="11"/>
      <c r="G2419" s="92" t="str">
        <f t="shared" si="225"/>
        <v/>
      </c>
      <c r="H2419" s="9"/>
      <c r="I2419" s="10"/>
      <c r="J2419" s="10"/>
      <c r="K2419" s="11"/>
      <c r="L2419" s="9"/>
      <c r="M2419" s="10"/>
      <c r="N2419" s="10"/>
      <c r="O2419" s="11"/>
      <c r="P2419" s="9"/>
      <c r="Q2419" s="10"/>
      <c r="R2419" s="139"/>
      <c r="S2419" s="92" t="str">
        <f t="shared" si="228"/>
        <v/>
      </c>
      <c r="U2419" s="10"/>
      <c r="W2419" s="9"/>
      <c r="X2419" s="10"/>
      <c r="Y2419" s="11"/>
      <c r="Z2419" s="9"/>
      <c r="AA2419" s="10"/>
      <c r="AC2419" s="9"/>
      <c r="AD2419" s="10"/>
      <c r="AE2419" s="10"/>
      <c r="AG2419" s="12" t="str">
        <f t="shared" si="229"/>
        <v/>
      </c>
      <c r="AH2419" s="12" t="str">
        <f t="shared" si="230"/>
        <v/>
      </c>
      <c r="AI2419" s="12" t="str">
        <f t="shared" si="226"/>
        <v/>
      </c>
      <c r="AJ2419" s="12" t="str">
        <f t="shared" si="227"/>
        <v/>
      </c>
    </row>
    <row r="2420" spans="1:36" x14ac:dyDescent="0.25">
      <c r="A2420" s="11"/>
      <c r="B2420" s="11"/>
      <c r="C2420" s="114" t="str">
        <f>IF(OR(AND(ISTEXT(B2420),ISERROR(VLOOKUP(B2420,Demographics,1,FALSE))),ISBLANK(B2420)),"",IF(COUNTIF($B$5:B2420,B2420)&gt;1,"Duplicate",IF(COUNTIF($B$5:$B$2504,B2420)=1,"","Original")))</f>
        <v/>
      </c>
      <c r="D2420" s="9"/>
      <c r="E2420" s="15"/>
      <c r="F2420" s="11"/>
      <c r="G2420" s="92" t="str">
        <f t="shared" si="225"/>
        <v/>
      </c>
      <c r="H2420" s="9"/>
      <c r="I2420" s="10"/>
      <c r="J2420" s="10"/>
      <c r="K2420" s="11"/>
      <c r="L2420" s="9"/>
      <c r="M2420" s="10"/>
      <c r="N2420" s="10"/>
      <c r="O2420" s="11"/>
      <c r="P2420" s="9"/>
      <c r="Q2420" s="10"/>
      <c r="R2420" s="139"/>
      <c r="S2420" s="92" t="str">
        <f t="shared" si="228"/>
        <v/>
      </c>
      <c r="U2420" s="10"/>
      <c r="W2420" s="9"/>
      <c r="X2420" s="10"/>
      <c r="Y2420" s="11"/>
      <c r="Z2420" s="9"/>
      <c r="AA2420" s="10"/>
      <c r="AC2420" s="9"/>
      <c r="AD2420" s="10"/>
      <c r="AE2420" s="10"/>
      <c r="AG2420" s="12" t="str">
        <f t="shared" si="229"/>
        <v/>
      </c>
      <c r="AH2420" s="12" t="str">
        <f t="shared" si="230"/>
        <v/>
      </c>
      <c r="AI2420" s="12" t="str">
        <f t="shared" si="226"/>
        <v/>
      </c>
      <c r="AJ2420" s="12" t="str">
        <f t="shared" si="227"/>
        <v/>
      </c>
    </row>
    <row r="2421" spans="1:36" x14ac:dyDescent="0.25">
      <c r="A2421" s="11"/>
      <c r="B2421" s="11"/>
      <c r="C2421" s="114" t="str">
        <f>IF(OR(AND(ISTEXT(B2421),ISERROR(VLOOKUP(B2421,Demographics,1,FALSE))),ISBLANK(B2421)),"",IF(COUNTIF($B$5:B2421,B2421)&gt;1,"Duplicate",IF(COUNTIF($B$5:$B$2504,B2421)=1,"","Original")))</f>
        <v/>
      </c>
      <c r="D2421" s="9"/>
      <c r="E2421" s="15"/>
      <c r="F2421" s="11"/>
      <c r="G2421" s="92" t="str">
        <f t="shared" si="225"/>
        <v/>
      </c>
      <c r="H2421" s="9"/>
      <c r="I2421" s="10"/>
      <c r="J2421" s="10"/>
      <c r="K2421" s="11"/>
      <c r="L2421" s="9"/>
      <c r="M2421" s="10"/>
      <c r="N2421" s="10"/>
      <c r="O2421" s="11"/>
      <c r="P2421" s="9"/>
      <c r="Q2421" s="10"/>
      <c r="R2421" s="139"/>
      <c r="S2421" s="92" t="str">
        <f t="shared" si="228"/>
        <v/>
      </c>
      <c r="U2421" s="10"/>
      <c r="W2421" s="9"/>
      <c r="X2421" s="10"/>
      <c r="Y2421" s="11"/>
      <c r="Z2421" s="9"/>
      <c r="AA2421" s="10"/>
      <c r="AC2421" s="9"/>
      <c r="AD2421" s="10"/>
      <c r="AE2421" s="10"/>
      <c r="AG2421" s="12" t="str">
        <f t="shared" si="229"/>
        <v/>
      </c>
      <c r="AH2421" s="12" t="str">
        <f t="shared" si="230"/>
        <v/>
      </c>
      <c r="AI2421" s="12" t="str">
        <f t="shared" si="226"/>
        <v/>
      </c>
      <c r="AJ2421" s="12" t="str">
        <f t="shared" si="227"/>
        <v/>
      </c>
    </row>
    <row r="2422" spans="1:36" x14ac:dyDescent="0.25">
      <c r="A2422" s="11"/>
      <c r="B2422" s="11"/>
      <c r="C2422" s="114" t="str">
        <f>IF(OR(AND(ISTEXT(B2422),ISERROR(VLOOKUP(B2422,Demographics,1,FALSE))),ISBLANK(B2422)),"",IF(COUNTIF($B$5:B2422,B2422)&gt;1,"Duplicate",IF(COUNTIF($B$5:$B$2504,B2422)=1,"","Original")))</f>
        <v/>
      </c>
      <c r="D2422" s="9"/>
      <c r="E2422" s="15"/>
      <c r="F2422" s="11"/>
      <c r="G2422" s="92" t="str">
        <f t="shared" si="225"/>
        <v/>
      </c>
      <c r="H2422" s="9"/>
      <c r="I2422" s="10"/>
      <c r="J2422" s="10"/>
      <c r="K2422" s="11"/>
      <c r="L2422" s="9"/>
      <c r="M2422" s="10"/>
      <c r="N2422" s="10"/>
      <c r="O2422" s="11"/>
      <c r="P2422" s="9"/>
      <c r="Q2422" s="10"/>
      <c r="R2422" s="139"/>
      <c r="S2422" s="92" t="str">
        <f t="shared" si="228"/>
        <v/>
      </c>
      <c r="U2422" s="10"/>
      <c r="W2422" s="9"/>
      <c r="X2422" s="10"/>
      <c r="Y2422" s="11"/>
      <c r="Z2422" s="9"/>
      <c r="AA2422" s="10"/>
      <c r="AC2422" s="9"/>
      <c r="AD2422" s="10"/>
      <c r="AE2422" s="10"/>
      <c r="AG2422" s="12" t="str">
        <f t="shared" si="229"/>
        <v/>
      </c>
      <c r="AH2422" s="12" t="str">
        <f t="shared" si="230"/>
        <v/>
      </c>
      <c r="AI2422" s="12" t="str">
        <f t="shared" si="226"/>
        <v/>
      </c>
      <c r="AJ2422" s="12" t="str">
        <f t="shared" si="227"/>
        <v/>
      </c>
    </row>
    <row r="2423" spans="1:36" x14ac:dyDescent="0.25">
      <c r="A2423" s="11"/>
      <c r="B2423" s="11"/>
      <c r="C2423" s="114" t="str">
        <f>IF(OR(AND(ISTEXT(B2423),ISERROR(VLOOKUP(B2423,Demographics,1,FALSE))),ISBLANK(B2423)),"",IF(COUNTIF($B$5:B2423,B2423)&gt;1,"Duplicate",IF(COUNTIF($B$5:$B$2504,B2423)=1,"","Original")))</f>
        <v/>
      </c>
      <c r="D2423" s="9"/>
      <c r="E2423" s="15"/>
      <c r="F2423" s="11"/>
      <c r="G2423" s="92" t="str">
        <f t="shared" si="225"/>
        <v/>
      </c>
      <c r="H2423" s="9"/>
      <c r="I2423" s="10"/>
      <c r="J2423" s="10"/>
      <c r="K2423" s="11"/>
      <c r="L2423" s="9"/>
      <c r="M2423" s="10"/>
      <c r="N2423" s="10"/>
      <c r="O2423" s="11"/>
      <c r="P2423" s="9"/>
      <c r="Q2423" s="10"/>
      <c r="R2423" s="139"/>
      <c r="S2423" s="92" t="str">
        <f t="shared" si="228"/>
        <v/>
      </c>
      <c r="U2423" s="10"/>
      <c r="W2423" s="9"/>
      <c r="X2423" s="10"/>
      <c r="Y2423" s="11"/>
      <c r="Z2423" s="9"/>
      <c r="AA2423" s="10"/>
      <c r="AC2423" s="9"/>
      <c r="AD2423" s="10"/>
      <c r="AE2423" s="10"/>
      <c r="AG2423" s="12" t="str">
        <f t="shared" si="229"/>
        <v/>
      </c>
      <c r="AH2423" s="12" t="str">
        <f t="shared" si="230"/>
        <v/>
      </c>
      <c r="AI2423" s="12" t="str">
        <f t="shared" si="226"/>
        <v/>
      </c>
      <c r="AJ2423" s="12" t="str">
        <f t="shared" si="227"/>
        <v/>
      </c>
    </row>
    <row r="2424" spans="1:36" x14ac:dyDescent="0.25">
      <c r="A2424" s="11"/>
      <c r="B2424" s="11"/>
      <c r="C2424" s="114" t="str">
        <f>IF(OR(AND(ISTEXT(B2424),ISERROR(VLOOKUP(B2424,Demographics,1,FALSE))),ISBLANK(B2424)),"",IF(COUNTIF($B$5:B2424,B2424)&gt;1,"Duplicate",IF(COUNTIF($B$5:$B$2504,B2424)=1,"","Original")))</f>
        <v/>
      </c>
      <c r="D2424" s="9"/>
      <c r="E2424" s="15"/>
      <c r="F2424" s="11"/>
      <c r="G2424" s="92" t="str">
        <f t="shared" si="225"/>
        <v/>
      </c>
      <c r="H2424" s="9"/>
      <c r="I2424" s="10"/>
      <c r="J2424" s="10"/>
      <c r="K2424" s="11"/>
      <c r="L2424" s="9"/>
      <c r="M2424" s="10"/>
      <c r="N2424" s="10"/>
      <c r="O2424" s="11"/>
      <c r="P2424" s="9"/>
      <c r="Q2424" s="10"/>
      <c r="R2424" s="139"/>
      <c r="S2424" s="92" t="str">
        <f t="shared" si="228"/>
        <v/>
      </c>
      <c r="U2424" s="10"/>
      <c r="W2424" s="9"/>
      <c r="X2424" s="10"/>
      <c r="Y2424" s="11"/>
      <c r="Z2424" s="9"/>
      <c r="AA2424" s="10"/>
      <c r="AC2424" s="9"/>
      <c r="AD2424" s="10"/>
      <c r="AE2424" s="10"/>
      <c r="AG2424" s="12" t="str">
        <f t="shared" si="229"/>
        <v/>
      </c>
      <c r="AH2424" s="12" t="str">
        <f t="shared" si="230"/>
        <v/>
      </c>
      <c r="AI2424" s="12" t="str">
        <f t="shared" si="226"/>
        <v/>
      </c>
      <c r="AJ2424" s="12" t="str">
        <f t="shared" si="227"/>
        <v/>
      </c>
    </row>
    <row r="2425" spans="1:36" x14ac:dyDescent="0.25">
      <c r="A2425" s="11"/>
      <c r="B2425" s="11"/>
      <c r="C2425" s="114" t="str">
        <f>IF(OR(AND(ISTEXT(B2425),ISERROR(VLOOKUP(B2425,Demographics,1,FALSE))),ISBLANK(B2425)),"",IF(COUNTIF($B$5:B2425,B2425)&gt;1,"Duplicate",IF(COUNTIF($B$5:$B$2504,B2425)=1,"","Original")))</f>
        <v/>
      </c>
      <c r="D2425" s="9"/>
      <c r="E2425" s="15"/>
      <c r="F2425" s="11"/>
      <c r="G2425" s="92" t="str">
        <f t="shared" si="225"/>
        <v/>
      </c>
      <c r="H2425" s="9"/>
      <c r="I2425" s="10"/>
      <c r="J2425" s="10"/>
      <c r="K2425" s="11"/>
      <c r="L2425" s="9"/>
      <c r="M2425" s="10"/>
      <c r="N2425" s="10"/>
      <c r="O2425" s="11"/>
      <c r="P2425" s="9"/>
      <c r="Q2425" s="10"/>
      <c r="R2425" s="139"/>
      <c r="S2425" s="92" t="str">
        <f t="shared" si="228"/>
        <v/>
      </c>
      <c r="U2425" s="10"/>
      <c r="W2425" s="9"/>
      <c r="X2425" s="10"/>
      <c r="Y2425" s="11"/>
      <c r="Z2425" s="9"/>
      <c r="AA2425" s="10"/>
      <c r="AC2425" s="9"/>
      <c r="AD2425" s="10"/>
      <c r="AE2425" s="10"/>
      <c r="AG2425" s="12" t="str">
        <f t="shared" si="229"/>
        <v/>
      </c>
      <c r="AH2425" s="12" t="str">
        <f t="shared" si="230"/>
        <v/>
      </c>
      <c r="AI2425" s="12" t="str">
        <f t="shared" si="226"/>
        <v/>
      </c>
      <c r="AJ2425" s="12" t="str">
        <f t="shared" si="227"/>
        <v/>
      </c>
    </row>
    <row r="2426" spans="1:36" x14ac:dyDescent="0.25">
      <c r="A2426" s="11"/>
      <c r="B2426" s="11"/>
      <c r="C2426" s="114" t="str">
        <f>IF(OR(AND(ISTEXT(B2426),ISERROR(VLOOKUP(B2426,Demographics,1,FALSE))),ISBLANK(B2426)),"",IF(COUNTIF($B$5:B2426,B2426)&gt;1,"Duplicate",IF(COUNTIF($B$5:$B$2504,B2426)=1,"","Original")))</f>
        <v/>
      </c>
      <c r="D2426" s="9"/>
      <c r="E2426" s="15"/>
      <c r="F2426" s="11"/>
      <c r="G2426" s="92" t="str">
        <f t="shared" si="225"/>
        <v/>
      </c>
      <c r="H2426" s="9"/>
      <c r="I2426" s="10"/>
      <c r="J2426" s="10"/>
      <c r="K2426" s="11"/>
      <c r="L2426" s="9"/>
      <c r="M2426" s="10"/>
      <c r="N2426" s="10"/>
      <c r="O2426" s="11"/>
      <c r="P2426" s="9"/>
      <c r="Q2426" s="10"/>
      <c r="R2426" s="139"/>
      <c r="S2426" s="92" t="str">
        <f t="shared" si="228"/>
        <v/>
      </c>
      <c r="U2426" s="10"/>
      <c r="W2426" s="9"/>
      <c r="X2426" s="10"/>
      <c r="Y2426" s="11"/>
      <c r="Z2426" s="9"/>
      <c r="AA2426" s="10"/>
      <c r="AC2426" s="9"/>
      <c r="AD2426" s="10"/>
      <c r="AE2426" s="10"/>
      <c r="AG2426" s="12" t="str">
        <f t="shared" si="229"/>
        <v/>
      </c>
      <c r="AH2426" s="12" t="str">
        <f t="shared" si="230"/>
        <v/>
      </c>
      <c r="AI2426" s="12" t="str">
        <f t="shared" si="226"/>
        <v/>
      </c>
      <c r="AJ2426" s="12" t="str">
        <f t="shared" si="227"/>
        <v/>
      </c>
    </row>
    <row r="2427" spans="1:36" x14ac:dyDescent="0.25">
      <c r="A2427" s="11"/>
      <c r="B2427" s="11"/>
      <c r="C2427" s="114" t="str">
        <f>IF(OR(AND(ISTEXT(B2427),ISERROR(VLOOKUP(B2427,Demographics,1,FALSE))),ISBLANK(B2427)),"",IF(COUNTIF($B$5:B2427,B2427)&gt;1,"Duplicate",IF(COUNTIF($B$5:$B$2504,B2427)=1,"","Original")))</f>
        <v/>
      </c>
      <c r="D2427" s="9"/>
      <c r="E2427" s="15"/>
      <c r="F2427" s="11"/>
      <c r="G2427" s="92" t="str">
        <f t="shared" si="225"/>
        <v/>
      </c>
      <c r="H2427" s="9"/>
      <c r="I2427" s="10"/>
      <c r="J2427" s="10"/>
      <c r="K2427" s="11"/>
      <c r="L2427" s="9"/>
      <c r="M2427" s="10"/>
      <c r="N2427" s="10"/>
      <c r="O2427" s="11"/>
      <c r="P2427" s="9"/>
      <c r="Q2427" s="10"/>
      <c r="R2427" s="139"/>
      <c r="S2427" s="92" t="str">
        <f t="shared" si="228"/>
        <v/>
      </c>
      <c r="U2427" s="10"/>
      <c r="W2427" s="9"/>
      <c r="X2427" s="10"/>
      <c r="Y2427" s="11"/>
      <c r="Z2427" s="9"/>
      <c r="AA2427" s="10"/>
      <c r="AC2427" s="9"/>
      <c r="AD2427" s="10"/>
      <c r="AE2427" s="10"/>
      <c r="AG2427" s="12" t="str">
        <f t="shared" si="229"/>
        <v/>
      </c>
      <c r="AH2427" s="12" t="str">
        <f t="shared" si="230"/>
        <v/>
      </c>
      <c r="AI2427" s="12" t="str">
        <f t="shared" si="226"/>
        <v/>
      </c>
      <c r="AJ2427" s="12" t="str">
        <f t="shared" si="227"/>
        <v/>
      </c>
    </row>
    <row r="2428" spans="1:36" x14ac:dyDescent="0.25">
      <c r="A2428" s="11"/>
      <c r="B2428" s="11"/>
      <c r="C2428" s="114" t="str">
        <f>IF(OR(AND(ISTEXT(B2428),ISERROR(VLOOKUP(B2428,Demographics,1,FALSE))),ISBLANK(B2428)),"",IF(COUNTIF($B$5:B2428,B2428)&gt;1,"Duplicate",IF(COUNTIF($B$5:$B$2504,B2428)=1,"","Original")))</f>
        <v/>
      </c>
      <c r="D2428" s="9"/>
      <c r="E2428" s="15"/>
      <c r="F2428" s="11"/>
      <c r="G2428" s="92" t="str">
        <f t="shared" si="225"/>
        <v/>
      </c>
      <c r="H2428" s="9"/>
      <c r="I2428" s="10"/>
      <c r="J2428" s="10"/>
      <c r="K2428" s="11"/>
      <c r="L2428" s="9"/>
      <c r="M2428" s="10"/>
      <c r="N2428" s="10"/>
      <c r="O2428" s="11"/>
      <c r="P2428" s="9"/>
      <c r="Q2428" s="10"/>
      <c r="R2428" s="139"/>
      <c r="S2428" s="92" t="str">
        <f t="shared" si="228"/>
        <v/>
      </c>
      <c r="U2428" s="10"/>
      <c r="W2428" s="9"/>
      <c r="X2428" s="10"/>
      <c r="Y2428" s="11"/>
      <c r="Z2428" s="9"/>
      <c r="AA2428" s="10"/>
      <c r="AC2428" s="9"/>
      <c r="AD2428" s="10"/>
      <c r="AE2428" s="10"/>
      <c r="AG2428" s="12" t="str">
        <f t="shared" si="229"/>
        <v/>
      </c>
      <c r="AH2428" s="12" t="str">
        <f t="shared" si="230"/>
        <v/>
      </c>
      <c r="AI2428" s="12" t="str">
        <f t="shared" si="226"/>
        <v/>
      </c>
      <c r="AJ2428" s="12" t="str">
        <f t="shared" si="227"/>
        <v/>
      </c>
    </row>
    <row r="2429" spans="1:36" x14ac:dyDescent="0.25">
      <c r="A2429" s="11"/>
      <c r="B2429" s="11"/>
      <c r="C2429" s="114" t="str">
        <f>IF(OR(AND(ISTEXT(B2429),ISERROR(VLOOKUP(B2429,Demographics,1,FALSE))),ISBLANK(B2429)),"",IF(COUNTIF($B$5:B2429,B2429)&gt;1,"Duplicate",IF(COUNTIF($B$5:$B$2504,B2429)=1,"","Original")))</f>
        <v/>
      </c>
      <c r="D2429" s="9"/>
      <c r="E2429" s="15"/>
      <c r="F2429" s="11"/>
      <c r="G2429" s="92" t="str">
        <f t="shared" si="225"/>
        <v/>
      </c>
      <c r="H2429" s="9"/>
      <c r="I2429" s="10"/>
      <c r="J2429" s="10"/>
      <c r="K2429" s="11"/>
      <c r="L2429" s="9"/>
      <c r="M2429" s="10"/>
      <c r="N2429" s="10"/>
      <c r="O2429" s="11"/>
      <c r="P2429" s="9"/>
      <c r="Q2429" s="10"/>
      <c r="R2429" s="139"/>
      <c r="S2429" s="92" t="str">
        <f t="shared" si="228"/>
        <v/>
      </c>
      <c r="U2429" s="10"/>
      <c r="W2429" s="9"/>
      <c r="X2429" s="10"/>
      <c r="Y2429" s="11"/>
      <c r="Z2429" s="9"/>
      <c r="AA2429" s="10"/>
      <c r="AC2429" s="9"/>
      <c r="AD2429" s="10"/>
      <c r="AE2429" s="10"/>
      <c r="AG2429" s="12" t="str">
        <f t="shared" si="229"/>
        <v/>
      </c>
      <c r="AH2429" s="12" t="str">
        <f t="shared" si="230"/>
        <v/>
      </c>
      <c r="AI2429" s="12" t="str">
        <f t="shared" si="226"/>
        <v/>
      </c>
      <c r="AJ2429" s="12" t="str">
        <f t="shared" si="227"/>
        <v/>
      </c>
    </row>
    <row r="2430" spans="1:36" x14ac:dyDescent="0.25">
      <c r="A2430" s="11"/>
      <c r="B2430" s="11"/>
      <c r="C2430" s="114" t="str">
        <f>IF(OR(AND(ISTEXT(B2430),ISERROR(VLOOKUP(B2430,Demographics,1,FALSE))),ISBLANK(B2430)),"",IF(COUNTIF($B$5:B2430,B2430)&gt;1,"Duplicate",IF(COUNTIF($B$5:$B$2504,B2430)=1,"","Original")))</f>
        <v/>
      </c>
      <c r="D2430" s="9"/>
      <c r="E2430" s="15"/>
      <c r="F2430" s="11"/>
      <c r="G2430" s="92" t="str">
        <f t="shared" si="225"/>
        <v/>
      </c>
      <c r="H2430" s="9"/>
      <c r="I2430" s="10"/>
      <c r="J2430" s="10"/>
      <c r="K2430" s="11"/>
      <c r="L2430" s="9"/>
      <c r="M2430" s="10"/>
      <c r="N2430" s="10"/>
      <c r="O2430" s="11"/>
      <c r="P2430" s="9"/>
      <c r="Q2430" s="10"/>
      <c r="R2430" s="139"/>
      <c r="S2430" s="92" t="str">
        <f t="shared" si="228"/>
        <v/>
      </c>
      <c r="U2430" s="10"/>
      <c r="W2430" s="9"/>
      <c r="X2430" s="10"/>
      <c r="Y2430" s="11"/>
      <c r="Z2430" s="9"/>
      <c r="AA2430" s="10"/>
      <c r="AC2430" s="9"/>
      <c r="AD2430" s="10"/>
      <c r="AE2430" s="10"/>
      <c r="AG2430" s="12" t="str">
        <f t="shared" si="229"/>
        <v/>
      </c>
      <c r="AH2430" s="12" t="str">
        <f t="shared" si="230"/>
        <v/>
      </c>
      <c r="AI2430" s="12" t="str">
        <f t="shared" si="226"/>
        <v/>
      </c>
      <c r="AJ2430" s="12" t="str">
        <f t="shared" si="227"/>
        <v/>
      </c>
    </row>
    <row r="2431" spans="1:36" x14ac:dyDescent="0.25">
      <c r="A2431" s="11"/>
      <c r="B2431" s="11"/>
      <c r="C2431" s="114" t="str">
        <f>IF(OR(AND(ISTEXT(B2431),ISERROR(VLOOKUP(B2431,Demographics,1,FALSE))),ISBLANK(B2431)),"",IF(COUNTIF($B$5:B2431,B2431)&gt;1,"Duplicate",IF(COUNTIF($B$5:$B$2504,B2431)=1,"","Original")))</f>
        <v/>
      </c>
      <c r="D2431" s="9"/>
      <c r="E2431" s="15"/>
      <c r="F2431" s="11"/>
      <c r="G2431" s="92" t="str">
        <f t="shared" si="225"/>
        <v/>
      </c>
      <c r="H2431" s="9"/>
      <c r="I2431" s="10"/>
      <c r="J2431" s="10"/>
      <c r="K2431" s="11"/>
      <c r="L2431" s="9"/>
      <c r="M2431" s="10"/>
      <c r="N2431" s="10"/>
      <c r="O2431" s="11"/>
      <c r="P2431" s="9"/>
      <c r="Q2431" s="10"/>
      <c r="R2431" s="139"/>
      <c r="S2431" s="92" t="str">
        <f t="shared" si="228"/>
        <v/>
      </c>
      <c r="U2431" s="10"/>
      <c r="W2431" s="9"/>
      <c r="X2431" s="10"/>
      <c r="Y2431" s="11"/>
      <c r="Z2431" s="9"/>
      <c r="AA2431" s="10"/>
      <c r="AC2431" s="9"/>
      <c r="AD2431" s="10"/>
      <c r="AE2431" s="10"/>
      <c r="AG2431" s="12" t="str">
        <f t="shared" si="229"/>
        <v/>
      </c>
      <c r="AH2431" s="12" t="str">
        <f t="shared" si="230"/>
        <v/>
      </c>
      <c r="AI2431" s="12" t="str">
        <f t="shared" si="226"/>
        <v/>
      </c>
      <c r="AJ2431" s="12" t="str">
        <f t="shared" si="227"/>
        <v/>
      </c>
    </row>
    <row r="2432" spans="1:36" x14ac:dyDescent="0.25">
      <c r="A2432" s="11"/>
      <c r="B2432" s="11"/>
      <c r="C2432" s="114" t="str">
        <f>IF(OR(AND(ISTEXT(B2432),ISERROR(VLOOKUP(B2432,Demographics,1,FALSE))),ISBLANK(B2432)),"",IF(COUNTIF($B$5:B2432,B2432)&gt;1,"Duplicate",IF(COUNTIF($B$5:$B$2504,B2432)=1,"","Original")))</f>
        <v/>
      </c>
      <c r="D2432" s="9"/>
      <c r="E2432" s="15"/>
      <c r="F2432" s="11"/>
      <c r="G2432" s="92" t="str">
        <f t="shared" si="225"/>
        <v/>
      </c>
      <c r="H2432" s="9"/>
      <c r="I2432" s="10"/>
      <c r="J2432" s="10"/>
      <c r="K2432" s="11"/>
      <c r="L2432" s="9"/>
      <c r="M2432" s="10"/>
      <c r="N2432" s="10"/>
      <c r="O2432" s="11"/>
      <c r="P2432" s="9"/>
      <c r="Q2432" s="10"/>
      <c r="R2432" s="139"/>
      <c r="S2432" s="92" t="str">
        <f t="shared" si="228"/>
        <v/>
      </c>
      <c r="U2432" s="10"/>
      <c r="W2432" s="9"/>
      <c r="X2432" s="10"/>
      <c r="Y2432" s="11"/>
      <c r="Z2432" s="9"/>
      <c r="AA2432" s="10"/>
      <c r="AC2432" s="9"/>
      <c r="AD2432" s="10"/>
      <c r="AE2432" s="10"/>
      <c r="AG2432" s="12" t="str">
        <f t="shared" si="229"/>
        <v/>
      </c>
      <c r="AH2432" s="12" t="str">
        <f t="shared" si="230"/>
        <v/>
      </c>
      <c r="AI2432" s="12" t="str">
        <f t="shared" si="226"/>
        <v/>
      </c>
      <c r="AJ2432" s="12" t="str">
        <f t="shared" si="227"/>
        <v/>
      </c>
    </row>
    <row r="2433" spans="1:36" x14ac:dyDescent="0.25">
      <c r="A2433" s="11"/>
      <c r="B2433" s="11"/>
      <c r="C2433" s="114" t="str">
        <f>IF(OR(AND(ISTEXT(B2433),ISERROR(VLOOKUP(B2433,Demographics,1,FALSE))),ISBLANK(B2433)),"",IF(COUNTIF($B$5:B2433,B2433)&gt;1,"Duplicate",IF(COUNTIF($B$5:$B$2504,B2433)=1,"","Original")))</f>
        <v/>
      </c>
      <c r="D2433" s="9"/>
      <c r="E2433" s="15"/>
      <c r="F2433" s="11"/>
      <c r="G2433" s="92" t="str">
        <f t="shared" si="225"/>
        <v/>
      </c>
      <c r="H2433" s="9"/>
      <c r="I2433" s="10"/>
      <c r="J2433" s="10"/>
      <c r="K2433" s="11"/>
      <c r="L2433" s="9"/>
      <c r="M2433" s="10"/>
      <c r="N2433" s="10"/>
      <c r="O2433" s="11"/>
      <c r="P2433" s="9"/>
      <c r="Q2433" s="10"/>
      <c r="R2433" s="139"/>
      <c r="S2433" s="92" t="str">
        <f t="shared" si="228"/>
        <v/>
      </c>
      <c r="U2433" s="10"/>
      <c r="W2433" s="9"/>
      <c r="X2433" s="10"/>
      <c r="Y2433" s="11"/>
      <c r="Z2433" s="9"/>
      <c r="AA2433" s="10"/>
      <c r="AC2433" s="9"/>
      <c r="AD2433" s="10"/>
      <c r="AE2433" s="10"/>
      <c r="AG2433" s="12" t="str">
        <f t="shared" si="229"/>
        <v/>
      </c>
      <c r="AH2433" s="12" t="str">
        <f t="shared" si="230"/>
        <v/>
      </c>
      <c r="AI2433" s="12" t="str">
        <f t="shared" si="226"/>
        <v/>
      </c>
      <c r="AJ2433" s="12" t="str">
        <f t="shared" si="227"/>
        <v/>
      </c>
    </row>
    <row r="2434" spans="1:36" x14ac:dyDescent="0.25">
      <c r="A2434" s="11"/>
      <c r="B2434" s="11"/>
      <c r="C2434" s="114" t="str">
        <f>IF(OR(AND(ISTEXT(B2434),ISERROR(VLOOKUP(B2434,Demographics,1,FALSE))),ISBLANK(B2434)),"",IF(COUNTIF($B$5:B2434,B2434)&gt;1,"Duplicate",IF(COUNTIF($B$5:$B$2504,B2434)=1,"","Original")))</f>
        <v/>
      </c>
      <c r="D2434" s="9"/>
      <c r="E2434" s="15"/>
      <c r="F2434" s="11"/>
      <c r="G2434" s="92" t="str">
        <f t="shared" si="225"/>
        <v/>
      </c>
      <c r="H2434" s="9"/>
      <c r="I2434" s="10"/>
      <c r="J2434" s="10"/>
      <c r="K2434" s="11"/>
      <c r="L2434" s="9"/>
      <c r="M2434" s="10"/>
      <c r="N2434" s="10"/>
      <c r="O2434" s="11"/>
      <c r="P2434" s="9"/>
      <c r="Q2434" s="10"/>
      <c r="R2434" s="139"/>
      <c r="S2434" s="92" t="str">
        <f t="shared" si="228"/>
        <v/>
      </c>
      <c r="U2434" s="10"/>
      <c r="W2434" s="9"/>
      <c r="X2434" s="10"/>
      <c r="Y2434" s="11"/>
      <c r="Z2434" s="9"/>
      <c r="AA2434" s="10"/>
      <c r="AC2434" s="9"/>
      <c r="AD2434" s="10"/>
      <c r="AE2434" s="10"/>
      <c r="AG2434" s="12" t="str">
        <f t="shared" si="229"/>
        <v/>
      </c>
      <c r="AH2434" s="12" t="str">
        <f t="shared" si="230"/>
        <v/>
      </c>
      <c r="AI2434" s="12" t="str">
        <f t="shared" si="226"/>
        <v/>
      </c>
      <c r="AJ2434" s="12" t="str">
        <f t="shared" si="227"/>
        <v/>
      </c>
    </row>
    <row r="2435" spans="1:36" x14ac:dyDescent="0.25">
      <c r="A2435" s="11"/>
      <c r="B2435" s="11"/>
      <c r="C2435" s="114" t="str">
        <f>IF(OR(AND(ISTEXT(B2435),ISERROR(VLOOKUP(B2435,Demographics,1,FALSE))),ISBLANK(B2435)),"",IF(COUNTIF($B$5:B2435,B2435)&gt;1,"Duplicate",IF(COUNTIF($B$5:$B$2504,B2435)=1,"","Original")))</f>
        <v/>
      </c>
      <c r="D2435" s="9"/>
      <c r="E2435" s="15"/>
      <c r="F2435" s="11"/>
      <c r="G2435" s="92" t="str">
        <f t="shared" si="225"/>
        <v/>
      </c>
      <c r="H2435" s="9"/>
      <c r="I2435" s="10"/>
      <c r="J2435" s="10"/>
      <c r="K2435" s="11"/>
      <c r="L2435" s="9"/>
      <c r="M2435" s="10"/>
      <c r="N2435" s="10"/>
      <c r="O2435" s="11"/>
      <c r="P2435" s="9"/>
      <c r="Q2435" s="10"/>
      <c r="R2435" s="139"/>
      <c r="S2435" s="92" t="str">
        <f t="shared" si="228"/>
        <v/>
      </c>
      <c r="U2435" s="10"/>
      <c r="W2435" s="9"/>
      <c r="X2435" s="10"/>
      <c r="Y2435" s="11"/>
      <c r="Z2435" s="9"/>
      <c r="AA2435" s="10"/>
      <c r="AC2435" s="9"/>
      <c r="AD2435" s="10"/>
      <c r="AE2435" s="10"/>
      <c r="AG2435" s="12" t="str">
        <f t="shared" si="229"/>
        <v/>
      </c>
      <c r="AH2435" s="12" t="str">
        <f t="shared" si="230"/>
        <v/>
      </c>
      <c r="AI2435" s="12" t="str">
        <f t="shared" si="226"/>
        <v/>
      </c>
      <c r="AJ2435" s="12" t="str">
        <f t="shared" si="227"/>
        <v/>
      </c>
    </row>
    <row r="2436" spans="1:36" x14ac:dyDescent="0.25">
      <c r="A2436" s="11"/>
      <c r="B2436" s="11"/>
      <c r="C2436" s="114" t="str">
        <f>IF(OR(AND(ISTEXT(B2436),ISERROR(VLOOKUP(B2436,Demographics,1,FALSE))),ISBLANK(B2436)),"",IF(COUNTIF($B$5:B2436,B2436)&gt;1,"Duplicate",IF(COUNTIF($B$5:$B$2504,B2436)=1,"","Original")))</f>
        <v/>
      </c>
      <c r="D2436" s="9"/>
      <c r="E2436" s="15"/>
      <c r="F2436" s="11"/>
      <c r="G2436" s="92" t="str">
        <f t="shared" si="225"/>
        <v/>
      </c>
      <c r="H2436" s="9"/>
      <c r="I2436" s="10"/>
      <c r="J2436" s="10"/>
      <c r="K2436" s="11"/>
      <c r="L2436" s="9"/>
      <c r="M2436" s="10"/>
      <c r="N2436" s="10"/>
      <c r="O2436" s="11"/>
      <c r="P2436" s="9"/>
      <c r="Q2436" s="10"/>
      <c r="R2436" s="139"/>
      <c r="S2436" s="92" t="str">
        <f t="shared" si="228"/>
        <v/>
      </c>
      <c r="U2436" s="10"/>
      <c r="W2436" s="9"/>
      <c r="X2436" s="10"/>
      <c r="Y2436" s="11"/>
      <c r="Z2436" s="9"/>
      <c r="AA2436" s="10"/>
      <c r="AC2436" s="9"/>
      <c r="AD2436" s="10"/>
      <c r="AE2436" s="10"/>
      <c r="AG2436" s="12" t="str">
        <f t="shared" si="229"/>
        <v/>
      </c>
      <c r="AH2436" s="12" t="str">
        <f t="shared" si="230"/>
        <v/>
      </c>
      <c r="AI2436" s="12" t="str">
        <f t="shared" si="226"/>
        <v/>
      </c>
      <c r="AJ2436" s="12" t="str">
        <f t="shared" si="227"/>
        <v/>
      </c>
    </row>
    <row r="2437" spans="1:36" x14ac:dyDescent="0.25">
      <c r="A2437" s="11"/>
      <c r="B2437" s="11"/>
      <c r="C2437" s="114" t="str">
        <f>IF(OR(AND(ISTEXT(B2437),ISERROR(VLOOKUP(B2437,Demographics,1,FALSE))),ISBLANK(B2437)),"",IF(COUNTIF($B$5:B2437,B2437)&gt;1,"Duplicate",IF(COUNTIF($B$5:$B$2504,B2437)=1,"","Original")))</f>
        <v/>
      </c>
      <c r="D2437" s="9"/>
      <c r="E2437" s="15"/>
      <c r="F2437" s="11"/>
      <c r="G2437" s="92" t="str">
        <f t="shared" ref="G2437:G2500" si="231">IF(AND(ISNUMBER(E2437),E2437&gt;=MPstart,E2437&lt;=MPend,OR(D2437="Yes",ISTEXT(VLOOKUP(F2437,DepEnc,1,FALSE)))),IF(ISERROR(DATEDIF(VLOOKUP(B2437,Demographics,4,FALSE),E2437,"y")&gt;=18),"No",IF(OR(DATEDIF(VLOOKUP(B2437,Demographics,4,FALSE),E2437,"y")&lt;18, ISBLANK(VLOOKUP(B2437,Demographics,4,FALSE))),"No","Yes")),"")</f>
        <v/>
      </c>
      <c r="H2437" s="9"/>
      <c r="I2437" s="10"/>
      <c r="J2437" s="10"/>
      <c r="K2437" s="11"/>
      <c r="L2437" s="9"/>
      <c r="M2437" s="10"/>
      <c r="N2437" s="10"/>
      <c r="O2437" s="11"/>
      <c r="P2437" s="9"/>
      <c r="Q2437" s="10"/>
      <c r="R2437" s="139"/>
      <c r="S2437" s="92" t="str">
        <f t="shared" si="228"/>
        <v/>
      </c>
      <c r="U2437" s="10"/>
      <c r="W2437" s="9"/>
      <c r="X2437" s="10"/>
      <c r="Y2437" s="11"/>
      <c r="Z2437" s="9"/>
      <c r="AA2437" s="10"/>
      <c r="AC2437" s="9"/>
      <c r="AD2437" s="10"/>
      <c r="AE2437" s="10"/>
      <c r="AG2437" s="12" t="str">
        <f t="shared" si="229"/>
        <v/>
      </c>
      <c r="AH2437" s="12" t="str">
        <f t="shared" si="230"/>
        <v/>
      </c>
      <c r="AI2437" s="12" t="str">
        <f t="shared" ref="AI2437:AI2504" si="232">IF(ISBLANK(B2437),"",IF(OR(C2437="Duplicate",ISBLANK(E2437),NOT(ISNUMBER(E2437)),ISERR(DATEDIF(Q2437,E2437,"d")&lt;=14),AG2437=0),0,IF(VLOOKUP(B2437,Demographics,4,FALSE)&gt;E2437,0,IF(AND(OR(P2437="Yes",ISTEXT(VLOOKUP(R2437,DepScreening,1,FALSE))),Q2437&gt;=MPstart,Q2437&lt;=MPend,DATEDIF(Q2437,E2437,"d")&lt;=14,OR(AND(OR(T2437="Negative",V2437=DepNegative),U2437=E2437),AND(OR(T2437="Positive",V2437=DepPositive),U2437=E2437,OR(W2437="Yes",ISTEXT(VLOOKUP(Y2437,DepFU,1,FALSE))),X2437=E2437))),1,0))))</f>
        <v/>
      </c>
      <c r="AJ2437" s="12" t="str">
        <f t="shared" ref="AJ2437:AJ2504" si="233">IF(ISBLANK(B2437),"",IF(OR(C2437="Duplicate",AH2437=1,ISBLANK(E2437),NOT(ISNUMBER(E2437)),ISERR(DATEDIF(VLOOKUP(B2437,Demographics,4,FALSE),E2437,"y")&gt;=18),ISERR(DATEDIF(Q2437,E2437,"d")&lt;=14),ISBLANK(VLOOKUP(B2437,Demographics,4,FALSE)),ISNA(VLOOKUP(B2437,Demographics,4,FALSE))),0,IF(VLOOKUP(B2437,Demographics,4,FALSE)&gt;E2437,0,IF(OR(IF(AND(DATEDIF(VLOOKUP(B2437,Demographics,4,FALSE),E2437,"y")&gt;=18,(AND(OR(D2437="Yes",ISTEXT(VLOOKUP(F2437,DepEnc,1,FALSE))),E2437&gt;=MPstart,E2437&lt;=MPend))),1,0)=0,IF(AND(OR(P2437="Yes",ISTEXT(VLOOKUP(R2437,DepScreening,1,FALSE))),Q2437&gt;=MPstart,Q2437&lt;=MPend,DATEDIF(Q2437,E2437,"d")&lt;=14,OR(AND(OR(T2437="Negative",V2437=DepNegative),U2437=E2437),AND(OR(T2437="Positive",V2437=DepPositive),U2437=E2437,OR(W2437="Yes",ISTEXT(VLOOKUP(Y2437,DepFU,1,FALSE))),X2437=E2437))),1,0)=1),0,IF(OR(AND(OR(Z2437="Yes",ISTEXT(VLOOKUP(AB2437,PatRsn,1,FALSE))),AA2437=E2437),AND(OR(AC2437="Yes",ISTEXT(VLOOKUP(AF2437,MedOtherRsn,1,FALSE))),ISNUMBER(AD2437),AD2437&lt;=E2437,OR(AND(AE2437&gt;=E2437,AE2437&gt;AD2437),ISBLANK(AE2437)))),1,0)))))</f>
        <v/>
      </c>
    </row>
    <row r="2438" spans="1:36" x14ac:dyDescent="0.25">
      <c r="A2438" s="11"/>
      <c r="B2438" s="11"/>
      <c r="C2438" s="114" t="str">
        <f>IF(OR(AND(ISTEXT(B2438),ISERROR(VLOOKUP(B2438,Demographics,1,FALSE))),ISBLANK(B2438)),"",IF(COUNTIF($B$5:B2438,B2438)&gt;1,"Duplicate",IF(COUNTIF($B$5:$B$2504,B2438)=1,"","Original")))</f>
        <v/>
      </c>
      <c r="D2438" s="9"/>
      <c r="E2438" s="15"/>
      <c r="F2438" s="11"/>
      <c r="G2438" s="92" t="str">
        <f t="shared" si="231"/>
        <v/>
      </c>
      <c r="H2438" s="9"/>
      <c r="I2438" s="10"/>
      <c r="J2438" s="10"/>
      <c r="K2438" s="11"/>
      <c r="L2438" s="9"/>
      <c r="M2438" s="10"/>
      <c r="N2438" s="10"/>
      <c r="O2438" s="11"/>
      <c r="P2438" s="9"/>
      <c r="Q2438" s="10"/>
      <c r="R2438" s="139"/>
      <c r="S2438" s="92" t="str">
        <f t="shared" ref="S2438:S2501" si="234">IF(AND(ISNUMBER(E2438),E2438&gt;=MPstart,E2438&lt;=MPend,OR(D2438="Yes",ISTEXT(VLOOKUP(F2438,DepEnc,1,FALSE))),ISNUMBER(Q2438),Q2438&gt;=MPstart,Q2438&lt;=MPend,OR(P2438="Yes",ISTEXT(VLOOKUP(R2438,DepScreening,1,FALSE)))),IF(ISERROR(DATEDIF(Q2438,E2438,"d")),"No",IF(DATEDIF(Q2438,E2438,"d")&gt;14,"No","Yes")),"")</f>
        <v/>
      </c>
      <c r="U2438" s="10"/>
      <c r="W2438" s="9"/>
      <c r="X2438" s="10"/>
      <c r="Y2438" s="11"/>
      <c r="Z2438" s="9"/>
      <c r="AA2438" s="10"/>
      <c r="AC2438" s="9"/>
      <c r="AD2438" s="10"/>
      <c r="AE2438" s="10"/>
      <c r="AG2438" s="12" t="str">
        <f t="shared" ref="AG2438:AG2501" si="235">IF(ISBLANK(B2438),"",IF(OR(C2438="Duplicate",ISBLANK(E2438),NOT(ISNUMBER(E2438)),ISERR(DATEDIF(VLOOKUP(B2438,Demographics,4,FALSE),E2438,"y")&gt;=18),ISBLANK(VLOOKUP(B2438,Demographics,4,FALSE)),ISNA(VLOOKUP(B2438,Demographics,4,FALSE)),AH2438=1,AJ2438=1),0,IF(VLOOKUP(B2438,Demographics,4,FALSE)&gt;E2438,0,IF(AND(DATEDIF(VLOOKUP(B2438,Demographics,4,FALSE),E2438,"y")&gt;=18,OR(D2438="Yes",ISTEXT(VLOOKUP(F2438,DepEnc,1,FALSE))),E2438&gt;=MPstart,E2438&lt;=MPend),1,0))))</f>
        <v/>
      </c>
      <c r="AH2438" s="12" t="str">
        <f t="shared" ref="AH2438:AH2501" si="236">IF(ISBLANK(B2438),"",IF(OR(C2438="Duplicate",ISBLANK(E2438),NOT(ISNUMBER(E2438)),ISERR(DATEDIF(VLOOKUP(B2438,Demographics,4,FALSE),E2438,"y")&gt;=18),ISBLANK(VLOOKUP(B2438,Demographics,4,FALSE)),ISNA(VLOOKUP(B2438,Demographics,4,FALSE))),0,IF(VLOOKUP(B2438,Demographics,4,FALSE)&gt;E2438,0,IF(AND(IF(AND(DATEDIF(VLOOKUP(B2438,Demographics,4,FALSE),E2438,"y")&gt;=18,OR(D2438="Yes",ISTEXT(VLOOKUP(F2438,DepEnc,1,FALSE))),E2438&gt;=MPstart,E2438&lt;=MPend),1,0)=1,OR(AND(OR(H2438="Yes",ISTEXT(VLOOKUP(K2438,Depression,1,FALSE))),ISNUMBER(I2438),I2438&lt;=E2438,OR(AND(J2438&gt;=E2438,J2438&gt;I2438),ISBLANK(J2438))),AND(OR(L2438="Yes",ISTEXT(VLOOKUP(O2438,Bipolar,1,FALSE))),ISNUMBER(M2438),M2438&lt;=E2438,OR(AND(N2438&gt;=E2438,N2438&gt;M2438),ISBLANK(N2438))))),1,0))))</f>
        <v/>
      </c>
      <c r="AI2438" s="12" t="str">
        <f t="shared" si="232"/>
        <v/>
      </c>
      <c r="AJ2438" s="12" t="str">
        <f t="shared" si="233"/>
        <v/>
      </c>
    </row>
    <row r="2439" spans="1:36" x14ac:dyDescent="0.25">
      <c r="A2439" s="11"/>
      <c r="B2439" s="11"/>
      <c r="C2439" s="114" t="str">
        <f>IF(OR(AND(ISTEXT(B2439),ISERROR(VLOOKUP(B2439,Demographics,1,FALSE))),ISBLANK(B2439)),"",IF(COUNTIF($B$5:B2439,B2439)&gt;1,"Duplicate",IF(COUNTIF($B$5:$B$2504,B2439)=1,"","Original")))</f>
        <v/>
      </c>
      <c r="D2439" s="9"/>
      <c r="E2439" s="15"/>
      <c r="F2439" s="11"/>
      <c r="G2439" s="92" t="str">
        <f t="shared" si="231"/>
        <v/>
      </c>
      <c r="H2439" s="9"/>
      <c r="I2439" s="10"/>
      <c r="J2439" s="10"/>
      <c r="K2439" s="11"/>
      <c r="L2439" s="9"/>
      <c r="M2439" s="10"/>
      <c r="N2439" s="10"/>
      <c r="O2439" s="11"/>
      <c r="P2439" s="9"/>
      <c r="Q2439" s="10"/>
      <c r="R2439" s="139"/>
      <c r="S2439" s="92" t="str">
        <f t="shared" si="234"/>
        <v/>
      </c>
      <c r="U2439" s="10"/>
      <c r="W2439" s="9"/>
      <c r="X2439" s="10"/>
      <c r="Y2439" s="11"/>
      <c r="Z2439" s="9"/>
      <c r="AA2439" s="10"/>
      <c r="AC2439" s="9"/>
      <c r="AD2439" s="10"/>
      <c r="AE2439" s="10"/>
      <c r="AG2439" s="12" t="str">
        <f t="shared" si="235"/>
        <v/>
      </c>
      <c r="AH2439" s="12" t="str">
        <f t="shared" si="236"/>
        <v/>
      </c>
      <c r="AI2439" s="12" t="str">
        <f t="shared" si="232"/>
        <v/>
      </c>
      <c r="AJ2439" s="12" t="str">
        <f t="shared" si="233"/>
        <v/>
      </c>
    </row>
    <row r="2440" spans="1:36" x14ac:dyDescent="0.25">
      <c r="A2440" s="11"/>
      <c r="B2440" s="11"/>
      <c r="C2440" s="114" t="str">
        <f>IF(OR(AND(ISTEXT(B2440),ISERROR(VLOOKUP(B2440,Demographics,1,FALSE))),ISBLANK(B2440)),"",IF(COUNTIF($B$5:B2440,B2440)&gt;1,"Duplicate",IF(COUNTIF($B$5:$B$2504,B2440)=1,"","Original")))</f>
        <v/>
      </c>
      <c r="D2440" s="9"/>
      <c r="E2440" s="15"/>
      <c r="F2440" s="11"/>
      <c r="G2440" s="92" t="str">
        <f t="shared" si="231"/>
        <v/>
      </c>
      <c r="H2440" s="9"/>
      <c r="I2440" s="10"/>
      <c r="J2440" s="10"/>
      <c r="K2440" s="11"/>
      <c r="L2440" s="9"/>
      <c r="M2440" s="10"/>
      <c r="N2440" s="10"/>
      <c r="O2440" s="11"/>
      <c r="P2440" s="9"/>
      <c r="Q2440" s="10"/>
      <c r="R2440" s="139"/>
      <c r="S2440" s="92" t="str">
        <f t="shared" si="234"/>
        <v/>
      </c>
      <c r="U2440" s="10"/>
      <c r="W2440" s="9"/>
      <c r="X2440" s="10"/>
      <c r="Y2440" s="11"/>
      <c r="Z2440" s="9"/>
      <c r="AA2440" s="10"/>
      <c r="AC2440" s="9"/>
      <c r="AD2440" s="10"/>
      <c r="AE2440" s="10"/>
      <c r="AG2440" s="12" t="str">
        <f t="shared" si="235"/>
        <v/>
      </c>
      <c r="AH2440" s="12" t="str">
        <f t="shared" si="236"/>
        <v/>
      </c>
      <c r="AI2440" s="12" t="str">
        <f t="shared" si="232"/>
        <v/>
      </c>
      <c r="AJ2440" s="12" t="str">
        <f t="shared" si="233"/>
        <v/>
      </c>
    </row>
    <row r="2441" spans="1:36" x14ac:dyDescent="0.25">
      <c r="A2441" s="11"/>
      <c r="B2441" s="11"/>
      <c r="C2441" s="114" t="str">
        <f>IF(OR(AND(ISTEXT(B2441),ISERROR(VLOOKUP(B2441,Demographics,1,FALSE))),ISBLANK(B2441)),"",IF(COUNTIF($B$5:B2441,B2441)&gt;1,"Duplicate",IF(COUNTIF($B$5:$B$2504,B2441)=1,"","Original")))</f>
        <v/>
      </c>
      <c r="D2441" s="9"/>
      <c r="E2441" s="15"/>
      <c r="F2441" s="11"/>
      <c r="G2441" s="92" t="str">
        <f t="shared" si="231"/>
        <v/>
      </c>
      <c r="H2441" s="9"/>
      <c r="I2441" s="10"/>
      <c r="J2441" s="10"/>
      <c r="K2441" s="11"/>
      <c r="L2441" s="9"/>
      <c r="M2441" s="10"/>
      <c r="N2441" s="10"/>
      <c r="O2441" s="11"/>
      <c r="P2441" s="9"/>
      <c r="Q2441" s="10"/>
      <c r="R2441" s="139"/>
      <c r="S2441" s="92" t="str">
        <f t="shared" si="234"/>
        <v/>
      </c>
      <c r="U2441" s="10"/>
      <c r="W2441" s="9"/>
      <c r="X2441" s="10"/>
      <c r="Y2441" s="11"/>
      <c r="Z2441" s="9"/>
      <c r="AA2441" s="10"/>
      <c r="AC2441" s="9"/>
      <c r="AD2441" s="10"/>
      <c r="AE2441" s="10"/>
      <c r="AG2441" s="12" t="str">
        <f t="shared" si="235"/>
        <v/>
      </c>
      <c r="AH2441" s="12" t="str">
        <f t="shared" si="236"/>
        <v/>
      </c>
      <c r="AI2441" s="12" t="str">
        <f t="shared" si="232"/>
        <v/>
      </c>
      <c r="AJ2441" s="12" t="str">
        <f t="shared" si="233"/>
        <v/>
      </c>
    </row>
    <row r="2442" spans="1:36" x14ac:dyDescent="0.25">
      <c r="A2442" s="11"/>
      <c r="B2442" s="11"/>
      <c r="C2442" s="114" t="str">
        <f>IF(OR(AND(ISTEXT(B2442),ISERROR(VLOOKUP(B2442,Demographics,1,FALSE))),ISBLANK(B2442)),"",IF(COUNTIF($B$5:B2442,B2442)&gt;1,"Duplicate",IF(COUNTIF($B$5:$B$2504,B2442)=1,"","Original")))</f>
        <v/>
      </c>
      <c r="D2442" s="9"/>
      <c r="E2442" s="15"/>
      <c r="F2442" s="11"/>
      <c r="G2442" s="92" t="str">
        <f t="shared" si="231"/>
        <v/>
      </c>
      <c r="H2442" s="9"/>
      <c r="I2442" s="10"/>
      <c r="J2442" s="10"/>
      <c r="K2442" s="11"/>
      <c r="L2442" s="9"/>
      <c r="M2442" s="10"/>
      <c r="N2442" s="10"/>
      <c r="O2442" s="11"/>
      <c r="P2442" s="9"/>
      <c r="Q2442" s="10"/>
      <c r="R2442" s="139"/>
      <c r="S2442" s="92" t="str">
        <f t="shared" si="234"/>
        <v/>
      </c>
      <c r="U2442" s="10"/>
      <c r="W2442" s="9"/>
      <c r="X2442" s="10"/>
      <c r="Y2442" s="11"/>
      <c r="Z2442" s="9"/>
      <c r="AA2442" s="10"/>
      <c r="AC2442" s="9"/>
      <c r="AD2442" s="10"/>
      <c r="AE2442" s="10"/>
      <c r="AG2442" s="12" t="str">
        <f t="shared" si="235"/>
        <v/>
      </c>
      <c r="AH2442" s="12" t="str">
        <f t="shared" si="236"/>
        <v/>
      </c>
      <c r="AI2442" s="12" t="str">
        <f t="shared" si="232"/>
        <v/>
      </c>
      <c r="AJ2442" s="12" t="str">
        <f t="shared" si="233"/>
        <v/>
      </c>
    </row>
    <row r="2443" spans="1:36" x14ac:dyDescent="0.25">
      <c r="A2443" s="11"/>
      <c r="B2443" s="11"/>
      <c r="C2443" s="114" t="str">
        <f>IF(OR(AND(ISTEXT(B2443),ISERROR(VLOOKUP(B2443,Demographics,1,FALSE))),ISBLANK(B2443)),"",IF(COUNTIF($B$5:B2443,B2443)&gt;1,"Duplicate",IF(COUNTIF($B$5:$B$2504,B2443)=1,"","Original")))</f>
        <v/>
      </c>
      <c r="D2443" s="9"/>
      <c r="E2443" s="15"/>
      <c r="F2443" s="11"/>
      <c r="G2443" s="92" t="str">
        <f t="shared" si="231"/>
        <v/>
      </c>
      <c r="H2443" s="9"/>
      <c r="I2443" s="10"/>
      <c r="J2443" s="10"/>
      <c r="K2443" s="11"/>
      <c r="L2443" s="9"/>
      <c r="M2443" s="10"/>
      <c r="N2443" s="10"/>
      <c r="O2443" s="11"/>
      <c r="P2443" s="9"/>
      <c r="Q2443" s="10"/>
      <c r="R2443" s="139"/>
      <c r="S2443" s="92" t="str">
        <f t="shared" si="234"/>
        <v/>
      </c>
      <c r="U2443" s="10"/>
      <c r="W2443" s="9"/>
      <c r="X2443" s="10"/>
      <c r="Y2443" s="11"/>
      <c r="Z2443" s="9"/>
      <c r="AA2443" s="10"/>
      <c r="AC2443" s="9"/>
      <c r="AD2443" s="10"/>
      <c r="AE2443" s="10"/>
      <c r="AG2443" s="12" t="str">
        <f t="shared" si="235"/>
        <v/>
      </c>
      <c r="AH2443" s="12" t="str">
        <f t="shared" si="236"/>
        <v/>
      </c>
      <c r="AI2443" s="12" t="str">
        <f t="shared" si="232"/>
        <v/>
      </c>
      <c r="AJ2443" s="12" t="str">
        <f t="shared" si="233"/>
        <v/>
      </c>
    </row>
    <row r="2444" spans="1:36" x14ac:dyDescent="0.25">
      <c r="A2444" s="11"/>
      <c r="B2444" s="11"/>
      <c r="C2444" s="114" t="str">
        <f>IF(OR(AND(ISTEXT(B2444),ISERROR(VLOOKUP(B2444,Demographics,1,FALSE))),ISBLANK(B2444)),"",IF(COUNTIF($B$5:B2444,B2444)&gt;1,"Duplicate",IF(COUNTIF($B$5:$B$2504,B2444)=1,"","Original")))</f>
        <v/>
      </c>
      <c r="D2444" s="9"/>
      <c r="E2444" s="15"/>
      <c r="F2444" s="11"/>
      <c r="G2444" s="92" t="str">
        <f t="shared" si="231"/>
        <v/>
      </c>
      <c r="H2444" s="9"/>
      <c r="I2444" s="10"/>
      <c r="J2444" s="10"/>
      <c r="K2444" s="11"/>
      <c r="L2444" s="9"/>
      <c r="M2444" s="10"/>
      <c r="N2444" s="10"/>
      <c r="O2444" s="11"/>
      <c r="P2444" s="9"/>
      <c r="Q2444" s="10"/>
      <c r="R2444" s="139"/>
      <c r="S2444" s="92" t="str">
        <f t="shared" si="234"/>
        <v/>
      </c>
      <c r="U2444" s="10"/>
      <c r="W2444" s="9"/>
      <c r="X2444" s="10"/>
      <c r="Y2444" s="11"/>
      <c r="Z2444" s="9"/>
      <c r="AA2444" s="10"/>
      <c r="AC2444" s="9"/>
      <c r="AD2444" s="10"/>
      <c r="AE2444" s="10"/>
      <c r="AG2444" s="12" t="str">
        <f t="shared" si="235"/>
        <v/>
      </c>
      <c r="AH2444" s="12" t="str">
        <f t="shared" si="236"/>
        <v/>
      </c>
      <c r="AI2444" s="12" t="str">
        <f t="shared" si="232"/>
        <v/>
      </c>
      <c r="AJ2444" s="12" t="str">
        <f t="shared" si="233"/>
        <v/>
      </c>
    </row>
    <row r="2445" spans="1:36" x14ac:dyDescent="0.25">
      <c r="A2445" s="11"/>
      <c r="B2445" s="11"/>
      <c r="C2445" s="114" t="str">
        <f>IF(OR(AND(ISTEXT(B2445),ISERROR(VLOOKUP(B2445,Demographics,1,FALSE))),ISBLANK(B2445)),"",IF(COUNTIF($B$5:B2445,B2445)&gt;1,"Duplicate",IF(COUNTIF($B$5:$B$2504,B2445)=1,"","Original")))</f>
        <v/>
      </c>
      <c r="D2445" s="9"/>
      <c r="E2445" s="15"/>
      <c r="F2445" s="11"/>
      <c r="G2445" s="92" t="str">
        <f t="shared" si="231"/>
        <v/>
      </c>
      <c r="H2445" s="9"/>
      <c r="I2445" s="10"/>
      <c r="J2445" s="10"/>
      <c r="K2445" s="11"/>
      <c r="L2445" s="9"/>
      <c r="M2445" s="10"/>
      <c r="N2445" s="10"/>
      <c r="O2445" s="11"/>
      <c r="P2445" s="9"/>
      <c r="Q2445" s="10"/>
      <c r="R2445" s="139"/>
      <c r="S2445" s="92" t="str">
        <f t="shared" si="234"/>
        <v/>
      </c>
      <c r="U2445" s="10"/>
      <c r="W2445" s="9"/>
      <c r="X2445" s="10"/>
      <c r="Y2445" s="11"/>
      <c r="Z2445" s="9"/>
      <c r="AA2445" s="10"/>
      <c r="AC2445" s="9"/>
      <c r="AD2445" s="10"/>
      <c r="AE2445" s="10"/>
      <c r="AG2445" s="12" t="str">
        <f t="shared" si="235"/>
        <v/>
      </c>
      <c r="AH2445" s="12" t="str">
        <f t="shared" si="236"/>
        <v/>
      </c>
      <c r="AI2445" s="12" t="str">
        <f t="shared" si="232"/>
        <v/>
      </c>
      <c r="AJ2445" s="12" t="str">
        <f t="shared" si="233"/>
        <v/>
      </c>
    </row>
    <row r="2446" spans="1:36" x14ac:dyDescent="0.25">
      <c r="A2446" s="11"/>
      <c r="B2446" s="11"/>
      <c r="C2446" s="114" t="str">
        <f>IF(OR(AND(ISTEXT(B2446),ISERROR(VLOOKUP(B2446,Demographics,1,FALSE))),ISBLANK(B2446)),"",IF(COUNTIF($B$5:B2446,B2446)&gt;1,"Duplicate",IF(COUNTIF($B$5:$B$2504,B2446)=1,"","Original")))</f>
        <v/>
      </c>
      <c r="D2446" s="9"/>
      <c r="E2446" s="15"/>
      <c r="F2446" s="11"/>
      <c r="G2446" s="92" t="str">
        <f t="shared" si="231"/>
        <v/>
      </c>
      <c r="H2446" s="9"/>
      <c r="I2446" s="10"/>
      <c r="J2446" s="10"/>
      <c r="K2446" s="11"/>
      <c r="L2446" s="9"/>
      <c r="M2446" s="10"/>
      <c r="N2446" s="10"/>
      <c r="O2446" s="11"/>
      <c r="P2446" s="9"/>
      <c r="Q2446" s="10"/>
      <c r="R2446" s="139"/>
      <c r="S2446" s="92" t="str">
        <f t="shared" si="234"/>
        <v/>
      </c>
      <c r="U2446" s="10"/>
      <c r="W2446" s="9"/>
      <c r="X2446" s="10"/>
      <c r="Y2446" s="11"/>
      <c r="Z2446" s="9"/>
      <c r="AA2446" s="10"/>
      <c r="AC2446" s="9"/>
      <c r="AD2446" s="10"/>
      <c r="AE2446" s="10"/>
      <c r="AG2446" s="12" t="str">
        <f t="shared" si="235"/>
        <v/>
      </c>
      <c r="AH2446" s="12" t="str">
        <f t="shared" si="236"/>
        <v/>
      </c>
      <c r="AI2446" s="12" t="str">
        <f t="shared" si="232"/>
        <v/>
      </c>
      <c r="AJ2446" s="12" t="str">
        <f t="shared" si="233"/>
        <v/>
      </c>
    </row>
    <row r="2447" spans="1:36" x14ac:dyDescent="0.25">
      <c r="A2447" s="11"/>
      <c r="B2447" s="11"/>
      <c r="C2447" s="114" t="str">
        <f>IF(OR(AND(ISTEXT(B2447),ISERROR(VLOOKUP(B2447,Demographics,1,FALSE))),ISBLANK(B2447)),"",IF(COUNTIF($B$5:B2447,B2447)&gt;1,"Duplicate",IF(COUNTIF($B$5:$B$2504,B2447)=1,"","Original")))</f>
        <v/>
      </c>
      <c r="D2447" s="9"/>
      <c r="E2447" s="15"/>
      <c r="F2447" s="11"/>
      <c r="G2447" s="92" t="str">
        <f t="shared" si="231"/>
        <v/>
      </c>
      <c r="H2447" s="9"/>
      <c r="I2447" s="10"/>
      <c r="J2447" s="10"/>
      <c r="K2447" s="11"/>
      <c r="L2447" s="9"/>
      <c r="M2447" s="10"/>
      <c r="N2447" s="10"/>
      <c r="O2447" s="11"/>
      <c r="P2447" s="9"/>
      <c r="Q2447" s="10"/>
      <c r="R2447" s="139"/>
      <c r="S2447" s="92" t="str">
        <f t="shared" si="234"/>
        <v/>
      </c>
      <c r="U2447" s="10"/>
      <c r="W2447" s="9"/>
      <c r="X2447" s="10"/>
      <c r="Y2447" s="11"/>
      <c r="Z2447" s="9"/>
      <c r="AA2447" s="10"/>
      <c r="AC2447" s="9"/>
      <c r="AD2447" s="10"/>
      <c r="AE2447" s="10"/>
      <c r="AG2447" s="12" t="str">
        <f t="shared" si="235"/>
        <v/>
      </c>
      <c r="AH2447" s="12" t="str">
        <f t="shared" si="236"/>
        <v/>
      </c>
      <c r="AI2447" s="12" t="str">
        <f t="shared" si="232"/>
        <v/>
      </c>
      <c r="AJ2447" s="12" t="str">
        <f t="shared" si="233"/>
        <v/>
      </c>
    </row>
    <row r="2448" spans="1:36" x14ac:dyDescent="0.25">
      <c r="A2448" s="11"/>
      <c r="B2448" s="11"/>
      <c r="C2448" s="114" t="str">
        <f>IF(OR(AND(ISTEXT(B2448),ISERROR(VLOOKUP(B2448,Demographics,1,FALSE))),ISBLANK(B2448)),"",IF(COUNTIF($B$5:B2448,B2448)&gt;1,"Duplicate",IF(COUNTIF($B$5:$B$2504,B2448)=1,"","Original")))</f>
        <v/>
      </c>
      <c r="D2448" s="9"/>
      <c r="E2448" s="15"/>
      <c r="F2448" s="11"/>
      <c r="G2448" s="92" t="str">
        <f t="shared" si="231"/>
        <v/>
      </c>
      <c r="H2448" s="9"/>
      <c r="I2448" s="10"/>
      <c r="J2448" s="10"/>
      <c r="K2448" s="11"/>
      <c r="L2448" s="9"/>
      <c r="M2448" s="10"/>
      <c r="N2448" s="10"/>
      <c r="O2448" s="11"/>
      <c r="P2448" s="9"/>
      <c r="Q2448" s="10"/>
      <c r="R2448" s="139"/>
      <c r="S2448" s="92" t="str">
        <f t="shared" si="234"/>
        <v/>
      </c>
      <c r="U2448" s="10"/>
      <c r="W2448" s="9"/>
      <c r="X2448" s="10"/>
      <c r="Y2448" s="11"/>
      <c r="Z2448" s="9"/>
      <c r="AA2448" s="10"/>
      <c r="AC2448" s="9"/>
      <c r="AD2448" s="10"/>
      <c r="AE2448" s="10"/>
      <c r="AG2448" s="12" t="str">
        <f t="shared" si="235"/>
        <v/>
      </c>
      <c r="AH2448" s="12" t="str">
        <f t="shared" si="236"/>
        <v/>
      </c>
      <c r="AI2448" s="12" t="str">
        <f t="shared" si="232"/>
        <v/>
      </c>
      <c r="AJ2448" s="12" t="str">
        <f t="shared" si="233"/>
        <v/>
      </c>
    </row>
    <row r="2449" spans="1:36" x14ac:dyDescent="0.25">
      <c r="A2449" s="11"/>
      <c r="B2449" s="11"/>
      <c r="C2449" s="114" t="str">
        <f>IF(OR(AND(ISTEXT(B2449),ISERROR(VLOOKUP(B2449,Demographics,1,FALSE))),ISBLANK(B2449)),"",IF(COUNTIF($B$5:B2449,B2449)&gt;1,"Duplicate",IF(COUNTIF($B$5:$B$2504,B2449)=1,"","Original")))</f>
        <v/>
      </c>
      <c r="D2449" s="9"/>
      <c r="E2449" s="15"/>
      <c r="F2449" s="11"/>
      <c r="G2449" s="92" t="str">
        <f t="shared" si="231"/>
        <v/>
      </c>
      <c r="H2449" s="9"/>
      <c r="I2449" s="10"/>
      <c r="J2449" s="10"/>
      <c r="K2449" s="11"/>
      <c r="L2449" s="9"/>
      <c r="M2449" s="10"/>
      <c r="N2449" s="10"/>
      <c r="O2449" s="11"/>
      <c r="P2449" s="9"/>
      <c r="Q2449" s="10"/>
      <c r="R2449" s="139"/>
      <c r="S2449" s="92" t="str">
        <f t="shared" si="234"/>
        <v/>
      </c>
      <c r="U2449" s="10"/>
      <c r="W2449" s="9"/>
      <c r="X2449" s="10"/>
      <c r="Y2449" s="11"/>
      <c r="Z2449" s="9"/>
      <c r="AA2449" s="10"/>
      <c r="AC2449" s="9"/>
      <c r="AD2449" s="10"/>
      <c r="AE2449" s="10"/>
      <c r="AG2449" s="12" t="str">
        <f t="shared" si="235"/>
        <v/>
      </c>
      <c r="AH2449" s="12" t="str">
        <f t="shared" si="236"/>
        <v/>
      </c>
      <c r="AI2449" s="12" t="str">
        <f t="shared" si="232"/>
        <v/>
      </c>
      <c r="AJ2449" s="12" t="str">
        <f t="shared" si="233"/>
        <v/>
      </c>
    </row>
    <row r="2450" spans="1:36" x14ac:dyDescent="0.25">
      <c r="A2450" s="11"/>
      <c r="B2450" s="11"/>
      <c r="C2450" s="114" t="str">
        <f>IF(OR(AND(ISTEXT(B2450),ISERROR(VLOOKUP(B2450,Demographics,1,FALSE))),ISBLANK(B2450)),"",IF(COUNTIF($B$5:B2450,B2450)&gt;1,"Duplicate",IF(COUNTIF($B$5:$B$2504,B2450)=1,"","Original")))</f>
        <v/>
      </c>
      <c r="D2450" s="9"/>
      <c r="E2450" s="15"/>
      <c r="F2450" s="11"/>
      <c r="G2450" s="92" t="str">
        <f t="shared" si="231"/>
        <v/>
      </c>
      <c r="H2450" s="9"/>
      <c r="I2450" s="10"/>
      <c r="J2450" s="10"/>
      <c r="K2450" s="11"/>
      <c r="L2450" s="9"/>
      <c r="M2450" s="10"/>
      <c r="N2450" s="10"/>
      <c r="O2450" s="11"/>
      <c r="P2450" s="9"/>
      <c r="Q2450" s="10"/>
      <c r="R2450" s="139"/>
      <c r="S2450" s="92" t="str">
        <f t="shared" si="234"/>
        <v/>
      </c>
      <c r="U2450" s="10"/>
      <c r="W2450" s="9"/>
      <c r="X2450" s="10"/>
      <c r="Y2450" s="11"/>
      <c r="Z2450" s="9"/>
      <c r="AA2450" s="10"/>
      <c r="AC2450" s="9"/>
      <c r="AD2450" s="10"/>
      <c r="AE2450" s="10"/>
      <c r="AG2450" s="12" t="str">
        <f t="shared" si="235"/>
        <v/>
      </c>
      <c r="AH2450" s="12" t="str">
        <f t="shared" si="236"/>
        <v/>
      </c>
      <c r="AI2450" s="12" t="str">
        <f t="shared" si="232"/>
        <v/>
      </c>
      <c r="AJ2450" s="12" t="str">
        <f t="shared" si="233"/>
        <v/>
      </c>
    </row>
    <row r="2451" spans="1:36" x14ac:dyDescent="0.25">
      <c r="A2451" s="11"/>
      <c r="B2451" s="11"/>
      <c r="C2451" s="114" t="str">
        <f>IF(OR(AND(ISTEXT(B2451),ISERROR(VLOOKUP(B2451,Demographics,1,FALSE))),ISBLANK(B2451)),"",IF(COUNTIF($B$5:B2451,B2451)&gt;1,"Duplicate",IF(COUNTIF($B$5:$B$2504,B2451)=1,"","Original")))</f>
        <v/>
      </c>
      <c r="D2451" s="9"/>
      <c r="E2451" s="15"/>
      <c r="F2451" s="11"/>
      <c r="G2451" s="92" t="str">
        <f t="shared" si="231"/>
        <v/>
      </c>
      <c r="H2451" s="9"/>
      <c r="I2451" s="10"/>
      <c r="J2451" s="10"/>
      <c r="K2451" s="11"/>
      <c r="L2451" s="9"/>
      <c r="M2451" s="10"/>
      <c r="N2451" s="10"/>
      <c r="O2451" s="11"/>
      <c r="P2451" s="9"/>
      <c r="Q2451" s="10"/>
      <c r="R2451" s="139"/>
      <c r="S2451" s="92" t="str">
        <f t="shared" si="234"/>
        <v/>
      </c>
      <c r="U2451" s="10"/>
      <c r="W2451" s="9"/>
      <c r="X2451" s="10"/>
      <c r="Y2451" s="11"/>
      <c r="Z2451" s="9"/>
      <c r="AA2451" s="10"/>
      <c r="AC2451" s="9"/>
      <c r="AD2451" s="10"/>
      <c r="AE2451" s="10"/>
      <c r="AG2451" s="12" t="str">
        <f t="shared" si="235"/>
        <v/>
      </c>
      <c r="AH2451" s="12" t="str">
        <f t="shared" si="236"/>
        <v/>
      </c>
      <c r="AI2451" s="12" t="str">
        <f t="shared" si="232"/>
        <v/>
      </c>
      <c r="AJ2451" s="12" t="str">
        <f t="shared" si="233"/>
        <v/>
      </c>
    </row>
    <row r="2452" spans="1:36" x14ac:dyDescent="0.25">
      <c r="A2452" s="11"/>
      <c r="B2452" s="11"/>
      <c r="C2452" s="114" t="str">
        <f>IF(OR(AND(ISTEXT(B2452),ISERROR(VLOOKUP(B2452,Demographics,1,FALSE))),ISBLANK(B2452)),"",IF(COUNTIF($B$5:B2452,B2452)&gt;1,"Duplicate",IF(COUNTIF($B$5:$B$2504,B2452)=1,"","Original")))</f>
        <v/>
      </c>
      <c r="D2452" s="9"/>
      <c r="E2452" s="15"/>
      <c r="F2452" s="11"/>
      <c r="G2452" s="92" t="str">
        <f t="shared" si="231"/>
        <v/>
      </c>
      <c r="H2452" s="9"/>
      <c r="I2452" s="10"/>
      <c r="J2452" s="10"/>
      <c r="K2452" s="11"/>
      <c r="L2452" s="9"/>
      <c r="M2452" s="10"/>
      <c r="N2452" s="10"/>
      <c r="O2452" s="11"/>
      <c r="P2452" s="9"/>
      <c r="Q2452" s="10"/>
      <c r="R2452" s="139"/>
      <c r="S2452" s="92" t="str">
        <f t="shared" si="234"/>
        <v/>
      </c>
      <c r="U2452" s="10"/>
      <c r="W2452" s="9"/>
      <c r="X2452" s="10"/>
      <c r="Y2452" s="11"/>
      <c r="Z2452" s="9"/>
      <c r="AA2452" s="10"/>
      <c r="AC2452" s="9"/>
      <c r="AD2452" s="10"/>
      <c r="AE2452" s="10"/>
      <c r="AG2452" s="12" t="str">
        <f t="shared" si="235"/>
        <v/>
      </c>
      <c r="AH2452" s="12" t="str">
        <f t="shared" si="236"/>
        <v/>
      </c>
      <c r="AI2452" s="12" t="str">
        <f t="shared" si="232"/>
        <v/>
      </c>
      <c r="AJ2452" s="12" t="str">
        <f t="shared" si="233"/>
        <v/>
      </c>
    </row>
    <row r="2453" spans="1:36" x14ac:dyDescent="0.25">
      <c r="A2453" s="11"/>
      <c r="B2453" s="11"/>
      <c r="C2453" s="114" t="str">
        <f>IF(OR(AND(ISTEXT(B2453),ISERROR(VLOOKUP(B2453,Demographics,1,FALSE))),ISBLANK(B2453)),"",IF(COUNTIF($B$5:B2453,B2453)&gt;1,"Duplicate",IF(COUNTIF($B$5:$B$2504,B2453)=1,"","Original")))</f>
        <v/>
      </c>
      <c r="D2453" s="9"/>
      <c r="E2453" s="15"/>
      <c r="F2453" s="11"/>
      <c r="G2453" s="92" t="str">
        <f t="shared" si="231"/>
        <v/>
      </c>
      <c r="H2453" s="9"/>
      <c r="I2453" s="10"/>
      <c r="J2453" s="10"/>
      <c r="K2453" s="11"/>
      <c r="L2453" s="9"/>
      <c r="M2453" s="10"/>
      <c r="N2453" s="10"/>
      <c r="O2453" s="11"/>
      <c r="P2453" s="9"/>
      <c r="Q2453" s="10"/>
      <c r="R2453" s="139"/>
      <c r="S2453" s="92" t="str">
        <f t="shared" si="234"/>
        <v/>
      </c>
      <c r="U2453" s="10"/>
      <c r="W2453" s="9"/>
      <c r="X2453" s="10"/>
      <c r="Y2453" s="11"/>
      <c r="Z2453" s="9"/>
      <c r="AA2453" s="10"/>
      <c r="AC2453" s="9"/>
      <c r="AD2453" s="10"/>
      <c r="AE2453" s="10"/>
      <c r="AG2453" s="12" t="str">
        <f t="shared" si="235"/>
        <v/>
      </c>
      <c r="AH2453" s="12" t="str">
        <f t="shared" si="236"/>
        <v/>
      </c>
      <c r="AI2453" s="12" t="str">
        <f t="shared" si="232"/>
        <v/>
      </c>
      <c r="AJ2453" s="12" t="str">
        <f t="shared" si="233"/>
        <v/>
      </c>
    </row>
    <row r="2454" spans="1:36" x14ac:dyDescent="0.25">
      <c r="A2454" s="11"/>
      <c r="B2454" s="11"/>
      <c r="C2454" s="114" t="str">
        <f>IF(OR(AND(ISTEXT(B2454),ISERROR(VLOOKUP(B2454,Demographics,1,FALSE))),ISBLANK(B2454)),"",IF(COUNTIF($B$5:B2454,B2454)&gt;1,"Duplicate",IF(COUNTIF($B$5:$B$2504,B2454)=1,"","Original")))</f>
        <v/>
      </c>
      <c r="D2454" s="9"/>
      <c r="E2454" s="15"/>
      <c r="F2454" s="11"/>
      <c r="G2454" s="92" t="str">
        <f t="shared" si="231"/>
        <v/>
      </c>
      <c r="H2454" s="9"/>
      <c r="I2454" s="10"/>
      <c r="J2454" s="10"/>
      <c r="K2454" s="11"/>
      <c r="L2454" s="9"/>
      <c r="M2454" s="10"/>
      <c r="N2454" s="10"/>
      <c r="O2454" s="11"/>
      <c r="P2454" s="9"/>
      <c r="Q2454" s="10"/>
      <c r="R2454" s="139"/>
      <c r="S2454" s="92" t="str">
        <f t="shared" si="234"/>
        <v/>
      </c>
      <c r="U2454" s="10"/>
      <c r="W2454" s="9"/>
      <c r="X2454" s="10"/>
      <c r="Y2454" s="11"/>
      <c r="Z2454" s="9"/>
      <c r="AA2454" s="10"/>
      <c r="AC2454" s="9"/>
      <c r="AD2454" s="10"/>
      <c r="AE2454" s="10"/>
      <c r="AG2454" s="12" t="str">
        <f t="shared" si="235"/>
        <v/>
      </c>
      <c r="AH2454" s="12" t="str">
        <f t="shared" si="236"/>
        <v/>
      </c>
      <c r="AI2454" s="12" t="str">
        <f t="shared" si="232"/>
        <v/>
      </c>
      <c r="AJ2454" s="12" t="str">
        <f t="shared" si="233"/>
        <v/>
      </c>
    </row>
    <row r="2455" spans="1:36" x14ac:dyDescent="0.25">
      <c r="A2455" s="11"/>
      <c r="B2455" s="11"/>
      <c r="C2455" s="114" t="str">
        <f>IF(OR(AND(ISTEXT(B2455),ISERROR(VLOOKUP(B2455,Demographics,1,FALSE))),ISBLANK(B2455)),"",IF(COUNTIF($B$5:B2455,B2455)&gt;1,"Duplicate",IF(COUNTIF($B$5:$B$2504,B2455)=1,"","Original")))</f>
        <v/>
      </c>
      <c r="D2455" s="9"/>
      <c r="E2455" s="15"/>
      <c r="F2455" s="11"/>
      <c r="G2455" s="92" t="str">
        <f t="shared" si="231"/>
        <v/>
      </c>
      <c r="H2455" s="9"/>
      <c r="I2455" s="10"/>
      <c r="J2455" s="10"/>
      <c r="K2455" s="11"/>
      <c r="L2455" s="9"/>
      <c r="M2455" s="10"/>
      <c r="N2455" s="10"/>
      <c r="O2455" s="11"/>
      <c r="P2455" s="9"/>
      <c r="Q2455" s="10"/>
      <c r="R2455" s="139"/>
      <c r="S2455" s="92" t="str">
        <f t="shared" si="234"/>
        <v/>
      </c>
      <c r="U2455" s="10"/>
      <c r="W2455" s="9"/>
      <c r="X2455" s="10"/>
      <c r="Y2455" s="11"/>
      <c r="Z2455" s="9"/>
      <c r="AA2455" s="10"/>
      <c r="AC2455" s="9"/>
      <c r="AD2455" s="10"/>
      <c r="AE2455" s="10"/>
      <c r="AG2455" s="12" t="str">
        <f t="shared" si="235"/>
        <v/>
      </c>
      <c r="AH2455" s="12" t="str">
        <f t="shared" si="236"/>
        <v/>
      </c>
      <c r="AI2455" s="12" t="str">
        <f t="shared" si="232"/>
        <v/>
      </c>
      <c r="AJ2455" s="12" t="str">
        <f t="shared" si="233"/>
        <v/>
      </c>
    </row>
    <row r="2456" spans="1:36" x14ac:dyDescent="0.25">
      <c r="A2456" s="11"/>
      <c r="B2456" s="11"/>
      <c r="C2456" s="114" t="str">
        <f>IF(OR(AND(ISTEXT(B2456),ISERROR(VLOOKUP(B2456,Demographics,1,FALSE))),ISBLANK(B2456)),"",IF(COUNTIF($B$5:B2456,B2456)&gt;1,"Duplicate",IF(COUNTIF($B$5:$B$2504,B2456)=1,"","Original")))</f>
        <v/>
      </c>
      <c r="D2456" s="9"/>
      <c r="E2456" s="15"/>
      <c r="F2456" s="11"/>
      <c r="G2456" s="92" t="str">
        <f t="shared" si="231"/>
        <v/>
      </c>
      <c r="H2456" s="9"/>
      <c r="I2456" s="10"/>
      <c r="J2456" s="10"/>
      <c r="K2456" s="11"/>
      <c r="L2456" s="9"/>
      <c r="M2456" s="10"/>
      <c r="N2456" s="10"/>
      <c r="O2456" s="11"/>
      <c r="P2456" s="9"/>
      <c r="Q2456" s="10"/>
      <c r="R2456" s="139"/>
      <c r="S2456" s="92" t="str">
        <f t="shared" si="234"/>
        <v/>
      </c>
      <c r="U2456" s="10"/>
      <c r="W2456" s="9"/>
      <c r="X2456" s="10"/>
      <c r="Y2456" s="11"/>
      <c r="Z2456" s="9"/>
      <c r="AA2456" s="10"/>
      <c r="AC2456" s="9"/>
      <c r="AD2456" s="10"/>
      <c r="AE2456" s="10"/>
      <c r="AG2456" s="12" t="str">
        <f t="shared" si="235"/>
        <v/>
      </c>
      <c r="AH2456" s="12" t="str">
        <f t="shared" si="236"/>
        <v/>
      </c>
      <c r="AI2456" s="12" t="str">
        <f t="shared" si="232"/>
        <v/>
      </c>
      <c r="AJ2456" s="12" t="str">
        <f t="shared" si="233"/>
        <v/>
      </c>
    </row>
    <row r="2457" spans="1:36" x14ac:dyDescent="0.25">
      <c r="A2457" s="11"/>
      <c r="B2457" s="11"/>
      <c r="C2457" s="114" t="str">
        <f>IF(OR(AND(ISTEXT(B2457),ISERROR(VLOOKUP(B2457,Demographics,1,FALSE))),ISBLANK(B2457)),"",IF(COUNTIF($B$5:B2457,B2457)&gt;1,"Duplicate",IF(COUNTIF($B$5:$B$2504,B2457)=1,"","Original")))</f>
        <v/>
      </c>
      <c r="D2457" s="9"/>
      <c r="E2457" s="15"/>
      <c r="F2457" s="11"/>
      <c r="G2457" s="92" t="str">
        <f t="shared" si="231"/>
        <v/>
      </c>
      <c r="H2457" s="9"/>
      <c r="I2457" s="10"/>
      <c r="J2457" s="10"/>
      <c r="K2457" s="11"/>
      <c r="L2457" s="9"/>
      <c r="M2457" s="10"/>
      <c r="N2457" s="10"/>
      <c r="O2457" s="11"/>
      <c r="P2457" s="9"/>
      <c r="Q2457" s="10"/>
      <c r="R2457" s="139"/>
      <c r="S2457" s="92" t="str">
        <f t="shared" si="234"/>
        <v/>
      </c>
      <c r="U2457" s="10"/>
      <c r="W2457" s="9"/>
      <c r="X2457" s="10"/>
      <c r="Y2457" s="11"/>
      <c r="Z2457" s="9"/>
      <c r="AA2457" s="10"/>
      <c r="AC2457" s="9"/>
      <c r="AD2457" s="10"/>
      <c r="AE2457" s="10"/>
      <c r="AG2457" s="12" t="str">
        <f t="shared" si="235"/>
        <v/>
      </c>
      <c r="AH2457" s="12" t="str">
        <f t="shared" si="236"/>
        <v/>
      </c>
      <c r="AI2457" s="12" t="str">
        <f t="shared" si="232"/>
        <v/>
      </c>
      <c r="AJ2457" s="12" t="str">
        <f t="shared" si="233"/>
        <v/>
      </c>
    </row>
    <row r="2458" spans="1:36" x14ac:dyDescent="0.25">
      <c r="A2458" s="11"/>
      <c r="B2458" s="11"/>
      <c r="C2458" s="114" t="str">
        <f>IF(OR(AND(ISTEXT(B2458),ISERROR(VLOOKUP(B2458,Demographics,1,FALSE))),ISBLANK(B2458)),"",IF(COUNTIF($B$5:B2458,B2458)&gt;1,"Duplicate",IF(COUNTIF($B$5:$B$2504,B2458)=1,"","Original")))</f>
        <v/>
      </c>
      <c r="D2458" s="9"/>
      <c r="E2458" s="15"/>
      <c r="F2458" s="11"/>
      <c r="G2458" s="92" t="str">
        <f t="shared" si="231"/>
        <v/>
      </c>
      <c r="H2458" s="9"/>
      <c r="I2458" s="10"/>
      <c r="J2458" s="10"/>
      <c r="K2458" s="11"/>
      <c r="L2458" s="9"/>
      <c r="M2458" s="10"/>
      <c r="N2458" s="10"/>
      <c r="O2458" s="11"/>
      <c r="P2458" s="9"/>
      <c r="Q2458" s="10"/>
      <c r="R2458" s="139"/>
      <c r="S2458" s="92" t="str">
        <f t="shared" si="234"/>
        <v/>
      </c>
      <c r="U2458" s="10"/>
      <c r="W2458" s="9"/>
      <c r="X2458" s="10"/>
      <c r="Y2458" s="11"/>
      <c r="Z2458" s="9"/>
      <c r="AA2458" s="10"/>
      <c r="AC2458" s="9"/>
      <c r="AD2458" s="10"/>
      <c r="AE2458" s="10"/>
      <c r="AG2458" s="12" t="str">
        <f t="shared" si="235"/>
        <v/>
      </c>
      <c r="AH2458" s="12" t="str">
        <f t="shared" si="236"/>
        <v/>
      </c>
      <c r="AI2458" s="12" t="str">
        <f t="shared" si="232"/>
        <v/>
      </c>
      <c r="AJ2458" s="12" t="str">
        <f t="shared" si="233"/>
        <v/>
      </c>
    </row>
    <row r="2459" spans="1:36" x14ac:dyDescent="0.25">
      <c r="A2459" s="11"/>
      <c r="B2459" s="11"/>
      <c r="C2459" s="114" t="str">
        <f>IF(OR(AND(ISTEXT(B2459),ISERROR(VLOOKUP(B2459,Demographics,1,FALSE))),ISBLANK(B2459)),"",IF(COUNTIF($B$5:B2459,B2459)&gt;1,"Duplicate",IF(COUNTIF($B$5:$B$2504,B2459)=1,"","Original")))</f>
        <v/>
      </c>
      <c r="D2459" s="9"/>
      <c r="E2459" s="15"/>
      <c r="F2459" s="11"/>
      <c r="G2459" s="92" t="str">
        <f t="shared" si="231"/>
        <v/>
      </c>
      <c r="H2459" s="9"/>
      <c r="I2459" s="10"/>
      <c r="J2459" s="10"/>
      <c r="K2459" s="11"/>
      <c r="L2459" s="9"/>
      <c r="M2459" s="10"/>
      <c r="N2459" s="10"/>
      <c r="O2459" s="11"/>
      <c r="P2459" s="9"/>
      <c r="Q2459" s="10"/>
      <c r="R2459" s="139"/>
      <c r="S2459" s="92" t="str">
        <f t="shared" si="234"/>
        <v/>
      </c>
      <c r="U2459" s="10"/>
      <c r="W2459" s="9"/>
      <c r="X2459" s="10"/>
      <c r="Y2459" s="11"/>
      <c r="Z2459" s="9"/>
      <c r="AA2459" s="10"/>
      <c r="AC2459" s="9"/>
      <c r="AD2459" s="10"/>
      <c r="AE2459" s="10"/>
      <c r="AG2459" s="12" t="str">
        <f t="shared" si="235"/>
        <v/>
      </c>
      <c r="AH2459" s="12" t="str">
        <f t="shared" si="236"/>
        <v/>
      </c>
      <c r="AI2459" s="12" t="str">
        <f t="shared" si="232"/>
        <v/>
      </c>
      <c r="AJ2459" s="12" t="str">
        <f t="shared" si="233"/>
        <v/>
      </c>
    </row>
    <row r="2460" spans="1:36" x14ac:dyDescent="0.25">
      <c r="A2460" s="11"/>
      <c r="B2460" s="11"/>
      <c r="C2460" s="114" t="str">
        <f>IF(OR(AND(ISTEXT(B2460),ISERROR(VLOOKUP(B2460,Demographics,1,FALSE))),ISBLANK(B2460)),"",IF(COUNTIF($B$5:B2460,B2460)&gt;1,"Duplicate",IF(COUNTIF($B$5:$B$2504,B2460)=1,"","Original")))</f>
        <v/>
      </c>
      <c r="D2460" s="9"/>
      <c r="E2460" s="15"/>
      <c r="F2460" s="11"/>
      <c r="G2460" s="92" t="str">
        <f t="shared" si="231"/>
        <v/>
      </c>
      <c r="H2460" s="9"/>
      <c r="I2460" s="10"/>
      <c r="J2460" s="10"/>
      <c r="K2460" s="11"/>
      <c r="L2460" s="9"/>
      <c r="M2460" s="10"/>
      <c r="N2460" s="10"/>
      <c r="O2460" s="11"/>
      <c r="P2460" s="9"/>
      <c r="Q2460" s="10"/>
      <c r="R2460" s="139"/>
      <c r="S2460" s="92" t="str">
        <f t="shared" si="234"/>
        <v/>
      </c>
      <c r="U2460" s="10"/>
      <c r="W2460" s="9"/>
      <c r="X2460" s="10"/>
      <c r="Y2460" s="11"/>
      <c r="Z2460" s="9"/>
      <c r="AA2460" s="10"/>
      <c r="AC2460" s="9"/>
      <c r="AD2460" s="10"/>
      <c r="AE2460" s="10"/>
      <c r="AG2460" s="12" t="str">
        <f t="shared" si="235"/>
        <v/>
      </c>
      <c r="AH2460" s="12" t="str">
        <f t="shared" si="236"/>
        <v/>
      </c>
      <c r="AI2460" s="12" t="str">
        <f t="shared" si="232"/>
        <v/>
      </c>
      <c r="AJ2460" s="12" t="str">
        <f t="shared" si="233"/>
        <v/>
      </c>
    </row>
    <row r="2461" spans="1:36" x14ac:dyDescent="0.25">
      <c r="A2461" s="11"/>
      <c r="B2461" s="11"/>
      <c r="C2461" s="114" t="str">
        <f>IF(OR(AND(ISTEXT(B2461),ISERROR(VLOOKUP(B2461,Demographics,1,FALSE))),ISBLANK(B2461)),"",IF(COUNTIF($B$5:B2461,B2461)&gt;1,"Duplicate",IF(COUNTIF($B$5:$B$2504,B2461)=1,"","Original")))</f>
        <v/>
      </c>
      <c r="D2461" s="9"/>
      <c r="E2461" s="15"/>
      <c r="F2461" s="11"/>
      <c r="G2461" s="92" t="str">
        <f t="shared" si="231"/>
        <v/>
      </c>
      <c r="H2461" s="9"/>
      <c r="I2461" s="10"/>
      <c r="J2461" s="10"/>
      <c r="K2461" s="11"/>
      <c r="L2461" s="9"/>
      <c r="M2461" s="10"/>
      <c r="N2461" s="10"/>
      <c r="O2461" s="11"/>
      <c r="P2461" s="9"/>
      <c r="Q2461" s="10"/>
      <c r="R2461" s="139"/>
      <c r="S2461" s="92" t="str">
        <f t="shared" si="234"/>
        <v/>
      </c>
      <c r="U2461" s="10"/>
      <c r="W2461" s="9"/>
      <c r="X2461" s="10"/>
      <c r="Y2461" s="11"/>
      <c r="Z2461" s="9"/>
      <c r="AA2461" s="10"/>
      <c r="AC2461" s="9"/>
      <c r="AD2461" s="10"/>
      <c r="AE2461" s="10"/>
      <c r="AG2461" s="12" t="str">
        <f t="shared" si="235"/>
        <v/>
      </c>
      <c r="AH2461" s="12" t="str">
        <f t="shared" si="236"/>
        <v/>
      </c>
      <c r="AI2461" s="12" t="str">
        <f t="shared" si="232"/>
        <v/>
      </c>
      <c r="AJ2461" s="12" t="str">
        <f t="shared" si="233"/>
        <v/>
      </c>
    </row>
    <row r="2462" spans="1:36" x14ac:dyDescent="0.25">
      <c r="A2462" s="11"/>
      <c r="B2462" s="11"/>
      <c r="C2462" s="114" t="str">
        <f>IF(OR(AND(ISTEXT(B2462),ISERROR(VLOOKUP(B2462,Demographics,1,FALSE))),ISBLANK(B2462)),"",IF(COUNTIF($B$5:B2462,B2462)&gt;1,"Duplicate",IF(COUNTIF($B$5:$B$2504,B2462)=1,"","Original")))</f>
        <v/>
      </c>
      <c r="D2462" s="9"/>
      <c r="E2462" s="15"/>
      <c r="F2462" s="11"/>
      <c r="G2462" s="92" t="str">
        <f t="shared" si="231"/>
        <v/>
      </c>
      <c r="H2462" s="9"/>
      <c r="I2462" s="10"/>
      <c r="J2462" s="10"/>
      <c r="K2462" s="11"/>
      <c r="L2462" s="9"/>
      <c r="M2462" s="10"/>
      <c r="N2462" s="10"/>
      <c r="O2462" s="11"/>
      <c r="P2462" s="9"/>
      <c r="Q2462" s="10"/>
      <c r="R2462" s="139"/>
      <c r="S2462" s="92" t="str">
        <f t="shared" si="234"/>
        <v/>
      </c>
      <c r="U2462" s="10"/>
      <c r="W2462" s="9"/>
      <c r="X2462" s="10"/>
      <c r="Y2462" s="11"/>
      <c r="Z2462" s="9"/>
      <c r="AA2462" s="10"/>
      <c r="AC2462" s="9"/>
      <c r="AD2462" s="10"/>
      <c r="AE2462" s="10"/>
      <c r="AG2462" s="12" t="str">
        <f t="shared" si="235"/>
        <v/>
      </c>
      <c r="AH2462" s="12" t="str">
        <f t="shared" si="236"/>
        <v/>
      </c>
      <c r="AI2462" s="12" t="str">
        <f t="shared" si="232"/>
        <v/>
      </c>
      <c r="AJ2462" s="12" t="str">
        <f t="shared" si="233"/>
        <v/>
      </c>
    </row>
    <row r="2463" spans="1:36" x14ac:dyDescent="0.25">
      <c r="A2463" s="11"/>
      <c r="B2463" s="11"/>
      <c r="C2463" s="114" t="str">
        <f>IF(OR(AND(ISTEXT(B2463),ISERROR(VLOOKUP(B2463,Demographics,1,FALSE))),ISBLANK(B2463)),"",IF(COUNTIF($B$5:B2463,B2463)&gt;1,"Duplicate",IF(COUNTIF($B$5:$B$2504,B2463)=1,"","Original")))</f>
        <v/>
      </c>
      <c r="D2463" s="9"/>
      <c r="E2463" s="15"/>
      <c r="F2463" s="11"/>
      <c r="G2463" s="92" t="str">
        <f t="shared" si="231"/>
        <v/>
      </c>
      <c r="H2463" s="9"/>
      <c r="I2463" s="10"/>
      <c r="J2463" s="10"/>
      <c r="K2463" s="11"/>
      <c r="L2463" s="9"/>
      <c r="M2463" s="10"/>
      <c r="N2463" s="10"/>
      <c r="O2463" s="11"/>
      <c r="P2463" s="9"/>
      <c r="Q2463" s="10"/>
      <c r="R2463" s="139"/>
      <c r="S2463" s="92" t="str">
        <f t="shared" si="234"/>
        <v/>
      </c>
      <c r="U2463" s="10"/>
      <c r="W2463" s="9"/>
      <c r="X2463" s="10"/>
      <c r="Y2463" s="11"/>
      <c r="Z2463" s="9"/>
      <c r="AA2463" s="10"/>
      <c r="AC2463" s="9"/>
      <c r="AD2463" s="10"/>
      <c r="AE2463" s="10"/>
      <c r="AG2463" s="12" t="str">
        <f t="shared" si="235"/>
        <v/>
      </c>
      <c r="AH2463" s="12" t="str">
        <f t="shared" si="236"/>
        <v/>
      </c>
      <c r="AI2463" s="12" t="str">
        <f t="shared" si="232"/>
        <v/>
      </c>
      <c r="AJ2463" s="12" t="str">
        <f t="shared" si="233"/>
        <v/>
      </c>
    </row>
    <row r="2464" spans="1:36" x14ac:dyDescent="0.25">
      <c r="A2464" s="11"/>
      <c r="B2464" s="11"/>
      <c r="C2464" s="114" t="str">
        <f>IF(OR(AND(ISTEXT(B2464),ISERROR(VLOOKUP(B2464,Demographics,1,FALSE))),ISBLANK(B2464)),"",IF(COUNTIF($B$5:B2464,B2464)&gt;1,"Duplicate",IF(COUNTIF($B$5:$B$2504,B2464)=1,"","Original")))</f>
        <v/>
      </c>
      <c r="D2464" s="9"/>
      <c r="E2464" s="15"/>
      <c r="F2464" s="11"/>
      <c r="G2464" s="92" t="str">
        <f t="shared" si="231"/>
        <v/>
      </c>
      <c r="H2464" s="9"/>
      <c r="I2464" s="10"/>
      <c r="J2464" s="10"/>
      <c r="K2464" s="11"/>
      <c r="L2464" s="9"/>
      <c r="M2464" s="10"/>
      <c r="N2464" s="10"/>
      <c r="O2464" s="11"/>
      <c r="P2464" s="9"/>
      <c r="Q2464" s="10"/>
      <c r="R2464" s="139"/>
      <c r="S2464" s="92" t="str">
        <f t="shared" si="234"/>
        <v/>
      </c>
      <c r="U2464" s="10"/>
      <c r="W2464" s="9"/>
      <c r="X2464" s="10"/>
      <c r="Y2464" s="11"/>
      <c r="Z2464" s="9"/>
      <c r="AA2464" s="10"/>
      <c r="AC2464" s="9"/>
      <c r="AD2464" s="10"/>
      <c r="AE2464" s="10"/>
      <c r="AG2464" s="12" t="str">
        <f t="shared" si="235"/>
        <v/>
      </c>
      <c r="AH2464" s="12" t="str">
        <f t="shared" si="236"/>
        <v/>
      </c>
      <c r="AI2464" s="12" t="str">
        <f t="shared" si="232"/>
        <v/>
      </c>
      <c r="AJ2464" s="12" t="str">
        <f t="shared" si="233"/>
        <v/>
      </c>
    </row>
    <row r="2465" spans="1:36" x14ac:dyDescent="0.25">
      <c r="A2465" s="11"/>
      <c r="B2465" s="11"/>
      <c r="C2465" s="114" t="str">
        <f>IF(OR(AND(ISTEXT(B2465),ISERROR(VLOOKUP(B2465,Demographics,1,FALSE))),ISBLANK(B2465)),"",IF(COUNTIF($B$5:B2465,B2465)&gt;1,"Duplicate",IF(COUNTIF($B$5:$B$2504,B2465)=1,"","Original")))</f>
        <v/>
      </c>
      <c r="D2465" s="9"/>
      <c r="E2465" s="15"/>
      <c r="F2465" s="11"/>
      <c r="G2465" s="92" t="str">
        <f t="shared" si="231"/>
        <v/>
      </c>
      <c r="H2465" s="9"/>
      <c r="I2465" s="10"/>
      <c r="J2465" s="10"/>
      <c r="K2465" s="11"/>
      <c r="L2465" s="9"/>
      <c r="M2465" s="10"/>
      <c r="N2465" s="10"/>
      <c r="O2465" s="11"/>
      <c r="P2465" s="9"/>
      <c r="Q2465" s="10"/>
      <c r="R2465" s="139"/>
      <c r="S2465" s="92" t="str">
        <f t="shared" si="234"/>
        <v/>
      </c>
      <c r="U2465" s="10"/>
      <c r="W2465" s="9"/>
      <c r="X2465" s="10"/>
      <c r="Y2465" s="11"/>
      <c r="Z2465" s="9"/>
      <c r="AA2465" s="10"/>
      <c r="AC2465" s="9"/>
      <c r="AD2465" s="10"/>
      <c r="AE2465" s="10"/>
      <c r="AG2465" s="12" t="str">
        <f t="shared" si="235"/>
        <v/>
      </c>
      <c r="AH2465" s="12" t="str">
        <f t="shared" si="236"/>
        <v/>
      </c>
      <c r="AI2465" s="12" t="str">
        <f t="shared" si="232"/>
        <v/>
      </c>
      <c r="AJ2465" s="12" t="str">
        <f t="shared" si="233"/>
        <v/>
      </c>
    </row>
    <row r="2466" spans="1:36" x14ac:dyDescent="0.25">
      <c r="A2466" s="11"/>
      <c r="B2466" s="11"/>
      <c r="C2466" s="114" t="str">
        <f>IF(OR(AND(ISTEXT(B2466),ISERROR(VLOOKUP(B2466,Demographics,1,FALSE))),ISBLANK(B2466)),"",IF(COUNTIF($B$5:B2466,B2466)&gt;1,"Duplicate",IF(COUNTIF($B$5:$B$2504,B2466)=1,"","Original")))</f>
        <v/>
      </c>
      <c r="D2466" s="9"/>
      <c r="E2466" s="15"/>
      <c r="F2466" s="11"/>
      <c r="G2466" s="92" t="str">
        <f t="shared" si="231"/>
        <v/>
      </c>
      <c r="H2466" s="9"/>
      <c r="I2466" s="10"/>
      <c r="J2466" s="10"/>
      <c r="K2466" s="11"/>
      <c r="L2466" s="9"/>
      <c r="M2466" s="10"/>
      <c r="N2466" s="10"/>
      <c r="O2466" s="11"/>
      <c r="P2466" s="9"/>
      <c r="Q2466" s="10"/>
      <c r="R2466" s="139"/>
      <c r="S2466" s="92" t="str">
        <f t="shared" si="234"/>
        <v/>
      </c>
      <c r="U2466" s="10"/>
      <c r="W2466" s="9"/>
      <c r="X2466" s="10"/>
      <c r="Y2466" s="11"/>
      <c r="Z2466" s="9"/>
      <c r="AA2466" s="10"/>
      <c r="AC2466" s="9"/>
      <c r="AD2466" s="10"/>
      <c r="AE2466" s="10"/>
      <c r="AG2466" s="12" t="str">
        <f t="shared" si="235"/>
        <v/>
      </c>
      <c r="AH2466" s="12" t="str">
        <f t="shared" si="236"/>
        <v/>
      </c>
      <c r="AI2466" s="12" t="str">
        <f t="shared" si="232"/>
        <v/>
      </c>
      <c r="AJ2466" s="12" t="str">
        <f t="shared" si="233"/>
        <v/>
      </c>
    </row>
    <row r="2467" spans="1:36" x14ac:dyDescent="0.25">
      <c r="A2467" s="11"/>
      <c r="B2467" s="11"/>
      <c r="C2467" s="114" t="str">
        <f>IF(OR(AND(ISTEXT(B2467),ISERROR(VLOOKUP(B2467,Demographics,1,FALSE))),ISBLANK(B2467)),"",IF(COUNTIF($B$5:B2467,B2467)&gt;1,"Duplicate",IF(COUNTIF($B$5:$B$2504,B2467)=1,"","Original")))</f>
        <v/>
      </c>
      <c r="D2467" s="9"/>
      <c r="E2467" s="15"/>
      <c r="F2467" s="11"/>
      <c r="G2467" s="92" t="str">
        <f t="shared" si="231"/>
        <v/>
      </c>
      <c r="H2467" s="9"/>
      <c r="I2467" s="10"/>
      <c r="J2467" s="10"/>
      <c r="K2467" s="11"/>
      <c r="L2467" s="9"/>
      <c r="M2467" s="10"/>
      <c r="N2467" s="10"/>
      <c r="O2467" s="11"/>
      <c r="P2467" s="9"/>
      <c r="Q2467" s="10"/>
      <c r="R2467" s="139"/>
      <c r="S2467" s="92" t="str">
        <f t="shared" si="234"/>
        <v/>
      </c>
      <c r="U2467" s="10"/>
      <c r="W2467" s="9"/>
      <c r="X2467" s="10"/>
      <c r="Y2467" s="11"/>
      <c r="Z2467" s="9"/>
      <c r="AA2467" s="10"/>
      <c r="AC2467" s="9"/>
      <c r="AD2467" s="10"/>
      <c r="AE2467" s="10"/>
      <c r="AG2467" s="12" t="str">
        <f t="shared" si="235"/>
        <v/>
      </c>
      <c r="AH2467" s="12" t="str">
        <f t="shared" si="236"/>
        <v/>
      </c>
      <c r="AI2467" s="12" t="str">
        <f t="shared" si="232"/>
        <v/>
      </c>
      <c r="AJ2467" s="12" t="str">
        <f t="shared" si="233"/>
        <v/>
      </c>
    </row>
    <row r="2468" spans="1:36" x14ac:dyDescent="0.25">
      <c r="A2468" s="11"/>
      <c r="B2468" s="11"/>
      <c r="C2468" s="114" t="str">
        <f>IF(OR(AND(ISTEXT(B2468),ISERROR(VLOOKUP(B2468,Demographics,1,FALSE))),ISBLANK(B2468)),"",IF(COUNTIF($B$5:B2468,B2468)&gt;1,"Duplicate",IF(COUNTIF($B$5:$B$2504,B2468)=1,"","Original")))</f>
        <v/>
      </c>
      <c r="D2468" s="9"/>
      <c r="E2468" s="15"/>
      <c r="F2468" s="11"/>
      <c r="G2468" s="92" t="str">
        <f t="shared" si="231"/>
        <v/>
      </c>
      <c r="H2468" s="9"/>
      <c r="I2468" s="10"/>
      <c r="J2468" s="10"/>
      <c r="K2468" s="11"/>
      <c r="L2468" s="9"/>
      <c r="M2468" s="10"/>
      <c r="N2468" s="10"/>
      <c r="O2468" s="11"/>
      <c r="P2468" s="9"/>
      <c r="Q2468" s="10"/>
      <c r="R2468" s="139"/>
      <c r="S2468" s="92" t="str">
        <f t="shared" si="234"/>
        <v/>
      </c>
      <c r="U2468" s="10"/>
      <c r="W2468" s="9"/>
      <c r="X2468" s="10"/>
      <c r="Y2468" s="11"/>
      <c r="Z2468" s="9"/>
      <c r="AA2468" s="10"/>
      <c r="AC2468" s="9"/>
      <c r="AD2468" s="10"/>
      <c r="AE2468" s="10"/>
      <c r="AG2468" s="12" t="str">
        <f t="shared" si="235"/>
        <v/>
      </c>
      <c r="AH2468" s="12" t="str">
        <f t="shared" si="236"/>
        <v/>
      </c>
      <c r="AI2468" s="12" t="str">
        <f t="shared" si="232"/>
        <v/>
      </c>
      <c r="AJ2468" s="12" t="str">
        <f t="shared" si="233"/>
        <v/>
      </c>
    </row>
    <row r="2469" spans="1:36" x14ac:dyDescent="0.25">
      <c r="A2469" s="11"/>
      <c r="B2469" s="11"/>
      <c r="C2469" s="114" t="str">
        <f>IF(OR(AND(ISTEXT(B2469),ISERROR(VLOOKUP(B2469,Demographics,1,FALSE))),ISBLANK(B2469)),"",IF(COUNTIF($B$5:B2469,B2469)&gt;1,"Duplicate",IF(COUNTIF($B$5:$B$2504,B2469)=1,"","Original")))</f>
        <v/>
      </c>
      <c r="D2469" s="9"/>
      <c r="E2469" s="15"/>
      <c r="F2469" s="11"/>
      <c r="G2469" s="92" t="str">
        <f t="shared" si="231"/>
        <v/>
      </c>
      <c r="H2469" s="9"/>
      <c r="I2469" s="10"/>
      <c r="J2469" s="10"/>
      <c r="K2469" s="11"/>
      <c r="L2469" s="9"/>
      <c r="M2469" s="10"/>
      <c r="N2469" s="10"/>
      <c r="O2469" s="11"/>
      <c r="P2469" s="9"/>
      <c r="Q2469" s="10"/>
      <c r="R2469" s="139"/>
      <c r="S2469" s="92" t="str">
        <f t="shared" si="234"/>
        <v/>
      </c>
      <c r="U2469" s="10"/>
      <c r="W2469" s="9"/>
      <c r="X2469" s="10"/>
      <c r="Y2469" s="11"/>
      <c r="Z2469" s="9"/>
      <c r="AA2469" s="10"/>
      <c r="AC2469" s="9"/>
      <c r="AD2469" s="10"/>
      <c r="AE2469" s="10"/>
      <c r="AG2469" s="12" t="str">
        <f t="shared" si="235"/>
        <v/>
      </c>
      <c r="AH2469" s="12" t="str">
        <f t="shared" si="236"/>
        <v/>
      </c>
      <c r="AI2469" s="12" t="str">
        <f t="shared" si="232"/>
        <v/>
      </c>
      <c r="AJ2469" s="12" t="str">
        <f t="shared" si="233"/>
        <v/>
      </c>
    </row>
    <row r="2470" spans="1:36" x14ac:dyDescent="0.25">
      <c r="A2470" s="11"/>
      <c r="B2470" s="11"/>
      <c r="C2470" s="114" t="str">
        <f>IF(OR(AND(ISTEXT(B2470),ISERROR(VLOOKUP(B2470,Demographics,1,FALSE))),ISBLANK(B2470)),"",IF(COUNTIF($B$5:B2470,B2470)&gt;1,"Duplicate",IF(COUNTIF($B$5:$B$2504,B2470)=1,"","Original")))</f>
        <v/>
      </c>
      <c r="D2470" s="9"/>
      <c r="E2470" s="15"/>
      <c r="F2470" s="11"/>
      <c r="G2470" s="92" t="str">
        <f t="shared" si="231"/>
        <v/>
      </c>
      <c r="H2470" s="9"/>
      <c r="I2470" s="10"/>
      <c r="J2470" s="10"/>
      <c r="K2470" s="11"/>
      <c r="L2470" s="9"/>
      <c r="M2470" s="10"/>
      <c r="N2470" s="10"/>
      <c r="O2470" s="11"/>
      <c r="P2470" s="9"/>
      <c r="Q2470" s="10"/>
      <c r="R2470" s="139"/>
      <c r="S2470" s="92" t="str">
        <f t="shared" si="234"/>
        <v/>
      </c>
      <c r="U2470" s="10"/>
      <c r="W2470" s="9"/>
      <c r="X2470" s="10"/>
      <c r="Y2470" s="11"/>
      <c r="Z2470" s="9"/>
      <c r="AA2470" s="10"/>
      <c r="AC2470" s="9"/>
      <c r="AD2470" s="10"/>
      <c r="AE2470" s="10"/>
      <c r="AG2470" s="12" t="str">
        <f t="shared" si="235"/>
        <v/>
      </c>
      <c r="AH2470" s="12" t="str">
        <f t="shared" si="236"/>
        <v/>
      </c>
      <c r="AI2470" s="12" t="str">
        <f t="shared" si="232"/>
        <v/>
      </c>
      <c r="AJ2470" s="12" t="str">
        <f t="shared" si="233"/>
        <v/>
      </c>
    </row>
    <row r="2471" spans="1:36" x14ac:dyDescent="0.25">
      <c r="A2471" s="11"/>
      <c r="B2471" s="11"/>
      <c r="C2471" s="114" t="str">
        <f>IF(OR(AND(ISTEXT(B2471),ISERROR(VLOOKUP(B2471,Demographics,1,FALSE))),ISBLANK(B2471)),"",IF(COUNTIF($B$5:B2471,B2471)&gt;1,"Duplicate",IF(COUNTIF($B$5:$B$2504,B2471)=1,"","Original")))</f>
        <v/>
      </c>
      <c r="D2471" s="9"/>
      <c r="E2471" s="15"/>
      <c r="F2471" s="11"/>
      <c r="G2471" s="92" t="str">
        <f t="shared" si="231"/>
        <v/>
      </c>
      <c r="H2471" s="9"/>
      <c r="I2471" s="10"/>
      <c r="J2471" s="10"/>
      <c r="K2471" s="11"/>
      <c r="L2471" s="9"/>
      <c r="M2471" s="10"/>
      <c r="N2471" s="10"/>
      <c r="O2471" s="11"/>
      <c r="P2471" s="9"/>
      <c r="Q2471" s="10"/>
      <c r="R2471" s="139"/>
      <c r="S2471" s="92" t="str">
        <f t="shared" si="234"/>
        <v/>
      </c>
      <c r="U2471" s="10"/>
      <c r="W2471" s="9"/>
      <c r="X2471" s="10"/>
      <c r="Y2471" s="11"/>
      <c r="Z2471" s="9"/>
      <c r="AA2471" s="10"/>
      <c r="AC2471" s="9"/>
      <c r="AD2471" s="10"/>
      <c r="AE2471" s="10"/>
      <c r="AG2471" s="12" t="str">
        <f t="shared" si="235"/>
        <v/>
      </c>
      <c r="AH2471" s="12" t="str">
        <f t="shared" si="236"/>
        <v/>
      </c>
      <c r="AI2471" s="12" t="str">
        <f t="shared" si="232"/>
        <v/>
      </c>
      <c r="AJ2471" s="12" t="str">
        <f t="shared" si="233"/>
        <v/>
      </c>
    </row>
    <row r="2472" spans="1:36" x14ac:dyDescent="0.25">
      <c r="A2472" s="11"/>
      <c r="B2472" s="11"/>
      <c r="C2472" s="114" t="str">
        <f>IF(OR(AND(ISTEXT(B2472),ISERROR(VLOOKUP(B2472,Demographics,1,FALSE))),ISBLANK(B2472)),"",IF(COUNTIF($B$5:B2472,B2472)&gt;1,"Duplicate",IF(COUNTIF($B$5:$B$2504,B2472)=1,"","Original")))</f>
        <v/>
      </c>
      <c r="D2472" s="9"/>
      <c r="E2472" s="15"/>
      <c r="F2472" s="11"/>
      <c r="G2472" s="92" t="str">
        <f t="shared" si="231"/>
        <v/>
      </c>
      <c r="H2472" s="9"/>
      <c r="I2472" s="10"/>
      <c r="J2472" s="10"/>
      <c r="K2472" s="11"/>
      <c r="L2472" s="9"/>
      <c r="M2472" s="10"/>
      <c r="N2472" s="10"/>
      <c r="O2472" s="11"/>
      <c r="P2472" s="9"/>
      <c r="Q2472" s="10"/>
      <c r="R2472" s="139"/>
      <c r="S2472" s="92" t="str">
        <f t="shared" si="234"/>
        <v/>
      </c>
      <c r="U2472" s="10"/>
      <c r="W2472" s="9"/>
      <c r="X2472" s="10"/>
      <c r="Y2472" s="11"/>
      <c r="Z2472" s="9"/>
      <c r="AA2472" s="10"/>
      <c r="AC2472" s="9"/>
      <c r="AD2472" s="10"/>
      <c r="AE2472" s="10"/>
      <c r="AG2472" s="12" t="str">
        <f t="shared" si="235"/>
        <v/>
      </c>
      <c r="AH2472" s="12" t="str">
        <f t="shared" si="236"/>
        <v/>
      </c>
      <c r="AI2472" s="12" t="str">
        <f t="shared" si="232"/>
        <v/>
      </c>
      <c r="AJ2472" s="12" t="str">
        <f t="shared" si="233"/>
        <v/>
      </c>
    </row>
    <row r="2473" spans="1:36" x14ac:dyDescent="0.25">
      <c r="A2473" s="11"/>
      <c r="B2473" s="11"/>
      <c r="C2473" s="114" t="str">
        <f>IF(OR(AND(ISTEXT(B2473),ISERROR(VLOOKUP(B2473,Demographics,1,FALSE))),ISBLANK(B2473)),"",IF(COUNTIF($B$5:B2473,B2473)&gt;1,"Duplicate",IF(COUNTIF($B$5:$B$2504,B2473)=1,"","Original")))</f>
        <v/>
      </c>
      <c r="D2473" s="9"/>
      <c r="E2473" s="15"/>
      <c r="F2473" s="11"/>
      <c r="G2473" s="92" t="str">
        <f t="shared" si="231"/>
        <v/>
      </c>
      <c r="H2473" s="9"/>
      <c r="I2473" s="10"/>
      <c r="J2473" s="10"/>
      <c r="K2473" s="11"/>
      <c r="L2473" s="9"/>
      <c r="M2473" s="10"/>
      <c r="N2473" s="10"/>
      <c r="O2473" s="11"/>
      <c r="P2473" s="9"/>
      <c r="Q2473" s="10"/>
      <c r="R2473" s="139"/>
      <c r="S2473" s="92" t="str">
        <f t="shared" si="234"/>
        <v/>
      </c>
      <c r="U2473" s="10"/>
      <c r="W2473" s="9"/>
      <c r="X2473" s="10"/>
      <c r="Y2473" s="11"/>
      <c r="Z2473" s="9"/>
      <c r="AA2473" s="10"/>
      <c r="AC2473" s="9"/>
      <c r="AD2473" s="10"/>
      <c r="AE2473" s="10"/>
      <c r="AG2473" s="12" t="str">
        <f t="shared" si="235"/>
        <v/>
      </c>
      <c r="AH2473" s="12" t="str">
        <f t="shared" si="236"/>
        <v/>
      </c>
      <c r="AI2473" s="12" t="str">
        <f t="shared" si="232"/>
        <v/>
      </c>
      <c r="AJ2473" s="12" t="str">
        <f t="shared" si="233"/>
        <v/>
      </c>
    </row>
    <row r="2474" spans="1:36" x14ac:dyDescent="0.25">
      <c r="A2474" s="11"/>
      <c r="B2474" s="11"/>
      <c r="C2474" s="114" t="str">
        <f>IF(OR(AND(ISTEXT(B2474),ISERROR(VLOOKUP(B2474,Demographics,1,FALSE))),ISBLANK(B2474)),"",IF(COUNTIF($B$5:B2474,B2474)&gt;1,"Duplicate",IF(COUNTIF($B$5:$B$2504,B2474)=1,"","Original")))</f>
        <v/>
      </c>
      <c r="D2474" s="9"/>
      <c r="E2474" s="15"/>
      <c r="F2474" s="11"/>
      <c r="G2474" s="92" t="str">
        <f t="shared" si="231"/>
        <v/>
      </c>
      <c r="H2474" s="9"/>
      <c r="I2474" s="10"/>
      <c r="J2474" s="10"/>
      <c r="K2474" s="11"/>
      <c r="L2474" s="9"/>
      <c r="M2474" s="10"/>
      <c r="N2474" s="10"/>
      <c r="O2474" s="11"/>
      <c r="P2474" s="9"/>
      <c r="Q2474" s="10"/>
      <c r="R2474" s="139"/>
      <c r="S2474" s="92" t="str">
        <f t="shared" si="234"/>
        <v/>
      </c>
      <c r="U2474" s="10"/>
      <c r="W2474" s="9"/>
      <c r="X2474" s="10"/>
      <c r="Y2474" s="11"/>
      <c r="Z2474" s="9"/>
      <c r="AA2474" s="10"/>
      <c r="AC2474" s="9"/>
      <c r="AD2474" s="10"/>
      <c r="AE2474" s="10"/>
      <c r="AG2474" s="12" t="str">
        <f t="shared" si="235"/>
        <v/>
      </c>
      <c r="AH2474" s="12" t="str">
        <f t="shared" si="236"/>
        <v/>
      </c>
      <c r="AI2474" s="12" t="str">
        <f t="shared" si="232"/>
        <v/>
      </c>
      <c r="AJ2474" s="12" t="str">
        <f t="shared" si="233"/>
        <v/>
      </c>
    </row>
    <row r="2475" spans="1:36" x14ac:dyDescent="0.25">
      <c r="A2475" s="11"/>
      <c r="B2475" s="11"/>
      <c r="C2475" s="114" t="str">
        <f>IF(OR(AND(ISTEXT(B2475),ISERROR(VLOOKUP(B2475,Demographics,1,FALSE))),ISBLANK(B2475)),"",IF(COUNTIF($B$5:B2475,B2475)&gt;1,"Duplicate",IF(COUNTIF($B$5:$B$2504,B2475)=1,"","Original")))</f>
        <v/>
      </c>
      <c r="D2475" s="9"/>
      <c r="E2475" s="15"/>
      <c r="F2475" s="11"/>
      <c r="G2475" s="92" t="str">
        <f t="shared" si="231"/>
        <v/>
      </c>
      <c r="H2475" s="9"/>
      <c r="I2475" s="10"/>
      <c r="J2475" s="10"/>
      <c r="K2475" s="11"/>
      <c r="L2475" s="9"/>
      <c r="M2475" s="10"/>
      <c r="N2475" s="10"/>
      <c r="O2475" s="11"/>
      <c r="P2475" s="9"/>
      <c r="Q2475" s="10"/>
      <c r="R2475" s="139"/>
      <c r="S2475" s="92" t="str">
        <f t="shared" si="234"/>
        <v/>
      </c>
      <c r="U2475" s="10"/>
      <c r="W2475" s="9"/>
      <c r="X2475" s="10"/>
      <c r="Y2475" s="11"/>
      <c r="Z2475" s="9"/>
      <c r="AA2475" s="10"/>
      <c r="AC2475" s="9"/>
      <c r="AD2475" s="10"/>
      <c r="AE2475" s="10"/>
      <c r="AG2475" s="12" t="str">
        <f t="shared" si="235"/>
        <v/>
      </c>
      <c r="AH2475" s="12" t="str">
        <f t="shared" si="236"/>
        <v/>
      </c>
      <c r="AI2475" s="12" t="str">
        <f t="shared" si="232"/>
        <v/>
      </c>
      <c r="AJ2475" s="12" t="str">
        <f t="shared" si="233"/>
        <v/>
      </c>
    </row>
    <row r="2476" spans="1:36" x14ac:dyDescent="0.25">
      <c r="A2476" s="11"/>
      <c r="B2476" s="11"/>
      <c r="C2476" s="114" t="str">
        <f>IF(OR(AND(ISTEXT(B2476),ISERROR(VLOOKUP(B2476,Demographics,1,FALSE))),ISBLANK(B2476)),"",IF(COUNTIF($B$5:B2476,B2476)&gt;1,"Duplicate",IF(COUNTIF($B$5:$B$2504,B2476)=1,"","Original")))</f>
        <v/>
      </c>
      <c r="D2476" s="9"/>
      <c r="E2476" s="15"/>
      <c r="F2476" s="11"/>
      <c r="G2476" s="92" t="str">
        <f t="shared" si="231"/>
        <v/>
      </c>
      <c r="H2476" s="9"/>
      <c r="I2476" s="10"/>
      <c r="J2476" s="10"/>
      <c r="K2476" s="11"/>
      <c r="L2476" s="9"/>
      <c r="M2476" s="10"/>
      <c r="N2476" s="10"/>
      <c r="O2476" s="11"/>
      <c r="P2476" s="9"/>
      <c r="Q2476" s="10"/>
      <c r="R2476" s="139"/>
      <c r="S2476" s="92" t="str">
        <f t="shared" si="234"/>
        <v/>
      </c>
      <c r="U2476" s="10"/>
      <c r="W2476" s="9"/>
      <c r="X2476" s="10"/>
      <c r="Y2476" s="11"/>
      <c r="Z2476" s="9"/>
      <c r="AA2476" s="10"/>
      <c r="AC2476" s="9"/>
      <c r="AD2476" s="10"/>
      <c r="AE2476" s="10"/>
      <c r="AG2476" s="12" t="str">
        <f t="shared" si="235"/>
        <v/>
      </c>
      <c r="AH2476" s="12" t="str">
        <f t="shared" si="236"/>
        <v/>
      </c>
      <c r="AI2476" s="12" t="str">
        <f t="shared" si="232"/>
        <v/>
      </c>
      <c r="AJ2476" s="12" t="str">
        <f t="shared" si="233"/>
        <v/>
      </c>
    </row>
    <row r="2477" spans="1:36" x14ac:dyDescent="0.25">
      <c r="A2477" s="11"/>
      <c r="B2477" s="11"/>
      <c r="C2477" s="114" t="str">
        <f>IF(OR(AND(ISTEXT(B2477),ISERROR(VLOOKUP(B2477,Demographics,1,FALSE))),ISBLANK(B2477)),"",IF(COUNTIF($B$5:B2477,B2477)&gt;1,"Duplicate",IF(COUNTIF($B$5:$B$2504,B2477)=1,"","Original")))</f>
        <v/>
      </c>
      <c r="D2477" s="9"/>
      <c r="E2477" s="15"/>
      <c r="F2477" s="11"/>
      <c r="G2477" s="92" t="str">
        <f t="shared" si="231"/>
        <v/>
      </c>
      <c r="H2477" s="9"/>
      <c r="I2477" s="10"/>
      <c r="J2477" s="10"/>
      <c r="K2477" s="11"/>
      <c r="L2477" s="9"/>
      <c r="M2477" s="10"/>
      <c r="N2477" s="10"/>
      <c r="O2477" s="11"/>
      <c r="P2477" s="9"/>
      <c r="Q2477" s="10"/>
      <c r="R2477" s="139"/>
      <c r="S2477" s="92" t="str">
        <f t="shared" si="234"/>
        <v/>
      </c>
      <c r="U2477" s="10"/>
      <c r="W2477" s="9"/>
      <c r="X2477" s="10"/>
      <c r="Y2477" s="11"/>
      <c r="Z2477" s="9"/>
      <c r="AA2477" s="10"/>
      <c r="AC2477" s="9"/>
      <c r="AD2477" s="10"/>
      <c r="AE2477" s="10"/>
      <c r="AG2477" s="12" t="str">
        <f t="shared" si="235"/>
        <v/>
      </c>
      <c r="AH2477" s="12" t="str">
        <f t="shared" si="236"/>
        <v/>
      </c>
      <c r="AI2477" s="12" t="str">
        <f t="shared" si="232"/>
        <v/>
      </c>
      <c r="AJ2477" s="12" t="str">
        <f t="shared" si="233"/>
        <v/>
      </c>
    </row>
    <row r="2478" spans="1:36" x14ac:dyDescent="0.25">
      <c r="A2478" s="11"/>
      <c r="B2478" s="11"/>
      <c r="C2478" s="114" t="str">
        <f>IF(OR(AND(ISTEXT(B2478),ISERROR(VLOOKUP(B2478,Demographics,1,FALSE))),ISBLANK(B2478)),"",IF(COUNTIF($B$5:B2478,B2478)&gt;1,"Duplicate",IF(COUNTIF($B$5:$B$2504,B2478)=1,"","Original")))</f>
        <v/>
      </c>
      <c r="D2478" s="9"/>
      <c r="E2478" s="15"/>
      <c r="F2478" s="11"/>
      <c r="G2478" s="92" t="str">
        <f t="shared" si="231"/>
        <v/>
      </c>
      <c r="H2478" s="9"/>
      <c r="I2478" s="10"/>
      <c r="J2478" s="10"/>
      <c r="K2478" s="11"/>
      <c r="L2478" s="9"/>
      <c r="M2478" s="10"/>
      <c r="N2478" s="10"/>
      <c r="O2478" s="11"/>
      <c r="P2478" s="9"/>
      <c r="Q2478" s="10"/>
      <c r="R2478" s="139"/>
      <c r="S2478" s="92" t="str">
        <f t="shared" si="234"/>
        <v/>
      </c>
      <c r="U2478" s="10"/>
      <c r="W2478" s="9"/>
      <c r="X2478" s="10"/>
      <c r="Y2478" s="11"/>
      <c r="Z2478" s="9"/>
      <c r="AA2478" s="10"/>
      <c r="AC2478" s="9"/>
      <c r="AD2478" s="10"/>
      <c r="AE2478" s="10"/>
      <c r="AG2478" s="12" t="str">
        <f t="shared" si="235"/>
        <v/>
      </c>
      <c r="AH2478" s="12" t="str">
        <f t="shared" si="236"/>
        <v/>
      </c>
      <c r="AI2478" s="12" t="str">
        <f t="shared" si="232"/>
        <v/>
      </c>
      <c r="AJ2478" s="12" t="str">
        <f t="shared" si="233"/>
        <v/>
      </c>
    </row>
    <row r="2479" spans="1:36" x14ac:dyDescent="0.25">
      <c r="A2479" s="11"/>
      <c r="B2479" s="11"/>
      <c r="C2479" s="114" t="str">
        <f>IF(OR(AND(ISTEXT(B2479),ISERROR(VLOOKUP(B2479,Demographics,1,FALSE))),ISBLANK(B2479)),"",IF(COUNTIF($B$5:B2479,B2479)&gt;1,"Duplicate",IF(COUNTIF($B$5:$B$2504,B2479)=1,"","Original")))</f>
        <v/>
      </c>
      <c r="D2479" s="9"/>
      <c r="E2479" s="15"/>
      <c r="F2479" s="11"/>
      <c r="G2479" s="92" t="str">
        <f t="shared" si="231"/>
        <v/>
      </c>
      <c r="H2479" s="9"/>
      <c r="I2479" s="10"/>
      <c r="J2479" s="10"/>
      <c r="K2479" s="11"/>
      <c r="L2479" s="9"/>
      <c r="M2479" s="10"/>
      <c r="N2479" s="10"/>
      <c r="O2479" s="11"/>
      <c r="P2479" s="9"/>
      <c r="Q2479" s="10"/>
      <c r="R2479" s="139"/>
      <c r="S2479" s="92" t="str">
        <f t="shared" si="234"/>
        <v/>
      </c>
      <c r="U2479" s="10"/>
      <c r="W2479" s="9"/>
      <c r="X2479" s="10"/>
      <c r="Y2479" s="11"/>
      <c r="Z2479" s="9"/>
      <c r="AA2479" s="10"/>
      <c r="AC2479" s="9"/>
      <c r="AD2479" s="10"/>
      <c r="AE2479" s="10"/>
      <c r="AG2479" s="12" t="str">
        <f t="shared" si="235"/>
        <v/>
      </c>
      <c r="AH2479" s="12" t="str">
        <f t="shared" si="236"/>
        <v/>
      </c>
      <c r="AI2479" s="12" t="str">
        <f t="shared" si="232"/>
        <v/>
      </c>
      <c r="AJ2479" s="12" t="str">
        <f t="shared" si="233"/>
        <v/>
      </c>
    </row>
    <row r="2480" spans="1:36" x14ac:dyDescent="0.25">
      <c r="A2480" s="11"/>
      <c r="B2480" s="11"/>
      <c r="C2480" s="114" t="str">
        <f>IF(OR(AND(ISTEXT(B2480),ISERROR(VLOOKUP(B2480,Demographics,1,FALSE))),ISBLANK(B2480)),"",IF(COUNTIF($B$5:B2480,B2480)&gt;1,"Duplicate",IF(COUNTIF($B$5:$B$2504,B2480)=1,"","Original")))</f>
        <v/>
      </c>
      <c r="D2480" s="9"/>
      <c r="E2480" s="15"/>
      <c r="F2480" s="11"/>
      <c r="G2480" s="92" t="str">
        <f t="shared" si="231"/>
        <v/>
      </c>
      <c r="H2480" s="9"/>
      <c r="I2480" s="10"/>
      <c r="J2480" s="10"/>
      <c r="K2480" s="11"/>
      <c r="L2480" s="9"/>
      <c r="M2480" s="10"/>
      <c r="N2480" s="10"/>
      <c r="O2480" s="11"/>
      <c r="P2480" s="9"/>
      <c r="Q2480" s="10"/>
      <c r="R2480" s="139"/>
      <c r="S2480" s="92" t="str">
        <f t="shared" si="234"/>
        <v/>
      </c>
      <c r="U2480" s="10"/>
      <c r="W2480" s="9"/>
      <c r="X2480" s="10"/>
      <c r="Y2480" s="11"/>
      <c r="Z2480" s="9"/>
      <c r="AA2480" s="10"/>
      <c r="AC2480" s="9"/>
      <c r="AD2480" s="10"/>
      <c r="AE2480" s="10"/>
      <c r="AG2480" s="12" t="str">
        <f t="shared" si="235"/>
        <v/>
      </c>
      <c r="AH2480" s="12" t="str">
        <f t="shared" si="236"/>
        <v/>
      </c>
      <c r="AI2480" s="12" t="str">
        <f t="shared" si="232"/>
        <v/>
      </c>
      <c r="AJ2480" s="12" t="str">
        <f t="shared" si="233"/>
        <v/>
      </c>
    </row>
    <row r="2481" spans="1:36" x14ac:dyDescent="0.25">
      <c r="A2481" s="11"/>
      <c r="B2481" s="11"/>
      <c r="C2481" s="114" t="str">
        <f>IF(OR(AND(ISTEXT(B2481),ISERROR(VLOOKUP(B2481,Demographics,1,FALSE))),ISBLANK(B2481)),"",IF(COUNTIF($B$5:B2481,B2481)&gt;1,"Duplicate",IF(COUNTIF($B$5:$B$2504,B2481)=1,"","Original")))</f>
        <v/>
      </c>
      <c r="D2481" s="9"/>
      <c r="E2481" s="15"/>
      <c r="F2481" s="11"/>
      <c r="G2481" s="92" t="str">
        <f t="shared" si="231"/>
        <v/>
      </c>
      <c r="H2481" s="9"/>
      <c r="I2481" s="10"/>
      <c r="J2481" s="10"/>
      <c r="K2481" s="11"/>
      <c r="L2481" s="9"/>
      <c r="M2481" s="10"/>
      <c r="N2481" s="10"/>
      <c r="O2481" s="11"/>
      <c r="P2481" s="9"/>
      <c r="Q2481" s="10"/>
      <c r="R2481" s="139"/>
      <c r="S2481" s="92" t="str">
        <f t="shared" si="234"/>
        <v/>
      </c>
      <c r="U2481" s="10"/>
      <c r="W2481" s="9"/>
      <c r="X2481" s="10"/>
      <c r="Y2481" s="11"/>
      <c r="Z2481" s="9"/>
      <c r="AA2481" s="10"/>
      <c r="AC2481" s="9"/>
      <c r="AD2481" s="10"/>
      <c r="AE2481" s="10"/>
      <c r="AG2481" s="12" t="str">
        <f t="shared" si="235"/>
        <v/>
      </c>
      <c r="AH2481" s="12" t="str">
        <f t="shared" si="236"/>
        <v/>
      </c>
      <c r="AI2481" s="12" t="str">
        <f t="shared" si="232"/>
        <v/>
      </c>
      <c r="AJ2481" s="12" t="str">
        <f t="shared" si="233"/>
        <v/>
      </c>
    </row>
    <row r="2482" spans="1:36" x14ac:dyDescent="0.25">
      <c r="A2482" s="11"/>
      <c r="B2482" s="11"/>
      <c r="C2482" s="114" t="str">
        <f>IF(OR(AND(ISTEXT(B2482),ISERROR(VLOOKUP(B2482,Demographics,1,FALSE))),ISBLANK(B2482)),"",IF(COUNTIF($B$5:B2482,B2482)&gt;1,"Duplicate",IF(COUNTIF($B$5:$B$2504,B2482)=1,"","Original")))</f>
        <v/>
      </c>
      <c r="D2482" s="9"/>
      <c r="E2482" s="15"/>
      <c r="F2482" s="11"/>
      <c r="G2482" s="92" t="str">
        <f t="shared" si="231"/>
        <v/>
      </c>
      <c r="H2482" s="9"/>
      <c r="I2482" s="10"/>
      <c r="J2482" s="10"/>
      <c r="K2482" s="11"/>
      <c r="L2482" s="9"/>
      <c r="M2482" s="10"/>
      <c r="N2482" s="10"/>
      <c r="O2482" s="11"/>
      <c r="P2482" s="9"/>
      <c r="Q2482" s="10"/>
      <c r="R2482" s="139"/>
      <c r="S2482" s="92" t="str">
        <f t="shared" si="234"/>
        <v/>
      </c>
      <c r="U2482" s="10"/>
      <c r="W2482" s="9"/>
      <c r="X2482" s="10"/>
      <c r="Y2482" s="11"/>
      <c r="Z2482" s="9"/>
      <c r="AA2482" s="10"/>
      <c r="AC2482" s="9"/>
      <c r="AD2482" s="10"/>
      <c r="AE2482" s="10"/>
      <c r="AG2482" s="12" t="str">
        <f t="shared" si="235"/>
        <v/>
      </c>
      <c r="AH2482" s="12" t="str">
        <f t="shared" si="236"/>
        <v/>
      </c>
      <c r="AI2482" s="12" t="str">
        <f t="shared" si="232"/>
        <v/>
      </c>
      <c r="AJ2482" s="12" t="str">
        <f t="shared" si="233"/>
        <v/>
      </c>
    </row>
    <row r="2483" spans="1:36" x14ac:dyDescent="0.25">
      <c r="A2483" s="11"/>
      <c r="B2483" s="11"/>
      <c r="C2483" s="114" t="str">
        <f>IF(OR(AND(ISTEXT(B2483),ISERROR(VLOOKUP(B2483,Demographics,1,FALSE))),ISBLANK(B2483)),"",IF(COUNTIF($B$5:B2483,B2483)&gt;1,"Duplicate",IF(COUNTIF($B$5:$B$2504,B2483)=1,"","Original")))</f>
        <v/>
      </c>
      <c r="D2483" s="9"/>
      <c r="E2483" s="15"/>
      <c r="F2483" s="11"/>
      <c r="G2483" s="92" t="str">
        <f t="shared" si="231"/>
        <v/>
      </c>
      <c r="H2483" s="9"/>
      <c r="I2483" s="10"/>
      <c r="J2483" s="10"/>
      <c r="K2483" s="11"/>
      <c r="L2483" s="9"/>
      <c r="M2483" s="10"/>
      <c r="N2483" s="10"/>
      <c r="O2483" s="11"/>
      <c r="P2483" s="9"/>
      <c r="Q2483" s="10"/>
      <c r="R2483" s="139"/>
      <c r="S2483" s="92" t="str">
        <f t="shared" si="234"/>
        <v/>
      </c>
      <c r="U2483" s="10"/>
      <c r="W2483" s="9"/>
      <c r="X2483" s="10"/>
      <c r="Y2483" s="11"/>
      <c r="Z2483" s="9"/>
      <c r="AA2483" s="10"/>
      <c r="AC2483" s="9"/>
      <c r="AD2483" s="10"/>
      <c r="AE2483" s="10"/>
      <c r="AG2483" s="12" t="str">
        <f t="shared" si="235"/>
        <v/>
      </c>
      <c r="AH2483" s="12" t="str">
        <f t="shared" si="236"/>
        <v/>
      </c>
      <c r="AI2483" s="12" t="str">
        <f t="shared" si="232"/>
        <v/>
      </c>
      <c r="AJ2483" s="12" t="str">
        <f t="shared" si="233"/>
        <v/>
      </c>
    </row>
    <row r="2484" spans="1:36" x14ac:dyDescent="0.25">
      <c r="A2484" s="11"/>
      <c r="B2484" s="11"/>
      <c r="C2484" s="114" t="str">
        <f>IF(OR(AND(ISTEXT(B2484),ISERROR(VLOOKUP(B2484,Demographics,1,FALSE))),ISBLANK(B2484)),"",IF(COUNTIF($B$5:B2484,B2484)&gt;1,"Duplicate",IF(COUNTIF($B$5:$B$2504,B2484)=1,"","Original")))</f>
        <v/>
      </c>
      <c r="D2484" s="9"/>
      <c r="E2484" s="15"/>
      <c r="F2484" s="11"/>
      <c r="G2484" s="92" t="str">
        <f t="shared" si="231"/>
        <v/>
      </c>
      <c r="H2484" s="9"/>
      <c r="I2484" s="10"/>
      <c r="J2484" s="10"/>
      <c r="K2484" s="11"/>
      <c r="L2484" s="9"/>
      <c r="M2484" s="10"/>
      <c r="N2484" s="10"/>
      <c r="O2484" s="11"/>
      <c r="P2484" s="9"/>
      <c r="Q2484" s="10"/>
      <c r="R2484" s="139"/>
      <c r="S2484" s="92" t="str">
        <f t="shared" si="234"/>
        <v/>
      </c>
      <c r="U2484" s="10"/>
      <c r="W2484" s="9"/>
      <c r="X2484" s="10"/>
      <c r="Y2484" s="11"/>
      <c r="Z2484" s="9"/>
      <c r="AA2484" s="10"/>
      <c r="AC2484" s="9"/>
      <c r="AD2484" s="10"/>
      <c r="AE2484" s="10"/>
      <c r="AG2484" s="12" t="str">
        <f t="shared" si="235"/>
        <v/>
      </c>
      <c r="AH2484" s="12" t="str">
        <f t="shared" si="236"/>
        <v/>
      </c>
      <c r="AI2484" s="12" t="str">
        <f t="shared" si="232"/>
        <v/>
      </c>
      <c r="AJ2484" s="12" t="str">
        <f t="shared" si="233"/>
        <v/>
      </c>
    </row>
    <row r="2485" spans="1:36" x14ac:dyDescent="0.25">
      <c r="A2485" s="11"/>
      <c r="B2485" s="11"/>
      <c r="C2485" s="114" t="str">
        <f>IF(OR(AND(ISTEXT(B2485),ISERROR(VLOOKUP(B2485,Demographics,1,FALSE))),ISBLANK(B2485)),"",IF(COUNTIF($B$5:B2485,B2485)&gt;1,"Duplicate",IF(COUNTIF($B$5:$B$2504,B2485)=1,"","Original")))</f>
        <v/>
      </c>
      <c r="D2485" s="9"/>
      <c r="E2485" s="15"/>
      <c r="F2485" s="11"/>
      <c r="G2485" s="92" t="str">
        <f t="shared" si="231"/>
        <v/>
      </c>
      <c r="H2485" s="9"/>
      <c r="I2485" s="10"/>
      <c r="J2485" s="10"/>
      <c r="K2485" s="11"/>
      <c r="L2485" s="9"/>
      <c r="M2485" s="10"/>
      <c r="N2485" s="10"/>
      <c r="O2485" s="11"/>
      <c r="P2485" s="9"/>
      <c r="Q2485" s="10"/>
      <c r="R2485" s="139"/>
      <c r="S2485" s="92" t="str">
        <f t="shared" si="234"/>
        <v/>
      </c>
      <c r="U2485" s="10"/>
      <c r="W2485" s="9"/>
      <c r="X2485" s="10"/>
      <c r="Y2485" s="11"/>
      <c r="Z2485" s="9"/>
      <c r="AA2485" s="10"/>
      <c r="AC2485" s="9"/>
      <c r="AD2485" s="10"/>
      <c r="AE2485" s="10"/>
      <c r="AG2485" s="12" t="str">
        <f t="shared" si="235"/>
        <v/>
      </c>
      <c r="AH2485" s="12" t="str">
        <f t="shared" si="236"/>
        <v/>
      </c>
      <c r="AI2485" s="12" t="str">
        <f t="shared" si="232"/>
        <v/>
      </c>
      <c r="AJ2485" s="12" t="str">
        <f t="shared" si="233"/>
        <v/>
      </c>
    </row>
    <row r="2486" spans="1:36" x14ac:dyDescent="0.25">
      <c r="A2486" s="11"/>
      <c r="B2486" s="11"/>
      <c r="C2486" s="114" t="str">
        <f>IF(OR(AND(ISTEXT(B2486),ISERROR(VLOOKUP(B2486,Demographics,1,FALSE))),ISBLANK(B2486)),"",IF(COUNTIF($B$5:B2486,B2486)&gt;1,"Duplicate",IF(COUNTIF($B$5:$B$2504,B2486)=1,"","Original")))</f>
        <v/>
      </c>
      <c r="D2486" s="9"/>
      <c r="E2486" s="15"/>
      <c r="F2486" s="11"/>
      <c r="G2486" s="92" t="str">
        <f t="shared" si="231"/>
        <v/>
      </c>
      <c r="H2486" s="9"/>
      <c r="I2486" s="10"/>
      <c r="J2486" s="10"/>
      <c r="K2486" s="11"/>
      <c r="L2486" s="9"/>
      <c r="M2486" s="10"/>
      <c r="N2486" s="10"/>
      <c r="O2486" s="11"/>
      <c r="P2486" s="9"/>
      <c r="Q2486" s="10"/>
      <c r="R2486" s="139"/>
      <c r="S2486" s="92" t="str">
        <f t="shared" si="234"/>
        <v/>
      </c>
      <c r="U2486" s="10"/>
      <c r="W2486" s="9"/>
      <c r="X2486" s="10"/>
      <c r="Y2486" s="11"/>
      <c r="Z2486" s="9"/>
      <c r="AA2486" s="10"/>
      <c r="AC2486" s="9"/>
      <c r="AD2486" s="10"/>
      <c r="AE2486" s="10"/>
      <c r="AG2486" s="12" t="str">
        <f t="shared" si="235"/>
        <v/>
      </c>
      <c r="AH2486" s="12" t="str">
        <f t="shared" si="236"/>
        <v/>
      </c>
      <c r="AI2486" s="12" t="str">
        <f t="shared" si="232"/>
        <v/>
      </c>
      <c r="AJ2486" s="12" t="str">
        <f t="shared" si="233"/>
        <v/>
      </c>
    </row>
    <row r="2487" spans="1:36" x14ac:dyDescent="0.25">
      <c r="A2487" s="11"/>
      <c r="B2487" s="11"/>
      <c r="C2487" s="114" t="str">
        <f>IF(OR(AND(ISTEXT(B2487),ISERROR(VLOOKUP(B2487,Demographics,1,FALSE))),ISBLANK(B2487)),"",IF(COUNTIF($B$5:B2487,B2487)&gt;1,"Duplicate",IF(COUNTIF($B$5:$B$2504,B2487)=1,"","Original")))</f>
        <v/>
      </c>
      <c r="D2487" s="9"/>
      <c r="E2487" s="15"/>
      <c r="F2487" s="11"/>
      <c r="G2487" s="92" t="str">
        <f t="shared" si="231"/>
        <v/>
      </c>
      <c r="H2487" s="9"/>
      <c r="I2487" s="10"/>
      <c r="J2487" s="10"/>
      <c r="K2487" s="11"/>
      <c r="L2487" s="9"/>
      <c r="M2487" s="10"/>
      <c r="N2487" s="10"/>
      <c r="O2487" s="11"/>
      <c r="P2487" s="9"/>
      <c r="Q2487" s="10"/>
      <c r="R2487" s="139"/>
      <c r="S2487" s="92" t="str">
        <f t="shared" si="234"/>
        <v/>
      </c>
      <c r="U2487" s="10"/>
      <c r="W2487" s="9"/>
      <c r="X2487" s="10"/>
      <c r="Y2487" s="11"/>
      <c r="Z2487" s="9"/>
      <c r="AA2487" s="10"/>
      <c r="AC2487" s="9"/>
      <c r="AD2487" s="10"/>
      <c r="AE2487" s="10"/>
      <c r="AG2487" s="12" t="str">
        <f t="shared" si="235"/>
        <v/>
      </c>
      <c r="AH2487" s="12" t="str">
        <f t="shared" si="236"/>
        <v/>
      </c>
      <c r="AI2487" s="12" t="str">
        <f t="shared" si="232"/>
        <v/>
      </c>
      <c r="AJ2487" s="12" t="str">
        <f t="shared" si="233"/>
        <v/>
      </c>
    </row>
    <row r="2488" spans="1:36" x14ac:dyDescent="0.25">
      <c r="A2488" s="11"/>
      <c r="B2488" s="11"/>
      <c r="C2488" s="114" t="str">
        <f>IF(OR(AND(ISTEXT(B2488),ISERROR(VLOOKUP(B2488,Demographics,1,FALSE))),ISBLANK(B2488)),"",IF(COUNTIF($B$5:B2488,B2488)&gt;1,"Duplicate",IF(COUNTIF($B$5:$B$2504,B2488)=1,"","Original")))</f>
        <v/>
      </c>
      <c r="D2488" s="9"/>
      <c r="E2488" s="15"/>
      <c r="F2488" s="11"/>
      <c r="G2488" s="92" t="str">
        <f t="shared" si="231"/>
        <v/>
      </c>
      <c r="H2488" s="9"/>
      <c r="I2488" s="10"/>
      <c r="J2488" s="10"/>
      <c r="K2488" s="11"/>
      <c r="L2488" s="9"/>
      <c r="M2488" s="10"/>
      <c r="N2488" s="10"/>
      <c r="O2488" s="11"/>
      <c r="P2488" s="9"/>
      <c r="Q2488" s="10"/>
      <c r="R2488" s="139"/>
      <c r="S2488" s="92" t="str">
        <f t="shared" si="234"/>
        <v/>
      </c>
      <c r="U2488" s="10"/>
      <c r="W2488" s="9"/>
      <c r="X2488" s="10"/>
      <c r="Y2488" s="11"/>
      <c r="Z2488" s="9"/>
      <c r="AA2488" s="10"/>
      <c r="AC2488" s="9"/>
      <c r="AD2488" s="10"/>
      <c r="AE2488" s="10"/>
      <c r="AG2488" s="12" t="str">
        <f t="shared" si="235"/>
        <v/>
      </c>
      <c r="AH2488" s="12" t="str">
        <f t="shared" si="236"/>
        <v/>
      </c>
      <c r="AI2488" s="12" t="str">
        <f t="shared" si="232"/>
        <v/>
      </c>
      <c r="AJ2488" s="12" t="str">
        <f t="shared" si="233"/>
        <v/>
      </c>
    </row>
    <row r="2489" spans="1:36" x14ac:dyDescent="0.25">
      <c r="A2489" s="11"/>
      <c r="B2489" s="11"/>
      <c r="C2489" s="114" t="str">
        <f>IF(OR(AND(ISTEXT(B2489),ISERROR(VLOOKUP(B2489,Demographics,1,FALSE))),ISBLANK(B2489)),"",IF(COUNTIF($B$5:B2489,B2489)&gt;1,"Duplicate",IF(COUNTIF($B$5:$B$2504,B2489)=1,"","Original")))</f>
        <v/>
      </c>
      <c r="D2489" s="9"/>
      <c r="E2489" s="15"/>
      <c r="F2489" s="11"/>
      <c r="G2489" s="92" t="str">
        <f t="shared" si="231"/>
        <v/>
      </c>
      <c r="H2489" s="9"/>
      <c r="I2489" s="10"/>
      <c r="J2489" s="10"/>
      <c r="K2489" s="11"/>
      <c r="L2489" s="9"/>
      <c r="M2489" s="10"/>
      <c r="N2489" s="10"/>
      <c r="O2489" s="11"/>
      <c r="P2489" s="9"/>
      <c r="Q2489" s="10"/>
      <c r="R2489" s="139"/>
      <c r="S2489" s="92" t="str">
        <f t="shared" si="234"/>
        <v/>
      </c>
      <c r="U2489" s="10"/>
      <c r="W2489" s="9"/>
      <c r="X2489" s="10"/>
      <c r="Y2489" s="11"/>
      <c r="Z2489" s="9"/>
      <c r="AA2489" s="10"/>
      <c r="AC2489" s="9"/>
      <c r="AD2489" s="10"/>
      <c r="AE2489" s="10"/>
      <c r="AG2489" s="12" t="str">
        <f t="shared" si="235"/>
        <v/>
      </c>
      <c r="AH2489" s="12" t="str">
        <f t="shared" si="236"/>
        <v/>
      </c>
      <c r="AI2489" s="12" t="str">
        <f t="shared" si="232"/>
        <v/>
      </c>
      <c r="AJ2489" s="12" t="str">
        <f t="shared" si="233"/>
        <v/>
      </c>
    </row>
    <row r="2490" spans="1:36" x14ac:dyDescent="0.25">
      <c r="A2490" s="11"/>
      <c r="B2490" s="11"/>
      <c r="C2490" s="114" t="str">
        <f>IF(OR(AND(ISTEXT(B2490),ISERROR(VLOOKUP(B2490,Demographics,1,FALSE))),ISBLANK(B2490)),"",IF(COUNTIF($B$5:B2490,B2490)&gt;1,"Duplicate",IF(COUNTIF($B$5:$B$2504,B2490)=1,"","Original")))</f>
        <v/>
      </c>
      <c r="D2490" s="9"/>
      <c r="E2490" s="15"/>
      <c r="F2490" s="11"/>
      <c r="G2490" s="92" t="str">
        <f t="shared" si="231"/>
        <v/>
      </c>
      <c r="H2490" s="9"/>
      <c r="I2490" s="10"/>
      <c r="J2490" s="10"/>
      <c r="K2490" s="11"/>
      <c r="L2490" s="9"/>
      <c r="M2490" s="10"/>
      <c r="N2490" s="10"/>
      <c r="O2490" s="11"/>
      <c r="P2490" s="9"/>
      <c r="Q2490" s="10"/>
      <c r="R2490" s="139"/>
      <c r="S2490" s="92" t="str">
        <f t="shared" si="234"/>
        <v/>
      </c>
      <c r="U2490" s="10"/>
      <c r="W2490" s="9"/>
      <c r="X2490" s="10"/>
      <c r="Y2490" s="11"/>
      <c r="Z2490" s="9"/>
      <c r="AA2490" s="10"/>
      <c r="AC2490" s="9"/>
      <c r="AD2490" s="10"/>
      <c r="AE2490" s="10"/>
      <c r="AG2490" s="12" t="str">
        <f t="shared" si="235"/>
        <v/>
      </c>
      <c r="AH2490" s="12" t="str">
        <f t="shared" si="236"/>
        <v/>
      </c>
      <c r="AI2490" s="12" t="str">
        <f t="shared" si="232"/>
        <v/>
      </c>
      <c r="AJ2490" s="12" t="str">
        <f t="shared" si="233"/>
        <v/>
      </c>
    </row>
    <row r="2491" spans="1:36" x14ac:dyDescent="0.25">
      <c r="A2491" s="11"/>
      <c r="B2491" s="11"/>
      <c r="C2491" s="114" t="str">
        <f>IF(OR(AND(ISTEXT(B2491),ISERROR(VLOOKUP(B2491,Demographics,1,FALSE))),ISBLANK(B2491)),"",IF(COUNTIF($B$5:B2491,B2491)&gt;1,"Duplicate",IF(COUNTIF($B$5:$B$2504,B2491)=1,"","Original")))</f>
        <v/>
      </c>
      <c r="D2491" s="9"/>
      <c r="E2491" s="15"/>
      <c r="F2491" s="11"/>
      <c r="G2491" s="92" t="str">
        <f t="shared" si="231"/>
        <v/>
      </c>
      <c r="H2491" s="9"/>
      <c r="I2491" s="10"/>
      <c r="J2491" s="10"/>
      <c r="K2491" s="11"/>
      <c r="L2491" s="9"/>
      <c r="M2491" s="10"/>
      <c r="N2491" s="10"/>
      <c r="O2491" s="11"/>
      <c r="P2491" s="9"/>
      <c r="Q2491" s="10"/>
      <c r="R2491" s="139"/>
      <c r="S2491" s="92" t="str">
        <f t="shared" si="234"/>
        <v/>
      </c>
      <c r="U2491" s="10"/>
      <c r="W2491" s="9"/>
      <c r="X2491" s="10"/>
      <c r="Y2491" s="11"/>
      <c r="Z2491" s="9"/>
      <c r="AA2491" s="10"/>
      <c r="AC2491" s="9"/>
      <c r="AD2491" s="10"/>
      <c r="AE2491" s="10"/>
      <c r="AG2491" s="12" t="str">
        <f t="shared" si="235"/>
        <v/>
      </c>
      <c r="AH2491" s="12" t="str">
        <f t="shared" si="236"/>
        <v/>
      </c>
      <c r="AI2491" s="12" t="str">
        <f t="shared" si="232"/>
        <v/>
      </c>
      <c r="AJ2491" s="12" t="str">
        <f t="shared" si="233"/>
        <v/>
      </c>
    </row>
    <row r="2492" spans="1:36" x14ac:dyDescent="0.25">
      <c r="A2492" s="11"/>
      <c r="B2492" s="11"/>
      <c r="C2492" s="114" t="str">
        <f>IF(OR(AND(ISTEXT(B2492),ISERROR(VLOOKUP(B2492,Demographics,1,FALSE))),ISBLANK(B2492)),"",IF(COUNTIF($B$5:B2492,B2492)&gt;1,"Duplicate",IF(COUNTIF($B$5:$B$2504,B2492)=1,"","Original")))</f>
        <v/>
      </c>
      <c r="D2492" s="9"/>
      <c r="E2492" s="15"/>
      <c r="F2492" s="11"/>
      <c r="G2492" s="92" t="str">
        <f t="shared" si="231"/>
        <v/>
      </c>
      <c r="H2492" s="9"/>
      <c r="I2492" s="10"/>
      <c r="J2492" s="10"/>
      <c r="K2492" s="11"/>
      <c r="L2492" s="9"/>
      <c r="M2492" s="10"/>
      <c r="N2492" s="10"/>
      <c r="O2492" s="11"/>
      <c r="P2492" s="9"/>
      <c r="Q2492" s="10"/>
      <c r="R2492" s="139"/>
      <c r="S2492" s="92" t="str">
        <f t="shared" si="234"/>
        <v/>
      </c>
      <c r="U2492" s="10"/>
      <c r="W2492" s="9"/>
      <c r="X2492" s="10"/>
      <c r="Y2492" s="11"/>
      <c r="Z2492" s="9"/>
      <c r="AA2492" s="10"/>
      <c r="AC2492" s="9"/>
      <c r="AD2492" s="10"/>
      <c r="AE2492" s="10"/>
      <c r="AG2492" s="12" t="str">
        <f t="shared" si="235"/>
        <v/>
      </c>
      <c r="AH2492" s="12" t="str">
        <f t="shared" si="236"/>
        <v/>
      </c>
      <c r="AI2492" s="12" t="str">
        <f t="shared" si="232"/>
        <v/>
      </c>
      <c r="AJ2492" s="12" t="str">
        <f t="shared" si="233"/>
        <v/>
      </c>
    </row>
    <row r="2493" spans="1:36" x14ac:dyDescent="0.25">
      <c r="A2493" s="11"/>
      <c r="B2493" s="11"/>
      <c r="C2493" s="114" t="str">
        <f>IF(OR(AND(ISTEXT(B2493),ISERROR(VLOOKUP(B2493,Demographics,1,FALSE))),ISBLANK(B2493)),"",IF(COUNTIF($B$5:B2493,B2493)&gt;1,"Duplicate",IF(COUNTIF($B$5:$B$2504,B2493)=1,"","Original")))</f>
        <v/>
      </c>
      <c r="D2493" s="9"/>
      <c r="E2493" s="15"/>
      <c r="F2493" s="11"/>
      <c r="G2493" s="92" t="str">
        <f t="shared" si="231"/>
        <v/>
      </c>
      <c r="H2493" s="9"/>
      <c r="I2493" s="10"/>
      <c r="J2493" s="10"/>
      <c r="K2493" s="11"/>
      <c r="L2493" s="9"/>
      <c r="M2493" s="10"/>
      <c r="N2493" s="10"/>
      <c r="O2493" s="11"/>
      <c r="P2493" s="9"/>
      <c r="Q2493" s="10"/>
      <c r="R2493" s="139"/>
      <c r="S2493" s="92" t="str">
        <f t="shared" si="234"/>
        <v/>
      </c>
      <c r="U2493" s="10"/>
      <c r="W2493" s="9"/>
      <c r="X2493" s="10"/>
      <c r="Y2493" s="11"/>
      <c r="Z2493" s="9"/>
      <c r="AA2493" s="10"/>
      <c r="AC2493" s="9"/>
      <c r="AD2493" s="10"/>
      <c r="AE2493" s="10"/>
      <c r="AG2493" s="12" t="str">
        <f t="shared" si="235"/>
        <v/>
      </c>
      <c r="AH2493" s="12" t="str">
        <f t="shared" si="236"/>
        <v/>
      </c>
      <c r="AI2493" s="12" t="str">
        <f t="shared" si="232"/>
        <v/>
      </c>
      <c r="AJ2493" s="12" t="str">
        <f t="shared" si="233"/>
        <v/>
      </c>
    </row>
    <row r="2494" spans="1:36" x14ac:dyDescent="0.25">
      <c r="A2494" s="11"/>
      <c r="B2494" s="11"/>
      <c r="C2494" s="114" t="str">
        <f>IF(OR(AND(ISTEXT(B2494),ISERROR(VLOOKUP(B2494,Demographics,1,FALSE))),ISBLANK(B2494)),"",IF(COUNTIF($B$5:B2494,B2494)&gt;1,"Duplicate",IF(COUNTIF($B$5:$B$2504,B2494)=1,"","Original")))</f>
        <v/>
      </c>
      <c r="D2494" s="9"/>
      <c r="E2494" s="15"/>
      <c r="F2494" s="11"/>
      <c r="G2494" s="92" t="str">
        <f t="shared" si="231"/>
        <v/>
      </c>
      <c r="H2494" s="9"/>
      <c r="I2494" s="10"/>
      <c r="J2494" s="10"/>
      <c r="K2494" s="11"/>
      <c r="L2494" s="9"/>
      <c r="M2494" s="10"/>
      <c r="N2494" s="10"/>
      <c r="O2494" s="11"/>
      <c r="P2494" s="9"/>
      <c r="Q2494" s="10"/>
      <c r="R2494" s="139"/>
      <c r="S2494" s="92" t="str">
        <f t="shared" si="234"/>
        <v/>
      </c>
      <c r="U2494" s="10"/>
      <c r="W2494" s="9"/>
      <c r="X2494" s="10"/>
      <c r="Y2494" s="11"/>
      <c r="Z2494" s="9"/>
      <c r="AA2494" s="10"/>
      <c r="AC2494" s="9"/>
      <c r="AD2494" s="10"/>
      <c r="AE2494" s="10"/>
      <c r="AG2494" s="12" t="str">
        <f t="shared" si="235"/>
        <v/>
      </c>
      <c r="AH2494" s="12" t="str">
        <f t="shared" si="236"/>
        <v/>
      </c>
      <c r="AI2494" s="12" t="str">
        <f t="shared" si="232"/>
        <v/>
      </c>
      <c r="AJ2494" s="12" t="str">
        <f t="shared" si="233"/>
        <v/>
      </c>
    </row>
    <row r="2495" spans="1:36" x14ac:dyDescent="0.25">
      <c r="A2495" s="11"/>
      <c r="B2495" s="11"/>
      <c r="C2495" s="114" t="str">
        <f>IF(OR(AND(ISTEXT(B2495),ISERROR(VLOOKUP(B2495,Demographics,1,FALSE))),ISBLANK(B2495)),"",IF(COUNTIF($B$5:B2495,B2495)&gt;1,"Duplicate",IF(COUNTIF($B$5:$B$2504,B2495)=1,"","Original")))</f>
        <v/>
      </c>
      <c r="D2495" s="9"/>
      <c r="E2495" s="15"/>
      <c r="F2495" s="11"/>
      <c r="G2495" s="92" t="str">
        <f t="shared" si="231"/>
        <v/>
      </c>
      <c r="H2495" s="9"/>
      <c r="I2495" s="10"/>
      <c r="J2495" s="10"/>
      <c r="K2495" s="11"/>
      <c r="L2495" s="9"/>
      <c r="M2495" s="10"/>
      <c r="N2495" s="10"/>
      <c r="O2495" s="11"/>
      <c r="P2495" s="9"/>
      <c r="Q2495" s="10"/>
      <c r="R2495" s="139"/>
      <c r="S2495" s="92" t="str">
        <f t="shared" si="234"/>
        <v/>
      </c>
      <c r="U2495" s="10"/>
      <c r="W2495" s="9"/>
      <c r="X2495" s="10"/>
      <c r="Y2495" s="11"/>
      <c r="Z2495" s="9"/>
      <c r="AA2495" s="10"/>
      <c r="AC2495" s="9"/>
      <c r="AD2495" s="10"/>
      <c r="AE2495" s="10"/>
      <c r="AG2495" s="12" t="str">
        <f t="shared" si="235"/>
        <v/>
      </c>
      <c r="AH2495" s="12" t="str">
        <f t="shared" si="236"/>
        <v/>
      </c>
      <c r="AI2495" s="12" t="str">
        <f t="shared" si="232"/>
        <v/>
      </c>
      <c r="AJ2495" s="12" t="str">
        <f t="shared" si="233"/>
        <v/>
      </c>
    </row>
    <row r="2496" spans="1:36" x14ac:dyDescent="0.25">
      <c r="A2496" s="11"/>
      <c r="B2496" s="11"/>
      <c r="C2496" s="114" t="str">
        <f>IF(OR(AND(ISTEXT(B2496),ISERROR(VLOOKUP(B2496,Demographics,1,FALSE))),ISBLANK(B2496)),"",IF(COUNTIF($B$5:B2496,B2496)&gt;1,"Duplicate",IF(COUNTIF($B$5:$B$2504,B2496)=1,"","Original")))</f>
        <v/>
      </c>
      <c r="D2496" s="9"/>
      <c r="E2496" s="15"/>
      <c r="F2496" s="11"/>
      <c r="G2496" s="92" t="str">
        <f t="shared" si="231"/>
        <v/>
      </c>
      <c r="H2496" s="9"/>
      <c r="I2496" s="10"/>
      <c r="J2496" s="10"/>
      <c r="K2496" s="11"/>
      <c r="L2496" s="9"/>
      <c r="M2496" s="10"/>
      <c r="N2496" s="10"/>
      <c r="O2496" s="11"/>
      <c r="P2496" s="9"/>
      <c r="Q2496" s="10"/>
      <c r="R2496" s="139"/>
      <c r="S2496" s="92" t="str">
        <f t="shared" si="234"/>
        <v/>
      </c>
      <c r="U2496" s="10"/>
      <c r="W2496" s="9"/>
      <c r="X2496" s="10"/>
      <c r="Y2496" s="11"/>
      <c r="Z2496" s="9"/>
      <c r="AA2496" s="10"/>
      <c r="AC2496" s="9"/>
      <c r="AD2496" s="10"/>
      <c r="AE2496" s="10"/>
      <c r="AG2496" s="12" t="str">
        <f t="shared" si="235"/>
        <v/>
      </c>
      <c r="AH2496" s="12" t="str">
        <f t="shared" si="236"/>
        <v/>
      </c>
      <c r="AI2496" s="12" t="str">
        <f t="shared" si="232"/>
        <v/>
      </c>
      <c r="AJ2496" s="12" t="str">
        <f t="shared" si="233"/>
        <v/>
      </c>
    </row>
    <row r="2497" spans="1:36" x14ac:dyDescent="0.25">
      <c r="A2497" s="11"/>
      <c r="B2497" s="11"/>
      <c r="C2497" s="114" t="str">
        <f>IF(OR(AND(ISTEXT(B2497),ISERROR(VLOOKUP(B2497,Demographics,1,FALSE))),ISBLANK(B2497)),"",IF(COUNTIF($B$5:B2497,B2497)&gt;1,"Duplicate",IF(COUNTIF($B$5:$B$2504,B2497)=1,"","Original")))</f>
        <v/>
      </c>
      <c r="D2497" s="9"/>
      <c r="E2497" s="15"/>
      <c r="F2497" s="11"/>
      <c r="G2497" s="92" t="str">
        <f t="shared" si="231"/>
        <v/>
      </c>
      <c r="H2497" s="9"/>
      <c r="I2497" s="10"/>
      <c r="J2497" s="10"/>
      <c r="K2497" s="11"/>
      <c r="L2497" s="9"/>
      <c r="M2497" s="10"/>
      <c r="N2497" s="10"/>
      <c r="O2497" s="11"/>
      <c r="P2497" s="9"/>
      <c r="Q2497" s="10"/>
      <c r="R2497" s="139"/>
      <c r="S2497" s="92" t="str">
        <f t="shared" si="234"/>
        <v/>
      </c>
      <c r="U2497" s="10"/>
      <c r="W2497" s="9"/>
      <c r="X2497" s="10"/>
      <c r="Y2497" s="11"/>
      <c r="Z2497" s="9"/>
      <c r="AA2497" s="10"/>
      <c r="AC2497" s="9"/>
      <c r="AD2497" s="10"/>
      <c r="AE2497" s="10"/>
      <c r="AG2497" s="12" t="str">
        <f t="shared" si="235"/>
        <v/>
      </c>
      <c r="AH2497" s="12" t="str">
        <f t="shared" si="236"/>
        <v/>
      </c>
      <c r="AI2497" s="12" t="str">
        <f t="shared" si="232"/>
        <v/>
      </c>
      <c r="AJ2497" s="12" t="str">
        <f t="shared" si="233"/>
        <v/>
      </c>
    </row>
    <row r="2498" spans="1:36" x14ac:dyDescent="0.25">
      <c r="A2498" s="11"/>
      <c r="B2498" s="11"/>
      <c r="C2498" s="114" t="str">
        <f>IF(OR(AND(ISTEXT(B2498),ISERROR(VLOOKUP(B2498,Demographics,1,FALSE))),ISBLANK(B2498)),"",IF(COUNTIF($B$5:B2498,B2498)&gt;1,"Duplicate",IF(COUNTIF($B$5:$B$2504,B2498)=1,"","Original")))</f>
        <v/>
      </c>
      <c r="D2498" s="9"/>
      <c r="E2498" s="15"/>
      <c r="F2498" s="11"/>
      <c r="G2498" s="92" t="str">
        <f t="shared" si="231"/>
        <v/>
      </c>
      <c r="H2498" s="9"/>
      <c r="I2498" s="10"/>
      <c r="J2498" s="10"/>
      <c r="K2498" s="11"/>
      <c r="L2498" s="9"/>
      <c r="M2498" s="10"/>
      <c r="N2498" s="10"/>
      <c r="O2498" s="11"/>
      <c r="P2498" s="9"/>
      <c r="Q2498" s="10"/>
      <c r="R2498" s="139"/>
      <c r="S2498" s="92" t="str">
        <f t="shared" si="234"/>
        <v/>
      </c>
      <c r="U2498" s="10"/>
      <c r="W2498" s="9"/>
      <c r="X2498" s="10"/>
      <c r="Y2498" s="11"/>
      <c r="Z2498" s="9"/>
      <c r="AA2498" s="10"/>
      <c r="AC2498" s="9"/>
      <c r="AD2498" s="10"/>
      <c r="AE2498" s="10"/>
      <c r="AG2498" s="12" t="str">
        <f t="shared" si="235"/>
        <v/>
      </c>
      <c r="AH2498" s="12" t="str">
        <f t="shared" si="236"/>
        <v/>
      </c>
      <c r="AI2498" s="12" t="str">
        <f t="shared" si="232"/>
        <v/>
      </c>
      <c r="AJ2498" s="12" t="str">
        <f t="shared" si="233"/>
        <v/>
      </c>
    </row>
    <row r="2499" spans="1:36" x14ac:dyDescent="0.25">
      <c r="A2499" s="11"/>
      <c r="B2499" s="11"/>
      <c r="C2499" s="114" t="str">
        <f>IF(OR(AND(ISTEXT(B2499),ISERROR(VLOOKUP(B2499,Demographics,1,FALSE))),ISBLANK(B2499)),"",IF(COUNTIF($B$5:B2499,B2499)&gt;1,"Duplicate",IF(COUNTIF($B$5:$B$2504,B2499)=1,"","Original")))</f>
        <v/>
      </c>
      <c r="D2499" s="9"/>
      <c r="E2499" s="15"/>
      <c r="F2499" s="11"/>
      <c r="G2499" s="92" t="str">
        <f t="shared" si="231"/>
        <v/>
      </c>
      <c r="H2499" s="9"/>
      <c r="I2499" s="10"/>
      <c r="J2499" s="10"/>
      <c r="K2499" s="11"/>
      <c r="L2499" s="9"/>
      <c r="M2499" s="10"/>
      <c r="N2499" s="10"/>
      <c r="O2499" s="11"/>
      <c r="P2499" s="9"/>
      <c r="Q2499" s="10"/>
      <c r="R2499" s="139"/>
      <c r="S2499" s="92" t="str">
        <f t="shared" si="234"/>
        <v/>
      </c>
      <c r="U2499" s="10"/>
      <c r="W2499" s="9"/>
      <c r="X2499" s="10"/>
      <c r="Y2499" s="11"/>
      <c r="Z2499" s="9"/>
      <c r="AA2499" s="10"/>
      <c r="AC2499" s="9"/>
      <c r="AD2499" s="10"/>
      <c r="AE2499" s="10"/>
      <c r="AG2499" s="12" t="str">
        <f t="shared" si="235"/>
        <v/>
      </c>
      <c r="AH2499" s="12" t="str">
        <f t="shared" si="236"/>
        <v/>
      </c>
      <c r="AI2499" s="12" t="str">
        <f t="shared" si="232"/>
        <v/>
      </c>
      <c r="AJ2499" s="12" t="str">
        <f t="shared" si="233"/>
        <v/>
      </c>
    </row>
    <row r="2500" spans="1:36" x14ac:dyDescent="0.25">
      <c r="A2500" s="11"/>
      <c r="B2500" s="11"/>
      <c r="C2500" s="114" t="str">
        <f>IF(OR(AND(ISTEXT(B2500),ISERROR(VLOOKUP(B2500,Demographics,1,FALSE))),ISBLANK(B2500)),"",IF(COUNTIF($B$5:B2500,B2500)&gt;1,"Duplicate",IF(COUNTIF($B$5:$B$2504,B2500)=1,"","Original")))</f>
        <v/>
      </c>
      <c r="D2500" s="9"/>
      <c r="E2500" s="15"/>
      <c r="F2500" s="11"/>
      <c r="G2500" s="92" t="str">
        <f t="shared" si="231"/>
        <v/>
      </c>
      <c r="H2500" s="9"/>
      <c r="I2500" s="10"/>
      <c r="J2500" s="10"/>
      <c r="K2500" s="11"/>
      <c r="L2500" s="9"/>
      <c r="M2500" s="10"/>
      <c r="N2500" s="10"/>
      <c r="O2500" s="11"/>
      <c r="P2500" s="9"/>
      <c r="Q2500" s="10"/>
      <c r="R2500" s="139"/>
      <c r="S2500" s="92" t="str">
        <f t="shared" si="234"/>
        <v/>
      </c>
      <c r="U2500" s="10"/>
      <c r="W2500" s="9"/>
      <c r="X2500" s="10"/>
      <c r="Y2500" s="11"/>
      <c r="Z2500" s="9"/>
      <c r="AA2500" s="10"/>
      <c r="AC2500" s="9"/>
      <c r="AD2500" s="10"/>
      <c r="AE2500" s="10"/>
      <c r="AG2500" s="12" t="str">
        <f t="shared" si="235"/>
        <v/>
      </c>
      <c r="AH2500" s="12" t="str">
        <f t="shared" si="236"/>
        <v/>
      </c>
      <c r="AI2500" s="12" t="str">
        <f t="shared" si="232"/>
        <v/>
      </c>
      <c r="AJ2500" s="12" t="str">
        <f t="shared" si="233"/>
        <v/>
      </c>
    </row>
    <row r="2501" spans="1:36" x14ac:dyDescent="0.25">
      <c r="A2501" s="11"/>
      <c r="B2501" s="11"/>
      <c r="C2501" s="114" t="str">
        <f>IF(OR(AND(ISTEXT(B2501),ISERROR(VLOOKUP(B2501,Demographics,1,FALSE))),ISBLANK(B2501)),"",IF(COUNTIF($B$5:B2501,B2501)&gt;1,"Duplicate",IF(COUNTIF($B$5:$B$2504,B2501)=1,"","Original")))</f>
        <v/>
      </c>
      <c r="D2501" s="9"/>
      <c r="E2501" s="15"/>
      <c r="F2501" s="11"/>
      <c r="G2501" s="92" t="str">
        <f t="shared" ref="G2501:G2504" si="237">IF(AND(ISNUMBER(E2501),E2501&gt;=MPstart,E2501&lt;=MPend,OR(D2501="Yes",ISTEXT(VLOOKUP(F2501,DepEnc,1,FALSE)))),IF(ISERROR(DATEDIF(VLOOKUP(B2501,Demographics,4,FALSE),E2501,"y")&gt;=18),"No",IF(OR(DATEDIF(VLOOKUP(B2501,Demographics,4,FALSE),E2501,"y")&lt;18, ISBLANK(VLOOKUP(B2501,Demographics,4,FALSE))),"No","Yes")),"")</f>
        <v/>
      </c>
      <c r="H2501" s="9"/>
      <c r="I2501" s="10"/>
      <c r="J2501" s="10"/>
      <c r="K2501" s="11"/>
      <c r="L2501" s="9"/>
      <c r="M2501" s="10"/>
      <c r="N2501" s="10"/>
      <c r="O2501" s="11"/>
      <c r="P2501" s="9"/>
      <c r="Q2501" s="10"/>
      <c r="R2501" s="139"/>
      <c r="S2501" s="92" t="str">
        <f t="shared" si="234"/>
        <v/>
      </c>
      <c r="U2501" s="10"/>
      <c r="W2501" s="9"/>
      <c r="X2501" s="10"/>
      <c r="Y2501" s="11"/>
      <c r="Z2501" s="9"/>
      <c r="AA2501" s="10"/>
      <c r="AC2501" s="9"/>
      <c r="AD2501" s="10"/>
      <c r="AE2501" s="10"/>
      <c r="AG2501" s="12" t="str">
        <f t="shared" si="235"/>
        <v/>
      </c>
      <c r="AH2501" s="12" t="str">
        <f t="shared" si="236"/>
        <v/>
      </c>
      <c r="AI2501" s="12" t="str">
        <f t="shared" si="232"/>
        <v/>
      </c>
      <c r="AJ2501" s="12" t="str">
        <f t="shared" si="233"/>
        <v/>
      </c>
    </row>
    <row r="2502" spans="1:36" x14ac:dyDescent="0.25">
      <c r="A2502" s="11"/>
      <c r="B2502" s="11"/>
      <c r="C2502" s="114" t="str">
        <f>IF(OR(AND(ISTEXT(B2502),ISERROR(VLOOKUP(B2502,Demographics,1,FALSE))),ISBLANK(B2502)),"",IF(COUNTIF($B$5:B2502,B2502)&gt;1,"Duplicate",IF(COUNTIF($B$5:$B$2504,B2502)=1,"","Original")))</f>
        <v/>
      </c>
      <c r="D2502" s="9"/>
      <c r="E2502" s="15"/>
      <c r="F2502" s="11"/>
      <c r="G2502" s="92" t="str">
        <f t="shared" si="237"/>
        <v/>
      </c>
      <c r="H2502" s="9"/>
      <c r="I2502" s="10"/>
      <c r="J2502" s="10"/>
      <c r="K2502" s="11"/>
      <c r="L2502" s="9"/>
      <c r="M2502" s="10"/>
      <c r="N2502" s="10"/>
      <c r="O2502" s="11"/>
      <c r="P2502" s="9"/>
      <c r="Q2502" s="10"/>
      <c r="R2502" s="139"/>
      <c r="S2502" s="92" t="str">
        <f t="shared" ref="S2502:S2504" si="238">IF(AND(ISNUMBER(E2502),E2502&gt;=MPstart,E2502&lt;=MPend,OR(D2502="Yes",ISTEXT(VLOOKUP(F2502,DepEnc,1,FALSE))),ISNUMBER(Q2502),Q2502&gt;=MPstart,Q2502&lt;=MPend,OR(P2502="Yes",ISTEXT(VLOOKUP(R2502,DepScreening,1,FALSE)))),IF(ISERROR(DATEDIF(Q2502,E2502,"d")),"No",IF(DATEDIF(Q2502,E2502,"d")&gt;14,"No","Yes")),"")</f>
        <v/>
      </c>
      <c r="U2502" s="10"/>
      <c r="W2502" s="9"/>
      <c r="X2502" s="10"/>
      <c r="Y2502" s="11"/>
      <c r="Z2502" s="9"/>
      <c r="AA2502" s="10"/>
      <c r="AC2502" s="9"/>
      <c r="AD2502" s="10"/>
      <c r="AE2502" s="10"/>
      <c r="AG2502" s="12" t="str">
        <f t="shared" ref="AG2502:AG2504" si="239">IF(ISBLANK(B2502),"",IF(OR(C2502="Duplicate",ISBLANK(E2502),NOT(ISNUMBER(E2502)),ISERR(DATEDIF(VLOOKUP(B2502,Demographics,4,FALSE),E2502,"y")&gt;=18),ISBLANK(VLOOKUP(B2502,Demographics,4,FALSE)),ISNA(VLOOKUP(B2502,Demographics,4,FALSE)),AH2502=1,AJ2502=1),0,IF(VLOOKUP(B2502,Demographics,4,FALSE)&gt;E2502,0,IF(AND(DATEDIF(VLOOKUP(B2502,Demographics,4,FALSE),E2502,"y")&gt;=18,OR(D2502="Yes",ISTEXT(VLOOKUP(F2502,DepEnc,1,FALSE))),E2502&gt;=MPstart,E2502&lt;=MPend),1,0))))</f>
        <v/>
      </c>
      <c r="AH2502" s="12" t="str">
        <f t="shared" ref="AH2502:AH2504" si="240">IF(ISBLANK(B2502),"",IF(OR(C2502="Duplicate",ISBLANK(E2502),NOT(ISNUMBER(E2502)),ISERR(DATEDIF(VLOOKUP(B2502,Demographics,4,FALSE),E2502,"y")&gt;=18),ISBLANK(VLOOKUP(B2502,Demographics,4,FALSE)),ISNA(VLOOKUP(B2502,Demographics,4,FALSE))),0,IF(VLOOKUP(B2502,Demographics,4,FALSE)&gt;E2502,0,IF(AND(IF(AND(DATEDIF(VLOOKUP(B2502,Demographics,4,FALSE),E2502,"y")&gt;=18,OR(D2502="Yes",ISTEXT(VLOOKUP(F2502,DepEnc,1,FALSE))),E2502&gt;=MPstart,E2502&lt;=MPend),1,0)=1,OR(AND(OR(H2502="Yes",ISTEXT(VLOOKUP(K2502,Depression,1,FALSE))),ISNUMBER(I2502),I2502&lt;=E2502,OR(AND(J2502&gt;=E2502,J2502&gt;I2502),ISBLANK(J2502))),AND(OR(L2502="Yes",ISTEXT(VLOOKUP(O2502,Bipolar,1,FALSE))),ISNUMBER(M2502),M2502&lt;=E2502,OR(AND(N2502&gt;=E2502,N2502&gt;M2502),ISBLANK(N2502))))),1,0))))</f>
        <v/>
      </c>
      <c r="AI2502" s="12" t="str">
        <f t="shared" si="232"/>
        <v/>
      </c>
      <c r="AJ2502" s="12" t="str">
        <f t="shared" si="233"/>
        <v/>
      </c>
    </row>
    <row r="2503" spans="1:36" x14ac:dyDescent="0.25">
      <c r="A2503" s="11"/>
      <c r="B2503" s="11"/>
      <c r="C2503" s="114" t="str">
        <f>IF(OR(AND(ISTEXT(B2503),ISERROR(VLOOKUP(B2503,Demographics,1,FALSE))),ISBLANK(B2503)),"",IF(COUNTIF($B$5:B2503,B2503)&gt;1,"Duplicate",IF(COUNTIF($B$5:$B$2504,B2503)=1,"","Original")))</f>
        <v/>
      </c>
      <c r="D2503" s="9"/>
      <c r="E2503" s="15"/>
      <c r="F2503" s="11"/>
      <c r="G2503" s="92" t="str">
        <f t="shared" si="237"/>
        <v/>
      </c>
      <c r="H2503" s="9"/>
      <c r="I2503" s="10"/>
      <c r="J2503" s="10"/>
      <c r="K2503" s="11"/>
      <c r="L2503" s="9"/>
      <c r="M2503" s="10"/>
      <c r="N2503" s="10"/>
      <c r="O2503" s="11"/>
      <c r="P2503" s="9"/>
      <c r="Q2503" s="10"/>
      <c r="R2503" s="139"/>
      <c r="S2503" s="92" t="str">
        <f t="shared" si="238"/>
        <v/>
      </c>
      <c r="U2503" s="10"/>
      <c r="W2503" s="9"/>
      <c r="X2503" s="10"/>
      <c r="Y2503" s="11"/>
      <c r="Z2503" s="9"/>
      <c r="AA2503" s="10"/>
      <c r="AC2503" s="9"/>
      <c r="AD2503" s="10"/>
      <c r="AE2503" s="10"/>
      <c r="AG2503" s="12" t="str">
        <f t="shared" si="239"/>
        <v/>
      </c>
      <c r="AH2503" s="12" t="str">
        <f t="shared" si="240"/>
        <v/>
      </c>
      <c r="AI2503" s="12" t="str">
        <f t="shared" si="232"/>
        <v/>
      </c>
      <c r="AJ2503" s="12" t="str">
        <f t="shared" si="233"/>
        <v/>
      </c>
    </row>
    <row r="2504" spans="1:36" x14ac:dyDescent="0.25">
      <c r="A2504" s="11"/>
      <c r="B2504" s="11"/>
      <c r="C2504" s="114" t="str">
        <f>IF(OR(AND(ISTEXT(B2504),ISERROR(VLOOKUP(B2504,Demographics,1,FALSE))),ISBLANK(B2504)),"",IF(COUNTIF($B$5:B2504,B2504)&gt;1,"Duplicate",IF(COUNTIF($B$5:$B$2504,B2504)=1,"","Original")))</f>
        <v/>
      </c>
      <c r="D2504" s="9"/>
      <c r="E2504" s="15"/>
      <c r="F2504" s="11"/>
      <c r="G2504" s="92" t="str">
        <f t="shared" si="237"/>
        <v/>
      </c>
      <c r="H2504" s="9"/>
      <c r="I2504" s="10"/>
      <c r="J2504" s="10"/>
      <c r="K2504" s="11"/>
      <c r="L2504" s="9"/>
      <c r="M2504" s="10"/>
      <c r="N2504" s="10"/>
      <c r="O2504" s="11"/>
      <c r="P2504" s="9"/>
      <c r="Q2504" s="10"/>
      <c r="R2504" s="139"/>
      <c r="S2504" s="92" t="str">
        <f t="shared" si="238"/>
        <v/>
      </c>
      <c r="U2504" s="10"/>
      <c r="W2504" s="9"/>
      <c r="X2504" s="10"/>
      <c r="Y2504" s="11"/>
      <c r="Z2504" s="9"/>
      <c r="AA2504" s="10"/>
      <c r="AC2504" s="9"/>
      <c r="AD2504" s="10"/>
      <c r="AE2504" s="10"/>
      <c r="AG2504" s="12" t="str">
        <f t="shared" si="239"/>
        <v/>
      </c>
      <c r="AH2504" s="12" t="str">
        <f t="shared" si="240"/>
        <v/>
      </c>
      <c r="AI2504" s="12" t="str">
        <f t="shared" si="232"/>
        <v/>
      </c>
      <c r="AJ2504" s="12" t="str">
        <f t="shared" si="233"/>
        <v/>
      </c>
    </row>
  </sheetData>
  <sheetProtection sheet="1" objects="1" scenarios="1"/>
  <mergeCells count="3">
    <mergeCell ref="A2:E2"/>
    <mergeCell ref="AG3:AJ3"/>
    <mergeCell ref="F1:I1"/>
  </mergeCells>
  <conditionalFormatting sqref="D5">
    <cfRule type="expression" dxfId="483" priority="4855">
      <formula>AND(OR(ISBLANK(D5),D5="No"),ISTEXT(VLOOKUP(F5,DepEnc,1,FALSE)))</formula>
    </cfRule>
    <cfRule type="expression" dxfId="482" priority="4886">
      <formula>C5="Duplicate"</formula>
    </cfRule>
  </conditionalFormatting>
  <conditionalFormatting sqref="F5">
    <cfRule type="expression" dxfId="481" priority="4612">
      <formula>AND(OR(D5="Yes",D5="No"),OR(ISBLANK(F5),ISNA(VLOOKUP(F5,DepEnc,1,FALSE))))</formula>
    </cfRule>
    <cfRule type="expression" dxfId="480" priority="4880">
      <formula>C5="Duplicate"</formula>
    </cfRule>
  </conditionalFormatting>
  <conditionalFormatting sqref="E5">
    <cfRule type="expression" dxfId="479" priority="4613">
      <formula>C5="Duplicate"</formula>
    </cfRule>
    <cfRule type="expression" dxfId="478" priority="4883">
      <formula>AND(D5="No",ISBLANK(E5),OR(ISBLANK(F5),ISNA(VLOOKUP(F5,DepEnc,1,FALSE))))</formula>
    </cfRule>
  </conditionalFormatting>
  <conditionalFormatting sqref="G5">
    <cfRule type="expression" dxfId="477" priority="3013">
      <formula>C5="Duplicate"</formula>
    </cfRule>
  </conditionalFormatting>
  <conditionalFormatting sqref="G5">
    <cfRule type="expression" dxfId="476" priority="3014">
      <formula>AND(OR(D5="No",AND(D5="Yes",NOT(AND(E5&gt;=MPstart,E5&lt;=MPend))),AND(ISTEXT(VLOOKUP(F5,DepEnc,1,FALSE)),NOT(AND(E5&gt;=MPstart,E5&lt;=MPend)))),NOT(AND(OR(D5="Yes",ISTEXT(VLOOKUP(F5,DepEnc,1,FALSE))),E5&gt;=MPstart,E5&lt;=MPend)))</formula>
    </cfRule>
  </conditionalFormatting>
  <conditionalFormatting sqref="D5">
    <cfRule type="expression" dxfId="475" priority="4617" stopIfTrue="1">
      <formula>AND(ISTEXT(B5),ISERROR(VLOOKUP(B5,Demographics,1,FALSE)))</formula>
    </cfRule>
  </conditionalFormatting>
  <conditionalFormatting sqref="E5">
    <cfRule type="expression" dxfId="474" priority="4062" stopIfTrue="1">
      <formula>AND(ISTEXT(B5),ISERROR(VLOOKUP(B5,Demographics,1,FALSE)))</formula>
    </cfRule>
  </conditionalFormatting>
  <conditionalFormatting sqref="F5">
    <cfRule type="expression" dxfId="473" priority="4732" stopIfTrue="1">
      <formula>AND(ISTEXT(B5),ISERROR(VLOOKUP(B5,Demographics,1,FALSE)))</formula>
    </cfRule>
  </conditionalFormatting>
  <conditionalFormatting sqref="G5">
    <cfRule type="expression" dxfId="472" priority="3016">
      <formula>AND(ISTEXT(B5),ISTEXT(VLOOKUP(B5,Demographics,1,FALSE)))</formula>
    </cfRule>
  </conditionalFormatting>
  <conditionalFormatting sqref="G5">
    <cfRule type="expression" dxfId="471" priority="3012" stopIfTrue="1">
      <formula>AND(ISTEXT(B5),ISERROR(VLOOKUP(B5,Demographics,1,FALSE)))</formula>
    </cfRule>
  </conditionalFormatting>
  <conditionalFormatting sqref="G5">
    <cfRule type="expression" dxfId="470" priority="3015">
      <formula>AND(ISTEXT(B5),ISTEXT(VLOOKUP(B5,Demographics,1,FALSE)),OR(D5="Yes",ISTEXT(VLOOKUP(F5,DepEnc,1,FALSE))),E5&gt;=MPstart,E5&lt;=MPend)</formula>
    </cfRule>
  </conditionalFormatting>
  <conditionalFormatting sqref="C5">
    <cfRule type="expression" dxfId="469" priority="2082">
      <formula>AND(ISTEXT(B5),ISERROR(VLOOKUP(B5,Demographics,1,FALSE)))</formula>
    </cfRule>
    <cfRule type="expression" dxfId="468" priority="3008">
      <formula>AND(ISTEXT(B5),ISTEXT(VLOOKUP(B5,Demographics,1,FALSE)),C5="")</formula>
    </cfRule>
    <cfRule type="expression" dxfId="467" priority="3009">
      <formula>AND(ISTEXT(B5),ISTEXT(VLOOKUP(B5,Demographics,1,FALSE)))</formula>
    </cfRule>
  </conditionalFormatting>
  <conditionalFormatting sqref="J5">
    <cfRule type="expression" dxfId="466" priority="6916">
      <formula>AND(NOT(VLOOKUP(B5,Demographics,4,FALSE)=0),DATEDIF(VLOOKUP(B5,Demographics,4,FALSE),E5,"y")&gt;=18,OR(D5="Yes",ISTEXT(VLOOKUP(F5,DepEnc,1,FALSE))),E5&gt;=MPstart,E5&lt;=MPend)</formula>
    </cfRule>
  </conditionalFormatting>
  <conditionalFormatting sqref="N5">
    <cfRule type="expression" dxfId="465" priority="6926">
      <formula>AND(NOT(VLOOKUP(B5,Demographics,4,FALSE)=0),DATEDIF(VLOOKUP(B5,Demographics,4,FALSE),E5,"y")&gt;=18,OR(D5="Yes",ISTEXT(VLOOKUP(F5,DepEnc,1,FALSE))),E5&gt;=MPstart,E5&lt;=MPend)</formula>
    </cfRule>
  </conditionalFormatting>
  <conditionalFormatting sqref="H5">
    <cfRule type="expression" dxfId="464" priority="6804" stopIfTrue="1">
      <formula>AND(OR(ISBLANK(H5),H5="No"),ISTEXT(VLOOKUP(K5,Depression,1,FALSE)))</formula>
    </cfRule>
    <cfRule type="expression" dxfId="463" priority="6805">
      <formula>AND(NOT(AND(OR(H5="Yes",ISTEXT(VLOOKUP(K5,Depression,1,FALSE))),ISNUMBER(I5),I5&lt;=E5,OR(AND(J5&gt;=E5,J5&gt;I5),ISBLANK(J5)))),AND(OR(L5="Yes",ISTEXT(VLOOKUP(O5,Bipolar,1,FALSE))),ISNUMBER(M5),M5&lt;=E5,OR(AND(N5&gt;=E5,N5&gt;M5),ISBLANK(N5))))</formula>
    </cfRule>
    <cfRule type="expression" priority="6806" stopIfTrue="1">
      <formula>AND(ISTEXT(B5),OR(AH5=1,AJ5=1))</formula>
    </cfRule>
    <cfRule type="expression" dxfId="462" priority="6807">
      <formula>AND(ISTEXT(B5),NOT(AG5=1))</formula>
    </cfRule>
  </conditionalFormatting>
  <conditionalFormatting sqref="I5">
    <cfRule type="expression" dxfId="461" priority="6808">
      <formula>AND(H5="No",ISBLANK(I5),OR(ISBLANK(K5),ISNA(VLOOKUP(K5,Depression,1,FALSE))))</formula>
    </cfRule>
    <cfRule type="expression" dxfId="460" priority="6809">
      <formula>AND(NOT(AND(OR(H5="Yes",ISTEXT(VLOOKUP(K5,Depression,1,FALSE))),ISNUMBER(I5),I5&lt;=E5,OR(AND(J5&gt;=E5,J5&gt;I5),ISBLANK(J5)))),AND(OR(L5="Yes",ISTEXT(VLOOKUP(O5,Bipolar,1,FALSE))),ISNUMBER(M5),M5&lt;=E5,OR(AND(N5&gt;=E5,N5&gt;M5),ISBLANK(N5))))</formula>
    </cfRule>
    <cfRule type="expression" priority="6810" stopIfTrue="1">
      <formula>AND(ISTEXT(B5),OR(AH5=1,AJ5=1))</formula>
    </cfRule>
    <cfRule type="expression" dxfId="459" priority="6811">
      <formula>AND(ISTEXT(B5),NOT(AG5=1))</formula>
    </cfRule>
  </conditionalFormatting>
  <conditionalFormatting sqref="K5">
    <cfRule type="expression" dxfId="458" priority="6812" stopIfTrue="1">
      <formula>AND(OR(H5="Yes",H5="No"),OR(ISBLANK(K5),ISNA(VLOOKUP(K5,Depression,1,FALSE))))</formula>
    </cfRule>
    <cfRule type="expression" dxfId="457" priority="6813">
      <formula>AND(NOT(AND(OR(H5="Yes",ISTEXT(VLOOKUP(K5,Depression,1,FALSE))),ISNUMBER(I5),I5&lt;=E5,OR(AND(J5&gt;=E5,J5&gt;I5),ISBLANK(J5)))),AND(OR(L5="Yes",ISTEXT(VLOOKUP(O5,Bipolar,1,FALSE))),ISNUMBER(M5),M5&lt;=E5,OR(AND(N5&gt;=E5,N5&gt;M5),ISBLANK(N5))))</formula>
    </cfRule>
    <cfRule type="expression" priority="6814" stopIfTrue="1">
      <formula>AND(ISTEXT(B5),OR(AH5=1,AJ5=1))</formula>
    </cfRule>
    <cfRule type="expression" dxfId="456" priority="6815">
      <formula>AND(ISTEXT(B5),NOT(AG5=1))</formula>
    </cfRule>
  </conditionalFormatting>
  <conditionalFormatting sqref="L5">
    <cfRule type="expression" dxfId="455" priority="6816" stopIfTrue="1">
      <formula>AND(OR(ISBLANK(L5),L5="No"),ISTEXT(VLOOKUP(O5,Bipolar,1,FALSE)))</formula>
    </cfRule>
    <cfRule type="expression" dxfId="454" priority="6817">
      <formula>AND(AND(OR(H5="Yes",ISTEXT(VLOOKUP(K5,Depression,1,FALSE))),ISNUMBER(I5),I5&lt;=E5,OR(AND(J5&gt;=E5,J5&gt;I5),ISBLANK(J5))),NOT(AND(OR(L5="Yes",ISTEXT(VLOOKUP(O5,Bipolar,1,FALSE))),ISNUMBER(M5),M5&lt;=E5,OR(AND(N5&gt;=E5,N5&gt;M5),ISBLANK(N5)))))</formula>
    </cfRule>
    <cfRule type="expression" priority="6818" stopIfTrue="1">
      <formula>AND(ISTEXT(B5),OR(AH5=1,AJ5=1))</formula>
    </cfRule>
    <cfRule type="expression" dxfId="453" priority="6819">
      <formula>AND(ISTEXT(B5),NOT(AG5=1))</formula>
    </cfRule>
  </conditionalFormatting>
  <conditionalFormatting sqref="M5">
    <cfRule type="expression" dxfId="452" priority="6820">
      <formula>AND(L5="No",ISBLANK(M5),OR(ISBLANK(O5),ISNA(VLOOKUP(O5,Bipolar,1,FALSE))))</formula>
    </cfRule>
    <cfRule type="expression" dxfId="451" priority="6821">
      <formula>AND(AND(OR(H5="Yes",ISTEXT(VLOOKUP(K5,Depression,1,FALSE))),ISNUMBER(I5),I5&lt;=E5,OR(AND(J5&gt;=E5,J5&gt;I5),ISBLANK(J5))),NOT(AND(OR(L5="Yes",ISTEXT(VLOOKUP(O5,Bipolar,1,FALSE))),ISNUMBER(M5),M5&lt;=E5,OR(AND(N5&gt;=E5,N5&gt;M5),ISBLANK(N5)))))</formula>
    </cfRule>
    <cfRule type="expression" priority="6822" stopIfTrue="1">
      <formula>AND(ISTEXT(B5),OR(AH5=1,AJ5=1))</formula>
    </cfRule>
    <cfRule type="expression" dxfId="450" priority="6823">
      <formula>AND(ISTEXT(B5),NOT(AG5=1))</formula>
    </cfRule>
  </conditionalFormatting>
  <conditionalFormatting sqref="O5">
    <cfRule type="expression" dxfId="449" priority="6824" stopIfTrue="1">
      <formula>AND(OR(L5="Yes",L5="No"),OR(ISBLANK(O5),ISNA(VLOOKUP(O5,Bipolar,1,FALSE))))</formula>
    </cfRule>
    <cfRule type="expression" dxfId="448" priority="6825">
      <formula>AND(AND(OR(H5="Yes",ISTEXT(VLOOKUP(K5,Depression,1,FALSE))),ISNUMBER(I5),I5&lt;=E5,OR(AND(J5&gt;=E5,J5&gt;I5),ISBLANK(J5))),NOT(AND(OR(L5="Yes",ISTEXT(VLOOKUP(O5,Bipolar,1,FALSE))),ISNUMBER(M5),M5&lt;=E5,OR(AND(N5&gt;=E5,N5&gt;M5),ISBLANK(N5)))))</formula>
    </cfRule>
    <cfRule type="expression" priority="6826" stopIfTrue="1">
      <formula>AND(ISTEXT(B5),OR(AH5=1,AJ5=1))</formula>
    </cfRule>
    <cfRule type="expression" dxfId="447" priority="6827">
      <formula>AND(ISTEXT(B5),NOT(AG5=1))</formula>
    </cfRule>
  </conditionalFormatting>
  <conditionalFormatting sqref="P5">
    <cfRule type="expression" dxfId="446" priority="6828" stopIfTrue="1">
      <formula>AND(OR(ISBLANK(P5),P5="No"),ISTEXT(VLOOKUP(R5,DepScreening,1,FALSE)))</formula>
    </cfRule>
    <cfRule type="expression" priority="6829" stopIfTrue="1">
      <formula>AND(ISTEXT(B5),OR(AG5=1,AJ5=1))</formula>
    </cfRule>
    <cfRule type="expression" dxfId="445" priority="6830">
      <formula>AND(ISTEXT(B5),NOT(AG5=1))</formula>
    </cfRule>
  </conditionalFormatting>
  <conditionalFormatting sqref="Q5">
    <cfRule type="expression" dxfId="444" priority="6831">
      <formula>AND(P5="No",ISBLANK(Q5),OR(ISBLANK(R5),ISNA(VLOOKUP(R5,DepScreening,1,FALSE))))</formula>
    </cfRule>
    <cfRule type="expression" priority="6832" stopIfTrue="1">
      <formula>AND(ISTEXT(B5),OR(AG5=1,AJ5=1))</formula>
    </cfRule>
    <cfRule type="expression" dxfId="443" priority="6833">
      <formula>AND(ISTEXT(B5),NOT(AG5=1))</formula>
    </cfRule>
  </conditionalFormatting>
  <conditionalFormatting sqref="T5">
    <cfRule type="expression" dxfId="442" priority="437" stopIfTrue="1">
      <formula>AND(ISBLANK(T5),ISTEXT(VLOOKUP(V5,DepScreeningResult,1,FALSE)))</formula>
    </cfRule>
    <cfRule type="expression" dxfId="441" priority="6835">
      <formula>AND(T5=PosResult,V5=DepNegative)</formula>
    </cfRule>
    <cfRule type="expression" dxfId="440" priority="6836">
      <formula>AND(OR(T5=NegResult,T5=NoResult),V5=DepPositive)</formula>
    </cfRule>
    <cfRule type="expression" priority="6839">
      <formula>AND(ISTEXT(B5),OR(AG5=1,AJ5=1))</formula>
    </cfRule>
    <cfRule type="expression" dxfId="439" priority="6840">
      <formula>AND(ISTEXT(B5),NOT(AG5=1))</formula>
    </cfRule>
    <cfRule type="expression" dxfId="438" priority="6841">
      <formula>AND(AG5=1,OR(P5="Yes",ISTEXT(VLOOKUP(R5,DepScreening,1,FALSE))),Q5&gt;=MPstart,Q5&lt;=MPend)</formula>
    </cfRule>
    <cfRule type="expression" dxfId="437" priority="6842">
      <formula>AG5=1</formula>
    </cfRule>
    <cfRule type="expression" dxfId="436" priority="251">
      <formula>S5="No"</formula>
    </cfRule>
  </conditionalFormatting>
  <conditionalFormatting sqref="U5">
    <cfRule type="expression" priority="435">
      <formula>AND(ISTEXT(B5),OR(AG5=1,AJ5=1))</formula>
    </cfRule>
    <cfRule type="expression" dxfId="435" priority="436">
      <formula>AND(ISTEXT(B5),NOT(AG5=1))</formula>
    </cfRule>
    <cfRule type="expression" dxfId="434" priority="6845">
      <formula>AND(AG5=1,OR(P5="Yes",ISTEXT(VLOOKUP(R5,DepScreening,1,FALSE))),Q5&gt;=MPstart,Q5&lt;=MPend)</formula>
    </cfRule>
    <cfRule type="expression" dxfId="433" priority="6846">
      <formula>AG5=1</formula>
    </cfRule>
    <cfRule type="expression" dxfId="432" priority="250">
      <formula>S5="No"</formula>
    </cfRule>
  </conditionalFormatting>
  <conditionalFormatting sqref="V5">
    <cfRule type="expression" dxfId="431" priority="6847" stopIfTrue="1">
      <formula>AND(ISTEXT(VLOOKUP(T5,Result,1,FALSE)),OR(ISBLANK(V5),ISNA(VLOOKUP(V5,DepScreeningResult,1,FALSE))))</formula>
    </cfRule>
    <cfRule type="expression" dxfId="430" priority="6848">
      <formula>AND(T5=PosResult,V5=DepNegative)</formula>
    </cfRule>
    <cfRule type="expression" dxfId="429" priority="6849">
      <formula>AND(OR(T5=NegResult,T5=NoResult),V5=DepPositive)</formula>
    </cfRule>
    <cfRule type="expression" priority="6850">
      <formula>AND(ISTEXT(B5),OR(AG5=1,AJ5=1))</formula>
    </cfRule>
    <cfRule type="expression" dxfId="428" priority="6851">
      <formula>AND(ISTEXT(B5),NOT(AG5=1))</formula>
    </cfRule>
    <cfRule type="expression" dxfId="427" priority="6852">
      <formula>AND(AG5=1,OR(P5="Yes",ISTEXT(VLOOKUP(R5,DepScreening,1,FALSE))),Q5&gt;=MPstart,Q5&lt;=MPend)</formula>
    </cfRule>
    <cfRule type="expression" dxfId="426" priority="6853">
      <formula>AG5=1</formula>
    </cfRule>
    <cfRule type="expression" dxfId="425" priority="249">
      <formula>S5="No"</formula>
    </cfRule>
  </conditionalFormatting>
  <conditionalFormatting sqref="X5">
    <cfRule type="expression" dxfId="424" priority="6854">
      <formula>AND(W5="No",ISBLANK(X5),OR(ISBLANK(Y5),ISNA(VLOOKUP(Y5,DepFU,1,FALSE))))</formula>
    </cfRule>
    <cfRule type="expression" priority="6855">
      <formula>AND(ISTEXT(B5),OR(AG5=1,AJ5=1))</formula>
    </cfRule>
    <cfRule type="expression" dxfId="423" priority="6856">
      <formula>AND(ISTEXT(B5),NOT(AG5=1))</formula>
    </cfRule>
    <cfRule type="expression" dxfId="422" priority="6857">
      <formula>AND(AG5=1,OR(P5="Yes",ISTEXT(VLOOKUP(R5,DepScreening,1,FALSE))),Q5&gt;=MPstart,Q5&lt;=MPend,OR(T5="Positive",V5=DepPositive),U5=E5)</formula>
    </cfRule>
    <cfRule type="expression" dxfId="421" priority="6858">
      <formula>ISTEXT(B5)</formula>
    </cfRule>
  </conditionalFormatting>
  <conditionalFormatting sqref="Y5">
    <cfRule type="expression" dxfId="420" priority="6859" stopIfTrue="1">
      <formula>AND(OR(W5="Yes",W5="No"),OR(ISBLANK(Y5),ISNA(VLOOKUP(Y5,DepFU,1,FALSE))))</formula>
    </cfRule>
    <cfRule type="expression" priority="6860">
      <formula>AND(ISTEXT(B5),OR(AG5=1,AJ5=1))</formula>
    </cfRule>
    <cfRule type="expression" dxfId="419" priority="6861">
      <formula>AND(ISTEXT(B5),NOT(AG5=1))</formula>
    </cfRule>
    <cfRule type="expression" dxfId="418" priority="6862">
      <formula>AND(AG5=1,OR(P5="Yes",ISTEXT(VLOOKUP(R5,DepScreening,1,FALSE))),Q5&gt;=MPstart,Q5&lt;=MPend,OR(T5="Positive",V5=DepPositive),U5=E5)</formula>
    </cfRule>
    <cfRule type="expression" dxfId="417" priority="6863">
      <formula>ISTEXT(B5)</formula>
    </cfRule>
  </conditionalFormatting>
  <conditionalFormatting sqref="Z5">
    <cfRule type="expression" dxfId="416" priority="6864" stopIfTrue="1">
      <formula>AND(OR(ISBLANK(Z5),Z5="No"),ISTEXT(VLOOKUP(AB5,PatRsn,1,FALSE)))</formula>
    </cfRule>
    <cfRule type="expression" dxfId="415" priority="6865">
      <formula>AND(NOT(AND(OR(Z5="Yes",ISTEXT(VLOOKUP(AB5,PatRsn,1,FALSE))),AA5=E5)),AND(OR(AC5="Yes",ISTEXT(VLOOKUP(AF5,MedOtherRsn,1,FALSE))),ISNUMBER(AD5),AD5&lt;=E5,OR(AND(AE5&gt;=E5,AE5&gt;AD5),ISBLANK(AE5))))</formula>
    </cfRule>
    <cfRule type="expression" priority="6866" stopIfTrue="1">
      <formula>AND(ISTEXT(B5),AJ5=1)</formula>
    </cfRule>
    <cfRule type="expression" dxfId="414" priority="6867">
      <formula>AND(ISTEXT(B5),OR(AI5=1,AH5=1))</formula>
    </cfRule>
    <cfRule type="expression" dxfId="413" priority="6868">
      <formula>AND(ISTEXT(B5),NOT(AG5=1))</formula>
    </cfRule>
  </conditionalFormatting>
  <conditionalFormatting sqref="AA5">
    <cfRule type="expression" dxfId="412" priority="6869">
      <formula>AND(NOT(AND(OR(Z5="Yes",ISTEXT(VLOOKUP(AB5,PatRsn,1,FALSE))),AA5=E5)),AND(OR(AC5="Yes",ISTEXT(VLOOKUP(AF5,MedOtherRsn,1,FALSE))),ISNUMBER(AD5),AD5&lt;=E5,OR(AND(AE5&gt;=E5,AE5&gt;AD5),ISBLANK(AE5))))</formula>
    </cfRule>
    <cfRule type="expression" priority="6870" stopIfTrue="1">
      <formula>AND(ISTEXT(B5),AJ5=1)</formula>
    </cfRule>
    <cfRule type="expression" dxfId="411" priority="6871">
      <formula>AND(ISTEXT(B5),OR(AI5=1,AH5=1))</formula>
    </cfRule>
    <cfRule type="expression" dxfId="410" priority="6872">
      <formula>AND(ISTEXT(B5),NOT(AG5=1))</formula>
    </cfRule>
    <cfRule type="expression" dxfId="409" priority="6873">
      <formula>AND(Z5="No",ISBLANK(AA5),OR(ISBLANK(AB5),ISNA(VLOOKUP(AB5,PatRsn,1,FALSE))))</formula>
    </cfRule>
  </conditionalFormatting>
  <conditionalFormatting sqref="AC5">
    <cfRule type="expression" dxfId="408" priority="6874" stopIfTrue="1">
      <formula>AND(OR(ISBLANK(AC5),AC5="No"),ISTEXT(VLOOKUP(AF5,MedOtherRsn,1,FALSE)))</formula>
    </cfRule>
    <cfRule type="expression" dxfId="407" priority="6875">
      <formula>AND(AND(OR(Z5="Yes",ISTEXT(VLOOKUP(AB5,PatRsn,1,FALSE))),AA5=E5),NOT(AND(OR(AC5="Yes",ISTEXT(VLOOKUP(AF5,MedOtherRsn,1,FALSE))),ISNUMBER(AD5),AD5&lt;=E5,OR(AND(AE5&gt;=E5,AE5&gt;AD5),ISBLANK(AE5)))))</formula>
    </cfRule>
    <cfRule type="expression" priority="6876" stopIfTrue="1">
      <formula>AND(ISTEXT(B5),AJ5=1)</formula>
    </cfRule>
    <cfRule type="expression" dxfId="406" priority="6877">
      <formula>AND(ISTEXT(B5),OR(AI5=1,AH5=1))</formula>
    </cfRule>
    <cfRule type="expression" dxfId="405" priority="6878">
      <formula>AND(ISTEXT(B5),NOT(AG5=1))</formula>
    </cfRule>
  </conditionalFormatting>
  <conditionalFormatting sqref="AB5">
    <cfRule type="expression" dxfId="404" priority="6879">
      <formula>AND(NOT(AND(OR(Z5="Yes",ISTEXT(VLOOKUP(AB5,PatRsn,1,FALSE))),AA5=E5)),AND(OR(AC5="Yes",ISTEXT(VLOOKUP(AF5,MedOtherRsn,1,FALSE))),ISNUMBER(AD5),AD5&lt;=E5,OR(AND(AE5&gt;=E5,AE5&gt;AD5),ISBLANK(AE5))))</formula>
    </cfRule>
    <cfRule type="expression" dxfId="403" priority="6880" stopIfTrue="1">
      <formula>AND(OR(Z5="Yes",Z5="No"),OR(ISBLANK(AB5),ISNA(VLOOKUP(AB5,PatRsn,1,FALSE))))</formula>
    </cfRule>
    <cfRule type="expression" dxfId="402" priority="6881" stopIfTrue="1">
      <formula>AND(ISTEXT(B5),AJ5=1)</formula>
    </cfRule>
    <cfRule type="expression" dxfId="401" priority="6882">
      <formula>AND(ISTEXT(B5),OR(AI5=1,AH5=1))</formula>
    </cfRule>
    <cfRule type="expression" dxfId="400" priority="6883">
      <formula>AND(ISTEXT(B5),NOT(AG5=1))</formula>
    </cfRule>
  </conditionalFormatting>
  <conditionalFormatting sqref="AD5">
    <cfRule type="expression" dxfId="399" priority="6884">
      <formula>AND(AC5="No",ISBLANK(AD5),OR(ISBLANK(AF5),ISNA(VLOOKUP(AF5,MedOtherRsn,1,FALSE))))</formula>
    </cfRule>
    <cfRule type="expression" dxfId="398" priority="6885">
      <formula>AND(AND(OR(Z5="Yes",ISTEXT(VLOOKUP(AB5,PatRsn,1,FALSE))),AA5=E5),NOT(AND(OR(AC5="Yes",ISTEXT(VLOOKUP(AF5,MedOtherRsn,1,FALSE))),ISNUMBER(AD5),AD5&lt;=E5,OR(AND(AE5&gt;=E5,AE5&gt;AD5),ISBLANK(AE5)))))</formula>
    </cfRule>
    <cfRule type="expression" priority="6886" stopIfTrue="1">
      <formula>AND(ISTEXT(B5),AJ5=1)</formula>
    </cfRule>
    <cfRule type="expression" dxfId="397" priority="6887">
      <formula>AND(ISTEXT(B5),OR(AI5=1,AH5=1))</formula>
    </cfRule>
    <cfRule type="expression" dxfId="396" priority="6888">
      <formula>AND(ISTEXT(B5),NOT(AG5=1))</formula>
    </cfRule>
  </conditionalFormatting>
  <conditionalFormatting sqref="AF5">
    <cfRule type="expression" dxfId="395" priority="6899" stopIfTrue="1">
      <formula>AND(OR(AC5="Yes",AC5="No"),OR(ISBLANK(AF5),ISNA(VLOOKUP(AF5,MedOtherRsn,1,FALSE))))</formula>
    </cfRule>
    <cfRule type="expression" dxfId="394" priority="6900">
      <formula>AND(AND(OR(Z5="Yes",ISTEXT(VLOOKUP(AB5,PatRsn,1,FALSE))),AA5=E5),NOT(AND(OR(AC5="Yes",ISTEXT(VLOOKUP(AF5,MedOtherRsn,1,FALSE))),ISNUMBER(AD5),AD5&lt;=E5,OR(AND(AE5&gt;=E5,AE5&gt;AD5),ISBLANK(AE5)))))</formula>
    </cfRule>
    <cfRule type="expression" dxfId="393" priority="6901" stopIfTrue="1">
      <formula>AND(ISTEXT(B5),AJ5=1)</formula>
    </cfRule>
    <cfRule type="expression" dxfId="392" priority="6902">
      <formula>AND(ISTEXT(B5),OR(AI5=1,AH5=1))</formula>
    </cfRule>
    <cfRule type="expression" dxfId="391" priority="6903">
      <formula>AND(ISTEXT(B5),NOT(AG5=1))</formula>
    </cfRule>
  </conditionalFormatting>
  <conditionalFormatting sqref="W5">
    <cfRule type="expression" dxfId="390" priority="6904" stopIfTrue="1">
      <formula>AND(OR(ISBLANK(W5),W5="No"),ISTEXT(VLOOKUP(Y5,DepFU,1,FALSE)))</formula>
    </cfRule>
    <cfRule type="expression" priority="6905">
      <formula>AND(ISTEXT(B5),OR(AG5=1,AJ5=1))</formula>
    </cfRule>
    <cfRule type="expression" dxfId="389" priority="6906">
      <formula>AND(ISTEXT(B5),NOT(AG5=1))</formula>
    </cfRule>
    <cfRule type="expression" dxfId="388" priority="6907">
      <formula>AND(AG5=1,OR(P5="Yes",ISTEXT(VLOOKUP(R5,DepScreening,1,FALSE))),Q5&gt;=MPstart,Q5&lt;=MPend,OR(T5="Positive",V5=DepPositive),U5=E5)</formula>
    </cfRule>
    <cfRule type="expression" dxfId="387" priority="6908">
      <formula>ISTEXT(B5)</formula>
    </cfRule>
  </conditionalFormatting>
  <conditionalFormatting sqref="J5">
    <cfRule type="expression" dxfId="386" priority="1803">
      <formula>ISBLANK(B5)</formula>
    </cfRule>
    <cfRule type="expression" dxfId="385" priority="6909">
      <formula>ISERROR(DATEDIF(VLOOKUP(B5,Demographics,4,FALSE),E5,"y"))</formula>
    </cfRule>
    <cfRule type="expression" dxfId="384" priority="6910">
      <formula>NOT(AND(DATEDIF(VLOOKUP(B5,Demographics,4,FALSE),E5,"y")&gt;=18,OR(D5="Yes",ISTEXT(VLOOKUP(F5,DepEnc,1,FALSE))),E5&gt;=MPstart,E5&lt;=MPend))</formula>
    </cfRule>
    <cfRule type="expression" dxfId="383" priority="6911" stopIfTrue="1">
      <formula>AND(ISTEXT(B5),ISERROR(VLOOKUP(B5,Demographics,1,FALSE)))</formula>
    </cfRule>
    <cfRule type="expression" dxfId="382" priority="6912" stopIfTrue="1">
      <formula>C5="Duplicate"</formula>
    </cfRule>
    <cfRule type="expression" dxfId="381" priority="6913">
      <formula>AND(H5="No",ISBLANK(I5),OR(ISBLANK(K5),ISNA(VLOOKUP(K5,Depression,1,FALSE))))</formula>
    </cfRule>
    <cfRule type="expression" dxfId="380" priority="6914">
      <formula>AND(NOT(AND(OR(H5="Yes",ISTEXT(VLOOKUP(K5,Depression,1,FALSE))),ISNUMBER(I5),I5&lt;=E5,OR(AND(J5&gt;=E5,J5&gt;I5),ISBLANK(J5)))),AND(OR(L5="Yes",ISTEXT(VLOOKUP(O5,Bipolar,1,FALSE))),ISNUMBER(M5),M5&lt;=E5,OR(AND(N5&gt;=E5,N5&gt;M5),ISBLANK(N5))))</formula>
    </cfRule>
    <cfRule type="expression" dxfId="379" priority="6915">
      <formula>ISNUMBER(J5)</formula>
    </cfRule>
    <cfRule type="expression" priority="6917" stopIfTrue="1">
      <formula>AND(ISTEXT(B5),OR(AH5=1,AJ5=1))</formula>
    </cfRule>
    <cfRule type="expression" dxfId="378" priority="6918">
      <formula>AND(ISTEXT(B5),NOT(AG5=1))</formula>
    </cfRule>
  </conditionalFormatting>
  <conditionalFormatting sqref="N5">
    <cfRule type="expression" dxfId="377" priority="1795">
      <formula>ISBLANK(B5)</formula>
    </cfRule>
    <cfRule type="expression" dxfId="376" priority="6919">
      <formula>ISERROR(DATEDIF(VLOOKUP(B5,Demographics,4,FALSE),E5,"y"))</formula>
    </cfRule>
    <cfRule type="expression" dxfId="375" priority="6920">
      <formula>NOT(AND(DATEDIF(VLOOKUP(B5,Demographics,4,FALSE),E5,"y")&gt;=18,OR(D5="Yes",ISTEXT(VLOOKUP(F5,DepEnc,1,FALSE))),E5&gt;=MPstart,E5&lt;=MPend))</formula>
    </cfRule>
    <cfRule type="expression" dxfId="374" priority="6921" stopIfTrue="1">
      <formula>AND(ISTEXT(B5),ISERROR(VLOOKUP(B5,Demographics,1,FALSE)))</formula>
    </cfRule>
    <cfRule type="expression" dxfId="373" priority="6922" stopIfTrue="1">
      <formula>C5="Duplicate"</formula>
    </cfRule>
    <cfRule type="expression" dxfId="372" priority="6923">
      <formula>AND(L5="No",ISBLANK(M5),OR(ISBLANK(O5),ISNA(VLOOKUP(O5,Bipolar,1,FALSE))))</formula>
    </cfRule>
    <cfRule type="expression" dxfId="371" priority="6924">
      <formula>AND(AND(OR(H5="Yes",ISTEXT(VLOOKUP(K5,Depression,1,FALSE))),ISNUMBER(I5),I5&lt;=E5,OR(AND(J5&gt;=E5,J5&gt;I5),ISBLANK(J5))),NOT(AND(OR(L5="Yes",ISTEXT(VLOOKUP(O5,Bipolar,1,FALSE))),ISNUMBER(M5),M5&lt;=E5,OR(AND(N5&gt;=E5,N5&gt;M5),ISBLANK(N5)))))</formula>
    </cfRule>
    <cfRule type="expression" dxfId="370" priority="6925">
      <formula>ISNUMBER(N5)</formula>
    </cfRule>
    <cfRule type="expression" dxfId="369" priority="6927">
      <formula>AND(ISTEXT(B5),OR(AH5=1,AJ5=1))</formula>
    </cfRule>
    <cfRule type="expression" dxfId="368" priority="6928">
      <formula>AND(ISTEXT(B5),NOT(AG5=1))</formula>
    </cfRule>
  </conditionalFormatting>
  <conditionalFormatting sqref="R5">
    <cfRule type="expression" dxfId="367" priority="444" stopIfTrue="1">
      <formula>AND(OR(P5="Yes",P5="No"),OR(ISBLANK(R5),ISNA(VLOOKUP(R5,DepScreening,1,FALSE))))</formula>
    </cfRule>
    <cfRule type="expression" dxfId="366" priority="445" stopIfTrue="1">
      <formula>AND(ISTEXT(B5),OR(AG5=1,AJ5=1))</formula>
    </cfRule>
    <cfRule type="expression" dxfId="365" priority="446">
      <formula>AND(ISTEXT(B5),NOT(AG5=1))</formula>
    </cfRule>
  </conditionalFormatting>
  <conditionalFormatting sqref="S5">
    <cfRule type="expression" dxfId="364" priority="438" stopIfTrue="1">
      <formula>AND(ISTEXT(B5),ISERROR(VLOOKUP(B5,Demographics,1,FALSE)))</formula>
    </cfRule>
    <cfRule type="expression" dxfId="363" priority="439">
      <formula>C5="Duplicate"</formula>
    </cfRule>
    <cfRule type="expression" dxfId="362" priority="440">
      <formula>AND(OR(P5="No",AND(P5="Yes",NOT(AND(Q5&gt;=MPstart,Q5&lt;=MPend))),AND(ISTEXT(VLOOKUP(R5,DepScreeningResult,1,FALSE)),NOT(AND(Q5&gt;=MPstart,Q5&lt;=MPend)))),NOT(AND(OR(P5="Yes",ISTEXT(VLOOKUP(R5,DepScreening,1,FALSE))),Q5&gt;=MPstart,Q5&lt;=MPend)))</formula>
    </cfRule>
    <cfRule type="expression" dxfId="361" priority="442">
      <formula>AND(ISTEXT(B5),ISTEXT(VLOOKUP(B5,Demographics,1,FALSE)),OR(P5="Yes",ISTEXT(VLOOKUP(R5,DepScreening,1,FALSE))),Q5&gt;=MPstart,Q5&lt;=MPend)</formula>
    </cfRule>
    <cfRule type="expression" dxfId="360" priority="443">
      <formula>AND(ISTEXT(B5),ISTEXT(VLOOKUP(B5,Demographics,1,FALSE)))</formula>
    </cfRule>
  </conditionalFormatting>
  <conditionalFormatting sqref="T5">
    <cfRule type="expression" dxfId="359" priority="6837">
      <formula>AND(ISTEXT(VLOOKUP(V5,DepScreeningResult,1,FALSE)),T5=NoResult)</formula>
    </cfRule>
  </conditionalFormatting>
  <conditionalFormatting sqref="U5">
    <cfRule type="expression" dxfId="358" priority="6843">
      <formula>AND(ISTEXT(VLOOKUP(V5,DepScreeningResult,1,FALSE)),T5=NoResult)</formula>
    </cfRule>
    <cfRule type="expression" dxfId="357" priority="6844">
      <formula>T5=NoResult</formula>
    </cfRule>
  </conditionalFormatting>
  <conditionalFormatting sqref="D6:D2504">
    <cfRule type="expression" dxfId="356" priority="307">
      <formula>AND(OR(ISBLANK(D6),D6="No"),ISTEXT(VLOOKUP(F6,DepEnc,1,FALSE)))</formula>
    </cfRule>
    <cfRule type="expression" dxfId="355" priority="310">
      <formula>C6="Duplicate"</formula>
    </cfRule>
  </conditionalFormatting>
  <conditionalFormatting sqref="F6:F2504">
    <cfRule type="expression" dxfId="354" priority="303">
      <formula>AND(OR(D6="Yes",D6="No"),OR(ISBLANK(F6),ISNA(VLOOKUP(F6,DepEnc,1,FALSE))))</formula>
    </cfRule>
    <cfRule type="expression" dxfId="353" priority="308">
      <formula>C6="Duplicate"</formula>
    </cfRule>
  </conditionalFormatting>
  <conditionalFormatting sqref="E6:E2504">
    <cfRule type="expression" dxfId="352" priority="304">
      <formula>C6="Duplicate"</formula>
    </cfRule>
    <cfRule type="expression" dxfId="351" priority="309">
      <formula>AND(D6="No",ISBLANK(E6),OR(ISBLANK(F6),ISNA(VLOOKUP(F6,DepEnc,1,FALSE))))</formula>
    </cfRule>
  </conditionalFormatting>
  <conditionalFormatting sqref="G6:G2504">
    <cfRule type="expression" dxfId="350" priority="298">
      <formula>C6="Duplicate"</formula>
    </cfRule>
  </conditionalFormatting>
  <conditionalFormatting sqref="G6:G2504">
    <cfRule type="expression" dxfId="349" priority="299">
      <formula>AND(OR(D6="No",AND(D6="Yes",NOT(AND(E6&gt;=MPstart,E6&lt;=MPend))),AND(ISTEXT(VLOOKUP(F6,DepEnc,1,FALSE)),NOT(AND(E6&gt;=MPstart,E6&lt;=MPend)))),NOT(AND(OR(D6="Yes",ISTEXT(VLOOKUP(F6,DepEnc,1,FALSE))),E6&gt;=MPstart,E6&lt;=MPend)))</formula>
    </cfRule>
  </conditionalFormatting>
  <conditionalFormatting sqref="D6:D2504">
    <cfRule type="expression" dxfId="348" priority="305" stopIfTrue="1">
      <formula>AND(ISTEXT(B6),ISERROR(VLOOKUP(B6,Demographics,1,FALSE)))</formula>
    </cfRule>
  </conditionalFormatting>
  <conditionalFormatting sqref="E6:E2504">
    <cfRule type="expression" dxfId="347" priority="302" stopIfTrue="1">
      <formula>AND(ISTEXT(B6),ISERROR(VLOOKUP(B6,Demographics,1,FALSE)))</formula>
    </cfRule>
  </conditionalFormatting>
  <conditionalFormatting sqref="F6:F2504">
    <cfRule type="expression" dxfId="346" priority="306" stopIfTrue="1">
      <formula>AND(ISTEXT(B6),ISERROR(VLOOKUP(B6,Demographics,1,FALSE)))</formula>
    </cfRule>
  </conditionalFormatting>
  <conditionalFormatting sqref="G6:G2504">
    <cfRule type="expression" dxfId="345" priority="301">
      <formula>AND(ISTEXT(B6),ISTEXT(VLOOKUP(B6,Demographics,1,FALSE)))</formula>
    </cfRule>
  </conditionalFormatting>
  <conditionalFormatting sqref="G6:G2504">
    <cfRule type="expression" dxfId="344" priority="297" stopIfTrue="1">
      <formula>AND(ISTEXT(B6),ISERROR(VLOOKUP(B6,Demographics,1,FALSE)))</formula>
    </cfRule>
  </conditionalFormatting>
  <conditionalFormatting sqref="G6:G2504">
    <cfRule type="expression" dxfId="343" priority="300">
      <formula>AND(ISTEXT(B6),ISTEXT(VLOOKUP(B6,Demographics,1,FALSE)),OR(D6="Yes",ISTEXT(VLOOKUP(F6,DepEnc,1,FALSE))),E6&gt;=MPstart,E6&lt;=MPend)</formula>
    </cfRule>
  </conditionalFormatting>
  <conditionalFormatting sqref="C6:C2504">
    <cfRule type="expression" dxfId="342" priority="294">
      <formula>AND(ISTEXT(B6),ISERROR(VLOOKUP(B6,Demographics,1,FALSE)))</formula>
    </cfRule>
    <cfRule type="expression" dxfId="341" priority="295">
      <formula>AND(ISTEXT(B6),ISTEXT(VLOOKUP(B6,Demographics,1,FALSE)),C6="")</formula>
    </cfRule>
    <cfRule type="expression" dxfId="340" priority="296">
      <formula>AND(ISTEXT(B6),ISTEXT(VLOOKUP(B6,Demographics,1,FALSE)))</formula>
    </cfRule>
  </conditionalFormatting>
  <conditionalFormatting sqref="A5">
    <cfRule type="expression" dxfId="339" priority="274">
      <formula>OR(AND(ISTEXT(A5),ISTEXT(VLOOKUP(B5,Demographics,1,FALSE))),AND(ISTEXT(A5),ISBLANK(B5)),AND(ISBLANK(A5),ISTEXT(VLOOKUP(B5,Demographics,1,FALSE))))</formula>
    </cfRule>
    <cfRule type="expression" dxfId="338" priority="275">
      <formula>ISERROR(VLOOKUP(B5,Demographics,1,FALSE))</formula>
    </cfRule>
    <cfRule type="expression" dxfId="337" priority="260">
      <formula>AND(ISBLANK(A5),ISBLANK(B5))</formula>
    </cfRule>
    <cfRule type="expression" dxfId="336" priority="273">
      <formula>C5="Duplicate"</formula>
    </cfRule>
  </conditionalFormatting>
  <conditionalFormatting sqref="A6:A2504">
    <cfRule type="expression" dxfId="335" priority="252">
      <formula>AND(ISBLANK(A6),ISBLANK(B6))</formula>
    </cfRule>
    <cfRule type="expression" dxfId="334" priority="253">
      <formula>C6="Duplicate"</formula>
    </cfRule>
    <cfRule type="expression" dxfId="333" priority="254">
      <formula>OR(AND(ISTEXT(A6),ISTEXT(VLOOKUP(B6,Demographics,1,FALSE))),AND(ISTEXT(A6),ISBLANK(B6)),AND(ISBLANK(A6),ISTEXT(VLOOKUP(B6,Demographics,1,FALSE))))</formula>
    </cfRule>
    <cfRule type="expression" dxfId="332" priority="255">
      <formula>ISERROR(VLOOKUP(B6,Demographics,1,FALSE))</formula>
    </cfRule>
  </conditionalFormatting>
  <conditionalFormatting sqref="AE5">
    <cfRule type="expression" dxfId="331" priority="247">
      <formula>AND(NOT(VLOOKUP(B5,Demographics,4,FALSE)=0),DATEDIF(VLOOKUP(B5,Demographics,4,FALSE),E5,"y")&gt;=18,OR(D5="Yes",ISTEXT(VLOOKUP(F5,DepEnc,1,FALSE))),E5&gt;=MPstart,E5&lt;=MPend)</formula>
    </cfRule>
  </conditionalFormatting>
  <conditionalFormatting sqref="AE5">
    <cfRule type="expression" dxfId="330" priority="238">
      <formula>ISBLANK(B5)</formula>
    </cfRule>
    <cfRule type="expression" dxfId="329" priority="239">
      <formula>ISERROR(DATEDIF(VLOOKUP(B5,Demographics,4,FALSE),E5,"y"))</formula>
    </cfRule>
    <cfRule type="expression" dxfId="328" priority="240">
      <formula>OR(NOT(AND(DATEDIF(VLOOKUP(B5,Demographics,4,FALSE),E5,"y")&gt;=18,OR(D5="Yes",ISTEXT(VLOOKUP(F5,DepEnc,1,FALSE))),E5&gt;=MPstart,E5&lt;=MPend)),OR(AND(OR(H5="Yes",ISTEXT(VLOOKUP(K5,Depression,1,FALSE))),ISNUMBER(I5),I5&lt;=E5,OR(AND(J5&gt;=E5,J5&gt;I5),ISBLANK(J5))),AND(OR(L5="Yes",ISTEXT(VLOOKUP(O5,Bipolar,1,FALSE))),ISNUMBER(M5),M5&lt;=E5,OR(AND(N5&gt;=E5,N5&gt;M5),ISBLANK(N5)))),AND(OR(P5="Yes",ISTEXT(VLOOKUP(R5,DepScreening,1,FALSE))),Q5&gt;=MPstart,Q5&lt;=MPend,OR(AND(OR(T5="Negative",V5=DepNegative),U5=E5),AND(OR(T5="Positive",V5=DepPositive),U5=E5,OR(W5="Yes",ISTEXT(VLOOKUP(Y5,DepFU,1,FALSE))),X5=U5))))</formula>
    </cfRule>
    <cfRule type="expression" dxfId="327" priority="241" stopIfTrue="1">
      <formula>AND(ISTEXT(B5),ISERROR(VLOOKUP(B5,Demographics,1,FALSE)))</formula>
    </cfRule>
    <cfRule type="expression" dxfId="326" priority="242" stopIfTrue="1">
      <formula>C5="Duplicate"</formula>
    </cfRule>
    <cfRule type="expression" dxfId="325" priority="243">
      <formula>AND(AC5="No",ISBLANK(AD5),OR(ISBLANK(AF5),ISNA(VLOOKUP(AF5,MedOtherRsn,1,FALSE))))</formula>
    </cfRule>
    <cfRule type="expression" dxfId="324" priority="244">
      <formula>ISNUMBER(AE5)</formula>
    </cfRule>
    <cfRule type="expression" dxfId="323" priority="245">
      <formula>AND(AND(OR(Z5="Yes",ISTEXT(VLOOKUP(AB5,PatRsn,1,FALSE))),AA5=E5),NOT(AND(OR(AC5="Yes",ISTEXT(VLOOKUP(AF5,MedOtherRsn,1,FALSE))),ISNUMBER(AD5),AD5&lt;=E5,OR(AND(AE5&gt;=E5,AE5&gt;AD5),ISBLANK(AE5)))))</formula>
    </cfRule>
    <cfRule type="expression" dxfId="322" priority="246">
      <formula>AND(ISTEXT(B5),OR(AI5=1,AH5=1))</formula>
    </cfRule>
    <cfRule type="expression" dxfId="321" priority="248">
      <formula>AND(ISTEXT(B5),NOT(AG5=1))</formula>
    </cfRule>
  </conditionalFormatting>
  <conditionalFormatting sqref="J6:J2504">
    <cfRule type="expression" dxfId="320" priority="131">
      <formula>AND(NOT(VLOOKUP(B6,Demographics,4,FALSE)=0),DATEDIF(VLOOKUP(B6,Demographics,4,FALSE),E6,"y")&gt;=18,OR(D6="Yes",ISTEXT(VLOOKUP(F6,DepEnc,1,FALSE))),E6&gt;=MPstart,E6&lt;=MPend)</formula>
    </cfRule>
  </conditionalFormatting>
  <conditionalFormatting sqref="N6:N2504">
    <cfRule type="expression" dxfId="319" priority="141">
      <formula>AND(NOT(VLOOKUP(B6,Demographics,4,FALSE)=0),DATEDIF(VLOOKUP(B6,Demographics,4,FALSE),E6,"y")&gt;=18,OR(D6="Yes",ISTEXT(VLOOKUP(F6,DepEnc,1,FALSE))),E6&gt;=MPstart,E6&lt;=MPend)</formula>
    </cfRule>
  </conditionalFormatting>
  <conditionalFormatting sqref="H6:H2504">
    <cfRule type="expression" dxfId="318" priority="31" stopIfTrue="1">
      <formula>AND(OR(ISBLANK(H6),H6="No"),ISTEXT(VLOOKUP(K6,Depression,1,FALSE)))</formula>
    </cfRule>
    <cfRule type="expression" dxfId="317" priority="32">
      <formula>AND(NOT(AND(OR(H6="Yes",ISTEXT(VLOOKUP(K6,Depression,1,FALSE))),ISNUMBER(I6),I6&lt;=E6,OR(AND(J6&gt;=E6,J6&gt;I6),ISBLANK(J6)))),AND(OR(L6="Yes",ISTEXT(VLOOKUP(O6,Bipolar,1,FALSE))),ISNUMBER(M6),M6&lt;=E6,OR(AND(N6&gt;=E6,N6&gt;M6),ISBLANK(N6))))</formula>
    </cfRule>
    <cfRule type="expression" priority="33" stopIfTrue="1">
      <formula>AND(ISTEXT(B6),OR(AH6=1,AJ6=1))</formula>
    </cfRule>
    <cfRule type="expression" dxfId="316" priority="34">
      <formula>AND(ISTEXT(B6),NOT(AG6=1))</formula>
    </cfRule>
  </conditionalFormatting>
  <conditionalFormatting sqref="I6:I2504">
    <cfRule type="expression" dxfId="315" priority="35">
      <formula>AND(H6="No",ISBLANK(I6),OR(ISBLANK(K6),ISNA(VLOOKUP(K6,Depression,1,FALSE))))</formula>
    </cfRule>
    <cfRule type="expression" dxfId="314" priority="36">
      <formula>AND(NOT(AND(OR(H6="Yes",ISTEXT(VLOOKUP(K6,Depression,1,FALSE))),ISNUMBER(I6),I6&lt;=E6,OR(AND(J6&gt;=E6,J6&gt;I6),ISBLANK(J6)))),AND(OR(L6="Yes",ISTEXT(VLOOKUP(O6,Bipolar,1,FALSE))),ISNUMBER(M6),M6&lt;=E6,OR(AND(N6&gt;=E6,N6&gt;M6),ISBLANK(N6))))</formula>
    </cfRule>
    <cfRule type="expression" priority="37" stopIfTrue="1">
      <formula>AND(ISTEXT(B6),OR(AH6=1,AJ6=1))</formula>
    </cfRule>
    <cfRule type="expression" dxfId="313" priority="38">
      <formula>AND(ISTEXT(B6),NOT(AG6=1))</formula>
    </cfRule>
  </conditionalFormatting>
  <conditionalFormatting sqref="K6:K2504">
    <cfRule type="expression" dxfId="312" priority="39" stopIfTrue="1">
      <formula>AND(OR(H6="Yes",H6="No"),OR(ISBLANK(K6),ISNA(VLOOKUP(K6,Depression,1,FALSE))))</formula>
    </cfRule>
    <cfRule type="expression" dxfId="311" priority="40">
      <formula>AND(NOT(AND(OR(H6="Yes",ISTEXT(VLOOKUP(K6,Depression,1,FALSE))),ISNUMBER(I6),I6&lt;=E6,OR(AND(J6&gt;=E6,J6&gt;I6),ISBLANK(J6)))),AND(OR(L6="Yes",ISTEXT(VLOOKUP(O6,Bipolar,1,FALSE))),ISNUMBER(M6),M6&lt;=E6,OR(AND(N6&gt;=E6,N6&gt;M6),ISBLANK(N6))))</formula>
    </cfRule>
    <cfRule type="expression" priority="41" stopIfTrue="1">
      <formula>AND(ISTEXT(B6),OR(AH6=1,AJ6=1))</formula>
    </cfRule>
    <cfRule type="expression" dxfId="310" priority="42">
      <formula>AND(ISTEXT(B6),NOT(AG6=1))</formula>
    </cfRule>
  </conditionalFormatting>
  <conditionalFormatting sqref="L6:L2504">
    <cfRule type="expression" dxfId="309" priority="43" stopIfTrue="1">
      <formula>AND(OR(ISBLANK(L6),L6="No"),ISTEXT(VLOOKUP(O6,Bipolar,1,FALSE)))</formula>
    </cfRule>
    <cfRule type="expression" dxfId="308" priority="44">
      <formula>AND(AND(OR(H6="Yes",ISTEXT(VLOOKUP(K6,Depression,1,FALSE))),ISNUMBER(I6),I6&lt;=E6,OR(AND(J6&gt;=E6,J6&gt;I6),ISBLANK(J6))),NOT(AND(OR(L6="Yes",ISTEXT(VLOOKUP(O6,Bipolar,1,FALSE))),ISNUMBER(M6),M6&lt;=E6,OR(AND(N6&gt;=E6,N6&gt;M6),ISBLANK(N6)))))</formula>
    </cfRule>
    <cfRule type="expression" priority="45" stopIfTrue="1">
      <formula>AND(ISTEXT(B6),OR(AH6=1,AJ6=1))</formula>
    </cfRule>
    <cfRule type="expression" dxfId="307" priority="46">
      <formula>AND(ISTEXT(B6),NOT(AG6=1))</formula>
    </cfRule>
  </conditionalFormatting>
  <conditionalFormatting sqref="M6:M2504">
    <cfRule type="expression" dxfId="306" priority="47">
      <formula>AND(L6="No",ISBLANK(M6),OR(ISBLANK(O6),ISNA(VLOOKUP(O6,Bipolar,1,FALSE))))</formula>
    </cfRule>
    <cfRule type="expression" dxfId="305" priority="48">
      <formula>AND(AND(OR(H6="Yes",ISTEXT(VLOOKUP(K6,Depression,1,FALSE))),ISNUMBER(I6),I6&lt;=E6,OR(AND(J6&gt;=E6,J6&gt;I6),ISBLANK(J6))),NOT(AND(OR(L6="Yes",ISTEXT(VLOOKUP(O6,Bipolar,1,FALSE))),ISNUMBER(M6),M6&lt;=E6,OR(AND(N6&gt;=E6,N6&gt;M6),ISBLANK(N6)))))</formula>
    </cfRule>
    <cfRule type="expression" priority="49" stopIfTrue="1">
      <formula>AND(ISTEXT(B6),OR(AH6=1,AJ6=1))</formula>
    </cfRule>
    <cfRule type="expression" dxfId="304" priority="50">
      <formula>AND(ISTEXT(B6),NOT(AG6=1))</formula>
    </cfRule>
  </conditionalFormatting>
  <conditionalFormatting sqref="O6:O2504">
    <cfRule type="expression" dxfId="303" priority="51" stopIfTrue="1">
      <formula>AND(OR(L6="Yes",L6="No"),OR(ISBLANK(O6),ISNA(VLOOKUP(O6,Bipolar,1,FALSE))))</formula>
    </cfRule>
    <cfRule type="expression" dxfId="302" priority="52">
      <formula>AND(AND(OR(H6="Yes",ISTEXT(VLOOKUP(K6,Depression,1,FALSE))),ISNUMBER(I6),I6&lt;=E6,OR(AND(J6&gt;=E6,J6&gt;I6),ISBLANK(J6))),NOT(AND(OR(L6="Yes",ISTEXT(VLOOKUP(O6,Bipolar,1,FALSE))),ISNUMBER(M6),M6&lt;=E6,OR(AND(N6&gt;=E6,N6&gt;M6),ISBLANK(N6)))))</formula>
    </cfRule>
    <cfRule type="expression" priority="53" stopIfTrue="1">
      <formula>AND(ISTEXT(B6),OR(AH6=1,AJ6=1))</formula>
    </cfRule>
    <cfRule type="expression" dxfId="301" priority="54">
      <formula>AND(ISTEXT(B6),NOT(AG6=1))</formula>
    </cfRule>
  </conditionalFormatting>
  <conditionalFormatting sqref="P6:P2504">
    <cfRule type="expression" dxfId="300" priority="55" stopIfTrue="1">
      <formula>AND(OR(ISBLANK(P6),P6="No"),ISTEXT(VLOOKUP(R6,DepScreening,1,FALSE)))</formula>
    </cfRule>
    <cfRule type="expression" priority="56" stopIfTrue="1">
      <formula>AND(ISTEXT(B6),OR(AG6=1,AJ6=1))</formula>
    </cfRule>
    <cfRule type="expression" dxfId="299" priority="57">
      <formula>AND(ISTEXT(B6),NOT(AG6=1))</formula>
    </cfRule>
  </conditionalFormatting>
  <conditionalFormatting sqref="Q6:Q2504">
    <cfRule type="expression" dxfId="298" priority="58">
      <formula>AND(P6="No",ISBLANK(Q6),OR(ISBLANK(R6),ISNA(VLOOKUP(R6,DepScreening,1,FALSE))))</formula>
    </cfRule>
    <cfRule type="expression" priority="59" stopIfTrue="1">
      <formula>AND(ISTEXT(B6),OR(AG6=1,AJ6=1))</formula>
    </cfRule>
    <cfRule type="expression" dxfId="297" priority="60">
      <formula>AND(ISTEXT(B6),NOT(AG6=1))</formula>
    </cfRule>
  </conditionalFormatting>
  <conditionalFormatting sqref="T6:T2504">
    <cfRule type="expression" dxfId="296" priority="17">
      <formula>S6="No"</formula>
    </cfRule>
    <cfRule type="expression" dxfId="295" priority="20" stopIfTrue="1">
      <formula>AND(ISBLANK(T6),ISTEXT(VLOOKUP(V6,DepScreeningResult,1,FALSE)))</formula>
    </cfRule>
    <cfRule type="expression" dxfId="294" priority="61">
      <formula>AND(T6=PosResult,V6=DepNegative)</formula>
    </cfRule>
    <cfRule type="expression" dxfId="293" priority="62">
      <formula>AND(OR(T6=NegResult,T6=NoResult),V6=DepPositive)</formula>
    </cfRule>
    <cfRule type="expression" priority="64">
      <formula>AND(ISTEXT(B6),OR(AG6=1,AJ6=1))</formula>
    </cfRule>
    <cfRule type="expression" dxfId="292" priority="65">
      <formula>AND(ISTEXT(B6),NOT(AG6=1))</formula>
    </cfRule>
    <cfRule type="expression" dxfId="291" priority="66">
      <formula>AND(AG6=1,OR(P6="Yes",ISTEXT(VLOOKUP(R6,DepScreening,1,FALSE))),Q6&gt;=MPstart,Q6&lt;=MPend)</formula>
    </cfRule>
    <cfRule type="expression" dxfId="290" priority="67">
      <formula>AG6=1</formula>
    </cfRule>
  </conditionalFormatting>
  <conditionalFormatting sqref="U6:U2504">
    <cfRule type="expression" dxfId="289" priority="16">
      <formula>S6="No"</formula>
    </cfRule>
    <cfRule type="expression" priority="18">
      <formula>AND(ISTEXT(B6),OR(AG6=1,AJ6=1))</formula>
    </cfRule>
    <cfRule type="expression" dxfId="288" priority="19">
      <formula>AND(ISTEXT(B6),NOT(AG6=1))</formula>
    </cfRule>
    <cfRule type="expression" dxfId="287" priority="70">
      <formula>AND(AG6=1,OR(P6="Yes",ISTEXT(VLOOKUP(R6,DepScreening,1,FALSE))),Q6&gt;=MPstart,Q6&lt;=MPend)</formula>
    </cfRule>
    <cfRule type="expression" dxfId="286" priority="71">
      <formula>AG6=1</formula>
    </cfRule>
  </conditionalFormatting>
  <conditionalFormatting sqref="V6:V2504">
    <cfRule type="expression" dxfId="285" priority="15">
      <formula>S6="No"</formula>
    </cfRule>
    <cfRule type="expression" dxfId="284" priority="72" stopIfTrue="1">
      <formula>AND(ISTEXT(VLOOKUP(T6,Result,1,FALSE)),OR(ISBLANK(V6),ISNA(VLOOKUP(V6,DepScreeningResult,1,FALSE))))</formula>
    </cfRule>
    <cfRule type="expression" dxfId="283" priority="73">
      <formula>AND(T6=PosResult,V6=DepNegative)</formula>
    </cfRule>
    <cfRule type="expression" dxfId="282" priority="74">
      <formula>AND(OR(T6=NegResult,T6=NoResult),V6=DepPositive)</formula>
    </cfRule>
    <cfRule type="expression" priority="75">
      <formula>AND(ISTEXT(B6),OR(AG6=1,AJ6=1))</formula>
    </cfRule>
    <cfRule type="expression" dxfId="281" priority="76">
      <formula>AND(ISTEXT(B6),NOT(AG6=1))</formula>
    </cfRule>
    <cfRule type="expression" dxfId="280" priority="77">
      <formula>AND(AG6=1,OR(P6="Yes",ISTEXT(VLOOKUP(R6,DepScreening,1,FALSE))),Q6&gt;=MPstart,Q6&lt;=MPend)</formula>
    </cfRule>
    <cfRule type="expression" dxfId="279" priority="78">
      <formula>AG6=1</formula>
    </cfRule>
  </conditionalFormatting>
  <conditionalFormatting sqref="X6:X2504">
    <cfRule type="expression" dxfId="278" priority="79">
      <formula>AND(W6="No",ISBLANK(X6),OR(ISBLANK(Y6),ISNA(VLOOKUP(Y6,DepFU,1,FALSE))))</formula>
    </cfRule>
    <cfRule type="expression" priority="80">
      <formula>AND(ISTEXT(B6),OR(AG6=1,AJ6=1))</formula>
    </cfRule>
    <cfRule type="expression" dxfId="277" priority="81">
      <formula>AND(ISTEXT(B6),NOT(AG6=1))</formula>
    </cfRule>
    <cfRule type="expression" dxfId="276" priority="82">
      <formula>AND(AG6=1,OR(P6="Yes",ISTEXT(VLOOKUP(R6,DepScreening,1,FALSE))),Q6&gt;=MPstart,Q6&lt;=MPend,OR(T6="Positive",V6=DepPositive),U6=E6)</formula>
    </cfRule>
    <cfRule type="expression" dxfId="275" priority="83">
      <formula>ISTEXT(B6)</formula>
    </cfRule>
  </conditionalFormatting>
  <conditionalFormatting sqref="Y6:Y2504">
    <cfRule type="expression" dxfId="274" priority="84" stopIfTrue="1">
      <formula>AND(OR(W6="Yes",W6="No"),OR(ISBLANK(Y6),ISNA(VLOOKUP(Y6,DepFU,1,FALSE))))</formula>
    </cfRule>
    <cfRule type="expression" priority="85">
      <formula>AND(ISTEXT(B6),OR(AG6=1,AJ6=1))</formula>
    </cfRule>
    <cfRule type="expression" dxfId="273" priority="86">
      <formula>AND(ISTEXT(B6),NOT(AG6=1))</formula>
    </cfRule>
    <cfRule type="expression" dxfId="272" priority="87">
      <formula>AND(AG6=1,OR(P6="Yes",ISTEXT(VLOOKUP(R6,DepScreening,1,FALSE))),Q6&gt;=MPstart,Q6&lt;=MPend,OR(T6="Positive",V6=DepPositive),U6=E6)</formula>
    </cfRule>
    <cfRule type="expression" dxfId="271" priority="88">
      <formula>ISTEXT(B6)</formula>
    </cfRule>
  </conditionalFormatting>
  <conditionalFormatting sqref="Z6:Z2504">
    <cfRule type="expression" dxfId="270" priority="89" stopIfTrue="1">
      <formula>AND(OR(ISBLANK(Z6),Z6="No"),ISTEXT(VLOOKUP(AB6,PatRsn,1,FALSE)))</formula>
    </cfRule>
    <cfRule type="expression" dxfId="269" priority="90">
      <formula>AND(NOT(AND(OR(Z6="Yes",ISTEXT(VLOOKUP(AB6,PatRsn,1,FALSE))),AA6=E6)),AND(OR(AC6="Yes",ISTEXT(VLOOKUP(AF6,MedOtherRsn,1,FALSE))),ISNUMBER(AD6),AD6&lt;=E6,OR(AND(AE6&gt;=E6,AE6&gt;AD6),ISBLANK(AE6))))</formula>
    </cfRule>
    <cfRule type="expression" priority="91" stopIfTrue="1">
      <formula>AND(ISTEXT(B6),AJ6=1)</formula>
    </cfRule>
    <cfRule type="expression" dxfId="268" priority="92">
      <formula>AND(ISTEXT(B6),OR(AI6=1,AH6=1))</formula>
    </cfRule>
    <cfRule type="expression" dxfId="267" priority="93">
      <formula>AND(ISTEXT(B6),NOT(AG6=1))</formula>
    </cfRule>
  </conditionalFormatting>
  <conditionalFormatting sqref="AA6:AA2504">
    <cfRule type="expression" dxfId="266" priority="94">
      <formula>AND(NOT(AND(OR(Z6="Yes",ISTEXT(VLOOKUP(AB6,PatRsn,1,FALSE))),AA6=E6)),AND(OR(AC6="Yes",ISTEXT(VLOOKUP(AF6,MedOtherRsn,1,FALSE))),ISNUMBER(AD6),AD6&lt;=E6,OR(AND(AE6&gt;=E6,AE6&gt;AD6),ISBLANK(AE6))))</formula>
    </cfRule>
    <cfRule type="expression" priority="95" stopIfTrue="1">
      <formula>AND(ISTEXT(B6),AJ6=1)</formula>
    </cfRule>
    <cfRule type="expression" dxfId="265" priority="96">
      <formula>AND(ISTEXT(B6),OR(AI6=1,AH6=1))</formula>
    </cfRule>
    <cfRule type="expression" dxfId="264" priority="97">
      <formula>AND(ISTEXT(B6),NOT(AG6=1))</formula>
    </cfRule>
    <cfRule type="expression" dxfId="263" priority="98">
      <formula>AND(Z6="No",ISBLANK(AA6),OR(ISBLANK(AB6),ISNA(VLOOKUP(AB6,PatRsn,1,FALSE))))</formula>
    </cfRule>
  </conditionalFormatting>
  <conditionalFormatting sqref="AC6:AC2504">
    <cfRule type="expression" dxfId="262" priority="99" stopIfTrue="1">
      <formula>AND(OR(ISBLANK(AC6),AC6="No"),ISTEXT(VLOOKUP(AF6,MedOtherRsn,1,FALSE)))</formula>
    </cfRule>
    <cfRule type="expression" dxfId="261" priority="100">
      <formula>AND(AND(OR(Z6="Yes",ISTEXT(VLOOKUP(AB6,PatRsn,1,FALSE))),AA6=E6),NOT(AND(OR(AC6="Yes",ISTEXT(VLOOKUP(AF6,MedOtherRsn,1,FALSE))),ISNUMBER(AD6),AD6&lt;=E6,OR(AND(AE6&gt;=E6,AE6&gt;AD6),ISBLANK(AE6)))))</formula>
    </cfRule>
    <cfRule type="expression" priority="101" stopIfTrue="1">
      <formula>AND(ISTEXT(B6),AJ6=1)</formula>
    </cfRule>
    <cfRule type="expression" dxfId="260" priority="102">
      <formula>AND(ISTEXT(B6),OR(AI6=1,AH6=1))</formula>
    </cfRule>
    <cfRule type="expression" dxfId="259" priority="103">
      <formula>AND(ISTEXT(B6),NOT(AG6=1))</formula>
    </cfRule>
  </conditionalFormatting>
  <conditionalFormatting sqref="AB6:AB2504">
    <cfRule type="expression" dxfId="258" priority="104">
      <formula>AND(NOT(AND(OR(Z6="Yes",ISTEXT(VLOOKUP(AB6,PatRsn,1,FALSE))),AA6=E6)),AND(OR(AC6="Yes",ISTEXT(VLOOKUP(AF6,MedOtherRsn,1,FALSE))),ISNUMBER(AD6),AD6&lt;=E6,OR(AND(AE6&gt;=E6,AE6&gt;AD6),ISBLANK(AE6))))</formula>
    </cfRule>
    <cfRule type="expression" dxfId="257" priority="105" stopIfTrue="1">
      <formula>AND(OR(Z6="Yes",Z6="No"),OR(ISBLANK(AB6),ISNA(VLOOKUP(AB6,PatRsn,1,FALSE))))</formula>
    </cfRule>
    <cfRule type="expression" dxfId="256" priority="106" stopIfTrue="1">
      <formula>AND(ISTEXT(B6),AJ6=1)</formula>
    </cfRule>
    <cfRule type="expression" dxfId="255" priority="107">
      <formula>AND(ISTEXT(B6),OR(AI6=1,AH6=1))</formula>
    </cfRule>
    <cfRule type="expression" dxfId="254" priority="108">
      <formula>AND(ISTEXT(B6),NOT(AG6=1))</formula>
    </cfRule>
  </conditionalFormatting>
  <conditionalFormatting sqref="AD6:AD2504">
    <cfRule type="expression" dxfId="253" priority="109">
      <formula>AND(AC6="No",ISBLANK(AD6),OR(ISBLANK(AF6),ISNA(VLOOKUP(AF6,MedOtherRsn,1,FALSE))))</formula>
    </cfRule>
    <cfRule type="expression" dxfId="252" priority="110">
      <formula>AND(AND(OR(Z6="Yes",ISTEXT(VLOOKUP(AB6,PatRsn,1,FALSE))),AA6=E6),NOT(AND(OR(AC6="Yes",ISTEXT(VLOOKUP(AF6,MedOtherRsn,1,FALSE))),ISNUMBER(AD6),AD6&lt;=E6,OR(AND(AE6&gt;=E6,AE6&gt;AD6),ISBLANK(AE6)))))</formula>
    </cfRule>
    <cfRule type="expression" priority="111" stopIfTrue="1">
      <formula>AND(ISTEXT(B6),AJ6=1)</formula>
    </cfRule>
    <cfRule type="expression" dxfId="251" priority="112">
      <formula>AND(ISTEXT(B6),OR(AI6=1,AH6=1))</formula>
    </cfRule>
    <cfRule type="expression" dxfId="250" priority="113">
      <formula>AND(ISTEXT(B6),NOT(AG6=1))</formula>
    </cfRule>
  </conditionalFormatting>
  <conditionalFormatting sqref="AF6:AF2504">
    <cfRule type="expression" dxfId="249" priority="114" stopIfTrue="1">
      <formula>AND(OR(AC6="Yes",AC6="No"),OR(ISBLANK(AF6),ISNA(VLOOKUP(AF6,MedOtherRsn,1,FALSE))))</formula>
    </cfRule>
    <cfRule type="expression" dxfId="248" priority="115">
      <formula>AND(AND(OR(Z6="Yes",ISTEXT(VLOOKUP(AB6,PatRsn,1,FALSE))),AA6=E6),NOT(AND(OR(AC6="Yes",ISTEXT(VLOOKUP(AF6,MedOtherRsn,1,FALSE))),ISNUMBER(AD6),AD6&lt;=E6,OR(AND(AE6&gt;=E6,AE6&gt;AD6),ISBLANK(AE6)))))</formula>
    </cfRule>
    <cfRule type="expression" dxfId="247" priority="116" stopIfTrue="1">
      <formula>AND(ISTEXT(B6),AJ6=1)</formula>
    </cfRule>
    <cfRule type="expression" dxfId="246" priority="117">
      <formula>AND(ISTEXT(B6),OR(AI6=1,AH6=1))</formula>
    </cfRule>
    <cfRule type="expression" dxfId="245" priority="118">
      <formula>AND(ISTEXT(B6),NOT(AG6=1))</formula>
    </cfRule>
  </conditionalFormatting>
  <conditionalFormatting sqref="W6:W2504">
    <cfRule type="expression" dxfId="244" priority="119" stopIfTrue="1">
      <formula>AND(OR(ISBLANK(W6),W6="No"),ISTEXT(VLOOKUP(Y6,DepFU,1,FALSE)))</formula>
    </cfRule>
    <cfRule type="expression" priority="120">
      <formula>AND(ISTEXT(B6),OR(AG6=1,AJ6=1))</formula>
    </cfRule>
    <cfRule type="expression" dxfId="243" priority="121">
      <formula>AND(ISTEXT(B6),NOT(AG6=1))</formula>
    </cfRule>
    <cfRule type="expression" dxfId="242" priority="122">
      <formula>AND(AG6=1,OR(P6="Yes",ISTEXT(VLOOKUP(R6,DepScreening,1,FALSE))),Q6&gt;=MPstart,Q6&lt;=MPend,OR(T6="Positive",V6=DepPositive),U6=E6)</formula>
    </cfRule>
    <cfRule type="expression" dxfId="241" priority="123">
      <formula>ISTEXT(B6)</formula>
    </cfRule>
  </conditionalFormatting>
  <conditionalFormatting sqref="J6:J2504">
    <cfRule type="expression" dxfId="240" priority="30">
      <formula>ISBLANK(B6)</formula>
    </cfRule>
    <cfRule type="expression" dxfId="239" priority="124">
      <formula>ISERROR(DATEDIF(VLOOKUP(B6,Demographics,4,FALSE),E6,"y"))</formula>
    </cfRule>
    <cfRule type="expression" dxfId="238" priority="125">
      <formula>NOT(AND(DATEDIF(VLOOKUP(B6,Demographics,4,FALSE),E6,"y")&gt;=18,OR(D6="Yes",ISTEXT(VLOOKUP(F6,DepEnc,1,FALSE))),E6&gt;=MPstart,E6&lt;=MPend))</formula>
    </cfRule>
    <cfRule type="expression" dxfId="237" priority="126" stopIfTrue="1">
      <formula>AND(ISTEXT(B6),ISERROR(VLOOKUP(B6,Demographics,1,FALSE)))</formula>
    </cfRule>
    <cfRule type="expression" dxfId="236" priority="127" stopIfTrue="1">
      <formula>C6="Duplicate"</formula>
    </cfRule>
    <cfRule type="expression" dxfId="235" priority="128">
      <formula>AND(H6="No",ISBLANK(I6),OR(ISBLANK(K6),ISNA(VLOOKUP(K6,Depression,1,FALSE))))</formula>
    </cfRule>
    <cfRule type="expression" dxfId="234" priority="129">
      <formula>AND(NOT(AND(OR(H6="Yes",ISTEXT(VLOOKUP(K6,Depression,1,FALSE))),ISNUMBER(I6),I6&lt;=E6,OR(AND(J6&gt;=E6,J6&gt;I6),ISBLANK(J6)))),AND(OR(L6="Yes",ISTEXT(VLOOKUP(O6,Bipolar,1,FALSE))),ISNUMBER(M6),M6&lt;=E6,OR(AND(N6&gt;=E6,N6&gt;M6),ISBLANK(N6))))</formula>
    </cfRule>
    <cfRule type="expression" dxfId="233" priority="130">
      <formula>ISNUMBER(J6)</formula>
    </cfRule>
    <cfRule type="expression" priority="132" stopIfTrue="1">
      <formula>AND(ISTEXT(B6),OR(AH6=1,AJ6=1))</formula>
    </cfRule>
    <cfRule type="expression" dxfId="232" priority="133">
      <formula>AND(ISTEXT(B6),NOT(AG6=1))</formula>
    </cfRule>
  </conditionalFormatting>
  <conditionalFormatting sqref="N6:N2504">
    <cfRule type="expression" dxfId="231" priority="29">
      <formula>ISBLANK(B6)</formula>
    </cfRule>
    <cfRule type="expression" dxfId="230" priority="134">
      <formula>ISERROR(DATEDIF(VLOOKUP(B6,Demographics,4,FALSE),E6,"y"))</formula>
    </cfRule>
    <cfRule type="expression" dxfId="229" priority="135">
      <formula>NOT(AND(DATEDIF(VLOOKUP(B6,Demographics,4,FALSE),E6,"y")&gt;=18,OR(D6="Yes",ISTEXT(VLOOKUP(F6,DepEnc,1,FALSE))),E6&gt;=MPstart,E6&lt;=MPend))</formula>
    </cfRule>
    <cfRule type="expression" dxfId="228" priority="136" stopIfTrue="1">
      <formula>AND(ISTEXT(B6),ISERROR(VLOOKUP(B6,Demographics,1,FALSE)))</formula>
    </cfRule>
    <cfRule type="expression" dxfId="227" priority="137" stopIfTrue="1">
      <formula>C6="Duplicate"</formula>
    </cfRule>
    <cfRule type="expression" dxfId="226" priority="138">
      <formula>AND(L6="No",ISBLANK(M6),OR(ISBLANK(O6),ISNA(VLOOKUP(O6,Bipolar,1,FALSE))))</formula>
    </cfRule>
    <cfRule type="expression" dxfId="225" priority="139">
      <formula>AND(AND(OR(H6="Yes",ISTEXT(VLOOKUP(K6,Depression,1,FALSE))),ISNUMBER(I6),I6&lt;=E6,OR(AND(J6&gt;=E6,J6&gt;I6),ISBLANK(J6))),NOT(AND(OR(L6="Yes",ISTEXT(VLOOKUP(O6,Bipolar,1,FALSE))),ISNUMBER(M6),M6&lt;=E6,OR(AND(N6&gt;=E6,N6&gt;M6),ISBLANK(N6)))))</formula>
    </cfRule>
    <cfRule type="expression" dxfId="224" priority="140">
      <formula>ISNUMBER(N6)</formula>
    </cfRule>
    <cfRule type="expression" dxfId="223" priority="142">
      <formula>AND(ISTEXT(B6),OR(AH6=1,AJ6=1))</formula>
    </cfRule>
    <cfRule type="expression" dxfId="222" priority="143">
      <formula>AND(ISTEXT(B6),NOT(AG6=1))</formula>
    </cfRule>
  </conditionalFormatting>
  <conditionalFormatting sqref="S6:S2504">
    <cfRule type="expression" dxfId="221" priority="21" stopIfTrue="1">
      <formula>AND(ISTEXT(B6),ISERROR(VLOOKUP(B6,Demographics,1,FALSE)))</formula>
    </cfRule>
    <cfRule type="expression" dxfId="220" priority="22">
      <formula>C6="Duplicate"</formula>
    </cfRule>
    <cfRule type="expression" dxfId="219" priority="23">
      <formula>AND(OR(P6="No",AND(P6="Yes",NOT(AND(Q6&gt;=MPstart,Q6&lt;=MPend))),AND(ISTEXT(VLOOKUP(R6,DepScreeningResult,1,FALSE)),NOT(AND(Q6&gt;=MPstart,Q6&lt;=MPend)))),NOT(AND(OR(P6="Yes",ISTEXT(VLOOKUP(R6,DepScreening,1,FALSE))),Q6&gt;=MPstart,Q6&lt;=MPend)))</formula>
    </cfRule>
    <cfRule type="expression" dxfId="218" priority="24">
      <formula>AND(ISTEXT(B6),ISTEXT(VLOOKUP(B6,Demographics,1,FALSE)),OR(P6="Yes",ISTEXT(VLOOKUP(R6,DepScreening,1,FALSE))),Q6&gt;=MPstart,Q6&lt;=MPend)</formula>
    </cfRule>
    <cfRule type="expression" dxfId="217" priority="25">
      <formula>AND(ISTEXT(B6),ISTEXT(VLOOKUP(B6,Demographics,1,FALSE)))</formula>
    </cfRule>
  </conditionalFormatting>
  <conditionalFormatting sqref="T6:T2504">
    <cfRule type="expression" dxfId="216" priority="63">
      <formula>AND(ISTEXT(VLOOKUP(V6,DepScreeningResult,1,FALSE)),T6=NoResult)</formula>
    </cfRule>
  </conditionalFormatting>
  <conditionalFormatting sqref="U6:U2504">
    <cfRule type="expression" dxfId="215" priority="68">
      <formula>AND(ISTEXT(VLOOKUP(V6,DepScreeningResult,1,FALSE)),T6=NoResult)</formula>
    </cfRule>
    <cfRule type="expression" dxfId="214" priority="69">
      <formula>T6=NoResult</formula>
    </cfRule>
  </conditionalFormatting>
  <conditionalFormatting sqref="AE6:AE2504">
    <cfRule type="expression" dxfId="213" priority="13">
      <formula>AND(NOT(VLOOKUP(B6,Demographics,4,FALSE)=0),DATEDIF(VLOOKUP(B6,Demographics,4,FALSE),E6,"y")&gt;=18,OR(D6="Yes",ISTEXT(VLOOKUP(F6,DepEnc,1,FALSE))),E6&gt;=MPstart,E6&lt;=MPend)</formula>
    </cfRule>
  </conditionalFormatting>
  <conditionalFormatting sqref="AE6:AE2504">
    <cfRule type="expression" dxfId="212" priority="4">
      <formula>ISBLANK(B6)</formula>
    </cfRule>
    <cfRule type="expression" dxfId="211" priority="5">
      <formula>ISERROR(DATEDIF(VLOOKUP(B6,Demographics,4,FALSE),E6,"y"))</formula>
    </cfRule>
    <cfRule type="expression" dxfId="210" priority="6">
      <formula>OR(NOT(AND(DATEDIF(VLOOKUP(B6,Demographics,4,FALSE),E6,"y")&gt;=18,OR(D6="Yes",ISTEXT(VLOOKUP(F6,DepEnc,1,FALSE))),E6&gt;=MPstart,E6&lt;=MPend)),OR(AND(OR(H6="Yes",ISTEXT(VLOOKUP(K6,Depression,1,FALSE))),ISNUMBER(I6),I6&lt;=E6,OR(AND(J6&gt;=E6,J6&gt;I6),ISBLANK(J6))),AND(OR(L6="Yes",ISTEXT(VLOOKUP(O6,Bipolar,1,FALSE))),ISNUMBER(M6),M6&lt;=E6,OR(AND(N6&gt;=E6,N6&gt;M6),ISBLANK(N6)))),AND(OR(P6="Yes",ISTEXT(VLOOKUP(R6,DepScreening,1,FALSE))),Q6&gt;=MPstart,Q6&lt;=MPend,OR(AND(OR(T6="Negative",V6=DepNegative),U6=E6),AND(OR(T6="Positive",V6=DepPositive),U6=E6,OR(W6="Yes",ISTEXT(VLOOKUP(Y6,DepFU,1,FALSE))),X6=U6))))</formula>
    </cfRule>
    <cfRule type="expression" dxfId="209" priority="7" stopIfTrue="1">
      <formula>AND(ISTEXT(B6),ISERROR(VLOOKUP(B6,Demographics,1,FALSE)))</formula>
    </cfRule>
    <cfRule type="expression" dxfId="208" priority="8" stopIfTrue="1">
      <formula>C6="Duplicate"</formula>
    </cfRule>
    <cfRule type="expression" dxfId="207" priority="9">
      <formula>AND(AC6="No",ISBLANK(AD6),OR(ISBLANK(AF6),ISNA(VLOOKUP(AF6,MedOtherRsn,1,FALSE))))</formula>
    </cfRule>
    <cfRule type="expression" dxfId="206" priority="10">
      <formula>ISNUMBER(AE6)</formula>
    </cfRule>
    <cfRule type="expression" dxfId="205" priority="11">
      <formula>AND(AND(OR(Z6="Yes",ISTEXT(VLOOKUP(AB6,PatRsn,1,FALSE))),AA6=E6),NOT(AND(OR(AC6="Yes",ISTEXT(VLOOKUP(AF6,MedOtherRsn,1,FALSE))),ISNUMBER(AD6),AD6&lt;=E6,OR(AND(AE6&gt;=E6,AE6&gt;AD6),ISBLANK(AE6)))))</formula>
    </cfRule>
    <cfRule type="expression" dxfId="204" priority="12">
      <formula>AND(ISTEXT(B6),OR(AI6=1,AH6=1))</formula>
    </cfRule>
    <cfRule type="expression" dxfId="203" priority="14">
      <formula>AND(ISTEXT(B6),NOT(AG6=1))</formula>
    </cfRule>
  </conditionalFormatting>
  <conditionalFormatting sqref="R6:R2504">
    <cfRule type="expression" dxfId="202" priority="1" stopIfTrue="1">
      <formula>AND(OR(P6="Yes",P6="No"),OR(ISBLANK(R6),ISNA(VLOOKUP(R6,DepScreening,1,FALSE))))</formula>
    </cfRule>
    <cfRule type="expression" dxfId="201" priority="2" stopIfTrue="1">
      <formula>AND(ISTEXT(B6),OR(AG6=1,AJ6=1))</formula>
    </cfRule>
    <cfRule type="expression" dxfId="200" priority="3">
      <formula>AND(ISTEXT(B6),NOT(AG6=1))</formula>
    </cfRule>
  </conditionalFormatting>
  <dataValidations count="21">
    <dataValidation type="date" errorStyle="information" operator="lessThanOrEqual" allowBlank="1" showInputMessage="1" showErrorMessage="1" errorTitle="Med/Other Reason Start Date Info" error="The Medical or Other Reason Start Date must occur before or during the qualifying encounter. The date you entered does not meet this criteria; the patient will not be included in the Denominator Exceptions." sqref="AD5:AD2504" xr:uid="{B0F3C762-8BE8-4E2F-96F7-EAD707267F42}">
      <formula1>E5</formula1>
    </dataValidation>
    <dataValidation type="date" errorStyle="information" operator="equal" allowBlank="1" showInputMessage="1" showErrorMessage="1" errorTitle="Patient Reason Date Info" error="The Patient Reason Date must start during the qualifying encounter. The date you entered does not meet this criteria; the patient will not be included in the Denominator Exceptions." sqref="AA5:AA2504" xr:uid="{39970E47-ECAD-47DE-B3FE-117CFC6A0461}">
      <formula1>E5</formula1>
    </dataValidation>
    <dataValidation type="list" allowBlank="1" showInputMessage="1" showErrorMessage="1" sqref="AF5:AF2504" xr:uid="{9A3C78D7-5EB8-455A-911B-BDEF3B268075}">
      <formula1>MedOtherRsn</formula1>
    </dataValidation>
    <dataValidation type="date" errorStyle="information" allowBlank="1" showInputMessage="1" showErrorMessage="1" errorTitle="Screening Date Info" error="The Screening Date must occur during the measurement period. The date you entered does not meet this criteria; the patient will not be included in the Numerator." sqref="Q5:Q2504" xr:uid="{1006200D-36CA-41AB-B713-C1E0EEAD95ED}">
      <formula1>MPstart</formula1>
      <formula2>MPend</formula2>
    </dataValidation>
    <dataValidation type="date" errorStyle="information" allowBlank="1" showErrorMessage="1" errorTitle="Encounter Date Info" error="The Encounter Date must occur during the measurement period. The date you entered does not meet this criteria; the patient will not be included in the Denominator." sqref="E5:E2504" xr:uid="{ED3AC6CA-1291-4ABB-8895-91A88FFEC136}">
      <formula1>MPstart</formula1>
      <formula2>MPend</formula2>
    </dataValidation>
    <dataValidation type="list" allowBlank="1" showInputMessage="1" showErrorMessage="1" sqref="H5:H2504 P5:P2504 D5:D2504 Z5:Z2504 L5:L2504 AC5:AC2504 W5:W2504" xr:uid="{64EDB46C-F31E-4451-87DB-A20FCD9BA21E}">
      <formula1>YesNo</formula1>
    </dataValidation>
    <dataValidation type="list" allowBlank="1" showInputMessage="1" showErrorMessage="1" sqref="T5:T2504" xr:uid="{2DEE9473-5CF9-4DD1-8BB7-496242DC4DB5}">
      <formula1>Result</formula1>
    </dataValidation>
    <dataValidation type="date" errorStyle="information" operator="equal" allowBlank="1" showInputMessage="1" showErrorMessage="1" errorTitle="Screening Result Date Info" error="The Screening Result Date must occur during the qualifying encounter. The date you entered does not meet this criteria; the patient will not be included in the Numerator." sqref="U5:U2504" xr:uid="{893C1428-5DCA-4EF4-ADFD-6828C35B0350}">
      <formula1>E5</formula1>
    </dataValidation>
    <dataValidation type="list" allowBlank="1" showInputMessage="1" showErrorMessage="1" sqref="AB5:AB2504" xr:uid="{0D2CF3EE-4BD4-46FB-B960-9093C79EFC46}">
      <formula1>PatRsn</formula1>
    </dataValidation>
    <dataValidation type="list" allowBlank="1" showInputMessage="1" showErrorMessage="1" sqref="Y5:Y2504" xr:uid="{C7ADBEE3-CF4C-452D-9CE1-9A1BD11DD33B}">
      <formula1>DepFU</formula1>
    </dataValidation>
    <dataValidation type="list" allowBlank="1" showInputMessage="1" showErrorMessage="1" sqref="R5:R2504" xr:uid="{82FE3ABD-86AC-4AAE-97CF-BC2B112C5815}">
      <formula1>DepScreening</formula1>
    </dataValidation>
    <dataValidation type="list" allowBlank="1" showInputMessage="1" showErrorMessage="1" sqref="O5:O2504" xr:uid="{6218B960-39E0-426D-8C4E-B08D4E524DDB}">
      <formula1>Bipolar</formula1>
    </dataValidation>
    <dataValidation type="list" allowBlank="1" showInputMessage="1" showErrorMessage="1" sqref="K5:K2504" xr:uid="{BA3FAA10-75D8-4C05-BE20-6C8914B2C69A}">
      <formula1>Depression</formula1>
    </dataValidation>
    <dataValidation type="list" allowBlank="1" showInputMessage="1" showErrorMessage="1" sqref="F5:F2504" xr:uid="{90188A50-01C7-4F5E-9281-C3A3F23E2F4E}">
      <formula1>DepEnc</formula1>
    </dataValidation>
    <dataValidation type="date" errorStyle="information" operator="lessThanOrEqual" allowBlank="1" showInputMessage="1" showErrorMessage="1" errorTitle="Depression Dx Start Date Info" error="The Depression Diagnosis Start Date must occur before or during the qualifying encounter. The date you entered does not meet this criteria; the patient will not be included in the Denominator Exclusions." sqref="I5:I2504" xr:uid="{FA174C9F-72AC-46DF-B6BC-036B32974CF6}">
      <formula1>E5</formula1>
    </dataValidation>
    <dataValidation type="custom" errorStyle="information" operator="greaterThanOrEqual" allowBlank="1" showInputMessage="1" showErrorMessage="1" errorTitle="Depression Dx End Date Info" error="The Depression Diagnosis End Date must not occur before the encounter and must be after the Start Date, or be null. The date you entered does not meet these criteria; the patient will not be included in the Den Exclusions." sqref="J5:J2504" xr:uid="{3308F4F1-570E-42A2-8BFB-7CC5521FA3D8}">
      <formula1>AND(J5&gt;=E5,J5&gt;I5)</formula1>
    </dataValidation>
    <dataValidation type="date" errorStyle="information" operator="lessThanOrEqual" allowBlank="1" showInputMessage="1" showErrorMessage="1" errorTitle="Bipolar Dx Start Date Info" error="The Bipolar Diagnosis Start Date must occur before or during the qualifying encounter. The date you entered does not meet this criteria; the patient will not be included in the Denominator Exclusions." sqref="M5:M2504" xr:uid="{4D9C93D4-32C8-4AB8-B73A-97E41B889CCE}">
      <formula1>E5</formula1>
    </dataValidation>
    <dataValidation type="custom" errorStyle="information" operator="greaterThanOrEqual" allowBlank="1" showInputMessage="1" showErrorMessage="1" errorTitle="Bipolar End Date Info" error="The Bipolar Diagnosis End Date must not occur before the encounter and must be after the Start Date, or must be null. The date you entered does not meet these criteria; the patient will not be included in the Den Exclusions." sqref="N5:N2504" xr:uid="{201329DA-6DA2-49AE-ADB5-DA173BDF674C}">
      <formula1>AND(N5&gt;=E5,N5&gt;M5)</formula1>
    </dataValidation>
    <dataValidation type="list" allowBlank="1" showInputMessage="1" showErrorMessage="1" sqref="V5:V2504" xr:uid="{54204B26-E837-4F93-AED7-832AB44CB5E3}">
      <formula1>IF(T5="Negative",DepNegative,IF(T5="Positive",DepPositive,DepScreeningResult))</formula1>
    </dataValidation>
    <dataValidation type="custom" errorStyle="information" operator="equal" allowBlank="1" showInputMessage="1" showErrorMessage="1" errorTitle="Med/Other Reason End Date Info" error="The Medical or Other Reason End Date must not occur before the encounter and must be after the Start Date, or be null. The date you entered does not meet these criteria; the patient will not be included in the Den Exceptions." sqref="AE5:AE2504" xr:uid="{FB7D1CFE-CFF4-44EC-AF7F-4C97B3825455}">
      <formula1>AND(AE5&gt;=E5,AE5&gt;AD5)</formula1>
    </dataValidation>
    <dataValidation type="date" errorStyle="information" operator="equal" allowBlank="1" showInputMessage="1" showErrorMessage="1" errorTitle="Follow-up Plan Date Info" error="The Follow-up Plan Date must occur on the day of the qualifying encounter. The date you entered does not meet this criteria; the patient will not be included in the Numerator." sqref="X5:X2504" xr:uid="{3CF44FE0-E598-4456-AEDA-81543236F5A4}">
      <formula1>E5</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3DD177A5-0F39-47CC-8880-93394FE44027}">
          <x14:formula1>
            <xm:f>IF(ISERROR(VLOOKUP(B5,Demographics!$D$4:$D$2503,1,FALSE)),FALSE,TRUE)</xm:f>
          </x14:formula1>
          <xm:sqref>B5:B2504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004"/>
  <sheetViews>
    <sheetView zoomScale="90" zoomScaleNormal="90" zoomScaleSheetLayoutView="100" workbookViewId="0">
      <pane xSplit="2" ySplit="4" topLeftCell="C5" activePane="bottomRight" state="frozen"/>
      <selection pane="topRight" activeCell="C1" sqref="C1"/>
      <selection pane="bottomLeft" activeCell="A5" sqref="A5"/>
      <selection pane="bottomRight" activeCell="B5" sqref="B5"/>
    </sheetView>
  </sheetViews>
  <sheetFormatPr defaultRowHeight="15" x14ac:dyDescent="0.25"/>
  <cols>
    <col min="1" max="1" width="13.7109375" style="16" customWidth="1"/>
    <col min="2" max="2" width="17" style="16" customWidth="1"/>
    <col min="3" max="3" width="23.42578125" style="18" customWidth="1"/>
    <col min="4" max="4" width="23.85546875" style="18" customWidth="1"/>
    <col min="5" max="5" width="17.85546875" style="15" customWidth="1"/>
    <col min="6" max="6" width="16.28515625" style="28" customWidth="1"/>
    <col min="7" max="7" width="27.140625" style="28" customWidth="1"/>
    <col min="8" max="8" width="20.42578125" style="15" customWidth="1"/>
    <col min="9" max="9" width="19" style="28" customWidth="1"/>
    <col min="10" max="10" width="20.42578125" style="30" customWidth="1"/>
    <col min="11" max="11" width="19" style="28" customWidth="1"/>
    <col min="12" max="12" width="17.85546875" style="16" customWidth="1"/>
    <col min="13" max="14" width="17" style="15" customWidth="1"/>
    <col min="15" max="15" width="15.28515625" style="28" customWidth="1"/>
    <col min="16" max="16" width="19.28515625" style="18" customWidth="1"/>
    <col min="17" max="17" width="18.28515625" style="18" customWidth="1"/>
    <col min="18" max="18" width="15.140625" style="15" customWidth="1"/>
    <col min="19" max="19" width="12.7109375" style="28" customWidth="1"/>
    <col min="20" max="21" width="13.42578125" style="20" customWidth="1"/>
    <col min="22" max="22" width="24.42578125" style="21" customWidth="1"/>
    <col min="23" max="23" width="16" style="19" customWidth="1"/>
    <col min="24" max="24" width="16" style="31" customWidth="1"/>
    <col min="25" max="25" width="21.7109375" style="18" customWidth="1"/>
    <col min="26" max="26" width="14" style="15" customWidth="1"/>
    <col min="27" max="27" width="13.42578125" style="28" customWidth="1"/>
    <col min="28" max="29" width="13.28515625" style="20" customWidth="1"/>
    <col min="30" max="16384" width="9.140625" style="16"/>
  </cols>
  <sheetData>
    <row r="1" spans="1:29" s="20" customFormat="1" ht="38.25" customHeight="1" x14ac:dyDescent="0.25">
      <c r="A1" s="62" t="s">
        <v>1963</v>
      </c>
      <c r="B1" s="63"/>
      <c r="D1" s="105"/>
      <c r="E1" s="168" t="s">
        <v>1906</v>
      </c>
      <c r="F1" s="176"/>
      <c r="G1" s="179" t="s">
        <v>1907</v>
      </c>
      <c r="H1" s="180"/>
      <c r="I1" s="113"/>
      <c r="L1" s="19"/>
      <c r="O1" s="124"/>
      <c r="P1" s="100"/>
      <c r="Q1" s="101"/>
      <c r="R1" s="22"/>
      <c r="S1" s="102"/>
    </row>
    <row r="2" spans="1:29" s="20" customFormat="1" ht="31.5" customHeight="1" thickBot="1" x14ac:dyDescent="0.3">
      <c r="A2" s="171" t="s">
        <v>1889</v>
      </c>
      <c r="B2" s="171"/>
      <c r="C2" s="171"/>
      <c r="D2" s="166"/>
      <c r="E2" s="64" t="s">
        <v>463</v>
      </c>
      <c r="F2" s="65" t="s">
        <v>465</v>
      </c>
      <c r="G2" s="66" t="s">
        <v>463</v>
      </c>
      <c r="H2" s="67" t="s">
        <v>465</v>
      </c>
      <c r="I2" s="104"/>
      <c r="L2" s="125"/>
      <c r="M2" s="125"/>
      <c r="N2" s="125"/>
      <c r="O2" s="126"/>
      <c r="P2" s="22"/>
      <c r="Q2" s="103"/>
      <c r="R2" s="23"/>
      <c r="S2" s="22"/>
      <c r="V2" s="76"/>
    </row>
    <row r="3" spans="1:29" s="20" customFormat="1" ht="32.25" customHeight="1" thickBot="1" x14ac:dyDescent="0.3">
      <c r="A3" s="172" t="s">
        <v>1964</v>
      </c>
      <c r="B3" s="172"/>
      <c r="C3" s="172"/>
      <c r="D3" s="173"/>
      <c r="E3" s="68">
        <f>SUM(T5:T5004)</f>
        <v>0</v>
      </c>
      <c r="F3" s="69">
        <f>SUM(U5:U5004)</f>
        <v>0</v>
      </c>
      <c r="G3" s="68">
        <f>SUM(AB5:AB5004)</f>
        <v>0</v>
      </c>
      <c r="H3" s="69">
        <f>SUM(AC5:AC5004)</f>
        <v>0</v>
      </c>
      <c r="I3" s="123"/>
      <c r="L3" s="22"/>
      <c r="M3" s="22"/>
      <c r="N3" s="22"/>
      <c r="O3" s="95"/>
      <c r="P3" s="22"/>
      <c r="Q3" s="22"/>
      <c r="R3" s="71"/>
      <c r="T3" s="177" t="s">
        <v>1734</v>
      </c>
      <c r="U3" s="178"/>
      <c r="V3" s="77"/>
      <c r="W3" s="78"/>
      <c r="Z3" s="23"/>
      <c r="AB3" s="174" t="s">
        <v>1735</v>
      </c>
      <c r="AC3" s="175"/>
    </row>
    <row r="4" spans="1:29" s="14" customFormat="1" ht="165.75" thickBot="1" x14ac:dyDescent="0.3">
      <c r="A4" s="39" t="s">
        <v>1779</v>
      </c>
      <c r="B4" s="79" t="s">
        <v>1904</v>
      </c>
      <c r="C4" s="47" t="s">
        <v>1989</v>
      </c>
      <c r="D4" s="47" t="s">
        <v>1897</v>
      </c>
      <c r="E4" s="47" t="s">
        <v>1936</v>
      </c>
      <c r="F4" s="48" t="s">
        <v>1890</v>
      </c>
      <c r="G4" s="47" t="s">
        <v>1898</v>
      </c>
      <c r="H4" s="46" t="s">
        <v>1937</v>
      </c>
      <c r="I4" s="46" t="s">
        <v>1899</v>
      </c>
      <c r="J4" s="48" t="s">
        <v>1938</v>
      </c>
      <c r="K4" s="48" t="s">
        <v>1900</v>
      </c>
      <c r="L4" s="44" t="s">
        <v>1891</v>
      </c>
      <c r="M4" s="48" t="s">
        <v>1935</v>
      </c>
      <c r="N4" s="48" t="s">
        <v>1934</v>
      </c>
      <c r="O4" s="48" t="s">
        <v>1886</v>
      </c>
      <c r="P4" s="24" t="s">
        <v>1892</v>
      </c>
      <c r="Q4" s="25" t="s">
        <v>1893</v>
      </c>
      <c r="R4" s="25" t="s">
        <v>1939</v>
      </c>
      <c r="S4" s="58" t="s">
        <v>1887</v>
      </c>
      <c r="T4" s="60" t="s">
        <v>463</v>
      </c>
      <c r="U4" s="61" t="s">
        <v>465</v>
      </c>
      <c r="V4" s="59" t="s">
        <v>1894</v>
      </c>
      <c r="W4" s="45" t="s">
        <v>1940</v>
      </c>
      <c r="X4" s="48" t="s">
        <v>1905</v>
      </c>
      <c r="Y4" s="26" t="s">
        <v>1895</v>
      </c>
      <c r="Z4" s="26" t="s">
        <v>1941</v>
      </c>
      <c r="AA4" s="80" t="s">
        <v>1888</v>
      </c>
      <c r="AB4" s="60" t="s">
        <v>463</v>
      </c>
      <c r="AC4" s="61" t="s">
        <v>465</v>
      </c>
    </row>
    <row r="5" spans="1:29" x14ac:dyDescent="0.25">
      <c r="A5" s="17"/>
      <c r="B5" s="11"/>
      <c r="C5" s="9"/>
      <c r="D5" s="9"/>
      <c r="G5" s="9"/>
      <c r="L5" s="9"/>
      <c r="P5" s="9"/>
      <c r="Q5" s="9"/>
      <c r="T5" s="22" t="str">
        <f t="shared" ref="T5" si="0">IF(ISBLANK(B5),"",IF(OR(ISBLANK(E5),NOT(ISNUMBER(E5)),ISERR(DATE(YEAR(E5),MONTH(E5),DAY(E5)-30)),ISNA(VLOOKUP(B5,Demographics,4,FALSE))),0,IF(AND(OR(D5="Yes",ISTEXT(VLOOKUP(F5,RadEnc,1,FALSE)),AND(OR(C5="Yes",ISTEXT(VLOOKUP(F5,PainEnc,1,FALSE))),OR(G5="Yes",AND(ISTEXT(VLOOKUP(I5,Chemo,1,FALSE)),ISTEXT(VLOOKUP(K5,Chemo,1,FALSE)))),IF(ISERR(DATE(YEAR(E5),MONTH(E5),DAY(E5)-30)),,H5&gt;=DATE(YEAR(E5),MONTH(E5),DAY(E5)-30)),H5&lt;=E5,J5&lt;=DATE(YEAR(E5),MONTH(E5),DAY(E5)+30),J5&gt;=E5,NOT(H5=J5))),E5&gt;=MPstart,E5&lt;=MPend,OR(L5="Yes",ISTEXT(VLOOKUP(O5,CancerDx,1,FALSE))),ISNUMBER(M5),M5&lt;=E5,OR(ISBLANK(N5),AND(N5&gt;=E5,N5&gt;M5))),1,0)))</f>
        <v/>
      </c>
      <c r="U5" s="20" t="str">
        <f t="shared" ref="U5" si="1">IF(ISBLANK(B5),"",IF(OR(ISBLANK(E5),T5=0),0,IF(AND(OR(AND(P5="Yes",OR(Q5="Yes",Q5="No")),ISTEXT(VLOOKUP(S5,PainQuant,1,FALSE))),ISNUMBER(R5),OR(AND(OR(C5="Yes",D5="Yes",ISTEXT(VLOOKUP(F5,PainEnc,1,FALSE)),F5="77432",F5="77470"),R5=E5),AND(OR(F5="77427",F5="77435"),R5&gt;=DATE(YEAR(E5),MONTH(E5),DAY(E5)-7),R5&lt;=E5),AND(F5="77431",R5&gt;=DATE(YEAR(E5),MONTH(E5),DAY(E5)-4),R5&lt;=E5))),1,0)))</f>
        <v/>
      </c>
      <c r="V5" s="29" t="str">
        <f>IF(AND(U5=1,P5="Yes",Q5="Yes"),Q5,"")</f>
        <v/>
      </c>
      <c r="W5" s="19" t="str">
        <f>IF(AND(U5=1,OR(V5="Yes",X5="1125F")),R5,"")</f>
        <v/>
      </c>
      <c r="X5" s="94" t="str">
        <f>IF(AND(U5=1,S5="1125F"),S5,"")</f>
        <v/>
      </c>
      <c r="Y5" s="9"/>
      <c r="AB5" s="20" t="str">
        <f t="shared" ref="AB5" si="2">IF(ISBLANK(B5),"",IF(OR(ISBLANK(E5),NOT(ISNUMBER(E5)),ISERR(DATE(YEAR(E5),MONTH(E5),DAY(E5)-7)),ISNA(VLOOKUP(B5,Demographics,4,FALSE))),0,IF(AND(OR(V5="Yes",X5="1125F"),OR(AND(OR(C5="Yes",D5="Yes",ISTEXT(VLOOKUP(F5,PainEnc,1,FALSE)),F5="77432",F5="77470"),W5=E5),AND(OR(F5="77427",F5="77435"),W5&gt;=DATE(YEAR(E5),MONTH(E5),DAY(E5)-7),W5&lt;=E5),AND(F5="77431",W5&gt;=DATE(YEAR(E5),MONTH(E5),DAY(E5)-4),W5&lt;=E5))),1,0)))</f>
        <v/>
      </c>
      <c r="AC5" s="20" t="str">
        <f t="shared" ref="AC5" si="3">IF(ISBLANK(B5),"",IF(AB5=0,0,IF(AND(OR(Y5="Yes",ISTEXT(VLOOKUP(AA5,PainPlan,1,FALSE))),ISNUMBER(Z5),Z5=W5),1,0)))</f>
        <v/>
      </c>
    </row>
    <row r="6" spans="1:29" x14ac:dyDescent="0.25">
      <c r="A6" s="17"/>
      <c r="B6" s="11"/>
      <c r="C6" s="9"/>
      <c r="D6" s="9"/>
      <c r="G6" s="9"/>
      <c r="L6" s="9"/>
      <c r="P6" s="9"/>
      <c r="Q6" s="9"/>
      <c r="T6" s="22" t="str">
        <f t="shared" ref="T6:T69" si="4">IF(ISBLANK(B6),"",IF(OR(ISBLANK(E6),NOT(ISNUMBER(E6)),ISERR(DATE(YEAR(E6),MONTH(E6),DAY(E6)-30)),ISNA(VLOOKUP(B6,Demographics,4,FALSE))),0,IF(AND(OR(D6="Yes",ISTEXT(VLOOKUP(F6,RadEnc,1,FALSE)),AND(OR(C6="Yes",ISTEXT(VLOOKUP(F6,PainEnc,1,FALSE))),OR(G6="Yes",AND(ISTEXT(VLOOKUP(I6,Chemo,1,FALSE)),ISTEXT(VLOOKUP(K6,Chemo,1,FALSE)))),IF(ISERR(DATE(YEAR(E6),MONTH(E6),DAY(E6)-30)),,H6&gt;=DATE(YEAR(E6),MONTH(E6),DAY(E6)-30)),H6&lt;=E6,J6&lt;=DATE(YEAR(E6),MONTH(E6),DAY(E6)+30),J6&gt;=E6,NOT(H6=J6))),E6&gt;=MPstart,E6&lt;=MPend,OR(L6="Yes",ISTEXT(VLOOKUP(O6,CancerDx,1,FALSE))),ISNUMBER(M6),M6&lt;=E6,OR(ISBLANK(N6),AND(N6&gt;=E6,N6&gt;M6))),1,0)))</f>
        <v/>
      </c>
      <c r="U6" s="20" t="str">
        <f t="shared" ref="U6:U69" si="5">IF(ISBLANK(B6),"",IF(OR(ISBLANK(E6),T6=0),0,IF(AND(OR(AND(P6="Yes",OR(Q6="Yes",Q6="No")),ISTEXT(VLOOKUP(S6,PainQuant,1,FALSE))),ISNUMBER(R6),OR(AND(OR(C6="Yes",D6="Yes",ISTEXT(VLOOKUP(F6,PainEnc,1,FALSE)),F6="77432",F6="77470"),R6=E6),AND(OR(F6="77427",F6="77435"),R6&gt;=DATE(YEAR(E6),MONTH(E6),DAY(E6)-7),R6&lt;=E6),AND(F6="77431",R6&gt;=DATE(YEAR(E6),MONTH(E6),DAY(E6)-4),R6&lt;=E6))),1,0)))</f>
        <v/>
      </c>
      <c r="V6" s="29" t="str">
        <f t="shared" ref="V6:V69" si="6">IF(AND(U6=1,P6="Yes",Q6="Yes"),Q6,"")</f>
        <v/>
      </c>
      <c r="W6" s="19" t="str">
        <f t="shared" ref="W6:W69" si="7">IF(AND(U6=1,OR(V6="Yes",X6="1125F")),R6,"")</f>
        <v/>
      </c>
      <c r="X6" s="94" t="str">
        <f t="shared" ref="X6:X69" si="8">IF(AND(U6=1,S6="1125F"),S6,"")</f>
        <v/>
      </c>
      <c r="Y6" s="9"/>
      <c r="AB6" s="20" t="str">
        <f t="shared" ref="AB6:AB69" si="9">IF(ISBLANK(B6),"",IF(OR(ISBLANK(E6),NOT(ISNUMBER(E6)),ISERR(DATE(YEAR(E6),MONTH(E6),DAY(E6)-7)),ISNA(VLOOKUP(B6,Demographics,4,FALSE))),0,IF(AND(OR(V6="Yes",X6="1125F"),OR(AND(OR(C6="Yes",D6="Yes",ISTEXT(VLOOKUP(F6,PainEnc,1,FALSE)),F6="77432",F6="77470"),W6=E6),AND(OR(F6="77427",F6="77435"),W6&gt;=DATE(YEAR(E6),MONTH(E6),DAY(E6)-7),W6&lt;=E6),AND(F6="77431",W6&gt;=DATE(YEAR(E6),MONTH(E6),DAY(E6)-4),W6&lt;=E6))),1,0)))</f>
        <v/>
      </c>
      <c r="AC6" s="20" t="str">
        <f t="shared" ref="AC6:AC69" si="10">IF(ISBLANK(B6),"",IF(AB6=0,0,IF(AND(OR(Y6="Yes",ISTEXT(VLOOKUP(AA6,PainPlan,1,FALSE))),ISNUMBER(Z6),Z6=W6),1,0)))</f>
        <v/>
      </c>
    </row>
    <row r="7" spans="1:29" x14ac:dyDescent="0.25">
      <c r="A7" s="17"/>
      <c r="B7" s="11"/>
      <c r="C7" s="9"/>
      <c r="D7" s="9"/>
      <c r="G7" s="9"/>
      <c r="L7" s="9"/>
      <c r="P7" s="9"/>
      <c r="Q7" s="9"/>
      <c r="T7" s="22" t="str">
        <f t="shared" si="4"/>
        <v/>
      </c>
      <c r="U7" s="20" t="str">
        <f t="shared" si="5"/>
        <v/>
      </c>
      <c r="V7" s="29" t="str">
        <f t="shared" si="6"/>
        <v/>
      </c>
      <c r="W7" s="19" t="str">
        <f t="shared" si="7"/>
        <v/>
      </c>
      <c r="X7" s="94" t="str">
        <f t="shared" si="8"/>
        <v/>
      </c>
      <c r="Y7" s="9"/>
      <c r="AB7" s="20" t="str">
        <f t="shared" si="9"/>
        <v/>
      </c>
      <c r="AC7" s="20" t="str">
        <f t="shared" si="10"/>
        <v/>
      </c>
    </row>
    <row r="8" spans="1:29" x14ac:dyDescent="0.25">
      <c r="A8" s="17"/>
      <c r="B8" s="11"/>
      <c r="C8" s="9"/>
      <c r="D8" s="9"/>
      <c r="G8" s="9"/>
      <c r="L8" s="9"/>
      <c r="P8" s="9"/>
      <c r="Q8" s="9"/>
      <c r="T8" s="22" t="str">
        <f t="shared" si="4"/>
        <v/>
      </c>
      <c r="U8" s="20" t="str">
        <f t="shared" si="5"/>
        <v/>
      </c>
      <c r="V8" s="29" t="str">
        <f t="shared" si="6"/>
        <v/>
      </c>
      <c r="W8" s="19" t="str">
        <f t="shared" si="7"/>
        <v/>
      </c>
      <c r="X8" s="94" t="str">
        <f t="shared" si="8"/>
        <v/>
      </c>
      <c r="Y8" s="9"/>
      <c r="AB8" s="20" t="str">
        <f t="shared" si="9"/>
        <v/>
      </c>
      <c r="AC8" s="20" t="str">
        <f t="shared" si="10"/>
        <v/>
      </c>
    </row>
    <row r="9" spans="1:29" x14ac:dyDescent="0.25">
      <c r="A9" s="17"/>
      <c r="B9" s="11"/>
      <c r="C9" s="9"/>
      <c r="D9" s="9"/>
      <c r="G9" s="9"/>
      <c r="L9" s="9"/>
      <c r="P9" s="9"/>
      <c r="Q9" s="9"/>
      <c r="T9" s="22" t="str">
        <f t="shared" si="4"/>
        <v/>
      </c>
      <c r="U9" s="20" t="str">
        <f t="shared" si="5"/>
        <v/>
      </c>
      <c r="V9" s="29" t="str">
        <f t="shared" si="6"/>
        <v/>
      </c>
      <c r="W9" s="19" t="str">
        <f t="shared" si="7"/>
        <v/>
      </c>
      <c r="X9" s="94" t="str">
        <f t="shared" si="8"/>
        <v/>
      </c>
      <c r="Y9" s="9"/>
      <c r="AB9" s="20" t="str">
        <f t="shared" si="9"/>
        <v/>
      </c>
      <c r="AC9" s="20" t="str">
        <f t="shared" si="10"/>
        <v/>
      </c>
    </row>
    <row r="10" spans="1:29" x14ac:dyDescent="0.25">
      <c r="A10" s="17"/>
      <c r="B10" s="11"/>
      <c r="C10" s="9"/>
      <c r="D10" s="9"/>
      <c r="G10" s="9"/>
      <c r="L10" s="9"/>
      <c r="P10" s="9"/>
      <c r="Q10" s="9"/>
      <c r="T10" s="22" t="str">
        <f t="shared" si="4"/>
        <v/>
      </c>
      <c r="U10" s="20" t="str">
        <f t="shared" si="5"/>
        <v/>
      </c>
      <c r="V10" s="29" t="str">
        <f t="shared" si="6"/>
        <v/>
      </c>
      <c r="W10" s="19" t="str">
        <f t="shared" si="7"/>
        <v/>
      </c>
      <c r="X10" s="94" t="str">
        <f t="shared" si="8"/>
        <v/>
      </c>
      <c r="Y10" s="9"/>
      <c r="AB10" s="20" t="str">
        <f t="shared" si="9"/>
        <v/>
      </c>
      <c r="AC10" s="20" t="str">
        <f t="shared" si="10"/>
        <v/>
      </c>
    </row>
    <row r="11" spans="1:29" x14ac:dyDescent="0.25">
      <c r="A11" s="17"/>
      <c r="B11" s="11"/>
      <c r="C11" s="9"/>
      <c r="D11" s="9"/>
      <c r="G11" s="9"/>
      <c r="L11" s="9"/>
      <c r="P11" s="9"/>
      <c r="Q11" s="9"/>
      <c r="T11" s="22" t="str">
        <f t="shared" si="4"/>
        <v/>
      </c>
      <c r="U11" s="20" t="str">
        <f t="shared" si="5"/>
        <v/>
      </c>
      <c r="V11" s="29" t="str">
        <f t="shared" si="6"/>
        <v/>
      </c>
      <c r="W11" s="19" t="str">
        <f t="shared" si="7"/>
        <v/>
      </c>
      <c r="X11" s="94" t="str">
        <f t="shared" si="8"/>
        <v/>
      </c>
      <c r="Y11" s="9"/>
      <c r="AB11" s="20" t="str">
        <f t="shared" si="9"/>
        <v/>
      </c>
      <c r="AC11" s="20" t="str">
        <f t="shared" si="10"/>
        <v/>
      </c>
    </row>
    <row r="12" spans="1:29" x14ac:dyDescent="0.25">
      <c r="A12" s="17"/>
      <c r="B12" s="11"/>
      <c r="C12" s="9"/>
      <c r="D12" s="9"/>
      <c r="G12" s="9"/>
      <c r="L12" s="9"/>
      <c r="P12" s="9"/>
      <c r="Q12" s="9"/>
      <c r="T12" s="22" t="str">
        <f t="shared" si="4"/>
        <v/>
      </c>
      <c r="U12" s="20" t="str">
        <f t="shared" si="5"/>
        <v/>
      </c>
      <c r="V12" s="29" t="str">
        <f t="shared" si="6"/>
        <v/>
      </c>
      <c r="W12" s="19" t="str">
        <f t="shared" si="7"/>
        <v/>
      </c>
      <c r="X12" s="94" t="str">
        <f t="shared" si="8"/>
        <v/>
      </c>
      <c r="Y12" s="9"/>
      <c r="AB12" s="20" t="str">
        <f t="shared" si="9"/>
        <v/>
      </c>
      <c r="AC12" s="20" t="str">
        <f t="shared" si="10"/>
        <v/>
      </c>
    </row>
    <row r="13" spans="1:29" x14ac:dyDescent="0.25">
      <c r="A13" s="17"/>
      <c r="B13" s="11"/>
      <c r="C13" s="9"/>
      <c r="D13" s="9"/>
      <c r="G13" s="9"/>
      <c r="L13" s="9"/>
      <c r="P13" s="9"/>
      <c r="Q13" s="9"/>
      <c r="T13" s="22" t="str">
        <f t="shared" si="4"/>
        <v/>
      </c>
      <c r="U13" s="20" t="str">
        <f t="shared" si="5"/>
        <v/>
      </c>
      <c r="V13" s="29" t="str">
        <f t="shared" si="6"/>
        <v/>
      </c>
      <c r="W13" s="19" t="str">
        <f t="shared" si="7"/>
        <v/>
      </c>
      <c r="X13" s="94" t="str">
        <f t="shared" si="8"/>
        <v/>
      </c>
      <c r="Y13" s="9"/>
      <c r="AB13" s="20" t="str">
        <f t="shared" si="9"/>
        <v/>
      </c>
      <c r="AC13" s="20" t="str">
        <f t="shared" si="10"/>
        <v/>
      </c>
    </row>
    <row r="14" spans="1:29" x14ac:dyDescent="0.25">
      <c r="A14" s="17"/>
      <c r="B14" s="11"/>
      <c r="C14" s="9"/>
      <c r="D14" s="9"/>
      <c r="G14" s="9"/>
      <c r="L14" s="9"/>
      <c r="P14" s="9"/>
      <c r="Q14" s="9"/>
      <c r="T14" s="22" t="str">
        <f t="shared" si="4"/>
        <v/>
      </c>
      <c r="U14" s="20" t="str">
        <f t="shared" si="5"/>
        <v/>
      </c>
      <c r="V14" s="29" t="str">
        <f t="shared" si="6"/>
        <v/>
      </c>
      <c r="W14" s="19" t="str">
        <f t="shared" si="7"/>
        <v/>
      </c>
      <c r="X14" s="94" t="str">
        <f t="shared" si="8"/>
        <v/>
      </c>
      <c r="Y14" s="9"/>
      <c r="AB14" s="20" t="str">
        <f t="shared" si="9"/>
        <v/>
      </c>
      <c r="AC14" s="20" t="str">
        <f t="shared" si="10"/>
        <v/>
      </c>
    </row>
    <row r="15" spans="1:29" x14ac:dyDescent="0.25">
      <c r="A15" s="17"/>
      <c r="B15" s="11"/>
      <c r="C15" s="9"/>
      <c r="D15" s="9"/>
      <c r="G15" s="9"/>
      <c r="L15" s="9"/>
      <c r="P15" s="9"/>
      <c r="Q15" s="9"/>
      <c r="T15" s="22" t="str">
        <f t="shared" si="4"/>
        <v/>
      </c>
      <c r="U15" s="20" t="str">
        <f t="shared" si="5"/>
        <v/>
      </c>
      <c r="V15" s="29" t="str">
        <f t="shared" si="6"/>
        <v/>
      </c>
      <c r="W15" s="19" t="str">
        <f t="shared" si="7"/>
        <v/>
      </c>
      <c r="X15" s="94" t="str">
        <f t="shared" si="8"/>
        <v/>
      </c>
      <c r="Y15" s="9"/>
      <c r="AB15" s="20" t="str">
        <f t="shared" si="9"/>
        <v/>
      </c>
      <c r="AC15" s="20" t="str">
        <f t="shared" si="10"/>
        <v/>
      </c>
    </row>
    <row r="16" spans="1:29" x14ac:dyDescent="0.25">
      <c r="A16" s="17"/>
      <c r="B16" s="11"/>
      <c r="C16" s="9"/>
      <c r="D16" s="9"/>
      <c r="G16" s="9"/>
      <c r="L16" s="9"/>
      <c r="P16" s="9"/>
      <c r="Q16" s="9"/>
      <c r="T16" s="22" t="str">
        <f t="shared" si="4"/>
        <v/>
      </c>
      <c r="U16" s="20" t="str">
        <f t="shared" si="5"/>
        <v/>
      </c>
      <c r="V16" s="29" t="str">
        <f t="shared" si="6"/>
        <v/>
      </c>
      <c r="W16" s="19" t="str">
        <f t="shared" si="7"/>
        <v/>
      </c>
      <c r="X16" s="94" t="str">
        <f t="shared" si="8"/>
        <v/>
      </c>
      <c r="Y16" s="9"/>
      <c r="AB16" s="20" t="str">
        <f t="shared" si="9"/>
        <v/>
      </c>
      <c r="AC16" s="20" t="str">
        <f t="shared" si="10"/>
        <v/>
      </c>
    </row>
    <row r="17" spans="1:29" x14ac:dyDescent="0.25">
      <c r="A17" s="17"/>
      <c r="B17" s="11"/>
      <c r="C17" s="9"/>
      <c r="D17" s="9"/>
      <c r="G17" s="9"/>
      <c r="L17" s="9"/>
      <c r="P17" s="9"/>
      <c r="Q17" s="9"/>
      <c r="T17" s="22" t="str">
        <f t="shared" si="4"/>
        <v/>
      </c>
      <c r="U17" s="20" t="str">
        <f t="shared" si="5"/>
        <v/>
      </c>
      <c r="V17" s="29" t="str">
        <f t="shared" si="6"/>
        <v/>
      </c>
      <c r="W17" s="19" t="str">
        <f t="shared" si="7"/>
        <v/>
      </c>
      <c r="X17" s="94" t="str">
        <f t="shared" si="8"/>
        <v/>
      </c>
      <c r="Y17" s="9"/>
      <c r="AB17" s="20" t="str">
        <f t="shared" si="9"/>
        <v/>
      </c>
      <c r="AC17" s="20" t="str">
        <f t="shared" si="10"/>
        <v/>
      </c>
    </row>
    <row r="18" spans="1:29" x14ac:dyDescent="0.25">
      <c r="A18" s="17"/>
      <c r="B18" s="11"/>
      <c r="C18" s="9"/>
      <c r="D18" s="9"/>
      <c r="G18" s="9"/>
      <c r="L18" s="9"/>
      <c r="P18" s="9"/>
      <c r="Q18" s="9"/>
      <c r="T18" s="22" t="str">
        <f t="shared" si="4"/>
        <v/>
      </c>
      <c r="U18" s="20" t="str">
        <f t="shared" si="5"/>
        <v/>
      </c>
      <c r="V18" s="29" t="str">
        <f t="shared" si="6"/>
        <v/>
      </c>
      <c r="W18" s="19" t="str">
        <f t="shared" si="7"/>
        <v/>
      </c>
      <c r="X18" s="94" t="str">
        <f t="shared" si="8"/>
        <v/>
      </c>
      <c r="Y18" s="9"/>
      <c r="AB18" s="20" t="str">
        <f t="shared" si="9"/>
        <v/>
      </c>
      <c r="AC18" s="20" t="str">
        <f t="shared" si="10"/>
        <v/>
      </c>
    </row>
    <row r="19" spans="1:29" x14ac:dyDescent="0.25">
      <c r="A19" s="17"/>
      <c r="B19" s="11"/>
      <c r="C19" s="9"/>
      <c r="D19" s="9"/>
      <c r="G19" s="9"/>
      <c r="L19" s="9"/>
      <c r="P19" s="9"/>
      <c r="Q19" s="9"/>
      <c r="T19" s="22" t="str">
        <f t="shared" si="4"/>
        <v/>
      </c>
      <c r="U19" s="20" t="str">
        <f t="shared" si="5"/>
        <v/>
      </c>
      <c r="V19" s="29" t="str">
        <f t="shared" si="6"/>
        <v/>
      </c>
      <c r="W19" s="19" t="str">
        <f t="shared" si="7"/>
        <v/>
      </c>
      <c r="X19" s="94" t="str">
        <f t="shared" si="8"/>
        <v/>
      </c>
      <c r="Y19" s="9"/>
      <c r="AB19" s="20" t="str">
        <f t="shared" si="9"/>
        <v/>
      </c>
      <c r="AC19" s="20" t="str">
        <f t="shared" si="10"/>
        <v/>
      </c>
    </row>
    <row r="20" spans="1:29" x14ac:dyDescent="0.25">
      <c r="A20" s="17"/>
      <c r="B20" s="11"/>
      <c r="C20" s="9"/>
      <c r="D20" s="9"/>
      <c r="G20" s="9"/>
      <c r="L20" s="9"/>
      <c r="P20" s="9"/>
      <c r="Q20" s="9"/>
      <c r="T20" s="22" t="str">
        <f t="shared" si="4"/>
        <v/>
      </c>
      <c r="U20" s="20" t="str">
        <f t="shared" si="5"/>
        <v/>
      </c>
      <c r="V20" s="29" t="str">
        <f t="shared" si="6"/>
        <v/>
      </c>
      <c r="W20" s="19" t="str">
        <f t="shared" si="7"/>
        <v/>
      </c>
      <c r="X20" s="94" t="str">
        <f t="shared" si="8"/>
        <v/>
      </c>
      <c r="Y20" s="9"/>
      <c r="AB20" s="20" t="str">
        <f t="shared" si="9"/>
        <v/>
      </c>
      <c r="AC20" s="20" t="str">
        <f t="shared" si="10"/>
        <v/>
      </c>
    </row>
    <row r="21" spans="1:29" x14ac:dyDescent="0.25">
      <c r="A21" s="17"/>
      <c r="B21" s="11"/>
      <c r="C21" s="9"/>
      <c r="D21" s="9"/>
      <c r="G21" s="9"/>
      <c r="L21" s="9"/>
      <c r="P21" s="9"/>
      <c r="Q21" s="9"/>
      <c r="T21" s="22" t="str">
        <f t="shared" si="4"/>
        <v/>
      </c>
      <c r="U21" s="20" t="str">
        <f t="shared" si="5"/>
        <v/>
      </c>
      <c r="V21" s="29" t="str">
        <f t="shared" si="6"/>
        <v/>
      </c>
      <c r="W21" s="19" t="str">
        <f t="shared" si="7"/>
        <v/>
      </c>
      <c r="X21" s="94" t="str">
        <f t="shared" si="8"/>
        <v/>
      </c>
      <c r="Y21" s="9"/>
      <c r="AB21" s="20" t="str">
        <f t="shared" si="9"/>
        <v/>
      </c>
      <c r="AC21" s="20" t="str">
        <f t="shared" si="10"/>
        <v/>
      </c>
    </row>
    <row r="22" spans="1:29" x14ac:dyDescent="0.25">
      <c r="A22" s="17"/>
      <c r="B22" s="11"/>
      <c r="C22" s="9"/>
      <c r="D22" s="9"/>
      <c r="G22" s="9"/>
      <c r="L22" s="9"/>
      <c r="P22" s="9"/>
      <c r="Q22" s="9"/>
      <c r="T22" s="22" t="str">
        <f t="shared" si="4"/>
        <v/>
      </c>
      <c r="U22" s="20" t="str">
        <f t="shared" si="5"/>
        <v/>
      </c>
      <c r="V22" s="29" t="str">
        <f t="shared" si="6"/>
        <v/>
      </c>
      <c r="W22" s="19" t="str">
        <f t="shared" si="7"/>
        <v/>
      </c>
      <c r="X22" s="94" t="str">
        <f t="shared" si="8"/>
        <v/>
      </c>
      <c r="Y22" s="9"/>
      <c r="AB22" s="20" t="str">
        <f t="shared" si="9"/>
        <v/>
      </c>
      <c r="AC22" s="20" t="str">
        <f t="shared" si="10"/>
        <v/>
      </c>
    </row>
    <row r="23" spans="1:29" x14ac:dyDescent="0.25">
      <c r="A23" s="17"/>
      <c r="B23" s="11"/>
      <c r="C23" s="9"/>
      <c r="D23" s="9"/>
      <c r="G23" s="9"/>
      <c r="L23" s="9"/>
      <c r="P23" s="9"/>
      <c r="Q23" s="9"/>
      <c r="T23" s="22" t="str">
        <f t="shared" si="4"/>
        <v/>
      </c>
      <c r="U23" s="20" t="str">
        <f t="shared" si="5"/>
        <v/>
      </c>
      <c r="V23" s="29" t="str">
        <f t="shared" si="6"/>
        <v/>
      </c>
      <c r="W23" s="19" t="str">
        <f t="shared" si="7"/>
        <v/>
      </c>
      <c r="X23" s="94" t="str">
        <f t="shared" si="8"/>
        <v/>
      </c>
      <c r="Y23" s="9"/>
      <c r="AB23" s="20" t="str">
        <f t="shared" si="9"/>
        <v/>
      </c>
      <c r="AC23" s="20" t="str">
        <f t="shared" si="10"/>
        <v/>
      </c>
    </row>
    <row r="24" spans="1:29" x14ac:dyDescent="0.25">
      <c r="A24" s="17"/>
      <c r="B24" s="11"/>
      <c r="C24" s="9"/>
      <c r="D24" s="9"/>
      <c r="G24" s="9"/>
      <c r="L24" s="9"/>
      <c r="P24" s="9"/>
      <c r="Q24" s="9"/>
      <c r="T24" s="22" t="str">
        <f t="shared" si="4"/>
        <v/>
      </c>
      <c r="U24" s="20" t="str">
        <f t="shared" si="5"/>
        <v/>
      </c>
      <c r="V24" s="29" t="str">
        <f t="shared" si="6"/>
        <v/>
      </c>
      <c r="W24" s="19" t="str">
        <f t="shared" si="7"/>
        <v/>
      </c>
      <c r="X24" s="94" t="str">
        <f t="shared" si="8"/>
        <v/>
      </c>
      <c r="Y24" s="9"/>
      <c r="AB24" s="20" t="str">
        <f t="shared" si="9"/>
        <v/>
      </c>
      <c r="AC24" s="20" t="str">
        <f t="shared" si="10"/>
        <v/>
      </c>
    </row>
    <row r="25" spans="1:29" x14ac:dyDescent="0.25">
      <c r="A25" s="17"/>
      <c r="B25" s="11"/>
      <c r="C25" s="9"/>
      <c r="D25" s="9"/>
      <c r="G25" s="9"/>
      <c r="L25" s="9"/>
      <c r="P25" s="9"/>
      <c r="Q25" s="9"/>
      <c r="T25" s="22" t="str">
        <f t="shared" si="4"/>
        <v/>
      </c>
      <c r="U25" s="20" t="str">
        <f t="shared" si="5"/>
        <v/>
      </c>
      <c r="V25" s="29" t="str">
        <f t="shared" si="6"/>
        <v/>
      </c>
      <c r="W25" s="19" t="str">
        <f t="shared" si="7"/>
        <v/>
      </c>
      <c r="X25" s="94" t="str">
        <f t="shared" si="8"/>
        <v/>
      </c>
      <c r="Y25" s="9"/>
      <c r="AB25" s="20" t="str">
        <f t="shared" si="9"/>
        <v/>
      </c>
      <c r="AC25" s="20" t="str">
        <f t="shared" si="10"/>
        <v/>
      </c>
    </row>
    <row r="26" spans="1:29" x14ac:dyDescent="0.25">
      <c r="A26" s="17"/>
      <c r="B26" s="11"/>
      <c r="C26" s="9"/>
      <c r="D26" s="9"/>
      <c r="G26" s="9"/>
      <c r="L26" s="9"/>
      <c r="P26" s="9"/>
      <c r="Q26" s="9"/>
      <c r="T26" s="22" t="str">
        <f t="shared" si="4"/>
        <v/>
      </c>
      <c r="U26" s="20" t="str">
        <f t="shared" si="5"/>
        <v/>
      </c>
      <c r="V26" s="29" t="str">
        <f t="shared" si="6"/>
        <v/>
      </c>
      <c r="W26" s="19" t="str">
        <f t="shared" si="7"/>
        <v/>
      </c>
      <c r="X26" s="94" t="str">
        <f t="shared" si="8"/>
        <v/>
      </c>
      <c r="Y26" s="9"/>
      <c r="AB26" s="20" t="str">
        <f t="shared" si="9"/>
        <v/>
      </c>
      <c r="AC26" s="20" t="str">
        <f t="shared" si="10"/>
        <v/>
      </c>
    </row>
    <row r="27" spans="1:29" x14ac:dyDescent="0.25">
      <c r="A27" s="17"/>
      <c r="B27" s="11"/>
      <c r="C27" s="9"/>
      <c r="D27" s="9"/>
      <c r="G27" s="9"/>
      <c r="L27" s="9"/>
      <c r="P27" s="9"/>
      <c r="Q27" s="9"/>
      <c r="T27" s="22" t="str">
        <f t="shared" si="4"/>
        <v/>
      </c>
      <c r="U27" s="20" t="str">
        <f t="shared" si="5"/>
        <v/>
      </c>
      <c r="V27" s="29" t="str">
        <f t="shared" si="6"/>
        <v/>
      </c>
      <c r="W27" s="19" t="str">
        <f t="shared" si="7"/>
        <v/>
      </c>
      <c r="X27" s="94" t="str">
        <f t="shared" si="8"/>
        <v/>
      </c>
      <c r="Y27" s="9"/>
      <c r="AB27" s="20" t="str">
        <f t="shared" si="9"/>
        <v/>
      </c>
      <c r="AC27" s="20" t="str">
        <f t="shared" si="10"/>
        <v/>
      </c>
    </row>
    <row r="28" spans="1:29" x14ac:dyDescent="0.25">
      <c r="A28" s="17"/>
      <c r="B28" s="11"/>
      <c r="C28" s="9"/>
      <c r="D28" s="9"/>
      <c r="G28" s="9"/>
      <c r="L28" s="9"/>
      <c r="P28" s="9"/>
      <c r="Q28" s="9"/>
      <c r="T28" s="22" t="str">
        <f t="shared" si="4"/>
        <v/>
      </c>
      <c r="U28" s="20" t="str">
        <f t="shared" si="5"/>
        <v/>
      </c>
      <c r="V28" s="29" t="str">
        <f t="shared" si="6"/>
        <v/>
      </c>
      <c r="W28" s="19" t="str">
        <f t="shared" si="7"/>
        <v/>
      </c>
      <c r="X28" s="94" t="str">
        <f t="shared" si="8"/>
        <v/>
      </c>
      <c r="Y28" s="9"/>
      <c r="AB28" s="20" t="str">
        <f t="shared" si="9"/>
        <v/>
      </c>
      <c r="AC28" s="20" t="str">
        <f t="shared" si="10"/>
        <v/>
      </c>
    </row>
    <row r="29" spans="1:29" x14ac:dyDescent="0.25">
      <c r="A29" s="17"/>
      <c r="B29" s="11"/>
      <c r="C29" s="9"/>
      <c r="D29" s="9"/>
      <c r="G29" s="9"/>
      <c r="L29" s="9"/>
      <c r="P29" s="9"/>
      <c r="Q29" s="9"/>
      <c r="T29" s="22" t="str">
        <f t="shared" si="4"/>
        <v/>
      </c>
      <c r="U29" s="20" t="str">
        <f t="shared" si="5"/>
        <v/>
      </c>
      <c r="V29" s="29" t="str">
        <f t="shared" si="6"/>
        <v/>
      </c>
      <c r="W29" s="19" t="str">
        <f t="shared" si="7"/>
        <v/>
      </c>
      <c r="X29" s="94" t="str">
        <f t="shared" si="8"/>
        <v/>
      </c>
      <c r="Y29" s="9"/>
      <c r="AB29" s="20" t="str">
        <f t="shared" si="9"/>
        <v/>
      </c>
      <c r="AC29" s="20" t="str">
        <f t="shared" si="10"/>
        <v/>
      </c>
    </row>
    <row r="30" spans="1:29" x14ac:dyDescent="0.25">
      <c r="A30" s="17"/>
      <c r="B30" s="11"/>
      <c r="C30" s="9"/>
      <c r="D30" s="9"/>
      <c r="G30" s="9"/>
      <c r="L30" s="9"/>
      <c r="P30" s="9"/>
      <c r="Q30" s="9"/>
      <c r="T30" s="22" t="str">
        <f t="shared" si="4"/>
        <v/>
      </c>
      <c r="U30" s="20" t="str">
        <f t="shared" si="5"/>
        <v/>
      </c>
      <c r="V30" s="29" t="str">
        <f t="shared" si="6"/>
        <v/>
      </c>
      <c r="W30" s="19" t="str">
        <f t="shared" si="7"/>
        <v/>
      </c>
      <c r="X30" s="94" t="str">
        <f t="shared" si="8"/>
        <v/>
      </c>
      <c r="Y30" s="9"/>
      <c r="AB30" s="20" t="str">
        <f t="shared" si="9"/>
        <v/>
      </c>
      <c r="AC30" s="20" t="str">
        <f t="shared" si="10"/>
        <v/>
      </c>
    </row>
    <row r="31" spans="1:29" x14ac:dyDescent="0.25">
      <c r="A31" s="17"/>
      <c r="B31" s="11"/>
      <c r="C31" s="9"/>
      <c r="D31" s="9"/>
      <c r="G31" s="9"/>
      <c r="L31" s="9"/>
      <c r="P31" s="9"/>
      <c r="Q31" s="9"/>
      <c r="T31" s="22" t="str">
        <f t="shared" si="4"/>
        <v/>
      </c>
      <c r="U31" s="20" t="str">
        <f t="shared" si="5"/>
        <v/>
      </c>
      <c r="V31" s="29" t="str">
        <f t="shared" si="6"/>
        <v/>
      </c>
      <c r="W31" s="19" t="str">
        <f t="shared" si="7"/>
        <v/>
      </c>
      <c r="X31" s="94" t="str">
        <f t="shared" si="8"/>
        <v/>
      </c>
      <c r="Y31" s="9"/>
      <c r="AB31" s="20" t="str">
        <f t="shared" si="9"/>
        <v/>
      </c>
      <c r="AC31" s="20" t="str">
        <f t="shared" si="10"/>
        <v/>
      </c>
    </row>
    <row r="32" spans="1:29" x14ac:dyDescent="0.25">
      <c r="A32" s="17"/>
      <c r="B32" s="11"/>
      <c r="C32" s="9"/>
      <c r="D32" s="9"/>
      <c r="G32" s="9"/>
      <c r="L32" s="9"/>
      <c r="P32" s="9"/>
      <c r="Q32" s="9"/>
      <c r="T32" s="22" t="str">
        <f t="shared" si="4"/>
        <v/>
      </c>
      <c r="U32" s="20" t="str">
        <f t="shared" si="5"/>
        <v/>
      </c>
      <c r="V32" s="29" t="str">
        <f t="shared" si="6"/>
        <v/>
      </c>
      <c r="W32" s="19" t="str">
        <f t="shared" si="7"/>
        <v/>
      </c>
      <c r="X32" s="94" t="str">
        <f t="shared" si="8"/>
        <v/>
      </c>
      <c r="Y32" s="9"/>
      <c r="AB32" s="20" t="str">
        <f t="shared" si="9"/>
        <v/>
      </c>
      <c r="AC32" s="20" t="str">
        <f t="shared" si="10"/>
        <v/>
      </c>
    </row>
    <row r="33" spans="1:29" x14ac:dyDescent="0.25">
      <c r="A33" s="17"/>
      <c r="B33" s="11"/>
      <c r="C33" s="9"/>
      <c r="D33" s="9"/>
      <c r="G33" s="9"/>
      <c r="L33" s="9"/>
      <c r="P33" s="9"/>
      <c r="Q33" s="9"/>
      <c r="T33" s="22" t="str">
        <f t="shared" si="4"/>
        <v/>
      </c>
      <c r="U33" s="20" t="str">
        <f t="shared" si="5"/>
        <v/>
      </c>
      <c r="V33" s="29" t="str">
        <f t="shared" si="6"/>
        <v/>
      </c>
      <c r="W33" s="19" t="str">
        <f t="shared" si="7"/>
        <v/>
      </c>
      <c r="X33" s="94" t="str">
        <f t="shared" si="8"/>
        <v/>
      </c>
      <c r="Y33" s="9"/>
      <c r="AB33" s="20" t="str">
        <f t="shared" si="9"/>
        <v/>
      </c>
      <c r="AC33" s="20" t="str">
        <f t="shared" si="10"/>
        <v/>
      </c>
    </row>
    <row r="34" spans="1:29" x14ac:dyDescent="0.25">
      <c r="A34" s="17"/>
      <c r="B34" s="11"/>
      <c r="C34" s="9"/>
      <c r="D34" s="9"/>
      <c r="G34" s="9"/>
      <c r="L34" s="9"/>
      <c r="P34" s="9"/>
      <c r="Q34" s="9"/>
      <c r="T34" s="22" t="str">
        <f t="shared" si="4"/>
        <v/>
      </c>
      <c r="U34" s="20" t="str">
        <f t="shared" si="5"/>
        <v/>
      </c>
      <c r="V34" s="29" t="str">
        <f t="shared" si="6"/>
        <v/>
      </c>
      <c r="W34" s="19" t="str">
        <f t="shared" si="7"/>
        <v/>
      </c>
      <c r="X34" s="94" t="str">
        <f t="shared" si="8"/>
        <v/>
      </c>
      <c r="Y34" s="9"/>
      <c r="AB34" s="20" t="str">
        <f t="shared" si="9"/>
        <v/>
      </c>
      <c r="AC34" s="20" t="str">
        <f t="shared" si="10"/>
        <v/>
      </c>
    </row>
    <row r="35" spans="1:29" x14ac:dyDescent="0.25">
      <c r="A35" s="17"/>
      <c r="B35" s="11"/>
      <c r="C35" s="9"/>
      <c r="D35" s="9"/>
      <c r="G35" s="9"/>
      <c r="L35" s="9"/>
      <c r="P35" s="9"/>
      <c r="Q35" s="9"/>
      <c r="T35" s="22" t="str">
        <f t="shared" si="4"/>
        <v/>
      </c>
      <c r="U35" s="20" t="str">
        <f t="shared" si="5"/>
        <v/>
      </c>
      <c r="V35" s="29" t="str">
        <f t="shared" si="6"/>
        <v/>
      </c>
      <c r="W35" s="19" t="str">
        <f t="shared" si="7"/>
        <v/>
      </c>
      <c r="X35" s="94" t="str">
        <f t="shared" si="8"/>
        <v/>
      </c>
      <c r="Y35" s="9"/>
      <c r="AB35" s="20" t="str">
        <f t="shared" si="9"/>
        <v/>
      </c>
      <c r="AC35" s="20" t="str">
        <f t="shared" si="10"/>
        <v/>
      </c>
    </row>
    <row r="36" spans="1:29" x14ac:dyDescent="0.25">
      <c r="A36" s="17"/>
      <c r="B36" s="11"/>
      <c r="C36" s="9"/>
      <c r="D36" s="9"/>
      <c r="G36" s="9"/>
      <c r="L36" s="9"/>
      <c r="P36" s="9"/>
      <c r="Q36" s="9"/>
      <c r="T36" s="22" t="str">
        <f t="shared" si="4"/>
        <v/>
      </c>
      <c r="U36" s="20" t="str">
        <f t="shared" si="5"/>
        <v/>
      </c>
      <c r="V36" s="29" t="str">
        <f t="shared" si="6"/>
        <v/>
      </c>
      <c r="W36" s="19" t="str">
        <f t="shared" si="7"/>
        <v/>
      </c>
      <c r="X36" s="94" t="str">
        <f t="shared" si="8"/>
        <v/>
      </c>
      <c r="Y36" s="9"/>
      <c r="AB36" s="20" t="str">
        <f t="shared" si="9"/>
        <v/>
      </c>
      <c r="AC36" s="20" t="str">
        <f t="shared" si="10"/>
        <v/>
      </c>
    </row>
    <row r="37" spans="1:29" x14ac:dyDescent="0.25">
      <c r="A37" s="17"/>
      <c r="B37" s="11"/>
      <c r="C37" s="9"/>
      <c r="D37" s="9"/>
      <c r="G37" s="9"/>
      <c r="L37" s="9"/>
      <c r="P37" s="9"/>
      <c r="Q37" s="9"/>
      <c r="T37" s="22" t="str">
        <f t="shared" si="4"/>
        <v/>
      </c>
      <c r="U37" s="20" t="str">
        <f t="shared" si="5"/>
        <v/>
      </c>
      <c r="V37" s="29" t="str">
        <f t="shared" si="6"/>
        <v/>
      </c>
      <c r="W37" s="19" t="str">
        <f t="shared" si="7"/>
        <v/>
      </c>
      <c r="X37" s="94" t="str">
        <f t="shared" si="8"/>
        <v/>
      </c>
      <c r="Y37" s="9"/>
      <c r="AB37" s="20" t="str">
        <f t="shared" si="9"/>
        <v/>
      </c>
      <c r="AC37" s="20" t="str">
        <f t="shared" si="10"/>
        <v/>
      </c>
    </row>
    <row r="38" spans="1:29" x14ac:dyDescent="0.25">
      <c r="A38" s="17"/>
      <c r="B38" s="11"/>
      <c r="C38" s="9"/>
      <c r="D38" s="9"/>
      <c r="G38" s="9"/>
      <c r="L38" s="9"/>
      <c r="P38" s="9"/>
      <c r="Q38" s="9"/>
      <c r="T38" s="22" t="str">
        <f t="shared" si="4"/>
        <v/>
      </c>
      <c r="U38" s="20" t="str">
        <f t="shared" si="5"/>
        <v/>
      </c>
      <c r="V38" s="29" t="str">
        <f t="shared" si="6"/>
        <v/>
      </c>
      <c r="W38" s="19" t="str">
        <f t="shared" si="7"/>
        <v/>
      </c>
      <c r="X38" s="94" t="str">
        <f t="shared" si="8"/>
        <v/>
      </c>
      <c r="Y38" s="9"/>
      <c r="AB38" s="20" t="str">
        <f t="shared" si="9"/>
        <v/>
      </c>
      <c r="AC38" s="20" t="str">
        <f t="shared" si="10"/>
        <v/>
      </c>
    </row>
    <row r="39" spans="1:29" x14ac:dyDescent="0.25">
      <c r="A39" s="17"/>
      <c r="B39" s="11"/>
      <c r="C39" s="9"/>
      <c r="D39" s="9"/>
      <c r="G39" s="9"/>
      <c r="L39" s="9"/>
      <c r="P39" s="9"/>
      <c r="Q39" s="9"/>
      <c r="T39" s="22" t="str">
        <f t="shared" si="4"/>
        <v/>
      </c>
      <c r="U39" s="20" t="str">
        <f t="shared" si="5"/>
        <v/>
      </c>
      <c r="V39" s="29" t="str">
        <f t="shared" si="6"/>
        <v/>
      </c>
      <c r="W39" s="19" t="str">
        <f t="shared" si="7"/>
        <v/>
      </c>
      <c r="X39" s="94" t="str">
        <f t="shared" si="8"/>
        <v/>
      </c>
      <c r="Y39" s="9"/>
      <c r="AB39" s="20" t="str">
        <f t="shared" si="9"/>
        <v/>
      </c>
      <c r="AC39" s="20" t="str">
        <f t="shared" si="10"/>
        <v/>
      </c>
    </row>
    <row r="40" spans="1:29" x14ac:dyDescent="0.25">
      <c r="A40" s="17"/>
      <c r="B40" s="11"/>
      <c r="C40" s="9"/>
      <c r="D40" s="9"/>
      <c r="G40" s="9"/>
      <c r="L40" s="9"/>
      <c r="P40" s="9"/>
      <c r="Q40" s="9"/>
      <c r="T40" s="22" t="str">
        <f t="shared" si="4"/>
        <v/>
      </c>
      <c r="U40" s="20" t="str">
        <f t="shared" si="5"/>
        <v/>
      </c>
      <c r="V40" s="29" t="str">
        <f t="shared" si="6"/>
        <v/>
      </c>
      <c r="W40" s="19" t="str">
        <f t="shared" si="7"/>
        <v/>
      </c>
      <c r="X40" s="94" t="str">
        <f t="shared" si="8"/>
        <v/>
      </c>
      <c r="Y40" s="9"/>
      <c r="AB40" s="20" t="str">
        <f t="shared" si="9"/>
        <v/>
      </c>
      <c r="AC40" s="20" t="str">
        <f t="shared" si="10"/>
        <v/>
      </c>
    </row>
    <row r="41" spans="1:29" x14ac:dyDescent="0.25">
      <c r="A41" s="17"/>
      <c r="B41" s="11"/>
      <c r="C41" s="9"/>
      <c r="D41" s="9"/>
      <c r="G41" s="9"/>
      <c r="L41" s="9"/>
      <c r="P41" s="9"/>
      <c r="Q41" s="9"/>
      <c r="T41" s="22" t="str">
        <f t="shared" si="4"/>
        <v/>
      </c>
      <c r="U41" s="20" t="str">
        <f t="shared" si="5"/>
        <v/>
      </c>
      <c r="V41" s="29" t="str">
        <f t="shared" si="6"/>
        <v/>
      </c>
      <c r="W41" s="19" t="str">
        <f t="shared" si="7"/>
        <v/>
      </c>
      <c r="X41" s="94" t="str">
        <f t="shared" si="8"/>
        <v/>
      </c>
      <c r="Y41" s="9"/>
      <c r="AB41" s="20" t="str">
        <f t="shared" si="9"/>
        <v/>
      </c>
      <c r="AC41" s="20" t="str">
        <f t="shared" si="10"/>
        <v/>
      </c>
    </row>
    <row r="42" spans="1:29" x14ac:dyDescent="0.25">
      <c r="A42" s="17"/>
      <c r="B42" s="11"/>
      <c r="C42" s="9"/>
      <c r="D42" s="9"/>
      <c r="G42" s="9"/>
      <c r="L42" s="9"/>
      <c r="P42" s="9"/>
      <c r="Q42" s="9"/>
      <c r="T42" s="22" t="str">
        <f t="shared" si="4"/>
        <v/>
      </c>
      <c r="U42" s="20" t="str">
        <f t="shared" si="5"/>
        <v/>
      </c>
      <c r="V42" s="29" t="str">
        <f t="shared" si="6"/>
        <v/>
      </c>
      <c r="W42" s="19" t="str">
        <f t="shared" si="7"/>
        <v/>
      </c>
      <c r="X42" s="94" t="str">
        <f t="shared" si="8"/>
        <v/>
      </c>
      <c r="Y42" s="9"/>
      <c r="AB42" s="20" t="str">
        <f t="shared" si="9"/>
        <v/>
      </c>
      <c r="AC42" s="20" t="str">
        <f t="shared" si="10"/>
        <v/>
      </c>
    </row>
    <row r="43" spans="1:29" x14ac:dyDescent="0.25">
      <c r="A43" s="17"/>
      <c r="B43" s="11"/>
      <c r="C43" s="9"/>
      <c r="D43" s="9"/>
      <c r="G43" s="9"/>
      <c r="L43" s="9"/>
      <c r="P43" s="9"/>
      <c r="Q43" s="9"/>
      <c r="T43" s="22" t="str">
        <f t="shared" si="4"/>
        <v/>
      </c>
      <c r="U43" s="20" t="str">
        <f t="shared" si="5"/>
        <v/>
      </c>
      <c r="V43" s="29" t="str">
        <f t="shared" si="6"/>
        <v/>
      </c>
      <c r="W43" s="19" t="str">
        <f t="shared" si="7"/>
        <v/>
      </c>
      <c r="X43" s="94" t="str">
        <f t="shared" si="8"/>
        <v/>
      </c>
      <c r="Y43" s="9"/>
      <c r="AB43" s="20" t="str">
        <f t="shared" si="9"/>
        <v/>
      </c>
      <c r="AC43" s="20" t="str">
        <f t="shared" si="10"/>
        <v/>
      </c>
    </row>
    <row r="44" spans="1:29" x14ac:dyDescent="0.25">
      <c r="A44" s="17"/>
      <c r="B44" s="11"/>
      <c r="C44" s="9"/>
      <c r="D44" s="9"/>
      <c r="G44" s="9"/>
      <c r="L44" s="9"/>
      <c r="P44" s="9"/>
      <c r="Q44" s="9"/>
      <c r="T44" s="22" t="str">
        <f t="shared" si="4"/>
        <v/>
      </c>
      <c r="U44" s="20" t="str">
        <f t="shared" si="5"/>
        <v/>
      </c>
      <c r="V44" s="29" t="str">
        <f t="shared" si="6"/>
        <v/>
      </c>
      <c r="W44" s="19" t="str">
        <f t="shared" si="7"/>
        <v/>
      </c>
      <c r="X44" s="94" t="str">
        <f t="shared" si="8"/>
        <v/>
      </c>
      <c r="Y44" s="9"/>
      <c r="AB44" s="20" t="str">
        <f t="shared" si="9"/>
        <v/>
      </c>
      <c r="AC44" s="20" t="str">
        <f t="shared" si="10"/>
        <v/>
      </c>
    </row>
    <row r="45" spans="1:29" x14ac:dyDescent="0.25">
      <c r="A45" s="17"/>
      <c r="B45" s="11"/>
      <c r="C45" s="9"/>
      <c r="D45" s="9"/>
      <c r="G45" s="9"/>
      <c r="L45" s="9"/>
      <c r="P45" s="9"/>
      <c r="Q45" s="9"/>
      <c r="T45" s="22" t="str">
        <f t="shared" si="4"/>
        <v/>
      </c>
      <c r="U45" s="20" t="str">
        <f t="shared" si="5"/>
        <v/>
      </c>
      <c r="V45" s="29" t="str">
        <f t="shared" si="6"/>
        <v/>
      </c>
      <c r="W45" s="19" t="str">
        <f t="shared" si="7"/>
        <v/>
      </c>
      <c r="X45" s="94" t="str">
        <f t="shared" si="8"/>
        <v/>
      </c>
      <c r="Y45" s="9"/>
      <c r="AB45" s="20" t="str">
        <f t="shared" si="9"/>
        <v/>
      </c>
      <c r="AC45" s="20" t="str">
        <f t="shared" si="10"/>
        <v/>
      </c>
    </row>
    <row r="46" spans="1:29" x14ac:dyDescent="0.25">
      <c r="A46" s="17"/>
      <c r="B46" s="11"/>
      <c r="C46" s="9"/>
      <c r="D46" s="9"/>
      <c r="G46" s="9"/>
      <c r="L46" s="9"/>
      <c r="P46" s="9"/>
      <c r="Q46" s="9"/>
      <c r="T46" s="22" t="str">
        <f t="shared" si="4"/>
        <v/>
      </c>
      <c r="U46" s="20" t="str">
        <f t="shared" si="5"/>
        <v/>
      </c>
      <c r="V46" s="29" t="str">
        <f t="shared" si="6"/>
        <v/>
      </c>
      <c r="W46" s="19" t="str">
        <f t="shared" si="7"/>
        <v/>
      </c>
      <c r="X46" s="94" t="str">
        <f t="shared" si="8"/>
        <v/>
      </c>
      <c r="Y46" s="9"/>
      <c r="AB46" s="20" t="str">
        <f t="shared" si="9"/>
        <v/>
      </c>
      <c r="AC46" s="20" t="str">
        <f t="shared" si="10"/>
        <v/>
      </c>
    </row>
    <row r="47" spans="1:29" x14ac:dyDescent="0.25">
      <c r="A47" s="17"/>
      <c r="B47" s="11"/>
      <c r="C47" s="9"/>
      <c r="D47" s="9"/>
      <c r="G47" s="9"/>
      <c r="L47" s="9"/>
      <c r="P47" s="9"/>
      <c r="Q47" s="9"/>
      <c r="T47" s="22" t="str">
        <f t="shared" si="4"/>
        <v/>
      </c>
      <c r="U47" s="20" t="str">
        <f t="shared" si="5"/>
        <v/>
      </c>
      <c r="V47" s="29" t="str">
        <f t="shared" si="6"/>
        <v/>
      </c>
      <c r="W47" s="19" t="str">
        <f t="shared" si="7"/>
        <v/>
      </c>
      <c r="X47" s="94" t="str">
        <f t="shared" si="8"/>
        <v/>
      </c>
      <c r="Y47" s="9"/>
      <c r="AB47" s="20" t="str">
        <f t="shared" si="9"/>
        <v/>
      </c>
      <c r="AC47" s="20" t="str">
        <f t="shared" si="10"/>
        <v/>
      </c>
    </row>
    <row r="48" spans="1:29" x14ac:dyDescent="0.25">
      <c r="A48" s="17"/>
      <c r="B48" s="11"/>
      <c r="C48" s="9"/>
      <c r="D48" s="9"/>
      <c r="G48" s="9"/>
      <c r="L48" s="9"/>
      <c r="P48" s="9"/>
      <c r="Q48" s="9"/>
      <c r="T48" s="22" t="str">
        <f t="shared" si="4"/>
        <v/>
      </c>
      <c r="U48" s="20" t="str">
        <f t="shared" si="5"/>
        <v/>
      </c>
      <c r="V48" s="29" t="str">
        <f t="shared" si="6"/>
        <v/>
      </c>
      <c r="W48" s="19" t="str">
        <f t="shared" si="7"/>
        <v/>
      </c>
      <c r="X48" s="94" t="str">
        <f t="shared" si="8"/>
        <v/>
      </c>
      <c r="Y48" s="9"/>
      <c r="AB48" s="20" t="str">
        <f t="shared" si="9"/>
        <v/>
      </c>
      <c r="AC48" s="20" t="str">
        <f t="shared" si="10"/>
        <v/>
      </c>
    </row>
    <row r="49" spans="1:29" x14ac:dyDescent="0.25">
      <c r="A49" s="17"/>
      <c r="B49" s="11"/>
      <c r="C49" s="9"/>
      <c r="D49" s="9"/>
      <c r="G49" s="9"/>
      <c r="L49" s="9"/>
      <c r="P49" s="9"/>
      <c r="Q49" s="9"/>
      <c r="T49" s="22" t="str">
        <f t="shared" si="4"/>
        <v/>
      </c>
      <c r="U49" s="20" t="str">
        <f t="shared" si="5"/>
        <v/>
      </c>
      <c r="V49" s="29" t="str">
        <f t="shared" si="6"/>
        <v/>
      </c>
      <c r="W49" s="19" t="str">
        <f t="shared" si="7"/>
        <v/>
      </c>
      <c r="X49" s="94" t="str">
        <f t="shared" si="8"/>
        <v/>
      </c>
      <c r="Y49" s="9"/>
      <c r="AB49" s="20" t="str">
        <f t="shared" si="9"/>
        <v/>
      </c>
      <c r="AC49" s="20" t="str">
        <f t="shared" si="10"/>
        <v/>
      </c>
    </row>
    <row r="50" spans="1:29" x14ac:dyDescent="0.25">
      <c r="A50" s="17"/>
      <c r="B50" s="11"/>
      <c r="C50" s="9"/>
      <c r="D50" s="9"/>
      <c r="G50" s="9"/>
      <c r="L50" s="9"/>
      <c r="P50" s="9"/>
      <c r="Q50" s="9"/>
      <c r="T50" s="22" t="str">
        <f t="shared" si="4"/>
        <v/>
      </c>
      <c r="U50" s="20" t="str">
        <f t="shared" si="5"/>
        <v/>
      </c>
      <c r="V50" s="29" t="str">
        <f t="shared" si="6"/>
        <v/>
      </c>
      <c r="W50" s="19" t="str">
        <f t="shared" si="7"/>
        <v/>
      </c>
      <c r="X50" s="94" t="str">
        <f t="shared" si="8"/>
        <v/>
      </c>
      <c r="Y50" s="9"/>
      <c r="AB50" s="20" t="str">
        <f t="shared" si="9"/>
        <v/>
      </c>
      <c r="AC50" s="20" t="str">
        <f t="shared" si="10"/>
        <v/>
      </c>
    </row>
    <row r="51" spans="1:29" x14ac:dyDescent="0.25">
      <c r="A51" s="17"/>
      <c r="B51" s="11"/>
      <c r="C51" s="9"/>
      <c r="D51" s="9"/>
      <c r="G51" s="9"/>
      <c r="L51" s="9"/>
      <c r="P51" s="9"/>
      <c r="Q51" s="9"/>
      <c r="T51" s="22" t="str">
        <f t="shared" si="4"/>
        <v/>
      </c>
      <c r="U51" s="20" t="str">
        <f t="shared" si="5"/>
        <v/>
      </c>
      <c r="V51" s="29" t="str">
        <f t="shared" si="6"/>
        <v/>
      </c>
      <c r="W51" s="19" t="str">
        <f t="shared" si="7"/>
        <v/>
      </c>
      <c r="X51" s="94" t="str">
        <f t="shared" si="8"/>
        <v/>
      </c>
      <c r="Y51" s="9"/>
      <c r="AB51" s="20" t="str">
        <f t="shared" si="9"/>
        <v/>
      </c>
      <c r="AC51" s="20" t="str">
        <f t="shared" si="10"/>
        <v/>
      </c>
    </row>
    <row r="52" spans="1:29" x14ac:dyDescent="0.25">
      <c r="A52" s="17"/>
      <c r="B52" s="11"/>
      <c r="C52" s="9"/>
      <c r="D52" s="9"/>
      <c r="G52" s="9"/>
      <c r="L52" s="9"/>
      <c r="P52" s="9"/>
      <c r="Q52" s="9"/>
      <c r="T52" s="22" t="str">
        <f t="shared" si="4"/>
        <v/>
      </c>
      <c r="U52" s="20" t="str">
        <f t="shared" si="5"/>
        <v/>
      </c>
      <c r="V52" s="29" t="str">
        <f t="shared" si="6"/>
        <v/>
      </c>
      <c r="W52" s="19" t="str">
        <f t="shared" si="7"/>
        <v/>
      </c>
      <c r="X52" s="94" t="str">
        <f t="shared" si="8"/>
        <v/>
      </c>
      <c r="Y52" s="9"/>
      <c r="AB52" s="20" t="str">
        <f t="shared" si="9"/>
        <v/>
      </c>
      <c r="AC52" s="20" t="str">
        <f t="shared" si="10"/>
        <v/>
      </c>
    </row>
    <row r="53" spans="1:29" x14ac:dyDescent="0.25">
      <c r="A53" s="17"/>
      <c r="B53" s="11"/>
      <c r="C53" s="9"/>
      <c r="D53" s="9"/>
      <c r="G53" s="9"/>
      <c r="L53" s="9"/>
      <c r="P53" s="9"/>
      <c r="Q53" s="9"/>
      <c r="T53" s="22" t="str">
        <f t="shared" si="4"/>
        <v/>
      </c>
      <c r="U53" s="20" t="str">
        <f t="shared" si="5"/>
        <v/>
      </c>
      <c r="V53" s="29" t="str">
        <f t="shared" si="6"/>
        <v/>
      </c>
      <c r="W53" s="19" t="str">
        <f t="shared" si="7"/>
        <v/>
      </c>
      <c r="X53" s="94" t="str">
        <f t="shared" si="8"/>
        <v/>
      </c>
      <c r="Y53" s="9"/>
      <c r="AB53" s="20" t="str">
        <f t="shared" si="9"/>
        <v/>
      </c>
      <c r="AC53" s="20" t="str">
        <f t="shared" si="10"/>
        <v/>
      </c>
    </row>
    <row r="54" spans="1:29" x14ac:dyDescent="0.25">
      <c r="A54" s="17"/>
      <c r="B54" s="11"/>
      <c r="C54" s="9"/>
      <c r="D54" s="9"/>
      <c r="G54" s="9"/>
      <c r="L54" s="9"/>
      <c r="P54" s="9"/>
      <c r="Q54" s="9"/>
      <c r="T54" s="22" t="str">
        <f t="shared" si="4"/>
        <v/>
      </c>
      <c r="U54" s="20" t="str">
        <f t="shared" si="5"/>
        <v/>
      </c>
      <c r="V54" s="29" t="str">
        <f t="shared" si="6"/>
        <v/>
      </c>
      <c r="W54" s="19" t="str">
        <f t="shared" si="7"/>
        <v/>
      </c>
      <c r="X54" s="94" t="str">
        <f t="shared" si="8"/>
        <v/>
      </c>
      <c r="Y54" s="9"/>
      <c r="AB54" s="20" t="str">
        <f t="shared" si="9"/>
        <v/>
      </c>
      <c r="AC54" s="20" t="str">
        <f t="shared" si="10"/>
        <v/>
      </c>
    </row>
    <row r="55" spans="1:29" x14ac:dyDescent="0.25">
      <c r="A55" s="17"/>
      <c r="B55" s="11"/>
      <c r="C55" s="9"/>
      <c r="D55" s="9"/>
      <c r="G55" s="9"/>
      <c r="L55" s="9"/>
      <c r="P55" s="9"/>
      <c r="Q55" s="9"/>
      <c r="T55" s="22" t="str">
        <f t="shared" si="4"/>
        <v/>
      </c>
      <c r="U55" s="20" t="str">
        <f t="shared" si="5"/>
        <v/>
      </c>
      <c r="V55" s="29" t="str">
        <f t="shared" si="6"/>
        <v/>
      </c>
      <c r="W55" s="19" t="str">
        <f t="shared" si="7"/>
        <v/>
      </c>
      <c r="X55" s="94" t="str">
        <f t="shared" si="8"/>
        <v/>
      </c>
      <c r="Y55" s="9"/>
      <c r="AB55" s="20" t="str">
        <f t="shared" si="9"/>
        <v/>
      </c>
      <c r="AC55" s="20" t="str">
        <f t="shared" si="10"/>
        <v/>
      </c>
    </row>
    <row r="56" spans="1:29" x14ac:dyDescent="0.25">
      <c r="A56" s="17"/>
      <c r="B56" s="11"/>
      <c r="C56" s="9"/>
      <c r="D56" s="9"/>
      <c r="G56" s="9"/>
      <c r="L56" s="9"/>
      <c r="P56" s="9"/>
      <c r="Q56" s="9"/>
      <c r="T56" s="22" t="str">
        <f t="shared" si="4"/>
        <v/>
      </c>
      <c r="U56" s="20" t="str">
        <f t="shared" si="5"/>
        <v/>
      </c>
      <c r="V56" s="29" t="str">
        <f t="shared" si="6"/>
        <v/>
      </c>
      <c r="W56" s="19" t="str">
        <f t="shared" si="7"/>
        <v/>
      </c>
      <c r="X56" s="94" t="str">
        <f t="shared" si="8"/>
        <v/>
      </c>
      <c r="Y56" s="9"/>
      <c r="AB56" s="20" t="str">
        <f t="shared" si="9"/>
        <v/>
      </c>
      <c r="AC56" s="20" t="str">
        <f t="shared" si="10"/>
        <v/>
      </c>
    </row>
    <row r="57" spans="1:29" x14ac:dyDescent="0.25">
      <c r="A57" s="17"/>
      <c r="B57" s="11"/>
      <c r="C57" s="9"/>
      <c r="D57" s="9"/>
      <c r="G57" s="9"/>
      <c r="L57" s="9"/>
      <c r="P57" s="9"/>
      <c r="Q57" s="9"/>
      <c r="T57" s="22" t="str">
        <f t="shared" si="4"/>
        <v/>
      </c>
      <c r="U57" s="20" t="str">
        <f t="shared" si="5"/>
        <v/>
      </c>
      <c r="V57" s="29" t="str">
        <f t="shared" si="6"/>
        <v/>
      </c>
      <c r="W57" s="19" t="str">
        <f t="shared" si="7"/>
        <v/>
      </c>
      <c r="X57" s="94" t="str">
        <f t="shared" si="8"/>
        <v/>
      </c>
      <c r="Y57" s="9"/>
      <c r="AB57" s="20" t="str">
        <f t="shared" si="9"/>
        <v/>
      </c>
      <c r="AC57" s="20" t="str">
        <f t="shared" si="10"/>
        <v/>
      </c>
    </row>
    <row r="58" spans="1:29" x14ac:dyDescent="0.25">
      <c r="A58" s="17"/>
      <c r="B58" s="11"/>
      <c r="C58" s="9"/>
      <c r="D58" s="9"/>
      <c r="G58" s="9"/>
      <c r="L58" s="9"/>
      <c r="P58" s="9"/>
      <c r="Q58" s="9"/>
      <c r="T58" s="22" t="str">
        <f t="shared" si="4"/>
        <v/>
      </c>
      <c r="U58" s="20" t="str">
        <f t="shared" si="5"/>
        <v/>
      </c>
      <c r="V58" s="29" t="str">
        <f t="shared" si="6"/>
        <v/>
      </c>
      <c r="W58" s="19" t="str">
        <f t="shared" si="7"/>
        <v/>
      </c>
      <c r="X58" s="94" t="str">
        <f t="shared" si="8"/>
        <v/>
      </c>
      <c r="Y58" s="9"/>
      <c r="AB58" s="20" t="str">
        <f t="shared" si="9"/>
        <v/>
      </c>
      <c r="AC58" s="20" t="str">
        <f t="shared" si="10"/>
        <v/>
      </c>
    </row>
    <row r="59" spans="1:29" x14ac:dyDescent="0.25">
      <c r="A59" s="17"/>
      <c r="B59" s="11"/>
      <c r="C59" s="9"/>
      <c r="D59" s="9"/>
      <c r="G59" s="9"/>
      <c r="L59" s="9"/>
      <c r="P59" s="9"/>
      <c r="Q59" s="9"/>
      <c r="T59" s="22" t="str">
        <f t="shared" si="4"/>
        <v/>
      </c>
      <c r="U59" s="20" t="str">
        <f t="shared" si="5"/>
        <v/>
      </c>
      <c r="V59" s="29" t="str">
        <f t="shared" si="6"/>
        <v/>
      </c>
      <c r="W59" s="19" t="str">
        <f t="shared" si="7"/>
        <v/>
      </c>
      <c r="X59" s="94" t="str">
        <f t="shared" si="8"/>
        <v/>
      </c>
      <c r="Y59" s="9"/>
      <c r="AB59" s="20" t="str">
        <f t="shared" si="9"/>
        <v/>
      </c>
      <c r="AC59" s="20" t="str">
        <f t="shared" si="10"/>
        <v/>
      </c>
    </row>
    <row r="60" spans="1:29" x14ac:dyDescent="0.25">
      <c r="A60" s="17"/>
      <c r="B60" s="11"/>
      <c r="C60" s="9"/>
      <c r="D60" s="9"/>
      <c r="G60" s="9"/>
      <c r="L60" s="9"/>
      <c r="P60" s="9"/>
      <c r="Q60" s="9"/>
      <c r="T60" s="22" t="str">
        <f t="shared" si="4"/>
        <v/>
      </c>
      <c r="U60" s="20" t="str">
        <f t="shared" si="5"/>
        <v/>
      </c>
      <c r="V60" s="29" t="str">
        <f t="shared" si="6"/>
        <v/>
      </c>
      <c r="W60" s="19" t="str">
        <f t="shared" si="7"/>
        <v/>
      </c>
      <c r="X60" s="94" t="str">
        <f t="shared" si="8"/>
        <v/>
      </c>
      <c r="Y60" s="9"/>
      <c r="AB60" s="20" t="str">
        <f t="shared" si="9"/>
        <v/>
      </c>
      <c r="AC60" s="20" t="str">
        <f t="shared" si="10"/>
        <v/>
      </c>
    </row>
    <row r="61" spans="1:29" x14ac:dyDescent="0.25">
      <c r="A61" s="17"/>
      <c r="B61" s="11"/>
      <c r="C61" s="9"/>
      <c r="D61" s="9"/>
      <c r="G61" s="9"/>
      <c r="L61" s="9"/>
      <c r="P61" s="9"/>
      <c r="Q61" s="9"/>
      <c r="T61" s="22" t="str">
        <f t="shared" si="4"/>
        <v/>
      </c>
      <c r="U61" s="20" t="str">
        <f t="shared" si="5"/>
        <v/>
      </c>
      <c r="V61" s="29" t="str">
        <f t="shared" si="6"/>
        <v/>
      </c>
      <c r="W61" s="19" t="str">
        <f t="shared" si="7"/>
        <v/>
      </c>
      <c r="X61" s="94" t="str">
        <f t="shared" si="8"/>
        <v/>
      </c>
      <c r="Y61" s="9"/>
      <c r="AB61" s="20" t="str">
        <f t="shared" si="9"/>
        <v/>
      </c>
      <c r="AC61" s="20" t="str">
        <f t="shared" si="10"/>
        <v/>
      </c>
    </row>
    <row r="62" spans="1:29" x14ac:dyDescent="0.25">
      <c r="A62" s="17"/>
      <c r="B62" s="11"/>
      <c r="C62" s="9"/>
      <c r="D62" s="9"/>
      <c r="G62" s="9"/>
      <c r="L62" s="9"/>
      <c r="P62" s="9"/>
      <c r="Q62" s="9"/>
      <c r="T62" s="22" t="str">
        <f t="shared" si="4"/>
        <v/>
      </c>
      <c r="U62" s="20" t="str">
        <f t="shared" si="5"/>
        <v/>
      </c>
      <c r="V62" s="29" t="str">
        <f t="shared" si="6"/>
        <v/>
      </c>
      <c r="W62" s="19" t="str">
        <f t="shared" si="7"/>
        <v/>
      </c>
      <c r="X62" s="94" t="str">
        <f t="shared" si="8"/>
        <v/>
      </c>
      <c r="Y62" s="9"/>
      <c r="AB62" s="20" t="str">
        <f t="shared" si="9"/>
        <v/>
      </c>
      <c r="AC62" s="20" t="str">
        <f t="shared" si="10"/>
        <v/>
      </c>
    </row>
    <row r="63" spans="1:29" x14ac:dyDescent="0.25">
      <c r="A63" s="17"/>
      <c r="B63" s="11"/>
      <c r="C63" s="9"/>
      <c r="D63" s="9"/>
      <c r="G63" s="9"/>
      <c r="L63" s="9"/>
      <c r="P63" s="9"/>
      <c r="Q63" s="9"/>
      <c r="T63" s="22" t="str">
        <f t="shared" si="4"/>
        <v/>
      </c>
      <c r="U63" s="20" t="str">
        <f t="shared" si="5"/>
        <v/>
      </c>
      <c r="V63" s="29" t="str">
        <f t="shared" si="6"/>
        <v/>
      </c>
      <c r="W63" s="19" t="str">
        <f t="shared" si="7"/>
        <v/>
      </c>
      <c r="X63" s="94" t="str">
        <f t="shared" si="8"/>
        <v/>
      </c>
      <c r="Y63" s="9"/>
      <c r="AB63" s="20" t="str">
        <f t="shared" si="9"/>
        <v/>
      </c>
      <c r="AC63" s="20" t="str">
        <f t="shared" si="10"/>
        <v/>
      </c>
    </row>
    <row r="64" spans="1:29" x14ac:dyDescent="0.25">
      <c r="A64" s="17"/>
      <c r="B64" s="11"/>
      <c r="C64" s="9"/>
      <c r="D64" s="9"/>
      <c r="G64" s="9"/>
      <c r="L64" s="9"/>
      <c r="P64" s="9"/>
      <c r="Q64" s="9"/>
      <c r="T64" s="22" t="str">
        <f t="shared" si="4"/>
        <v/>
      </c>
      <c r="U64" s="20" t="str">
        <f t="shared" si="5"/>
        <v/>
      </c>
      <c r="V64" s="29" t="str">
        <f t="shared" si="6"/>
        <v/>
      </c>
      <c r="W64" s="19" t="str">
        <f t="shared" si="7"/>
        <v/>
      </c>
      <c r="X64" s="94" t="str">
        <f t="shared" si="8"/>
        <v/>
      </c>
      <c r="Y64" s="9"/>
      <c r="AB64" s="20" t="str">
        <f t="shared" si="9"/>
        <v/>
      </c>
      <c r="AC64" s="20" t="str">
        <f t="shared" si="10"/>
        <v/>
      </c>
    </row>
    <row r="65" spans="1:29" x14ac:dyDescent="0.25">
      <c r="A65" s="17"/>
      <c r="B65" s="11"/>
      <c r="C65" s="9"/>
      <c r="D65" s="9"/>
      <c r="G65" s="9"/>
      <c r="L65" s="9"/>
      <c r="P65" s="9"/>
      <c r="Q65" s="9"/>
      <c r="T65" s="22" t="str">
        <f t="shared" si="4"/>
        <v/>
      </c>
      <c r="U65" s="20" t="str">
        <f t="shared" si="5"/>
        <v/>
      </c>
      <c r="V65" s="29" t="str">
        <f t="shared" si="6"/>
        <v/>
      </c>
      <c r="W65" s="19" t="str">
        <f t="shared" si="7"/>
        <v/>
      </c>
      <c r="X65" s="94" t="str">
        <f t="shared" si="8"/>
        <v/>
      </c>
      <c r="Y65" s="9"/>
      <c r="AB65" s="20" t="str">
        <f t="shared" si="9"/>
        <v/>
      </c>
      <c r="AC65" s="20" t="str">
        <f t="shared" si="10"/>
        <v/>
      </c>
    </row>
    <row r="66" spans="1:29" x14ac:dyDescent="0.25">
      <c r="A66" s="17"/>
      <c r="B66" s="11"/>
      <c r="C66" s="9"/>
      <c r="D66" s="9"/>
      <c r="G66" s="9"/>
      <c r="L66" s="9"/>
      <c r="P66" s="9"/>
      <c r="Q66" s="9"/>
      <c r="T66" s="22" t="str">
        <f t="shared" si="4"/>
        <v/>
      </c>
      <c r="U66" s="20" t="str">
        <f t="shared" si="5"/>
        <v/>
      </c>
      <c r="V66" s="29" t="str">
        <f t="shared" si="6"/>
        <v/>
      </c>
      <c r="W66" s="19" t="str">
        <f t="shared" si="7"/>
        <v/>
      </c>
      <c r="X66" s="94" t="str">
        <f t="shared" si="8"/>
        <v/>
      </c>
      <c r="Y66" s="9"/>
      <c r="AB66" s="20" t="str">
        <f t="shared" si="9"/>
        <v/>
      </c>
      <c r="AC66" s="20" t="str">
        <f t="shared" si="10"/>
        <v/>
      </c>
    </row>
    <row r="67" spans="1:29" x14ac:dyDescent="0.25">
      <c r="A67" s="17"/>
      <c r="B67" s="11"/>
      <c r="C67" s="9"/>
      <c r="D67" s="9"/>
      <c r="G67" s="9"/>
      <c r="L67" s="9"/>
      <c r="P67" s="9"/>
      <c r="Q67" s="9"/>
      <c r="T67" s="22" t="str">
        <f t="shared" si="4"/>
        <v/>
      </c>
      <c r="U67" s="20" t="str">
        <f t="shared" si="5"/>
        <v/>
      </c>
      <c r="V67" s="29" t="str">
        <f t="shared" si="6"/>
        <v/>
      </c>
      <c r="W67" s="19" t="str">
        <f t="shared" si="7"/>
        <v/>
      </c>
      <c r="X67" s="94" t="str">
        <f t="shared" si="8"/>
        <v/>
      </c>
      <c r="Y67" s="9"/>
      <c r="AB67" s="20" t="str">
        <f t="shared" si="9"/>
        <v/>
      </c>
      <c r="AC67" s="20" t="str">
        <f t="shared" si="10"/>
        <v/>
      </c>
    </row>
    <row r="68" spans="1:29" x14ac:dyDescent="0.25">
      <c r="A68" s="17"/>
      <c r="B68" s="11"/>
      <c r="C68" s="9"/>
      <c r="D68" s="9"/>
      <c r="G68" s="9"/>
      <c r="L68" s="9"/>
      <c r="P68" s="9"/>
      <c r="Q68" s="9"/>
      <c r="T68" s="22" t="str">
        <f t="shared" si="4"/>
        <v/>
      </c>
      <c r="U68" s="20" t="str">
        <f t="shared" si="5"/>
        <v/>
      </c>
      <c r="V68" s="29" t="str">
        <f t="shared" si="6"/>
        <v/>
      </c>
      <c r="W68" s="19" t="str">
        <f t="shared" si="7"/>
        <v/>
      </c>
      <c r="X68" s="94" t="str">
        <f t="shared" si="8"/>
        <v/>
      </c>
      <c r="Y68" s="9"/>
      <c r="AB68" s="20" t="str">
        <f t="shared" si="9"/>
        <v/>
      </c>
      <c r="AC68" s="20" t="str">
        <f t="shared" si="10"/>
        <v/>
      </c>
    </row>
    <row r="69" spans="1:29" x14ac:dyDescent="0.25">
      <c r="A69" s="17"/>
      <c r="B69" s="11"/>
      <c r="C69" s="9"/>
      <c r="D69" s="9"/>
      <c r="G69" s="9"/>
      <c r="L69" s="9"/>
      <c r="P69" s="9"/>
      <c r="Q69" s="9"/>
      <c r="T69" s="22" t="str">
        <f t="shared" si="4"/>
        <v/>
      </c>
      <c r="U69" s="20" t="str">
        <f t="shared" si="5"/>
        <v/>
      </c>
      <c r="V69" s="29" t="str">
        <f t="shared" si="6"/>
        <v/>
      </c>
      <c r="W69" s="19" t="str">
        <f t="shared" si="7"/>
        <v/>
      </c>
      <c r="X69" s="94" t="str">
        <f t="shared" si="8"/>
        <v/>
      </c>
      <c r="Y69" s="9"/>
      <c r="AB69" s="20" t="str">
        <f t="shared" si="9"/>
        <v/>
      </c>
      <c r="AC69" s="20" t="str">
        <f t="shared" si="10"/>
        <v/>
      </c>
    </row>
    <row r="70" spans="1:29" x14ac:dyDescent="0.25">
      <c r="A70" s="17"/>
      <c r="B70" s="11"/>
      <c r="C70" s="9"/>
      <c r="D70" s="9"/>
      <c r="G70" s="9"/>
      <c r="L70" s="9"/>
      <c r="P70" s="9"/>
      <c r="Q70" s="9"/>
      <c r="T70" s="22" t="str">
        <f t="shared" ref="T70:T133" si="11">IF(ISBLANK(B70),"",IF(OR(ISBLANK(E70),NOT(ISNUMBER(E70)),ISERR(DATE(YEAR(E70),MONTH(E70),DAY(E70)-30)),ISNA(VLOOKUP(B70,Demographics,4,FALSE))),0,IF(AND(OR(D70="Yes",ISTEXT(VLOOKUP(F70,RadEnc,1,FALSE)),AND(OR(C70="Yes",ISTEXT(VLOOKUP(F70,PainEnc,1,FALSE))),OR(G70="Yes",AND(ISTEXT(VLOOKUP(I70,Chemo,1,FALSE)),ISTEXT(VLOOKUP(K70,Chemo,1,FALSE)))),IF(ISERR(DATE(YEAR(E70),MONTH(E70),DAY(E70)-30)),,H70&gt;=DATE(YEAR(E70),MONTH(E70),DAY(E70)-30)),H70&lt;=E70,J70&lt;=DATE(YEAR(E70),MONTH(E70),DAY(E70)+30),J70&gt;=E70,NOT(H70=J70))),E70&gt;=MPstart,E70&lt;=MPend,OR(L70="Yes",ISTEXT(VLOOKUP(O70,CancerDx,1,FALSE))),ISNUMBER(M70),M70&lt;=E70,OR(ISBLANK(N70),AND(N70&gt;=E70,N70&gt;M70))),1,0)))</f>
        <v/>
      </c>
      <c r="U70" s="20" t="str">
        <f t="shared" ref="U70:U133" si="12">IF(ISBLANK(B70),"",IF(OR(ISBLANK(E70),T70=0),0,IF(AND(OR(AND(P70="Yes",OR(Q70="Yes",Q70="No")),ISTEXT(VLOOKUP(S70,PainQuant,1,FALSE))),ISNUMBER(R70),OR(AND(OR(C70="Yes",D70="Yes",ISTEXT(VLOOKUP(F70,PainEnc,1,FALSE)),F70="77432",F70="77470"),R70=E70),AND(OR(F70="77427",F70="77435"),R70&gt;=DATE(YEAR(E70),MONTH(E70),DAY(E70)-7),R70&lt;=E70),AND(F70="77431",R70&gt;=DATE(YEAR(E70),MONTH(E70),DAY(E70)-4),R70&lt;=E70))),1,0)))</f>
        <v/>
      </c>
      <c r="V70" s="29" t="str">
        <f t="shared" ref="V70:V133" si="13">IF(AND(U70=1,P70="Yes",Q70="Yes"),Q70,"")</f>
        <v/>
      </c>
      <c r="W70" s="19" t="str">
        <f t="shared" ref="W70:W133" si="14">IF(AND(U70=1,OR(V70="Yes",X70="1125F")),R70,"")</f>
        <v/>
      </c>
      <c r="X70" s="94" t="str">
        <f t="shared" ref="X70:X133" si="15">IF(AND(U70=1,S70="1125F"),S70,"")</f>
        <v/>
      </c>
      <c r="Y70" s="9"/>
      <c r="AB70" s="20" t="str">
        <f t="shared" ref="AB70:AB133" si="16">IF(ISBLANK(B70),"",IF(OR(ISBLANK(E70),NOT(ISNUMBER(E70)),ISERR(DATE(YEAR(E70),MONTH(E70),DAY(E70)-7)),ISNA(VLOOKUP(B70,Demographics,4,FALSE))),0,IF(AND(OR(V70="Yes",X70="1125F"),OR(AND(OR(C70="Yes",D70="Yes",ISTEXT(VLOOKUP(F70,PainEnc,1,FALSE)),F70="77432",F70="77470"),W70=E70),AND(OR(F70="77427",F70="77435"),W70&gt;=DATE(YEAR(E70),MONTH(E70),DAY(E70)-7),W70&lt;=E70),AND(F70="77431",W70&gt;=DATE(YEAR(E70),MONTH(E70),DAY(E70)-4),W70&lt;=E70))),1,0)))</f>
        <v/>
      </c>
      <c r="AC70" s="20" t="str">
        <f t="shared" ref="AC70:AC133" si="17">IF(ISBLANK(B70),"",IF(AB70=0,0,IF(AND(OR(Y70="Yes",ISTEXT(VLOOKUP(AA70,PainPlan,1,FALSE))),ISNUMBER(Z70),Z70=W70),1,0)))</f>
        <v/>
      </c>
    </row>
    <row r="71" spans="1:29" x14ac:dyDescent="0.25">
      <c r="A71" s="17"/>
      <c r="B71" s="11"/>
      <c r="C71" s="9"/>
      <c r="D71" s="9"/>
      <c r="G71" s="9"/>
      <c r="L71" s="9"/>
      <c r="P71" s="9"/>
      <c r="Q71" s="9"/>
      <c r="T71" s="22" t="str">
        <f t="shared" si="11"/>
        <v/>
      </c>
      <c r="U71" s="20" t="str">
        <f t="shared" si="12"/>
        <v/>
      </c>
      <c r="V71" s="29" t="str">
        <f t="shared" si="13"/>
        <v/>
      </c>
      <c r="W71" s="19" t="str">
        <f t="shared" si="14"/>
        <v/>
      </c>
      <c r="X71" s="94" t="str">
        <f t="shared" si="15"/>
        <v/>
      </c>
      <c r="Y71" s="9"/>
      <c r="AB71" s="20" t="str">
        <f t="shared" si="16"/>
        <v/>
      </c>
      <c r="AC71" s="20" t="str">
        <f t="shared" si="17"/>
        <v/>
      </c>
    </row>
    <row r="72" spans="1:29" x14ac:dyDescent="0.25">
      <c r="A72" s="17"/>
      <c r="B72" s="11"/>
      <c r="C72" s="9"/>
      <c r="D72" s="9"/>
      <c r="G72" s="9"/>
      <c r="L72" s="9"/>
      <c r="P72" s="9"/>
      <c r="Q72" s="9"/>
      <c r="T72" s="22" t="str">
        <f t="shared" si="11"/>
        <v/>
      </c>
      <c r="U72" s="20" t="str">
        <f t="shared" si="12"/>
        <v/>
      </c>
      <c r="V72" s="29" t="str">
        <f t="shared" si="13"/>
        <v/>
      </c>
      <c r="W72" s="19" t="str">
        <f t="shared" si="14"/>
        <v/>
      </c>
      <c r="X72" s="94" t="str">
        <f t="shared" si="15"/>
        <v/>
      </c>
      <c r="Y72" s="9"/>
      <c r="AB72" s="20" t="str">
        <f t="shared" si="16"/>
        <v/>
      </c>
      <c r="AC72" s="20" t="str">
        <f t="shared" si="17"/>
        <v/>
      </c>
    </row>
    <row r="73" spans="1:29" x14ac:dyDescent="0.25">
      <c r="A73" s="17"/>
      <c r="B73" s="11"/>
      <c r="C73" s="9"/>
      <c r="D73" s="9"/>
      <c r="G73" s="9"/>
      <c r="L73" s="9"/>
      <c r="P73" s="9"/>
      <c r="Q73" s="9"/>
      <c r="T73" s="22" t="str">
        <f t="shared" si="11"/>
        <v/>
      </c>
      <c r="U73" s="20" t="str">
        <f t="shared" si="12"/>
        <v/>
      </c>
      <c r="V73" s="29" t="str">
        <f t="shared" si="13"/>
        <v/>
      </c>
      <c r="W73" s="19" t="str">
        <f t="shared" si="14"/>
        <v/>
      </c>
      <c r="X73" s="94" t="str">
        <f t="shared" si="15"/>
        <v/>
      </c>
      <c r="Y73" s="9"/>
      <c r="AB73" s="20" t="str">
        <f t="shared" si="16"/>
        <v/>
      </c>
      <c r="AC73" s="20" t="str">
        <f t="shared" si="17"/>
        <v/>
      </c>
    </row>
    <row r="74" spans="1:29" x14ac:dyDescent="0.25">
      <c r="A74" s="17"/>
      <c r="B74" s="11"/>
      <c r="C74" s="9"/>
      <c r="D74" s="9"/>
      <c r="G74" s="9"/>
      <c r="L74" s="9"/>
      <c r="P74" s="9"/>
      <c r="Q74" s="9"/>
      <c r="T74" s="22" t="str">
        <f t="shared" si="11"/>
        <v/>
      </c>
      <c r="U74" s="20" t="str">
        <f t="shared" si="12"/>
        <v/>
      </c>
      <c r="V74" s="29" t="str">
        <f t="shared" si="13"/>
        <v/>
      </c>
      <c r="W74" s="19" t="str">
        <f t="shared" si="14"/>
        <v/>
      </c>
      <c r="X74" s="94" t="str">
        <f t="shared" si="15"/>
        <v/>
      </c>
      <c r="Y74" s="9"/>
      <c r="AB74" s="20" t="str">
        <f t="shared" si="16"/>
        <v/>
      </c>
      <c r="AC74" s="20" t="str">
        <f t="shared" si="17"/>
        <v/>
      </c>
    </row>
    <row r="75" spans="1:29" x14ac:dyDescent="0.25">
      <c r="A75" s="17"/>
      <c r="B75" s="11"/>
      <c r="C75" s="9"/>
      <c r="D75" s="9"/>
      <c r="G75" s="9"/>
      <c r="L75" s="9"/>
      <c r="P75" s="9"/>
      <c r="Q75" s="9"/>
      <c r="T75" s="22" t="str">
        <f t="shared" si="11"/>
        <v/>
      </c>
      <c r="U75" s="20" t="str">
        <f t="shared" si="12"/>
        <v/>
      </c>
      <c r="V75" s="29" t="str">
        <f t="shared" si="13"/>
        <v/>
      </c>
      <c r="W75" s="19" t="str">
        <f t="shared" si="14"/>
        <v/>
      </c>
      <c r="X75" s="94" t="str">
        <f t="shared" si="15"/>
        <v/>
      </c>
      <c r="Y75" s="9"/>
      <c r="AB75" s="20" t="str">
        <f t="shared" si="16"/>
        <v/>
      </c>
      <c r="AC75" s="20" t="str">
        <f t="shared" si="17"/>
        <v/>
      </c>
    </row>
    <row r="76" spans="1:29" x14ac:dyDescent="0.25">
      <c r="A76" s="17"/>
      <c r="B76" s="11"/>
      <c r="C76" s="9"/>
      <c r="D76" s="9"/>
      <c r="G76" s="9"/>
      <c r="L76" s="9"/>
      <c r="P76" s="9"/>
      <c r="Q76" s="9"/>
      <c r="T76" s="22" t="str">
        <f t="shared" si="11"/>
        <v/>
      </c>
      <c r="U76" s="20" t="str">
        <f t="shared" si="12"/>
        <v/>
      </c>
      <c r="V76" s="29" t="str">
        <f t="shared" si="13"/>
        <v/>
      </c>
      <c r="W76" s="19" t="str">
        <f t="shared" si="14"/>
        <v/>
      </c>
      <c r="X76" s="94" t="str">
        <f t="shared" si="15"/>
        <v/>
      </c>
      <c r="Y76" s="9"/>
      <c r="AB76" s="20" t="str">
        <f t="shared" si="16"/>
        <v/>
      </c>
      <c r="AC76" s="20" t="str">
        <f t="shared" si="17"/>
        <v/>
      </c>
    </row>
    <row r="77" spans="1:29" x14ac:dyDescent="0.25">
      <c r="A77" s="17"/>
      <c r="B77" s="11"/>
      <c r="C77" s="9"/>
      <c r="D77" s="9"/>
      <c r="G77" s="9"/>
      <c r="L77" s="9"/>
      <c r="P77" s="9"/>
      <c r="Q77" s="9"/>
      <c r="T77" s="22" t="str">
        <f t="shared" si="11"/>
        <v/>
      </c>
      <c r="U77" s="20" t="str">
        <f t="shared" si="12"/>
        <v/>
      </c>
      <c r="V77" s="29" t="str">
        <f t="shared" si="13"/>
        <v/>
      </c>
      <c r="W77" s="19" t="str">
        <f t="shared" si="14"/>
        <v/>
      </c>
      <c r="X77" s="94" t="str">
        <f t="shared" si="15"/>
        <v/>
      </c>
      <c r="Y77" s="9"/>
      <c r="AB77" s="20" t="str">
        <f t="shared" si="16"/>
        <v/>
      </c>
      <c r="AC77" s="20" t="str">
        <f t="shared" si="17"/>
        <v/>
      </c>
    </row>
    <row r="78" spans="1:29" x14ac:dyDescent="0.25">
      <c r="A78" s="17"/>
      <c r="B78" s="11"/>
      <c r="C78" s="9"/>
      <c r="D78" s="9"/>
      <c r="G78" s="9"/>
      <c r="L78" s="9"/>
      <c r="P78" s="9"/>
      <c r="Q78" s="9"/>
      <c r="T78" s="22" t="str">
        <f t="shared" si="11"/>
        <v/>
      </c>
      <c r="U78" s="20" t="str">
        <f t="shared" si="12"/>
        <v/>
      </c>
      <c r="V78" s="29" t="str">
        <f t="shared" si="13"/>
        <v/>
      </c>
      <c r="W78" s="19" t="str">
        <f t="shared" si="14"/>
        <v/>
      </c>
      <c r="X78" s="94" t="str">
        <f t="shared" si="15"/>
        <v/>
      </c>
      <c r="Y78" s="9"/>
      <c r="AB78" s="20" t="str">
        <f t="shared" si="16"/>
        <v/>
      </c>
      <c r="AC78" s="20" t="str">
        <f t="shared" si="17"/>
        <v/>
      </c>
    </row>
    <row r="79" spans="1:29" x14ac:dyDescent="0.25">
      <c r="A79" s="17"/>
      <c r="B79" s="11"/>
      <c r="C79" s="9"/>
      <c r="D79" s="9"/>
      <c r="G79" s="9"/>
      <c r="L79" s="9"/>
      <c r="P79" s="9"/>
      <c r="Q79" s="9"/>
      <c r="T79" s="22" t="str">
        <f t="shared" si="11"/>
        <v/>
      </c>
      <c r="U79" s="20" t="str">
        <f t="shared" si="12"/>
        <v/>
      </c>
      <c r="V79" s="29" t="str">
        <f t="shared" si="13"/>
        <v/>
      </c>
      <c r="W79" s="19" t="str">
        <f t="shared" si="14"/>
        <v/>
      </c>
      <c r="X79" s="94" t="str">
        <f t="shared" si="15"/>
        <v/>
      </c>
      <c r="Y79" s="9"/>
      <c r="AB79" s="20" t="str">
        <f t="shared" si="16"/>
        <v/>
      </c>
      <c r="AC79" s="20" t="str">
        <f t="shared" si="17"/>
        <v/>
      </c>
    </row>
    <row r="80" spans="1:29" x14ac:dyDescent="0.25">
      <c r="A80" s="17"/>
      <c r="B80" s="11"/>
      <c r="C80" s="9"/>
      <c r="D80" s="9"/>
      <c r="G80" s="9"/>
      <c r="L80" s="9"/>
      <c r="P80" s="9"/>
      <c r="Q80" s="9"/>
      <c r="T80" s="22" t="str">
        <f t="shared" si="11"/>
        <v/>
      </c>
      <c r="U80" s="20" t="str">
        <f t="shared" si="12"/>
        <v/>
      </c>
      <c r="V80" s="29" t="str">
        <f t="shared" si="13"/>
        <v/>
      </c>
      <c r="W80" s="19" t="str">
        <f t="shared" si="14"/>
        <v/>
      </c>
      <c r="X80" s="94" t="str">
        <f t="shared" si="15"/>
        <v/>
      </c>
      <c r="Y80" s="9"/>
      <c r="AB80" s="20" t="str">
        <f t="shared" si="16"/>
        <v/>
      </c>
      <c r="AC80" s="20" t="str">
        <f t="shared" si="17"/>
        <v/>
      </c>
    </row>
    <row r="81" spans="1:29" x14ac:dyDescent="0.25">
      <c r="A81" s="17"/>
      <c r="B81" s="11"/>
      <c r="C81" s="9"/>
      <c r="D81" s="9"/>
      <c r="G81" s="9"/>
      <c r="L81" s="9"/>
      <c r="P81" s="9"/>
      <c r="Q81" s="9"/>
      <c r="T81" s="22" t="str">
        <f t="shared" si="11"/>
        <v/>
      </c>
      <c r="U81" s="20" t="str">
        <f t="shared" si="12"/>
        <v/>
      </c>
      <c r="V81" s="29" t="str">
        <f t="shared" si="13"/>
        <v/>
      </c>
      <c r="W81" s="19" t="str">
        <f t="shared" si="14"/>
        <v/>
      </c>
      <c r="X81" s="94" t="str">
        <f t="shared" si="15"/>
        <v/>
      </c>
      <c r="Y81" s="9"/>
      <c r="AB81" s="20" t="str">
        <f t="shared" si="16"/>
        <v/>
      </c>
      <c r="AC81" s="20" t="str">
        <f t="shared" si="17"/>
        <v/>
      </c>
    </row>
    <row r="82" spans="1:29" x14ac:dyDescent="0.25">
      <c r="A82" s="17"/>
      <c r="B82" s="11"/>
      <c r="C82" s="9"/>
      <c r="D82" s="9"/>
      <c r="G82" s="9"/>
      <c r="L82" s="9"/>
      <c r="P82" s="9"/>
      <c r="Q82" s="9"/>
      <c r="T82" s="22" t="str">
        <f t="shared" si="11"/>
        <v/>
      </c>
      <c r="U82" s="20" t="str">
        <f t="shared" si="12"/>
        <v/>
      </c>
      <c r="V82" s="29" t="str">
        <f t="shared" si="13"/>
        <v/>
      </c>
      <c r="W82" s="19" t="str">
        <f t="shared" si="14"/>
        <v/>
      </c>
      <c r="X82" s="94" t="str">
        <f t="shared" si="15"/>
        <v/>
      </c>
      <c r="Y82" s="9"/>
      <c r="AB82" s="20" t="str">
        <f t="shared" si="16"/>
        <v/>
      </c>
      <c r="AC82" s="20" t="str">
        <f t="shared" si="17"/>
        <v/>
      </c>
    </row>
    <row r="83" spans="1:29" x14ac:dyDescent="0.25">
      <c r="A83" s="17"/>
      <c r="B83" s="11"/>
      <c r="C83" s="9"/>
      <c r="D83" s="9"/>
      <c r="G83" s="9"/>
      <c r="L83" s="9"/>
      <c r="P83" s="9"/>
      <c r="Q83" s="9"/>
      <c r="T83" s="22" t="str">
        <f t="shared" si="11"/>
        <v/>
      </c>
      <c r="U83" s="20" t="str">
        <f t="shared" si="12"/>
        <v/>
      </c>
      <c r="V83" s="29" t="str">
        <f t="shared" si="13"/>
        <v/>
      </c>
      <c r="W83" s="19" t="str">
        <f t="shared" si="14"/>
        <v/>
      </c>
      <c r="X83" s="94" t="str">
        <f t="shared" si="15"/>
        <v/>
      </c>
      <c r="Y83" s="9"/>
      <c r="AB83" s="20" t="str">
        <f t="shared" si="16"/>
        <v/>
      </c>
      <c r="AC83" s="20" t="str">
        <f t="shared" si="17"/>
        <v/>
      </c>
    </row>
    <row r="84" spans="1:29" x14ac:dyDescent="0.25">
      <c r="A84" s="17"/>
      <c r="B84" s="11"/>
      <c r="C84" s="9"/>
      <c r="D84" s="9"/>
      <c r="G84" s="9"/>
      <c r="L84" s="9"/>
      <c r="P84" s="9"/>
      <c r="Q84" s="9"/>
      <c r="T84" s="22" t="str">
        <f t="shared" si="11"/>
        <v/>
      </c>
      <c r="U84" s="20" t="str">
        <f t="shared" si="12"/>
        <v/>
      </c>
      <c r="V84" s="29" t="str">
        <f t="shared" si="13"/>
        <v/>
      </c>
      <c r="W84" s="19" t="str">
        <f t="shared" si="14"/>
        <v/>
      </c>
      <c r="X84" s="94" t="str">
        <f t="shared" si="15"/>
        <v/>
      </c>
      <c r="Y84" s="9"/>
      <c r="AB84" s="20" t="str">
        <f t="shared" si="16"/>
        <v/>
      </c>
      <c r="AC84" s="20" t="str">
        <f t="shared" si="17"/>
        <v/>
      </c>
    </row>
    <row r="85" spans="1:29" x14ac:dyDescent="0.25">
      <c r="A85" s="17"/>
      <c r="B85" s="11"/>
      <c r="C85" s="9"/>
      <c r="D85" s="9"/>
      <c r="G85" s="9"/>
      <c r="L85" s="9"/>
      <c r="P85" s="9"/>
      <c r="Q85" s="9"/>
      <c r="T85" s="22" t="str">
        <f t="shared" si="11"/>
        <v/>
      </c>
      <c r="U85" s="20" t="str">
        <f t="shared" si="12"/>
        <v/>
      </c>
      <c r="V85" s="29" t="str">
        <f t="shared" si="13"/>
        <v/>
      </c>
      <c r="W85" s="19" t="str">
        <f t="shared" si="14"/>
        <v/>
      </c>
      <c r="X85" s="94" t="str">
        <f t="shared" si="15"/>
        <v/>
      </c>
      <c r="Y85" s="9"/>
      <c r="AB85" s="20" t="str">
        <f t="shared" si="16"/>
        <v/>
      </c>
      <c r="AC85" s="20" t="str">
        <f t="shared" si="17"/>
        <v/>
      </c>
    </row>
    <row r="86" spans="1:29" x14ac:dyDescent="0.25">
      <c r="A86" s="17"/>
      <c r="B86" s="11"/>
      <c r="C86" s="9"/>
      <c r="D86" s="9"/>
      <c r="G86" s="9"/>
      <c r="L86" s="9"/>
      <c r="P86" s="9"/>
      <c r="Q86" s="9"/>
      <c r="T86" s="22" t="str">
        <f t="shared" si="11"/>
        <v/>
      </c>
      <c r="U86" s="20" t="str">
        <f t="shared" si="12"/>
        <v/>
      </c>
      <c r="V86" s="29" t="str">
        <f t="shared" si="13"/>
        <v/>
      </c>
      <c r="W86" s="19" t="str">
        <f t="shared" si="14"/>
        <v/>
      </c>
      <c r="X86" s="94" t="str">
        <f t="shared" si="15"/>
        <v/>
      </c>
      <c r="Y86" s="9"/>
      <c r="AB86" s="20" t="str">
        <f t="shared" si="16"/>
        <v/>
      </c>
      <c r="AC86" s="20" t="str">
        <f t="shared" si="17"/>
        <v/>
      </c>
    </row>
    <row r="87" spans="1:29" x14ac:dyDescent="0.25">
      <c r="A87" s="17"/>
      <c r="B87" s="11"/>
      <c r="C87" s="9"/>
      <c r="D87" s="9"/>
      <c r="G87" s="9"/>
      <c r="L87" s="9"/>
      <c r="P87" s="9"/>
      <c r="Q87" s="9"/>
      <c r="T87" s="22" t="str">
        <f t="shared" si="11"/>
        <v/>
      </c>
      <c r="U87" s="20" t="str">
        <f t="shared" si="12"/>
        <v/>
      </c>
      <c r="V87" s="29" t="str">
        <f t="shared" si="13"/>
        <v/>
      </c>
      <c r="W87" s="19" t="str">
        <f t="shared" si="14"/>
        <v/>
      </c>
      <c r="X87" s="94" t="str">
        <f t="shared" si="15"/>
        <v/>
      </c>
      <c r="Y87" s="9"/>
      <c r="AB87" s="20" t="str">
        <f t="shared" si="16"/>
        <v/>
      </c>
      <c r="AC87" s="20" t="str">
        <f t="shared" si="17"/>
        <v/>
      </c>
    </row>
    <row r="88" spans="1:29" x14ac:dyDescent="0.25">
      <c r="A88" s="17"/>
      <c r="B88" s="11"/>
      <c r="C88" s="9"/>
      <c r="D88" s="9"/>
      <c r="G88" s="9"/>
      <c r="L88" s="9"/>
      <c r="P88" s="9"/>
      <c r="Q88" s="9"/>
      <c r="T88" s="22" t="str">
        <f t="shared" si="11"/>
        <v/>
      </c>
      <c r="U88" s="20" t="str">
        <f t="shared" si="12"/>
        <v/>
      </c>
      <c r="V88" s="29" t="str">
        <f t="shared" si="13"/>
        <v/>
      </c>
      <c r="W88" s="19" t="str">
        <f t="shared" si="14"/>
        <v/>
      </c>
      <c r="X88" s="94" t="str">
        <f t="shared" si="15"/>
        <v/>
      </c>
      <c r="Y88" s="9"/>
      <c r="AB88" s="20" t="str">
        <f t="shared" si="16"/>
        <v/>
      </c>
      <c r="AC88" s="20" t="str">
        <f t="shared" si="17"/>
        <v/>
      </c>
    </row>
    <row r="89" spans="1:29" x14ac:dyDescent="0.25">
      <c r="A89" s="17"/>
      <c r="B89" s="11"/>
      <c r="C89" s="9"/>
      <c r="D89" s="9"/>
      <c r="G89" s="9"/>
      <c r="L89" s="9"/>
      <c r="P89" s="9"/>
      <c r="Q89" s="9"/>
      <c r="T89" s="22" t="str">
        <f t="shared" si="11"/>
        <v/>
      </c>
      <c r="U89" s="20" t="str">
        <f t="shared" si="12"/>
        <v/>
      </c>
      <c r="V89" s="29" t="str">
        <f t="shared" si="13"/>
        <v/>
      </c>
      <c r="W89" s="19" t="str">
        <f t="shared" si="14"/>
        <v/>
      </c>
      <c r="X89" s="94" t="str">
        <f t="shared" si="15"/>
        <v/>
      </c>
      <c r="Y89" s="9"/>
      <c r="AB89" s="20" t="str">
        <f t="shared" si="16"/>
        <v/>
      </c>
      <c r="AC89" s="20" t="str">
        <f t="shared" si="17"/>
        <v/>
      </c>
    </row>
    <row r="90" spans="1:29" x14ac:dyDescent="0.25">
      <c r="A90" s="17"/>
      <c r="B90" s="11"/>
      <c r="C90" s="9"/>
      <c r="D90" s="9"/>
      <c r="G90" s="9"/>
      <c r="L90" s="9"/>
      <c r="P90" s="9"/>
      <c r="Q90" s="9"/>
      <c r="T90" s="22" t="str">
        <f t="shared" si="11"/>
        <v/>
      </c>
      <c r="U90" s="20" t="str">
        <f t="shared" si="12"/>
        <v/>
      </c>
      <c r="V90" s="29" t="str">
        <f t="shared" si="13"/>
        <v/>
      </c>
      <c r="W90" s="19" t="str">
        <f t="shared" si="14"/>
        <v/>
      </c>
      <c r="X90" s="94" t="str">
        <f t="shared" si="15"/>
        <v/>
      </c>
      <c r="Y90" s="9"/>
      <c r="AB90" s="20" t="str">
        <f t="shared" si="16"/>
        <v/>
      </c>
      <c r="AC90" s="20" t="str">
        <f t="shared" si="17"/>
        <v/>
      </c>
    </row>
    <row r="91" spans="1:29" x14ac:dyDescent="0.25">
      <c r="A91" s="17"/>
      <c r="B91" s="11"/>
      <c r="C91" s="9"/>
      <c r="D91" s="9"/>
      <c r="G91" s="9"/>
      <c r="L91" s="9"/>
      <c r="P91" s="9"/>
      <c r="Q91" s="9"/>
      <c r="T91" s="22" t="str">
        <f t="shared" si="11"/>
        <v/>
      </c>
      <c r="U91" s="20" t="str">
        <f t="shared" si="12"/>
        <v/>
      </c>
      <c r="V91" s="29" t="str">
        <f t="shared" si="13"/>
        <v/>
      </c>
      <c r="W91" s="19" t="str">
        <f t="shared" si="14"/>
        <v/>
      </c>
      <c r="X91" s="94" t="str">
        <f t="shared" si="15"/>
        <v/>
      </c>
      <c r="Y91" s="9"/>
      <c r="AB91" s="20" t="str">
        <f t="shared" si="16"/>
        <v/>
      </c>
      <c r="AC91" s="20" t="str">
        <f t="shared" si="17"/>
        <v/>
      </c>
    </row>
    <row r="92" spans="1:29" x14ac:dyDescent="0.25">
      <c r="A92" s="17"/>
      <c r="B92" s="11"/>
      <c r="C92" s="9"/>
      <c r="D92" s="9"/>
      <c r="G92" s="9"/>
      <c r="L92" s="9"/>
      <c r="P92" s="9"/>
      <c r="Q92" s="9"/>
      <c r="T92" s="22" t="str">
        <f t="shared" si="11"/>
        <v/>
      </c>
      <c r="U92" s="20" t="str">
        <f t="shared" si="12"/>
        <v/>
      </c>
      <c r="V92" s="29" t="str">
        <f t="shared" si="13"/>
        <v/>
      </c>
      <c r="W92" s="19" t="str">
        <f t="shared" si="14"/>
        <v/>
      </c>
      <c r="X92" s="94" t="str">
        <f t="shared" si="15"/>
        <v/>
      </c>
      <c r="Y92" s="9"/>
      <c r="AB92" s="20" t="str">
        <f t="shared" si="16"/>
        <v/>
      </c>
      <c r="AC92" s="20" t="str">
        <f t="shared" si="17"/>
        <v/>
      </c>
    </row>
    <row r="93" spans="1:29" x14ac:dyDescent="0.25">
      <c r="A93" s="17"/>
      <c r="B93" s="11"/>
      <c r="C93" s="9"/>
      <c r="D93" s="9"/>
      <c r="G93" s="9"/>
      <c r="L93" s="9"/>
      <c r="P93" s="9"/>
      <c r="Q93" s="9"/>
      <c r="T93" s="22" t="str">
        <f t="shared" si="11"/>
        <v/>
      </c>
      <c r="U93" s="20" t="str">
        <f t="shared" si="12"/>
        <v/>
      </c>
      <c r="V93" s="29" t="str">
        <f t="shared" si="13"/>
        <v/>
      </c>
      <c r="W93" s="19" t="str">
        <f t="shared" si="14"/>
        <v/>
      </c>
      <c r="X93" s="94" t="str">
        <f t="shared" si="15"/>
        <v/>
      </c>
      <c r="Y93" s="9"/>
      <c r="AB93" s="20" t="str">
        <f t="shared" si="16"/>
        <v/>
      </c>
      <c r="AC93" s="20" t="str">
        <f t="shared" si="17"/>
        <v/>
      </c>
    </row>
    <row r="94" spans="1:29" x14ac:dyDescent="0.25">
      <c r="A94" s="17"/>
      <c r="B94" s="11"/>
      <c r="C94" s="9"/>
      <c r="D94" s="9"/>
      <c r="G94" s="9"/>
      <c r="L94" s="9"/>
      <c r="P94" s="9"/>
      <c r="Q94" s="9"/>
      <c r="T94" s="22" t="str">
        <f t="shared" si="11"/>
        <v/>
      </c>
      <c r="U94" s="20" t="str">
        <f t="shared" si="12"/>
        <v/>
      </c>
      <c r="V94" s="29" t="str">
        <f t="shared" si="13"/>
        <v/>
      </c>
      <c r="W94" s="19" t="str">
        <f t="shared" si="14"/>
        <v/>
      </c>
      <c r="X94" s="94" t="str">
        <f t="shared" si="15"/>
        <v/>
      </c>
      <c r="Y94" s="9"/>
      <c r="AB94" s="20" t="str">
        <f t="shared" si="16"/>
        <v/>
      </c>
      <c r="AC94" s="20" t="str">
        <f t="shared" si="17"/>
        <v/>
      </c>
    </row>
    <row r="95" spans="1:29" x14ac:dyDescent="0.25">
      <c r="A95" s="17"/>
      <c r="B95" s="11"/>
      <c r="C95" s="9"/>
      <c r="D95" s="9"/>
      <c r="G95" s="9"/>
      <c r="L95" s="9"/>
      <c r="P95" s="9"/>
      <c r="Q95" s="9"/>
      <c r="T95" s="22" t="str">
        <f t="shared" si="11"/>
        <v/>
      </c>
      <c r="U95" s="20" t="str">
        <f t="shared" si="12"/>
        <v/>
      </c>
      <c r="V95" s="29" t="str">
        <f t="shared" si="13"/>
        <v/>
      </c>
      <c r="W95" s="19" t="str">
        <f t="shared" si="14"/>
        <v/>
      </c>
      <c r="X95" s="94" t="str">
        <f t="shared" si="15"/>
        <v/>
      </c>
      <c r="Y95" s="9"/>
      <c r="AB95" s="20" t="str">
        <f t="shared" si="16"/>
        <v/>
      </c>
      <c r="AC95" s="20" t="str">
        <f t="shared" si="17"/>
        <v/>
      </c>
    </row>
    <row r="96" spans="1:29" x14ac:dyDescent="0.25">
      <c r="A96" s="17"/>
      <c r="B96" s="11"/>
      <c r="C96" s="9"/>
      <c r="D96" s="9"/>
      <c r="G96" s="9"/>
      <c r="L96" s="9"/>
      <c r="P96" s="9"/>
      <c r="Q96" s="9"/>
      <c r="T96" s="22" t="str">
        <f t="shared" si="11"/>
        <v/>
      </c>
      <c r="U96" s="20" t="str">
        <f t="shared" si="12"/>
        <v/>
      </c>
      <c r="V96" s="29" t="str">
        <f t="shared" si="13"/>
        <v/>
      </c>
      <c r="W96" s="19" t="str">
        <f t="shared" si="14"/>
        <v/>
      </c>
      <c r="X96" s="94" t="str">
        <f t="shared" si="15"/>
        <v/>
      </c>
      <c r="Y96" s="9"/>
      <c r="AB96" s="20" t="str">
        <f t="shared" si="16"/>
        <v/>
      </c>
      <c r="AC96" s="20" t="str">
        <f t="shared" si="17"/>
        <v/>
      </c>
    </row>
    <row r="97" spans="1:29" x14ac:dyDescent="0.25">
      <c r="A97" s="17"/>
      <c r="B97" s="11"/>
      <c r="C97" s="9"/>
      <c r="D97" s="9"/>
      <c r="G97" s="9"/>
      <c r="L97" s="9"/>
      <c r="P97" s="9"/>
      <c r="Q97" s="9"/>
      <c r="T97" s="22" t="str">
        <f t="shared" si="11"/>
        <v/>
      </c>
      <c r="U97" s="20" t="str">
        <f t="shared" si="12"/>
        <v/>
      </c>
      <c r="V97" s="29" t="str">
        <f t="shared" si="13"/>
        <v/>
      </c>
      <c r="W97" s="19" t="str">
        <f t="shared" si="14"/>
        <v/>
      </c>
      <c r="X97" s="94" t="str">
        <f t="shared" si="15"/>
        <v/>
      </c>
      <c r="Y97" s="9"/>
      <c r="AB97" s="20" t="str">
        <f t="shared" si="16"/>
        <v/>
      </c>
      <c r="AC97" s="20" t="str">
        <f t="shared" si="17"/>
        <v/>
      </c>
    </row>
    <row r="98" spans="1:29" x14ac:dyDescent="0.25">
      <c r="A98" s="17"/>
      <c r="B98" s="11"/>
      <c r="C98" s="9"/>
      <c r="D98" s="9"/>
      <c r="G98" s="9"/>
      <c r="L98" s="9"/>
      <c r="P98" s="9"/>
      <c r="Q98" s="9"/>
      <c r="T98" s="22" t="str">
        <f t="shared" si="11"/>
        <v/>
      </c>
      <c r="U98" s="20" t="str">
        <f t="shared" si="12"/>
        <v/>
      </c>
      <c r="V98" s="29" t="str">
        <f t="shared" si="13"/>
        <v/>
      </c>
      <c r="W98" s="19" t="str">
        <f t="shared" si="14"/>
        <v/>
      </c>
      <c r="X98" s="94" t="str">
        <f t="shared" si="15"/>
        <v/>
      </c>
      <c r="Y98" s="9"/>
      <c r="AB98" s="20" t="str">
        <f t="shared" si="16"/>
        <v/>
      </c>
      <c r="AC98" s="20" t="str">
        <f t="shared" si="17"/>
        <v/>
      </c>
    </row>
    <row r="99" spans="1:29" x14ac:dyDescent="0.25">
      <c r="A99" s="17"/>
      <c r="B99" s="11"/>
      <c r="C99" s="9"/>
      <c r="D99" s="9"/>
      <c r="G99" s="9"/>
      <c r="L99" s="9"/>
      <c r="P99" s="9"/>
      <c r="Q99" s="9"/>
      <c r="T99" s="22" t="str">
        <f t="shared" si="11"/>
        <v/>
      </c>
      <c r="U99" s="20" t="str">
        <f t="shared" si="12"/>
        <v/>
      </c>
      <c r="V99" s="29" t="str">
        <f t="shared" si="13"/>
        <v/>
      </c>
      <c r="W99" s="19" t="str">
        <f t="shared" si="14"/>
        <v/>
      </c>
      <c r="X99" s="94" t="str">
        <f t="shared" si="15"/>
        <v/>
      </c>
      <c r="Y99" s="9"/>
      <c r="AB99" s="20" t="str">
        <f t="shared" si="16"/>
        <v/>
      </c>
      <c r="AC99" s="20" t="str">
        <f t="shared" si="17"/>
        <v/>
      </c>
    </row>
    <row r="100" spans="1:29" x14ac:dyDescent="0.25">
      <c r="A100" s="17"/>
      <c r="B100" s="11"/>
      <c r="C100" s="9"/>
      <c r="D100" s="9"/>
      <c r="G100" s="9"/>
      <c r="L100" s="9"/>
      <c r="P100" s="9"/>
      <c r="Q100" s="9"/>
      <c r="T100" s="22" t="str">
        <f t="shared" si="11"/>
        <v/>
      </c>
      <c r="U100" s="20" t="str">
        <f t="shared" si="12"/>
        <v/>
      </c>
      <c r="V100" s="29" t="str">
        <f t="shared" si="13"/>
        <v/>
      </c>
      <c r="W100" s="19" t="str">
        <f t="shared" si="14"/>
        <v/>
      </c>
      <c r="X100" s="94" t="str">
        <f t="shared" si="15"/>
        <v/>
      </c>
      <c r="Y100" s="9"/>
      <c r="AB100" s="20" t="str">
        <f t="shared" si="16"/>
        <v/>
      </c>
      <c r="AC100" s="20" t="str">
        <f t="shared" si="17"/>
        <v/>
      </c>
    </row>
    <row r="101" spans="1:29" x14ac:dyDescent="0.25">
      <c r="A101" s="17"/>
      <c r="B101" s="11"/>
      <c r="C101" s="9"/>
      <c r="D101" s="9"/>
      <c r="G101" s="9"/>
      <c r="L101" s="9"/>
      <c r="P101" s="9"/>
      <c r="Q101" s="9"/>
      <c r="T101" s="22" t="str">
        <f t="shared" si="11"/>
        <v/>
      </c>
      <c r="U101" s="20" t="str">
        <f t="shared" si="12"/>
        <v/>
      </c>
      <c r="V101" s="29" t="str">
        <f t="shared" si="13"/>
        <v/>
      </c>
      <c r="W101" s="19" t="str">
        <f t="shared" si="14"/>
        <v/>
      </c>
      <c r="X101" s="94" t="str">
        <f t="shared" si="15"/>
        <v/>
      </c>
      <c r="Y101" s="9"/>
      <c r="AB101" s="20" t="str">
        <f t="shared" si="16"/>
        <v/>
      </c>
      <c r="AC101" s="20" t="str">
        <f t="shared" si="17"/>
        <v/>
      </c>
    </row>
    <row r="102" spans="1:29" x14ac:dyDescent="0.25">
      <c r="A102" s="17"/>
      <c r="B102" s="11"/>
      <c r="C102" s="9"/>
      <c r="D102" s="9"/>
      <c r="G102" s="9"/>
      <c r="L102" s="9"/>
      <c r="P102" s="9"/>
      <c r="Q102" s="9"/>
      <c r="T102" s="22" t="str">
        <f t="shared" si="11"/>
        <v/>
      </c>
      <c r="U102" s="20" t="str">
        <f t="shared" si="12"/>
        <v/>
      </c>
      <c r="V102" s="29" t="str">
        <f t="shared" si="13"/>
        <v/>
      </c>
      <c r="W102" s="19" t="str">
        <f t="shared" si="14"/>
        <v/>
      </c>
      <c r="X102" s="94" t="str">
        <f t="shared" si="15"/>
        <v/>
      </c>
      <c r="Y102" s="9"/>
      <c r="AB102" s="20" t="str">
        <f t="shared" si="16"/>
        <v/>
      </c>
      <c r="AC102" s="20" t="str">
        <f t="shared" si="17"/>
        <v/>
      </c>
    </row>
    <row r="103" spans="1:29" x14ac:dyDescent="0.25">
      <c r="A103" s="17"/>
      <c r="B103" s="11"/>
      <c r="C103" s="9"/>
      <c r="D103" s="9"/>
      <c r="G103" s="9"/>
      <c r="L103" s="9"/>
      <c r="P103" s="9"/>
      <c r="Q103" s="9"/>
      <c r="T103" s="22" t="str">
        <f t="shared" si="11"/>
        <v/>
      </c>
      <c r="U103" s="20" t="str">
        <f t="shared" si="12"/>
        <v/>
      </c>
      <c r="V103" s="29" t="str">
        <f t="shared" si="13"/>
        <v/>
      </c>
      <c r="W103" s="19" t="str">
        <f t="shared" si="14"/>
        <v/>
      </c>
      <c r="X103" s="94" t="str">
        <f t="shared" si="15"/>
        <v/>
      </c>
      <c r="Y103" s="9"/>
      <c r="AB103" s="20" t="str">
        <f t="shared" si="16"/>
        <v/>
      </c>
      <c r="AC103" s="20" t="str">
        <f t="shared" si="17"/>
        <v/>
      </c>
    </row>
    <row r="104" spans="1:29" x14ac:dyDescent="0.25">
      <c r="A104" s="17"/>
      <c r="B104" s="11"/>
      <c r="C104" s="9"/>
      <c r="D104" s="9"/>
      <c r="G104" s="9"/>
      <c r="L104" s="9"/>
      <c r="P104" s="9"/>
      <c r="Q104" s="9"/>
      <c r="T104" s="22" t="str">
        <f t="shared" si="11"/>
        <v/>
      </c>
      <c r="U104" s="20" t="str">
        <f t="shared" si="12"/>
        <v/>
      </c>
      <c r="V104" s="29" t="str">
        <f t="shared" si="13"/>
        <v/>
      </c>
      <c r="W104" s="19" t="str">
        <f t="shared" si="14"/>
        <v/>
      </c>
      <c r="X104" s="94" t="str">
        <f t="shared" si="15"/>
        <v/>
      </c>
      <c r="Y104" s="9"/>
      <c r="AB104" s="20" t="str">
        <f t="shared" si="16"/>
        <v/>
      </c>
      <c r="AC104" s="20" t="str">
        <f t="shared" si="17"/>
        <v/>
      </c>
    </row>
    <row r="105" spans="1:29" x14ac:dyDescent="0.25">
      <c r="A105" s="17"/>
      <c r="B105" s="11"/>
      <c r="C105" s="9"/>
      <c r="D105" s="9"/>
      <c r="G105" s="9"/>
      <c r="L105" s="9"/>
      <c r="P105" s="9"/>
      <c r="Q105" s="9"/>
      <c r="T105" s="22" t="str">
        <f t="shared" si="11"/>
        <v/>
      </c>
      <c r="U105" s="20" t="str">
        <f t="shared" si="12"/>
        <v/>
      </c>
      <c r="V105" s="29" t="str">
        <f t="shared" si="13"/>
        <v/>
      </c>
      <c r="W105" s="19" t="str">
        <f t="shared" si="14"/>
        <v/>
      </c>
      <c r="X105" s="94" t="str">
        <f t="shared" si="15"/>
        <v/>
      </c>
      <c r="Y105" s="9"/>
      <c r="AB105" s="20" t="str">
        <f t="shared" si="16"/>
        <v/>
      </c>
      <c r="AC105" s="20" t="str">
        <f t="shared" si="17"/>
        <v/>
      </c>
    </row>
    <row r="106" spans="1:29" x14ac:dyDescent="0.25">
      <c r="A106" s="17"/>
      <c r="B106" s="11"/>
      <c r="C106" s="9"/>
      <c r="D106" s="9"/>
      <c r="G106" s="9"/>
      <c r="L106" s="9"/>
      <c r="P106" s="9"/>
      <c r="Q106" s="9"/>
      <c r="T106" s="22" t="str">
        <f t="shared" si="11"/>
        <v/>
      </c>
      <c r="U106" s="20" t="str">
        <f t="shared" si="12"/>
        <v/>
      </c>
      <c r="V106" s="29" t="str">
        <f t="shared" si="13"/>
        <v/>
      </c>
      <c r="W106" s="19" t="str">
        <f t="shared" si="14"/>
        <v/>
      </c>
      <c r="X106" s="94" t="str">
        <f t="shared" si="15"/>
        <v/>
      </c>
      <c r="Y106" s="9"/>
      <c r="AB106" s="20" t="str">
        <f t="shared" si="16"/>
        <v/>
      </c>
      <c r="AC106" s="20" t="str">
        <f t="shared" si="17"/>
        <v/>
      </c>
    </row>
    <row r="107" spans="1:29" x14ac:dyDescent="0.25">
      <c r="A107" s="17"/>
      <c r="B107" s="11"/>
      <c r="C107" s="9"/>
      <c r="D107" s="9"/>
      <c r="G107" s="9"/>
      <c r="L107" s="9"/>
      <c r="P107" s="9"/>
      <c r="Q107" s="9"/>
      <c r="T107" s="22" t="str">
        <f t="shared" si="11"/>
        <v/>
      </c>
      <c r="U107" s="20" t="str">
        <f t="shared" si="12"/>
        <v/>
      </c>
      <c r="V107" s="29" t="str">
        <f t="shared" si="13"/>
        <v/>
      </c>
      <c r="W107" s="19" t="str">
        <f t="shared" si="14"/>
        <v/>
      </c>
      <c r="X107" s="94" t="str">
        <f t="shared" si="15"/>
        <v/>
      </c>
      <c r="Y107" s="9"/>
      <c r="AB107" s="20" t="str">
        <f t="shared" si="16"/>
        <v/>
      </c>
      <c r="AC107" s="20" t="str">
        <f t="shared" si="17"/>
        <v/>
      </c>
    </row>
    <row r="108" spans="1:29" x14ac:dyDescent="0.25">
      <c r="A108" s="17"/>
      <c r="B108" s="11"/>
      <c r="C108" s="9"/>
      <c r="D108" s="9"/>
      <c r="G108" s="9"/>
      <c r="L108" s="9"/>
      <c r="P108" s="9"/>
      <c r="Q108" s="9"/>
      <c r="T108" s="22" t="str">
        <f t="shared" si="11"/>
        <v/>
      </c>
      <c r="U108" s="20" t="str">
        <f t="shared" si="12"/>
        <v/>
      </c>
      <c r="V108" s="29" t="str">
        <f t="shared" si="13"/>
        <v/>
      </c>
      <c r="W108" s="19" t="str">
        <f t="shared" si="14"/>
        <v/>
      </c>
      <c r="X108" s="94" t="str">
        <f t="shared" si="15"/>
        <v/>
      </c>
      <c r="Y108" s="9"/>
      <c r="AB108" s="20" t="str">
        <f t="shared" si="16"/>
        <v/>
      </c>
      <c r="AC108" s="20" t="str">
        <f t="shared" si="17"/>
        <v/>
      </c>
    </row>
    <row r="109" spans="1:29" x14ac:dyDescent="0.25">
      <c r="A109" s="17"/>
      <c r="B109" s="11"/>
      <c r="C109" s="9"/>
      <c r="D109" s="9"/>
      <c r="G109" s="9"/>
      <c r="L109" s="9"/>
      <c r="P109" s="9"/>
      <c r="Q109" s="9"/>
      <c r="T109" s="22" t="str">
        <f t="shared" si="11"/>
        <v/>
      </c>
      <c r="U109" s="20" t="str">
        <f t="shared" si="12"/>
        <v/>
      </c>
      <c r="V109" s="29" t="str">
        <f t="shared" si="13"/>
        <v/>
      </c>
      <c r="W109" s="19" t="str">
        <f t="shared" si="14"/>
        <v/>
      </c>
      <c r="X109" s="94" t="str">
        <f t="shared" si="15"/>
        <v/>
      </c>
      <c r="Y109" s="9"/>
      <c r="AB109" s="20" t="str">
        <f t="shared" si="16"/>
        <v/>
      </c>
      <c r="AC109" s="20" t="str">
        <f t="shared" si="17"/>
        <v/>
      </c>
    </row>
    <row r="110" spans="1:29" x14ac:dyDescent="0.25">
      <c r="A110" s="17"/>
      <c r="B110" s="11"/>
      <c r="C110" s="9"/>
      <c r="D110" s="9"/>
      <c r="G110" s="9"/>
      <c r="L110" s="9"/>
      <c r="P110" s="9"/>
      <c r="Q110" s="9"/>
      <c r="T110" s="22" t="str">
        <f t="shared" si="11"/>
        <v/>
      </c>
      <c r="U110" s="20" t="str">
        <f t="shared" si="12"/>
        <v/>
      </c>
      <c r="V110" s="29" t="str">
        <f t="shared" si="13"/>
        <v/>
      </c>
      <c r="W110" s="19" t="str">
        <f t="shared" si="14"/>
        <v/>
      </c>
      <c r="X110" s="94" t="str">
        <f t="shared" si="15"/>
        <v/>
      </c>
      <c r="Y110" s="9"/>
      <c r="AB110" s="20" t="str">
        <f t="shared" si="16"/>
        <v/>
      </c>
      <c r="AC110" s="20" t="str">
        <f t="shared" si="17"/>
        <v/>
      </c>
    </row>
    <row r="111" spans="1:29" x14ac:dyDescent="0.25">
      <c r="A111" s="17"/>
      <c r="B111" s="11"/>
      <c r="C111" s="9"/>
      <c r="D111" s="9"/>
      <c r="G111" s="9"/>
      <c r="L111" s="9"/>
      <c r="P111" s="9"/>
      <c r="Q111" s="9"/>
      <c r="T111" s="22" t="str">
        <f t="shared" si="11"/>
        <v/>
      </c>
      <c r="U111" s="20" t="str">
        <f t="shared" si="12"/>
        <v/>
      </c>
      <c r="V111" s="29" t="str">
        <f t="shared" si="13"/>
        <v/>
      </c>
      <c r="W111" s="19" t="str">
        <f t="shared" si="14"/>
        <v/>
      </c>
      <c r="X111" s="94" t="str">
        <f t="shared" si="15"/>
        <v/>
      </c>
      <c r="Y111" s="9"/>
      <c r="AB111" s="20" t="str">
        <f t="shared" si="16"/>
        <v/>
      </c>
      <c r="AC111" s="20" t="str">
        <f t="shared" si="17"/>
        <v/>
      </c>
    </row>
    <row r="112" spans="1:29" x14ac:dyDescent="0.25">
      <c r="A112" s="17"/>
      <c r="B112" s="11"/>
      <c r="C112" s="9"/>
      <c r="D112" s="9"/>
      <c r="G112" s="9"/>
      <c r="L112" s="9"/>
      <c r="P112" s="9"/>
      <c r="Q112" s="9"/>
      <c r="T112" s="22" t="str">
        <f t="shared" si="11"/>
        <v/>
      </c>
      <c r="U112" s="20" t="str">
        <f t="shared" si="12"/>
        <v/>
      </c>
      <c r="V112" s="29" t="str">
        <f t="shared" si="13"/>
        <v/>
      </c>
      <c r="W112" s="19" t="str">
        <f t="shared" si="14"/>
        <v/>
      </c>
      <c r="X112" s="94" t="str">
        <f t="shared" si="15"/>
        <v/>
      </c>
      <c r="Y112" s="9"/>
      <c r="AB112" s="20" t="str">
        <f t="shared" si="16"/>
        <v/>
      </c>
      <c r="AC112" s="20" t="str">
        <f t="shared" si="17"/>
        <v/>
      </c>
    </row>
    <row r="113" spans="1:29" x14ac:dyDescent="0.25">
      <c r="A113" s="17"/>
      <c r="B113" s="11"/>
      <c r="C113" s="9"/>
      <c r="D113" s="9"/>
      <c r="G113" s="9"/>
      <c r="L113" s="9"/>
      <c r="P113" s="9"/>
      <c r="Q113" s="9"/>
      <c r="T113" s="22" t="str">
        <f t="shared" si="11"/>
        <v/>
      </c>
      <c r="U113" s="20" t="str">
        <f t="shared" si="12"/>
        <v/>
      </c>
      <c r="V113" s="29" t="str">
        <f t="shared" si="13"/>
        <v/>
      </c>
      <c r="W113" s="19" t="str">
        <f t="shared" si="14"/>
        <v/>
      </c>
      <c r="X113" s="94" t="str">
        <f t="shared" si="15"/>
        <v/>
      </c>
      <c r="Y113" s="9"/>
      <c r="AB113" s="20" t="str">
        <f t="shared" si="16"/>
        <v/>
      </c>
      <c r="AC113" s="20" t="str">
        <f t="shared" si="17"/>
        <v/>
      </c>
    </row>
    <row r="114" spans="1:29" x14ac:dyDescent="0.25">
      <c r="A114" s="17"/>
      <c r="B114" s="11"/>
      <c r="C114" s="9"/>
      <c r="D114" s="9"/>
      <c r="G114" s="9"/>
      <c r="L114" s="9"/>
      <c r="P114" s="9"/>
      <c r="Q114" s="9"/>
      <c r="T114" s="22" t="str">
        <f t="shared" si="11"/>
        <v/>
      </c>
      <c r="U114" s="20" t="str">
        <f t="shared" si="12"/>
        <v/>
      </c>
      <c r="V114" s="29" t="str">
        <f t="shared" si="13"/>
        <v/>
      </c>
      <c r="W114" s="19" t="str">
        <f t="shared" si="14"/>
        <v/>
      </c>
      <c r="X114" s="94" t="str">
        <f t="shared" si="15"/>
        <v/>
      </c>
      <c r="Y114" s="9"/>
      <c r="AB114" s="20" t="str">
        <f t="shared" si="16"/>
        <v/>
      </c>
      <c r="AC114" s="20" t="str">
        <f t="shared" si="17"/>
        <v/>
      </c>
    </row>
    <row r="115" spans="1:29" x14ac:dyDescent="0.25">
      <c r="A115" s="17"/>
      <c r="B115" s="11"/>
      <c r="C115" s="9"/>
      <c r="D115" s="9"/>
      <c r="G115" s="9"/>
      <c r="L115" s="9"/>
      <c r="P115" s="9"/>
      <c r="Q115" s="9"/>
      <c r="T115" s="22" t="str">
        <f t="shared" si="11"/>
        <v/>
      </c>
      <c r="U115" s="20" t="str">
        <f t="shared" si="12"/>
        <v/>
      </c>
      <c r="V115" s="29" t="str">
        <f t="shared" si="13"/>
        <v/>
      </c>
      <c r="W115" s="19" t="str">
        <f t="shared" si="14"/>
        <v/>
      </c>
      <c r="X115" s="94" t="str">
        <f t="shared" si="15"/>
        <v/>
      </c>
      <c r="Y115" s="9"/>
      <c r="AB115" s="20" t="str">
        <f t="shared" si="16"/>
        <v/>
      </c>
      <c r="AC115" s="20" t="str">
        <f t="shared" si="17"/>
        <v/>
      </c>
    </row>
    <row r="116" spans="1:29" x14ac:dyDescent="0.25">
      <c r="A116" s="17"/>
      <c r="B116" s="11"/>
      <c r="C116" s="9"/>
      <c r="D116" s="9"/>
      <c r="G116" s="9"/>
      <c r="L116" s="9"/>
      <c r="P116" s="9"/>
      <c r="Q116" s="9"/>
      <c r="T116" s="22" t="str">
        <f t="shared" si="11"/>
        <v/>
      </c>
      <c r="U116" s="20" t="str">
        <f t="shared" si="12"/>
        <v/>
      </c>
      <c r="V116" s="29" t="str">
        <f t="shared" si="13"/>
        <v/>
      </c>
      <c r="W116" s="19" t="str">
        <f t="shared" si="14"/>
        <v/>
      </c>
      <c r="X116" s="94" t="str">
        <f t="shared" si="15"/>
        <v/>
      </c>
      <c r="Y116" s="9"/>
      <c r="AB116" s="20" t="str">
        <f t="shared" si="16"/>
        <v/>
      </c>
      <c r="AC116" s="20" t="str">
        <f t="shared" si="17"/>
        <v/>
      </c>
    </row>
    <row r="117" spans="1:29" x14ac:dyDescent="0.25">
      <c r="A117" s="17"/>
      <c r="B117" s="11"/>
      <c r="C117" s="9"/>
      <c r="D117" s="9"/>
      <c r="G117" s="9"/>
      <c r="L117" s="9"/>
      <c r="P117" s="9"/>
      <c r="Q117" s="9"/>
      <c r="T117" s="22" t="str">
        <f t="shared" si="11"/>
        <v/>
      </c>
      <c r="U117" s="20" t="str">
        <f t="shared" si="12"/>
        <v/>
      </c>
      <c r="V117" s="29" t="str">
        <f t="shared" si="13"/>
        <v/>
      </c>
      <c r="W117" s="19" t="str">
        <f t="shared" si="14"/>
        <v/>
      </c>
      <c r="X117" s="94" t="str">
        <f t="shared" si="15"/>
        <v/>
      </c>
      <c r="Y117" s="9"/>
      <c r="AB117" s="20" t="str">
        <f t="shared" si="16"/>
        <v/>
      </c>
      <c r="AC117" s="20" t="str">
        <f t="shared" si="17"/>
        <v/>
      </c>
    </row>
    <row r="118" spans="1:29" x14ac:dyDescent="0.25">
      <c r="A118" s="17"/>
      <c r="B118" s="11"/>
      <c r="C118" s="9"/>
      <c r="D118" s="9"/>
      <c r="G118" s="9"/>
      <c r="L118" s="9"/>
      <c r="P118" s="9"/>
      <c r="Q118" s="9"/>
      <c r="T118" s="22" t="str">
        <f t="shared" si="11"/>
        <v/>
      </c>
      <c r="U118" s="20" t="str">
        <f t="shared" si="12"/>
        <v/>
      </c>
      <c r="V118" s="29" t="str">
        <f t="shared" si="13"/>
        <v/>
      </c>
      <c r="W118" s="19" t="str">
        <f t="shared" si="14"/>
        <v/>
      </c>
      <c r="X118" s="94" t="str">
        <f t="shared" si="15"/>
        <v/>
      </c>
      <c r="Y118" s="9"/>
      <c r="AB118" s="20" t="str">
        <f t="shared" si="16"/>
        <v/>
      </c>
      <c r="AC118" s="20" t="str">
        <f t="shared" si="17"/>
        <v/>
      </c>
    </row>
    <row r="119" spans="1:29" x14ac:dyDescent="0.25">
      <c r="A119" s="17"/>
      <c r="B119" s="11"/>
      <c r="C119" s="9"/>
      <c r="D119" s="9"/>
      <c r="G119" s="9"/>
      <c r="L119" s="9"/>
      <c r="P119" s="9"/>
      <c r="Q119" s="9"/>
      <c r="T119" s="22" t="str">
        <f t="shared" si="11"/>
        <v/>
      </c>
      <c r="U119" s="20" t="str">
        <f t="shared" si="12"/>
        <v/>
      </c>
      <c r="V119" s="29" t="str">
        <f t="shared" si="13"/>
        <v/>
      </c>
      <c r="W119" s="19" t="str">
        <f t="shared" si="14"/>
        <v/>
      </c>
      <c r="X119" s="94" t="str">
        <f t="shared" si="15"/>
        <v/>
      </c>
      <c r="Y119" s="9"/>
      <c r="AB119" s="20" t="str">
        <f t="shared" si="16"/>
        <v/>
      </c>
      <c r="AC119" s="20" t="str">
        <f t="shared" si="17"/>
        <v/>
      </c>
    </row>
    <row r="120" spans="1:29" x14ac:dyDescent="0.25">
      <c r="A120" s="17"/>
      <c r="B120" s="11"/>
      <c r="C120" s="9"/>
      <c r="D120" s="9"/>
      <c r="G120" s="9"/>
      <c r="L120" s="9"/>
      <c r="P120" s="9"/>
      <c r="Q120" s="9"/>
      <c r="T120" s="22" t="str">
        <f t="shared" si="11"/>
        <v/>
      </c>
      <c r="U120" s="20" t="str">
        <f t="shared" si="12"/>
        <v/>
      </c>
      <c r="V120" s="29" t="str">
        <f t="shared" si="13"/>
        <v/>
      </c>
      <c r="W120" s="19" t="str">
        <f t="shared" si="14"/>
        <v/>
      </c>
      <c r="X120" s="94" t="str">
        <f t="shared" si="15"/>
        <v/>
      </c>
      <c r="Y120" s="9"/>
      <c r="AB120" s="20" t="str">
        <f t="shared" si="16"/>
        <v/>
      </c>
      <c r="AC120" s="20" t="str">
        <f t="shared" si="17"/>
        <v/>
      </c>
    </row>
    <row r="121" spans="1:29" x14ac:dyDescent="0.25">
      <c r="A121" s="17"/>
      <c r="B121" s="11"/>
      <c r="C121" s="9"/>
      <c r="D121" s="9"/>
      <c r="G121" s="9"/>
      <c r="L121" s="9"/>
      <c r="P121" s="9"/>
      <c r="Q121" s="9"/>
      <c r="T121" s="22" t="str">
        <f t="shared" si="11"/>
        <v/>
      </c>
      <c r="U121" s="20" t="str">
        <f t="shared" si="12"/>
        <v/>
      </c>
      <c r="V121" s="29" t="str">
        <f t="shared" si="13"/>
        <v/>
      </c>
      <c r="W121" s="19" t="str">
        <f t="shared" si="14"/>
        <v/>
      </c>
      <c r="X121" s="94" t="str">
        <f t="shared" si="15"/>
        <v/>
      </c>
      <c r="Y121" s="9"/>
      <c r="AB121" s="20" t="str">
        <f t="shared" si="16"/>
        <v/>
      </c>
      <c r="AC121" s="20" t="str">
        <f t="shared" si="17"/>
        <v/>
      </c>
    </row>
    <row r="122" spans="1:29" x14ac:dyDescent="0.25">
      <c r="A122" s="17"/>
      <c r="B122" s="11"/>
      <c r="C122" s="9"/>
      <c r="D122" s="9"/>
      <c r="G122" s="9"/>
      <c r="L122" s="9"/>
      <c r="P122" s="9"/>
      <c r="Q122" s="9"/>
      <c r="T122" s="22" t="str">
        <f t="shared" si="11"/>
        <v/>
      </c>
      <c r="U122" s="20" t="str">
        <f t="shared" si="12"/>
        <v/>
      </c>
      <c r="V122" s="29" t="str">
        <f t="shared" si="13"/>
        <v/>
      </c>
      <c r="W122" s="19" t="str">
        <f t="shared" si="14"/>
        <v/>
      </c>
      <c r="X122" s="94" t="str">
        <f t="shared" si="15"/>
        <v/>
      </c>
      <c r="Y122" s="9"/>
      <c r="AB122" s="20" t="str">
        <f t="shared" si="16"/>
        <v/>
      </c>
      <c r="AC122" s="20" t="str">
        <f t="shared" si="17"/>
        <v/>
      </c>
    </row>
    <row r="123" spans="1:29" x14ac:dyDescent="0.25">
      <c r="A123" s="17"/>
      <c r="B123" s="11"/>
      <c r="C123" s="9"/>
      <c r="D123" s="9"/>
      <c r="G123" s="9"/>
      <c r="L123" s="9"/>
      <c r="P123" s="9"/>
      <c r="Q123" s="9"/>
      <c r="T123" s="22" t="str">
        <f t="shared" si="11"/>
        <v/>
      </c>
      <c r="U123" s="20" t="str">
        <f t="shared" si="12"/>
        <v/>
      </c>
      <c r="V123" s="29" t="str">
        <f t="shared" si="13"/>
        <v/>
      </c>
      <c r="W123" s="19" t="str">
        <f t="shared" si="14"/>
        <v/>
      </c>
      <c r="X123" s="94" t="str">
        <f t="shared" si="15"/>
        <v/>
      </c>
      <c r="Y123" s="9"/>
      <c r="AB123" s="20" t="str">
        <f t="shared" si="16"/>
        <v/>
      </c>
      <c r="AC123" s="20" t="str">
        <f t="shared" si="17"/>
        <v/>
      </c>
    </row>
    <row r="124" spans="1:29" x14ac:dyDescent="0.25">
      <c r="A124" s="17"/>
      <c r="B124" s="11"/>
      <c r="C124" s="9"/>
      <c r="D124" s="9"/>
      <c r="G124" s="9"/>
      <c r="L124" s="9"/>
      <c r="P124" s="9"/>
      <c r="Q124" s="9"/>
      <c r="T124" s="22" t="str">
        <f t="shared" si="11"/>
        <v/>
      </c>
      <c r="U124" s="20" t="str">
        <f t="shared" si="12"/>
        <v/>
      </c>
      <c r="V124" s="29" t="str">
        <f t="shared" si="13"/>
        <v/>
      </c>
      <c r="W124" s="19" t="str">
        <f t="shared" si="14"/>
        <v/>
      </c>
      <c r="X124" s="94" t="str">
        <f t="shared" si="15"/>
        <v/>
      </c>
      <c r="Y124" s="9"/>
      <c r="AB124" s="20" t="str">
        <f t="shared" si="16"/>
        <v/>
      </c>
      <c r="AC124" s="20" t="str">
        <f t="shared" si="17"/>
        <v/>
      </c>
    </row>
    <row r="125" spans="1:29" x14ac:dyDescent="0.25">
      <c r="A125" s="17"/>
      <c r="B125" s="11"/>
      <c r="C125" s="9"/>
      <c r="D125" s="9"/>
      <c r="G125" s="9"/>
      <c r="L125" s="9"/>
      <c r="P125" s="9"/>
      <c r="Q125" s="9"/>
      <c r="T125" s="22" t="str">
        <f t="shared" si="11"/>
        <v/>
      </c>
      <c r="U125" s="20" t="str">
        <f t="shared" si="12"/>
        <v/>
      </c>
      <c r="V125" s="29" t="str">
        <f t="shared" si="13"/>
        <v/>
      </c>
      <c r="W125" s="19" t="str">
        <f t="shared" si="14"/>
        <v/>
      </c>
      <c r="X125" s="94" t="str">
        <f t="shared" si="15"/>
        <v/>
      </c>
      <c r="Y125" s="9"/>
      <c r="AB125" s="20" t="str">
        <f t="shared" si="16"/>
        <v/>
      </c>
      <c r="AC125" s="20" t="str">
        <f t="shared" si="17"/>
        <v/>
      </c>
    </row>
    <row r="126" spans="1:29" x14ac:dyDescent="0.25">
      <c r="A126" s="17"/>
      <c r="B126" s="11"/>
      <c r="C126" s="9"/>
      <c r="D126" s="9"/>
      <c r="G126" s="9"/>
      <c r="L126" s="9"/>
      <c r="P126" s="9"/>
      <c r="Q126" s="9"/>
      <c r="T126" s="22" t="str">
        <f t="shared" si="11"/>
        <v/>
      </c>
      <c r="U126" s="20" t="str">
        <f t="shared" si="12"/>
        <v/>
      </c>
      <c r="V126" s="29" t="str">
        <f t="shared" si="13"/>
        <v/>
      </c>
      <c r="W126" s="19" t="str">
        <f t="shared" si="14"/>
        <v/>
      </c>
      <c r="X126" s="94" t="str">
        <f t="shared" si="15"/>
        <v/>
      </c>
      <c r="Y126" s="9"/>
      <c r="AB126" s="20" t="str">
        <f t="shared" si="16"/>
        <v/>
      </c>
      <c r="AC126" s="20" t="str">
        <f t="shared" si="17"/>
        <v/>
      </c>
    </row>
    <row r="127" spans="1:29" x14ac:dyDescent="0.25">
      <c r="A127" s="17"/>
      <c r="B127" s="11"/>
      <c r="C127" s="9"/>
      <c r="D127" s="9"/>
      <c r="G127" s="9"/>
      <c r="L127" s="9"/>
      <c r="P127" s="9"/>
      <c r="Q127" s="9"/>
      <c r="T127" s="22" t="str">
        <f t="shared" si="11"/>
        <v/>
      </c>
      <c r="U127" s="20" t="str">
        <f t="shared" si="12"/>
        <v/>
      </c>
      <c r="V127" s="29" t="str">
        <f t="shared" si="13"/>
        <v/>
      </c>
      <c r="W127" s="19" t="str">
        <f t="shared" si="14"/>
        <v/>
      </c>
      <c r="X127" s="94" t="str">
        <f t="shared" si="15"/>
        <v/>
      </c>
      <c r="Y127" s="9"/>
      <c r="AB127" s="20" t="str">
        <f t="shared" si="16"/>
        <v/>
      </c>
      <c r="AC127" s="20" t="str">
        <f t="shared" si="17"/>
        <v/>
      </c>
    </row>
    <row r="128" spans="1:29" x14ac:dyDescent="0.25">
      <c r="A128" s="17"/>
      <c r="B128" s="11"/>
      <c r="C128" s="9"/>
      <c r="D128" s="9"/>
      <c r="G128" s="9"/>
      <c r="L128" s="9"/>
      <c r="P128" s="9"/>
      <c r="Q128" s="9"/>
      <c r="T128" s="22" t="str">
        <f t="shared" si="11"/>
        <v/>
      </c>
      <c r="U128" s="20" t="str">
        <f t="shared" si="12"/>
        <v/>
      </c>
      <c r="V128" s="29" t="str">
        <f t="shared" si="13"/>
        <v/>
      </c>
      <c r="W128" s="19" t="str">
        <f t="shared" si="14"/>
        <v/>
      </c>
      <c r="X128" s="94" t="str">
        <f t="shared" si="15"/>
        <v/>
      </c>
      <c r="Y128" s="9"/>
      <c r="AB128" s="20" t="str">
        <f t="shared" si="16"/>
        <v/>
      </c>
      <c r="AC128" s="20" t="str">
        <f t="shared" si="17"/>
        <v/>
      </c>
    </row>
    <row r="129" spans="1:29" x14ac:dyDescent="0.25">
      <c r="A129" s="17"/>
      <c r="B129" s="11"/>
      <c r="C129" s="9"/>
      <c r="D129" s="9"/>
      <c r="G129" s="9"/>
      <c r="L129" s="9"/>
      <c r="P129" s="9"/>
      <c r="Q129" s="9"/>
      <c r="T129" s="22" t="str">
        <f t="shared" si="11"/>
        <v/>
      </c>
      <c r="U129" s="20" t="str">
        <f t="shared" si="12"/>
        <v/>
      </c>
      <c r="V129" s="29" t="str">
        <f t="shared" si="13"/>
        <v/>
      </c>
      <c r="W129" s="19" t="str">
        <f t="shared" si="14"/>
        <v/>
      </c>
      <c r="X129" s="94" t="str">
        <f t="shared" si="15"/>
        <v/>
      </c>
      <c r="Y129" s="9"/>
      <c r="AB129" s="20" t="str">
        <f t="shared" si="16"/>
        <v/>
      </c>
      <c r="AC129" s="20" t="str">
        <f t="shared" si="17"/>
        <v/>
      </c>
    </row>
    <row r="130" spans="1:29" x14ac:dyDescent="0.25">
      <c r="A130" s="17"/>
      <c r="B130" s="11"/>
      <c r="C130" s="9"/>
      <c r="D130" s="9"/>
      <c r="G130" s="9"/>
      <c r="L130" s="9"/>
      <c r="P130" s="9"/>
      <c r="Q130" s="9"/>
      <c r="T130" s="22" t="str">
        <f t="shared" si="11"/>
        <v/>
      </c>
      <c r="U130" s="20" t="str">
        <f t="shared" si="12"/>
        <v/>
      </c>
      <c r="V130" s="29" t="str">
        <f t="shared" si="13"/>
        <v/>
      </c>
      <c r="W130" s="19" t="str">
        <f t="shared" si="14"/>
        <v/>
      </c>
      <c r="X130" s="94" t="str">
        <f t="shared" si="15"/>
        <v/>
      </c>
      <c r="Y130" s="9"/>
      <c r="AB130" s="20" t="str">
        <f t="shared" si="16"/>
        <v/>
      </c>
      <c r="AC130" s="20" t="str">
        <f t="shared" si="17"/>
        <v/>
      </c>
    </row>
    <row r="131" spans="1:29" x14ac:dyDescent="0.25">
      <c r="A131" s="17"/>
      <c r="B131" s="11"/>
      <c r="C131" s="9"/>
      <c r="D131" s="9"/>
      <c r="G131" s="9"/>
      <c r="L131" s="9"/>
      <c r="P131" s="9"/>
      <c r="Q131" s="9"/>
      <c r="T131" s="22" t="str">
        <f t="shared" si="11"/>
        <v/>
      </c>
      <c r="U131" s="20" t="str">
        <f t="shared" si="12"/>
        <v/>
      </c>
      <c r="V131" s="29" t="str">
        <f t="shared" si="13"/>
        <v/>
      </c>
      <c r="W131" s="19" t="str">
        <f t="shared" si="14"/>
        <v/>
      </c>
      <c r="X131" s="94" t="str">
        <f t="shared" si="15"/>
        <v/>
      </c>
      <c r="Y131" s="9"/>
      <c r="AB131" s="20" t="str">
        <f t="shared" si="16"/>
        <v/>
      </c>
      <c r="AC131" s="20" t="str">
        <f t="shared" si="17"/>
        <v/>
      </c>
    </row>
    <row r="132" spans="1:29" x14ac:dyDescent="0.25">
      <c r="A132" s="17"/>
      <c r="B132" s="11"/>
      <c r="C132" s="9"/>
      <c r="D132" s="9"/>
      <c r="G132" s="9"/>
      <c r="L132" s="9"/>
      <c r="P132" s="9"/>
      <c r="Q132" s="9"/>
      <c r="T132" s="22" t="str">
        <f t="shared" si="11"/>
        <v/>
      </c>
      <c r="U132" s="20" t="str">
        <f t="shared" si="12"/>
        <v/>
      </c>
      <c r="V132" s="29" t="str">
        <f t="shared" si="13"/>
        <v/>
      </c>
      <c r="W132" s="19" t="str">
        <f t="shared" si="14"/>
        <v/>
      </c>
      <c r="X132" s="94" t="str">
        <f t="shared" si="15"/>
        <v/>
      </c>
      <c r="Y132" s="9"/>
      <c r="AB132" s="20" t="str">
        <f t="shared" si="16"/>
        <v/>
      </c>
      <c r="AC132" s="20" t="str">
        <f t="shared" si="17"/>
        <v/>
      </c>
    </row>
    <row r="133" spans="1:29" x14ac:dyDescent="0.25">
      <c r="A133" s="17"/>
      <c r="B133" s="11"/>
      <c r="C133" s="9"/>
      <c r="D133" s="9"/>
      <c r="G133" s="9"/>
      <c r="L133" s="9"/>
      <c r="P133" s="9"/>
      <c r="Q133" s="9"/>
      <c r="T133" s="22" t="str">
        <f t="shared" si="11"/>
        <v/>
      </c>
      <c r="U133" s="20" t="str">
        <f t="shared" si="12"/>
        <v/>
      </c>
      <c r="V133" s="29" t="str">
        <f t="shared" si="13"/>
        <v/>
      </c>
      <c r="W133" s="19" t="str">
        <f t="shared" si="14"/>
        <v/>
      </c>
      <c r="X133" s="94" t="str">
        <f t="shared" si="15"/>
        <v/>
      </c>
      <c r="Y133" s="9"/>
      <c r="AB133" s="20" t="str">
        <f t="shared" si="16"/>
        <v/>
      </c>
      <c r="AC133" s="20" t="str">
        <f t="shared" si="17"/>
        <v/>
      </c>
    </row>
    <row r="134" spans="1:29" x14ac:dyDescent="0.25">
      <c r="A134" s="17"/>
      <c r="B134" s="11"/>
      <c r="C134" s="9"/>
      <c r="D134" s="9"/>
      <c r="G134" s="9"/>
      <c r="L134" s="9"/>
      <c r="P134" s="9"/>
      <c r="Q134" s="9"/>
      <c r="T134" s="22" t="str">
        <f t="shared" ref="T134:T197" si="18">IF(ISBLANK(B134),"",IF(OR(ISBLANK(E134),NOT(ISNUMBER(E134)),ISERR(DATE(YEAR(E134),MONTH(E134),DAY(E134)-30)),ISNA(VLOOKUP(B134,Demographics,4,FALSE))),0,IF(AND(OR(D134="Yes",ISTEXT(VLOOKUP(F134,RadEnc,1,FALSE)),AND(OR(C134="Yes",ISTEXT(VLOOKUP(F134,PainEnc,1,FALSE))),OR(G134="Yes",AND(ISTEXT(VLOOKUP(I134,Chemo,1,FALSE)),ISTEXT(VLOOKUP(K134,Chemo,1,FALSE)))),IF(ISERR(DATE(YEAR(E134),MONTH(E134),DAY(E134)-30)),,H134&gt;=DATE(YEAR(E134),MONTH(E134),DAY(E134)-30)),H134&lt;=E134,J134&lt;=DATE(YEAR(E134),MONTH(E134),DAY(E134)+30),J134&gt;=E134,NOT(H134=J134))),E134&gt;=MPstart,E134&lt;=MPend,OR(L134="Yes",ISTEXT(VLOOKUP(O134,CancerDx,1,FALSE))),ISNUMBER(M134),M134&lt;=E134,OR(ISBLANK(N134),AND(N134&gt;=E134,N134&gt;M134))),1,0)))</f>
        <v/>
      </c>
      <c r="U134" s="20" t="str">
        <f t="shared" ref="U134:U197" si="19">IF(ISBLANK(B134),"",IF(OR(ISBLANK(E134),T134=0),0,IF(AND(OR(AND(P134="Yes",OR(Q134="Yes",Q134="No")),ISTEXT(VLOOKUP(S134,PainQuant,1,FALSE))),ISNUMBER(R134),OR(AND(OR(C134="Yes",D134="Yes",ISTEXT(VLOOKUP(F134,PainEnc,1,FALSE)),F134="77432",F134="77470"),R134=E134),AND(OR(F134="77427",F134="77435"),R134&gt;=DATE(YEAR(E134),MONTH(E134),DAY(E134)-7),R134&lt;=E134),AND(F134="77431",R134&gt;=DATE(YEAR(E134),MONTH(E134),DAY(E134)-4),R134&lt;=E134))),1,0)))</f>
        <v/>
      </c>
      <c r="V134" s="29" t="str">
        <f t="shared" ref="V134:V197" si="20">IF(AND(U134=1,P134="Yes",Q134="Yes"),Q134,"")</f>
        <v/>
      </c>
      <c r="W134" s="19" t="str">
        <f t="shared" ref="W134:W197" si="21">IF(AND(U134=1,OR(V134="Yes",X134="1125F")),R134,"")</f>
        <v/>
      </c>
      <c r="X134" s="94" t="str">
        <f t="shared" ref="X134:X197" si="22">IF(AND(U134=1,S134="1125F"),S134,"")</f>
        <v/>
      </c>
      <c r="Y134" s="9"/>
      <c r="AB134" s="20" t="str">
        <f t="shared" ref="AB134:AB197" si="23">IF(ISBLANK(B134),"",IF(OR(ISBLANK(E134),NOT(ISNUMBER(E134)),ISERR(DATE(YEAR(E134),MONTH(E134),DAY(E134)-7)),ISNA(VLOOKUP(B134,Demographics,4,FALSE))),0,IF(AND(OR(V134="Yes",X134="1125F"),OR(AND(OR(C134="Yes",D134="Yes",ISTEXT(VLOOKUP(F134,PainEnc,1,FALSE)),F134="77432",F134="77470"),W134=E134),AND(OR(F134="77427",F134="77435"),W134&gt;=DATE(YEAR(E134),MONTH(E134),DAY(E134)-7),W134&lt;=E134),AND(F134="77431",W134&gt;=DATE(YEAR(E134),MONTH(E134),DAY(E134)-4),W134&lt;=E134))),1,0)))</f>
        <v/>
      </c>
      <c r="AC134" s="20" t="str">
        <f t="shared" ref="AC134:AC197" si="24">IF(ISBLANK(B134),"",IF(AB134=0,0,IF(AND(OR(Y134="Yes",ISTEXT(VLOOKUP(AA134,PainPlan,1,FALSE))),ISNUMBER(Z134),Z134=W134),1,0)))</f>
        <v/>
      </c>
    </row>
    <row r="135" spans="1:29" x14ac:dyDescent="0.25">
      <c r="A135" s="17"/>
      <c r="B135" s="11"/>
      <c r="C135" s="9"/>
      <c r="D135" s="9"/>
      <c r="G135" s="9"/>
      <c r="L135" s="9"/>
      <c r="P135" s="9"/>
      <c r="Q135" s="9"/>
      <c r="T135" s="22" t="str">
        <f t="shared" si="18"/>
        <v/>
      </c>
      <c r="U135" s="20" t="str">
        <f t="shared" si="19"/>
        <v/>
      </c>
      <c r="V135" s="29" t="str">
        <f t="shared" si="20"/>
        <v/>
      </c>
      <c r="W135" s="19" t="str">
        <f t="shared" si="21"/>
        <v/>
      </c>
      <c r="X135" s="94" t="str">
        <f t="shared" si="22"/>
        <v/>
      </c>
      <c r="Y135" s="9"/>
      <c r="AB135" s="20" t="str">
        <f t="shared" si="23"/>
        <v/>
      </c>
      <c r="AC135" s="20" t="str">
        <f t="shared" si="24"/>
        <v/>
      </c>
    </row>
    <row r="136" spans="1:29" x14ac:dyDescent="0.25">
      <c r="A136" s="17"/>
      <c r="B136" s="11"/>
      <c r="C136" s="9"/>
      <c r="D136" s="9"/>
      <c r="G136" s="9"/>
      <c r="L136" s="9"/>
      <c r="P136" s="9"/>
      <c r="Q136" s="9"/>
      <c r="T136" s="22" t="str">
        <f t="shared" si="18"/>
        <v/>
      </c>
      <c r="U136" s="20" t="str">
        <f t="shared" si="19"/>
        <v/>
      </c>
      <c r="V136" s="29" t="str">
        <f t="shared" si="20"/>
        <v/>
      </c>
      <c r="W136" s="19" t="str">
        <f t="shared" si="21"/>
        <v/>
      </c>
      <c r="X136" s="94" t="str">
        <f t="shared" si="22"/>
        <v/>
      </c>
      <c r="Y136" s="9"/>
      <c r="AB136" s="20" t="str">
        <f t="shared" si="23"/>
        <v/>
      </c>
      <c r="AC136" s="20" t="str">
        <f t="shared" si="24"/>
        <v/>
      </c>
    </row>
    <row r="137" spans="1:29" x14ac:dyDescent="0.25">
      <c r="A137" s="17"/>
      <c r="B137" s="11"/>
      <c r="C137" s="9"/>
      <c r="D137" s="9"/>
      <c r="G137" s="9"/>
      <c r="L137" s="9"/>
      <c r="P137" s="9"/>
      <c r="Q137" s="9"/>
      <c r="T137" s="22" t="str">
        <f t="shared" si="18"/>
        <v/>
      </c>
      <c r="U137" s="20" t="str">
        <f t="shared" si="19"/>
        <v/>
      </c>
      <c r="V137" s="29" t="str">
        <f t="shared" si="20"/>
        <v/>
      </c>
      <c r="W137" s="19" t="str">
        <f t="shared" si="21"/>
        <v/>
      </c>
      <c r="X137" s="94" t="str">
        <f t="shared" si="22"/>
        <v/>
      </c>
      <c r="Y137" s="9"/>
      <c r="AB137" s="20" t="str">
        <f t="shared" si="23"/>
        <v/>
      </c>
      <c r="AC137" s="20" t="str">
        <f t="shared" si="24"/>
        <v/>
      </c>
    </row>
    <row r="138" spans="1:29" x14ac:dyDescent="0.25">
      <c r="A138" s="17"/>
      <c r="B138" s="11"/>
      <c r="C138" s="9"/>
      <c r="D138" s="9"/>
      <c r="G138" s="9"/>
      <c r="L138" s="9"/>
      <c r="P138" s="9"/>
      <c r="Q138" s="9"/>
      <c r="T138" s="22" t="str">
        <f t="shared" si="18"/>
        <v/>
      </c>
      <c r="U138" s="20" t="str">
        <f t="shared" si="19"/>
        <v/>
      </c>
      <c r="V138" s="29" t="str">
        <f t="shared" si="20"/>
        <v/>
      </c>
      <c r="W138" s="19" t="str">
        <f t="shared" si="21"/>
        <v/>
      </c>
      <c r="X138" s="94" t="str">
        <f t="shared" si="22"/>
        <v/>
      </c>
      <c r="Y138" s="9"/>
      <c r="AB138" s="20" t="str">
        <f t="shared" si="23"/>
        <v/>
      </c>
      <c r="AC138" s="20" t="str">
        <f t="shared" si="24"/>
        <v/>
      </c>
    </row>
    <row r="139" spans="1:29" x14ac:dyDescent="0.25">
      <c r="A139" s="17"/>
      <c r="B139" s="11"/>
      <c r="C139" s="9"/>
      <c r="D139" s="9"/>
      <c r="G139" s="9"/>
      <c r="L139" s="9"/>
      <c r="P139" s="9"/>
      <c r="Q139" s="9"/>
      <c r="T139" s="22" t="str">
        <f t="shared" si="18"/>
        <v/>
      </c>
      <c r="U139" s="20" t="str">
        <f t="shared" si="19"/>
        <v/>
      </c>
      <c r="V139" s="29" t="str">
        <f t="shared" si="20"/>
        <v/>
      </c>
      <c r="W139" s="19" t="str">
        <f t="shared" si="21"/>
        <v/>
      </c>
      <c r="X139" s="94" t="str">
        <f t="shared" si="22"/>
        <v/>
      </c>
      <c r="Y139" s="9"/>
      <c r="AB139" s="20" t="str">
        <f t="shared" si="23"/>
        <v/>
      </c>
      <c r="AC139" s="20" t="str">
        <f t="shared" si="24"/>
        <v/>
      </c>
    </row>
    <row r="140" spans="1:29" x14ac:dyDescent="0.25">
      <c r="A140" s="17"/>
      <c r="B140" s="11"/>
      <c r="C140" s="9"/>
      <c r="D140" s="9"/>
      <c r="G140" s="9"/>
      <c r="L140" s="9"/>
      <c r="P140" s="9"/>
      <c r="Q140" s="9"/>
      <c r="T140" s="22" t="str">
        <f t="shared" si="18"/>
        <v/>
      </c>
      <c r="U140" s="20" t="str">
        <f t="shared" si="19"/>
        <v/>
      </c>
      <c r="V140" s="29" t="str">
        <f t="shared" si="20"/>
        <v/>
      </c>
      <c r="W140" s="19" t="str">
        <f t="shared" si="21"/>
        <v/>
      </c>
      <c r="X140" s="94" t="str">
        <f t="shared" si="22"/>
        <v/>
      </c>
      <c r="Y140" s="9"/>
      <c r="AB140" s="20" t="str">
        <f t="shared" si="23"/>
        <v/>
      </c>
      <c r="AC140" s="20" t="str">
        <f t="shared" si="24"/>
        <v/>
      </c>
    </row>
    <row r="141" spans="1:29" x14ac:dyDescent="0.25">
      <c r="A141" s="17"/>
      <c r="B141" s="11"/>
      <c r="C141" s="9"/>
      <c r="D141" s="9"/>
      <c r="G141" s="9"/>
      <c r="L141" s="9"/>
      <c r="P141" s="9"/>
      <c r="Q141" s="9"/>
      <c r="T141" s="22" t="str">
        <f t="shared" si="18"/>
        <v/>
      </c>
      <c r="U141" s="20" t="str">
        <f t="shared" si="19"/>
        <v/>
      </c>
      <c r="V141" s="29" t="str">
        <f t="shared" si="20"/>
        <v/>
      </c>
      <c r="W141" s="19" t="str">
        <f t="shared" si="21"/>
        <v/>
      </c>
      <c r="X141" s="94" t="str">
        <f t="shared" si="22"/>
        <v/>
      </c>
      <c r="Y141" s="9"/>
      <c r="AB141" s="20" t="str">
        <f t="shared" si="23"/>
        <v/>
      </c>
      <c r="AC141" s="20" t="str">
        <f t="shared" si="24"/>
        <v/>
      </c>
    </row>
    <row r="142" spans="1:29" x14ac:dyDescent="0.25">
      <c r="A142" s="17"/>
      <c r="B142" s="11"/>
      <c r="C142" s="9"/>
      <c r="D142" s="9"/>
      <c r="G142" s="9"/>
      <c r="L142" s="9"/>
      <c r="P142" s="9"/>
      <c r="Q142" s="9"/>
      <c r="T142" s="22" t="str">
        <f t="shared" si="18"/>
        <v/>
      </c>
      <c r="U142" s="20" t="str">
        <f t="shared" si="19"/>
        <v/>
      </c>
      <c r="V142" s="29" t="str">
        <f t="shared" si="20"/>
        <v/>
      </c>
      <c r="W142" s="19" t="str">
        <f t="shared" si="21"/>
        <v/>
      </c>
      <c r="X142" s="94" t="str">
        <f t="shared" si="22"/>
        <v/>
      </c>
      <c r="Y142" s="9"/>
      <c r="AB142" s="20" t="str">
        <f t="shared" si="23"/>
        <v/>
      </c>
      <c r="AC142" s="20" t="str">
        <f t="shared" si="24"/>
        <v/>
      </c>
    </row>
    <row r="143" spans="1:29" x14ac:dyDescent="0.25">
      <c r="A143" s="17"/>
      <c r="B143" s="11"/>
      <c r="C143" s="9"/>
      <c r="D143" s="9"/>
      <c r="G143" s="9"/>
      <c r="L143" s="9"/>
      <c r="P143" s="9"/>
      <c r="Q143" s="9"/>
      <c r="T143" s="22" t="str">
        <f t="shared" si="18"/>
        <v/>
      </c>
      <c r="U143" s="20" t="str">
        <f t="shared" si="19"/>
        <v/>
      </c>
      <c r="V143" s="29" t="str">
        <f t="shared" si="20"/>
        <v/>
      </c>
      <c r="W143" s="19" t="str">
        <f t="shared" si="21"/>
        <v/>
      </c>
      <c r="X143" s="94" t="str">
        <f t="shared" si="22"/>
        <v/>
      </c>
      <c r="Y143" s="9"/>
      <c r="AB143" s="20" t="str">
        <f t="shared" si="23"/>
        <v/>
      </c>
      <c r="AC143" s="20" t="str">
        <f t="shared" si="24"/>
        <v/>
      </c>
    </row>
    <row r="144" spans="1:29" x14ac:dyDescent="0.25">
      <c r="A144" s="17"/>
      <c r="B144" s="11"/>
      <c r="C144" s="9"/>
      <c r="D144" s="9"/>
      <c r="G144" s="9"/>
      <c r="L144" s="9"/>
      <c r="P144" s="9"/>
      <c r="Q144" s="9"/>
      <c r="T144" s="22" t="str">
        <f t="shared" si="18"/>
        <v/>
      </c>
      <c r="U144" s="20" t="str">
        <f t="shared" si="19"/>
        <v/>
      </c>
      <c r="V144" s="29" t="str">
        <f t="shared" si="20"/>
        <v/>
      </c>
      <c r="W144" s="19" t="str">
        <f t="shared" si="21"/>
        <v/>
      </c>
      <c r="X144" s="94" t="str">
        <f t="shared" si="22"/>
        <v/>
      </c>
      <c r="Y144" s="9"/>
      <c r="AB144" s="20" t="str">
        <f t="shared" si="23"/>
        <v/>
      </c>
      <c r="AC144" s="20" t="str">
        <f t="shared" si="24"/>
        <v/>
      </c>
    </row>
    <row r="145" spans="1:29" x14ac:dyDescent="0.25">
      <c r="A145" s="17"/>
      <c r="B145" s="11"/>
      <c r="C145" s="9"/>
      <c r="D145" s="9"/>
      <c r="G145" s="9"/>
      <c r="L145" s="9"/>
      <c r="P145" s="9"/>
      <c r="Q145" s="9"/>
      <c r="T145" s="22" t="str">
        <f t="shared" si="18"/>
        <v/>
      </c>
      <c r="U145" s="20" t="str">
        <f t="shared" si="19"/>
        <v/>
      </c>
      <c r="V145" s="29" t="str">
        <f t="shared" si="20"/>
        <v/>
      </c>
      <c r="W145" s="19" t="str">
        <f t="shared" si="21"/>
        <v/>
      </c>
      <c r="X145" s="94" t="str">
        <f t="shared" si="22"/>
        <v/>
      </c>
      <c r="Y145" s="9"/>
      <c r="AB145" s="20" t="str">
        <f t="shared" si="23"/>
        <v/>
      </c>
      <c r="AC145" s="20" t="str">
        <f t="shared" si="24"/>
        <v/>
      </c>
    </row>
    <row r="146" spans="1:29" x14ac:dyDescent="0.25">
      <c r="A146" s="17"/>
      <c r="B146" s="11"/>
      <c r="C146" s="9"/>
      <c r="D146" s="9"/>
      <c r="G146" s="9"/>
      <c r="L146" s="9"/>
      <c r="P146" s="9"/>
      <c r="Q146" s="9"/>
      <c r="T146" s="22" t="str">
        <f t="shared" si="18"/>
        <v/>
      </c>
      <c r="U146" s="20" t="str">
        <f t="shared" si="19"/>
        <v/>
      </c>
      <c r="V146" s="29" t="str">
        <f t="shared" si="20"/>
        <v/>
      </c>
      <c r="W146" s="19" t="str">
        <f t="shared" si="21"/>
        <v/>
      </c>
      <c r="X146" s="94" t="str">
        <f t="shared" si="22"/>
        <v/>
      </c>
      <c r="Y146" s="9"/>
      <c r="AB146" s="20" t="str">
        <f t="shared" si="23"/>
        <v/>
      </c>
      <c r="AC146" s="20" t="str">
        <f t="shared" si="24"/>
        <v/>
      </c>
    </row>
    <row r="147" spans="1:29" x14ac:dyDescent="0.25">
      <c r="A147" s="17"/>
      <c r="B147" s="11"/>
      <c r="C147" s="9"/>
      <c r="D147" s="9"/>
      <c r="G147" s="9"/>
      <c r="L147" s="9"/>
      <c r="P147" s="9"/>
      <c r="Q147" s="9"/>
      <c r="T147" s="22" t="str">
        <f t="shared" si="18"/>
        <v/>
      </c>
      <c r="U147" s="20" t="str">
        <f t="shared" si="19"/>
        <v/>
      </c>
      <c r="V147" s="29" t="str">
        <f t="shared" si="20"/>
        <v/>
      </c>
      <c r="W147" s="19" t="str">
        <f t="shared" si="21"/>
        <v/>
      </c>
      <c r="X147" s="94" t="str">
        <f t="shared" si="22"/>
        <v/>
      </c>
      <c r="Y147" s="9"/>
      <c r="AB147" s="20" t="str">
        <f t="shared" si="23"/>
        <v/>
      </c>
      <c r="AC147" s="20" t="str">
        <f t="shared" si="24"/>
        <v/>
      </c>
    </row>
    <row r="148" spans="1:29" x14ac:dyDescent="0.25">
      <c r="A148" s="17"/>
      <c r="B148" s="11"/>
      <c r="C148" s="9"/>
      <c r="D148" s="9"/>
      <c r="G148" s="9"/>
      <c r="L148" s="9"/>
      <c r="P148" s="9"/>
      <c r="Q148" s="9"/>
      <c r="T148" s="22" t="str">
        <f t="shared" si="18"/>
        <v/>
      </c>
      <c r="U148" s="20" t="str">
        <f t="shared" si="19"/>
        <v/>
      </c>
      <c r="V148" s="29" t="str">
        <f t="shared" si="20"/>
        <v/>
      </c>
      <c r="W148" s="19" t="str">
        <f t="shared" si="21"/>
        <v/>
      </c>
      <c r="X148" s="94" t="str">
        <f t="shared" si="22"/>
        <v/>
      </c>
      <c r="Y148" s="9"/>
      <c r="AB148" s="20" t="str">
        <f t="shared" si="23"/>
        <v/>
      </c>
      <c r="AC148" s="20" t="str">
        <f t="shared" si="24"/>
        <v/>
      </c>
    </row>
    <row r="149" spans="1:29" x14ac:dyDescent="0.25">
      <c r="A149" s="17"/>
      <c r="B149" s="11"/>
      <c r="C149" s="9"/>
      <c r="D149" s="9"/>
      <c r="G149" s="9"/>
      <c r="L149" s="9"/>
      <c r="P149" s="9"/>
      <c r="Q149" s="9"/>
      <c r="T149" s="22" t="str">
        <f t="shared" si="18"/>
        <v/>
      </c>
      <c r="U149" s="20" t="str">
        <f t="shared" si="19"/>
        <v/>
      </c>
      <c r="V149" s="29" t="str">
        <f t="shared" si="20"/>
        <v/>
      </c>
      <c r="W149" s="19" t="str">
        <f t="shared" si="21"/>
        <v/>
      </c>
      <c r="X149" s="94" t="str">
        <f t="shared" si="22"/>
        <v/>
      </c>
      <c r="Y149" s="9"/>
      <c r="AB149" s="20" t="str">
        <f t="shared" si="23"/>
        <v/>
      </c>
      <c r="AC149" s="20" t="str">
        <f t="shared" si="24"/>
        <v/>
      </c>
    </row>
    <row r="150" spans="1:29" x14ac:dyDescent="0.25">
      <c r="A150" s="17"/>
      <c r="B150" s="11"/>
      <c r="C150" s="9"/>
      <c r="D150" s="9"/>
      <c r="G150" s="9"/>
      <c r="L150" s="9"/>
      <c r="P150" s="9"/>
      <c r="Q150" s="9"/>
      <c r="T150" s="22" t="str">
        <f t="shared" si="18"/>
        <v/>
      </c>
      <c r="U150" s="20" t="str">
        <f t="shared" si="19"/>
        <v/>
      </c>
      <c r="V150" s="29" t="str">
        <f t="shared" si="20"/>
        <v/>
      </c>
      <c r="W150" s="19" t="str">
        <f t="shared" si="21"/>
        <v/>
      </c>
      <c r="X150" s="94" t="str">
        <f t="shared" si="22"/>
        <v/>
      </c>
      <c r="Y150" s="9"/>
      <c r="AB150" s="20" t="str">
        <f t="shared" si="23"/>
        <v/>
      </c>
      <c r="AC150" s="20" t="str">
        <f t="shared" si="24"/>
        <v/>
      </c>
    </row>
    <row r="151" spans="1:29" x14ac:dyDescent="0.25">
      <c r="A151" s="17"/>
      <c r="B151" s="11"/>
      <c r="C151" s="9"/>
      <c r="D151" s="9"/>
      <c r="G151" s="9"/>
      <c r="L151" s="9"/>
      <c r="P151" s="9"/>
      <c r="Q151" s="9"/>
      <c r="T151" s="22" t="str">
        <f t="shared" si="18"/>
        <v/>
      </c>
      <c r="U151" s="20" t="str">
        <f t="shared" si="19"/>
        <v/>
      </c>
      <c r="V151" s="29" t="str">
        <f t="shared" si="20"/>
        <v/>
      </c>
      <c r="W151" s="19" t="str">
        <f t="shared" si="21"/>
        <v/>
      </c>
      <c r="X151" s="94" t="str">
        <f t="shared" si="22"/>
        <v/>
      </c>
      <c r="Y151" s="9"/>
      <c r="AB151" s="20" t="str">
        <f t="shared" si="23"/>
        <v/>
      </c>
      <c r="AC151" s="20" t="str">
        <f t="shared" si="24"/>
        <v/>
      </c>
    </row>
    <row r="152" spans="1:29" x14ac:dyDescent="0.25">
      <c r="A152" s="17"/>
      <c r="B152" s="11"/>
      <c r="C152" s="9"/>
      <c r="D152" s="9"/>
      <c r="G152" s="9"/>
      <c r="L152" s="9"/>
      <c r="P152" s="9"/>
      <c r="Q152" s="9"/>
      <c r="T152" s="22" t="str">
        <f t="shared" si="18"/>
        <v/>
      </c>
      <c r="U152" s="20" t="str">
        <f t="shared" si="19"/>
        <v/>
      </c>
      <c r="V152" s="29" t="str">
        <f t="shared" si="20"/>
        <v/>
      </c>
      <c r="W152" s="19" t="str">
        <f t="shared" si="21"/>
        <v/>
      </c>
      <c r="X152" s="94" t="str">
        <f t="shared" si="22"/>
        <v/>
      </c>
      <c r="Y152" s="9"/>
      <c r="AB152" s="20" t="str">
        <f t="shared" si="23"/>
        <v/>
      </c>
      <c r="AC152" s="20" t="str">
        <f t="shared" si="24"/>
        <v/>
      </c>
    </row>
    <row r="153" spans="1:29" x14ac:dyDescent="0.25">
      <c r="A153" s="17"/>
      <c r="B153" s="11"/>
      <c r="C153" s="9"/>
      <c r="D153" s="9"/>
      <c r="G153" s="9"/>
      <c r="L153" s="9"/>
      <c r="P153" s="9"/>
      <c r="Q153" s="9"/>
      <c r="T153" s="22" t="str">
        <f t="shared" si="18"/>
        <v/>
      </c>
      <c r="U153" s="20" t="str">
        <f t="shared" si="19"/>
        <v/>
      </c>
      <c r="V153" s="29" t="str">
        <f t="shared" si="20"/>
        <v/>
      </c>
      <c r="W153" s="19" t="str">
        <f t="shared" si="21"/>
        <v/>
      </c>
      <c r="X153" s="94" t="str">
        <f t="shared" si="22"/>
        <v/>
      </c>
      <c r="Y153" s="9"/>
      <c r="AB153" s="20" t="str">
        <f t="shared" si="23"/>
        <v/>
      </c>
      <c r="AC153" s="20" t="str">
        <f t="shared" si="24"/>
        <v/>
      </c>
    </row>
    <row r="154" spans="1:29" x14ac:dyDescent="0.25">
      <c r="A154" s="17"/>
      <c r="B154" s="11"/>
      <c r="C154" s="9"/>
      <c r="D154" s="9"/>
      <c r="G154" s="9"/>
      <c r="L154" s="9"/>
      <c r="P154" s="9"/>
      <c r="Q154" s="9"/>
      <c r="T154" s="22" t="str">
        <f t="shared" si="18"/>
        <v/>
      </c>
      <c r="U154" s="20" t="str">
        <f t="shared" si="19"/>
        <v/>
      </c>
      <c r="V154" s="29" t="str">
        <f t="shared" si="20"/>
        <v/>
      </c>
      <c r="W154" s="19" t="str">
        <f t="shared" si="21"/>
        <v/>
      </c>
      <c r="X154" s="94" t="str">
        <f t="shared" si="22"/>
        <v/>
      </c>
      <c r="Y154" s="9"/>
      <c r="AB154" s="20" t="str">
        <f t="shared" si="23"/>
        <v/>
      </c>
      <c r="AC154" s="20" t="str">
        <f t="shared" si="24"/>
        <v/>
      </c>
    </row>
    <row r="155" spans="1:29" x14ac:dyDescent="0.25">
      <c r="A155" s="17"/>
      <c r="B155" s="11"/>
      <c r="C155" s="9"/>
      <c r="D155" s="9"/>
      <c r="G155" s="9"/>
      <c r="L155" s="9"/>
      <c r="P155" s="9"/>
      <c r="Q155" s="9"/>
      <c r="T155" s="22" t="str">
        <f t="shared" si="18"/>
        <v/>
      </c>
      <c r="U155" s="20" t="str">
        <f t="shared" si="19"/>
        <v/>
      </c>
      <c r="V155" s="29" t="str">
        <f t="shared" si="20"/>
        <v/>
      </c>
      <c r="W155" s="19" t="str">
        <f t="shared" si="21"/>
        <v/>
      </c>
      <c r="X155" s="94" t="str">
        <f t="shared" si="22"/>
        <v/>
      </c>
      <c r="Y155" s="9"/>
      <c r="AB155" s="20" t="str">
        <f t="shared" si="23"/>
        <v/>
      </c>
      <c r="AC155" s="20" t="str">
        <f t="shared" si="24"/>
        <v/>
      </c>
    </row>
    <row r="156" spans="1:29" x14ac:dyDescent="0.25">
      <c r="A156" s="17"/>
      <c r="B156" s="11"/>
      <c r="C156" s="9"/>
      <c r="D156" s="9"/>
      <c r="G156" s="9"/>
      <c r="L156" s="9"/>
      <c r="P156" s="9"/>
      <c r="Q156" s="9"/>
      <c r="T156" s="22" t="str">
        <f t="shared" si="18"/>
        <v/>
      </c>
      <c r="U156" s="20" t="str">
        <f t="shared" si="19"/>
        <v/>
      </c>
      <c r="V156" s="29" t="str">
        <f t="shared" si="20"/>
        <v/>
      </c>
      <c r="W156" s="19" t="str">
        <f t="shared" si="21"/>
        <v/>
      </c>
      <c r="X156" s="94" t="str">
        <f t="shared" si="22"/>
        <v/>
      </c>
      <c r="Y156" s="9"/>
      <c r="AB156" s="20" t="str">
        <f t="shared" si="23"/>
        <v/>
      </c>
      <c r="AC156" s="20" t="str">
        <f t="shared" si="24"/>
        <v/>
      </c>
    </row>
    <row r="157" spans="1:29" x14ac:dyDescent="0.25">
      <c r="A157" s="17"/>
      <c r="B157" s="11"/>
      <c r="C157" s="9"/>
      <c r="D157" s="9"/>
      <c r="G157" s="9"/>
      <c r="L157" s="9"/>
      <c r="P157" s="9"/>
      <c r="Q157" s="9"/>
      <c r="T157" s="22" t="str">
        <f t="shared" si="18"/>
        <v/>
      </c>
      <c r="U157" s="20" t="str">
        <f t="shared" si="19"/>
        <v/>
      </c>
      <c r="V157" s="29" t="str">
        <f t="shared" si="20"/>
        <v/>
      </c>
      <c r="W157" s="19" t="str">
        <f t="shared" si="21"/>
        <v/>
      </c>
      <c r="X157" s="94" t="str">
        <f t="shared" si="22"/>
        <v/>
      </c>
      <c r="Y157" s="9"/>
      <c r="AB157" s="20" t="str">
        <f t="shared" si="23"/>
        <v/>
      </c>
      <c r="AC157" s="20" t="str">
        <f t="shared" si="24"/>
        <v/>
      </c>
    </row>
    <row r="158" spans="1:29" x14ac:dyDescent="0.25">
      <c r="A158" s="17"/>
      <c r="B158" s="11"/>
      <c r="C158" s="9"/>
      <c r="D158" s="9"/>
      <c r="G158" s="9"/>
      <c r="L158" s="9"/>
      <c r="P158" s="9"/>
      <c r="Q158" s="9"/>
      <c r="T158" s="22" t="str">
        <f t="shared" si="18"/>
        <v/>
      </c>
      <c r="U158" s="20" t="str">
        <f t="shared" si="19"/>
        <v/>
      </c>
      <c r="V158" s="29" t="str">
        <f t="shared" si="20"/>
        <v/>
      </c>
      <c r="W158" s="19" t="str">
        <f t="shared" si="21"/>
        <v/>
      </c>
      <c r="X158" s="94" t="str">
        <f t="shared" si="22"/>
        <v/>
      </c>
      <c r="Y158" s="9"/>
      <c r="AB158" s="20" t="str">
        <f t="shared" si="23"/>
        <v/>
      </c>
      <c r="AC158" s="20" t="str">
        <f t="shared" si="24"/>
        <v/>
      </c>
    </row>
    <row r="159" spans="1:29" x14ac:dyDescent="0.25">
      <c r="A159" s="17"/>
      <c r="B159" s="11"/>
      <c r="C159" s="9"/>
      <c r="D159" s="9"/>
      <c r="G159" s="9"/>
      <c r="L159" s="9"/>
      <c r="P159" s="9"/>
      <c r="Q159" s="9"/>
      <c r="T159" s="22" t="str">
        <f t="shared" si="18"/>
        <v/>
      </c>
      <c r="U159" s="20" t="str">
        <f t="shared" si="19"/>
        <v/>
      </c>
      <c r="V159" s="29" t="str">
        <f t="shared" si="20"/>
        <v/>
      </c>
      <c r="W159" s="19" t="str">
        <f t="shared" si="21"/>
        <v/>
      </c>
      <c r="X159" s="94" t="str">
        <f t="shared" si="22"/>
        <v/>
      </c>
      <c r="Y159" s="9"/>
      <c r="AB159" s="20" t="str">
        <f t="shared" si="23"/>
        <v/>
      </c>
      <c r="AC159" s="20" t="str">
        <f t="shared" si="24"/>
        <v/>
      </c>
    </row>
    <row r="160" spans="1:29" x14ac:dyDescent="0.25">
      <c r="A160" s="17"/>
      <c r="B160" s="11"/>
      <c r="C160" s="9"/>
      <c r="D160" s="9"/>
      <c r="G160" s="9"/>
      <c r="L160" s="9"/>
      <c r="P160" s="9"/>
      <c r="Q160" s="9"/>
      <c r="T160" s="22" t="str">
        <f t="shared" si="18"/>
        <v/>
      </c>
      <c r="U160" s="20" t="str">
        <f t="shared" si="19"/>
        <v/>
      </c>
      <c r="V160" s="29" t="str">
        <f t="shared" si="20"/>
        <v/>
      </c>
      <c r="W160" s="19" t="str">
        <f t="shared" si="21"/>
        <v/>
      </c>
      <c r="X160" s="94" t="str">
        <f t="shared" si="22"/>
        <v/>
      </c>
      <c r="Y160" s="9"/>
      <c r="AB160" s="20" t="str">
        <f t="shared" si="23"/>
        <v/>
      </c>
      <c r="AC160" s="20" t="str">
        <f t="shared" si="24"/>
        <v/>
      </c>
    </row>
    <row r="161" spans="1:29" x14ac:dyDescent="0.25">
      <c r="A161" s="17"/>
      <c r="B161" s="11"/>
      <c r="C161" s="9"/>
      <c r="D161" s="9"/>
      <c r="G161" s="9"/>
      <c r="L161" s="9"/>
      <c r="P161" s="9"/>
      <c r="Q161" s="9"/>
      <c r="T161" s="22" t="str">
        <f t="shared" si="18"/>
        <v/>
      </c>
      <c r="U161" s="20" t="str">
        <f t="shared" si="19"/>
        <v/>
      </c>
      <c r="V161" s="29" t="str">
        <f t="shared" si="20"/>
        <v/>
      </c>
      <c r="W161" s="19" t="str">
        <f t="shared" si="21"/>
        <v/>
      </c>
      <c r="X161" s="94" t="str">
        <f t="shared" si="22"/>
        <v/>
      </c>
      <c r="Y161" s="9"/>
      <c r="AB161" s="20" t="str">
        <f t="shared" si="23"/>
        <v/>
      </c>
      <c r="AC161" s="20" t="str">
        <f t="shared" si="24"/>
        <v/>
      </c>
    </row>
    <row r="162" spans="1:29" x14ac:dyDescent="0.25">
      <c r="A162" s="17"/>
      <c r="B162" s="11"/>
      <c r="C162" s="9"/>
      <c r="D162" s="9"/>
      <c r="G162" s="9"/>
      <c r="L162" s="9"/>
      <c r="P162" s="9"/>
      <c r="Q162" s="9"/>
      <c r="T162" s="22" t="str">
        <f t="shared" si="18"/>
        <v/>
      </c>
      <c r="U162" s="20" t="str">
        <f t="shared" si="19"/>
        <v/>
      </c>
      <c r="V162" s="29" t="str">
        <f t="shared" si="20"/>
        <v/>
      </c>
      <c r="W162" s="19" t="str">
        <f t="shared" si="21"/>
        <v/>
      </c>
      <c r="X162" s="94" t="str">
        <f t="shared" si="22"/>
        <v/>
      </c>
      <c r="Y162" s="9"/>
      <c r="AB162" s="20" t="str">
        <f t="shared" si="23"/>
        <v/>
      </c>
      <c r="AC162" s="20" t="str">
        <f t="shared" si="24"/>
        <v/>
      </c>
    </row>
    <row r="163" spans="1:29" x14ac:dyDescent="0.25">
      <c r="A163" s="17"/>
      <c r="B163" s="11"/>
      <c r="C163" s="9"/>
      <c r="D163" s="9"/>
      <c r="G163" s="9"/>
      <c r="L163" s="9"/>
      <c r="P163" s="9"/>
      <c r="Q163" s="9"/>
      <c r="T163" s="22" t="str">
        <f t="shared" si="18"/>
        <v/>
      </c>
      <c r="U163" s="20" t="str">
        <f t="shared" si="19"/>
        <v/>
      </c>
      <c r="V163" s="29" t="str">
        <f t="shared" si="20"/>
        <v/>
      </c>
      <c r="W163" s="19" t="str">
        <f t="shared" si="21"/>
        <v/>
      </c>
      <c r="X163" s="94" t="str">
        <f t="shared" si="22"/>
        <v/>
      </c>
      <c r="Y163" s="9"/>
      <c r="AB163" s="20" t="str">
        <f t="shared" si="23"/>
        <v/>
      </c>
      <c r="AC163" s="20" t="str">
        <f t="shared" si="24"/>
        <v/>
      </c>
    </row>
    <row r="164" spans="1:29" x14ac:dyDescent="0.25">
      <c r="A164" s="17"/>
      <c r="B164" s="11"/>
      <c r="C164" s="9"/>
      <c r="D164" s="9"/>
      <c r="G164" s="9"/>
      <c r="L164" s="9"/>
      <c r="P164" s="9"/>
      <c r="Q164" s="9"/>
      <c r="T164" s="22" t="str">
        <f t="shared" si="18"/>
        <v/>
      </c>
      <c r="U164" s="20" t="str">
        <f t="shared" si="19"/>
        <v/>
      </c>
      <c r="V164" s="29" t="str">
        <f t="shared" si="20"/>
        <v/>
      </c>
      <c r="W164" s="19" t="str">
        <f t="shared" si="21"/>
        <v/>
      </c>
      <c r="X164" s="94" t="str">
        <f t="shared" si="22"/>
        <v/>
      </c>
      <c r="Y164" s="9"/>
      <c r="AB164" s="20" t="str">
        <f t="shared" si="23"/>
        <v/>
      </c>
      <c r="AC164" s="20" t="str">
        <f t="shared" si="24"/>
        <v/>
      </c>
    </row>
    <row r="165" spans="1:29" x14ac:dyDescent="0.25">
      <c r="A165" s="17"/>
      <c r="B165" s="11"/>
      <c r="C165" s="9"/>
      <c r="D165" s="9"/>
      <c r="G165" s="9"/>
      <c r="L165" s="9"/>
      <c r="P165" s="9"/>
      <c r="Q165" s="9"/>
      <c r="T165" s="22" t="str">
        <f t="shared" si="18"/>
        <v/>
      </c>
      <c r="U165" s="20" t="str">
        <f t="shared" si="19"/>
        <v/>
      </c>
      <c r="V165" s="29" t="str">
        <f t="shared" si="20"/>
        <v/>
      </c>
      <c r="W165" s="19" t="str">
        <f t="shared" si="21"/>
        <v/>
      </c>
      <c r="X165" s="94" t="str">
        <f t="shared" si="22"/>
        <v/>
      </c>
      <c r="Y165" s="9"/>
      <c r="AB165" s="20" t="str">
        <f t="shared" si="23"/>
        <v/>
      </c>
      <c r="AC165" s="20" t="str">
        <f t="shared" si="24"/>
        <v/>
      </c>
    </row>
    <row r="166" spans="1:29" x14ac:dyDescent="0.25">
      <c r="A166" s="17"/>
      <c r="B166" s="11"/>
      <c r="C166" s="9"/>
      <c r="D166" s="9"/>
      <c r="G166" s="9"/>
      <c r="L166" s="9"/>
      <c r="P166" s="9"/>
      <c r="Q166" s="9"/>
      <c r="T166" s="22" t="str">
        <f t="shared" si="18"/>
        <v/>
      </c>
      <c r="U166" s="20" t="str">
        <f t="shared" si="19"/>
        <v/>
      </c>
      <c r="V166" s="29" t="str">
        <f t="shared" si="20"/>
        <v/>
      </c>
      <c r="W166" s="19" t="str">
        <f t="shared" si="21"/>
        <v/>
      </c>
      <c r="X166" s="94" t="str">
        <f t="shared" si="22"/>
        <v/>
      </c>
      <c r="Y166" s="9"/>
      <c r="AB166" s="20" t="str">
        <f t="shared" si="23"/>
        <v/>
      </c>
      <c r="AC166" s="20" t="str">
        <f t="shared" si="24"/>
        <v/>
      </c>
    </row>
    <row r="167" spans="1:29" x14ac:dyDescent="0.25">
      <c r="A167" s="17"/>
      <c r="B167" s="11"/>
      <c r="C167" s="9"/>
      <c r="D167" s="9"/>
      <c r="G167" s="9"/>
      <c r="L167" s="9"/>
      <c r="P167" s="9"/>
      <c r="Q167" s="9"/>
      <c r="T167" s="22" t="str">
        <f t="shared" si="18"/>
        <v/>
      </c>
      <c r="U167" s="20" t="str">
        <f t="shared" si="19"/>
        <v/>
      </c>
      <c r="V167" s="29" t="str">
        <f t="shared" si="20"/>
        <v/>
      </c>
      <c r="W167" s="19" t="str">
        <f t="shared" si="21"/>
        <v/>
      </c>
      <c r="X167" s="94" t="str">
        <f t="shared" si="22"/>
        <v/>
      </c>
      <c r="Y167" s="9"/>
      <c r="AB167" s="20" t="str">
        <f t="shared" si="23"/>
        <v/>
      </c>
      <c r="AC167" s="20" t="str">
        <f t="shared" si="24"/>
        <v/>
      </c>
    </row>
    <row r="168" spans="1:29" x14ac:dyDescent="0.25">
      <c r="A168" s="17"/>
      <c r="B168" s="11"/>
      <c r="C168" s="9"/>
      <c r="D168" s="9"/>
      <c r="G168" s="9"/>
      <c r="L168" s="9"/>
      <c r="P168" s="9"/>
      <c r="Q168" s="9"/>
      <c r="T168" s="22" t="str">
        <f t="shared" si="18"/>
        <v/>
      </c>
      <c r="U168" s="20" t="str">
        <f t="shared" si="19"/>
        <v/>
      </c>
      <c r="V168" s="29" t="str">
        <f t="shared" si="20"/>
        <v/>
      </c>
      <c r="W168" s="19" t="str">
        <f t="shared" si="21"/>
        <v/>
      </c>
      <c r="X168" s="94" t="str">
        <f t="shared" si="22"/>
        <v/>
      </c>
      <c r="Y168" s="9"/>
      <c r="AB168" s="20" t="str">
        <f t="shared" si="23"/>
        <v/>
      </c>
      <c r="AC168" s="20" t="str">
        <f t="shared" si="24"/>
        <v/>
      </c>
    </row>
    <row r="169" spans="1:29" x14ac:dyDescent="0.25">
      <c r="A169" s="17"/>
      <c r="B169" s="11"/>
      <c r="C169" s="9"/>
      <c r="D169" s="9"/>
      <c r="G169" s="9"/>
      <c r="L169" s="9"/>
      <c r="P169" s="9"/>
      <c r="Q169" s="9"/>
      <c r="T169" s="22" t="str">
        <f t="shared" si="18"/>
        <v/>
      </c>
      <c r="U169" s="20" t="str">
        <f t="shared" si="19"/>
        <v/>
      </c>
      <c r="V169" s="29" t="str">
        <f t="shared" si="20"/>
        <v/>
      </c>
      <c r="W169" s="19" t="str">
        <f t="shared" si="21"/>
        <v/>
      </c>
      <c r="X169" s="94" t="str">
        <f t="shared" si="22"/>
        <v/>
      </c>
      <c r="Y169" s="9"/>
      <c r="AB169" s="20" t="str">
        <f t="shared" si="23"/>
        <v/>
      </c>
      <c r="AC169" s="20" t="str">
        <f t="shared" si="24"/>
        <v/>
      </c>
    </row>
    <row r="170" spans="1:29" x14ac:dyDescent="0.25">
      <c r="A170" s="17"/>
      <c r="B170" s="11"/>
      <c r="C170" s="9"/>
      <c r="D170" s="9"/>
      <c r="G170" s="9"/>
      <c r="L170" s="9"/>
      <c r="P170" s="9"/>
      <c r="Q170" s="9"/>
      <c r="T170" s="22" t="str">
        <f t="shared" si="18"/>
        <v/>
      </c>
      <c r="U170" s="20" t="str">
        <f t="shared" si="19"/>
        <v/>
      </c>
      <c r="V170" s="29" t="str">
        <f t="shared" si="20"/>
        <v/>
      </c>
      <c r="W170" s="19" t="str">
        <f t="shared" si="21"/>
        <v/>
      </c>
      <c r="X170" s="94" t="str">
        <f t="shared" si="22"/>
        <v/>
      </c>
      <c r="Y170" s="9"/>
      <c r="AB170" s="20" t="str">
        <f t="shared" si="23"/>
        <v/>
      </c>
      <c r="AC170" s="20" t="str">
        <f t="shared" si="24"/>
        <v/>
      </c>
    </row>
    <row r="171" spans="1:29" x14ac:dyDescent="0.25">
      <c r="A171" s="17"/>
      <c r="B171" s="11"/>
      <c r="C171" s="9"/>
      <c r="D171" s="9"/>
      <c r="G171" s="9"/>
      <c r="L171" s="9"/>
      <c r="P171" s="9"/>
      <c r="Q171" s="9"/>
      <c r="T171" s="22" t="str">
        <f t="shared" si="18"/>
        <v/>
      </c>
      <c r="U171" s="20" t="str">
        <f t="shared" si="19"/>
        <v/>
      </c>
      <c r="V171" s="29" t="str">
        <f t="shared" si="20"/>
        <v/>
      </c>
      <c r="W171" s="19" t="str">
        <f t="shared" si="21"/>
        <v/>
      </c>
      <c r="X171" s="94" t="str">
        <f t="shared" si="22"/>
        <v/>
      </c>
      <c r="Y171" s="9"/>
      <c r="AB171" s="20" t="str">
        <f t="shared" si="23"/>
        <v/>
      </c>
      <c r="AC171" s="20" t="str">
        <f t="shared" si="24"/>
        <v/>
      </c>
    </row>
    <row r="172" spans="1:29" x14ac:dyDescent="0.25">
      <c r="A172" s="17"/>
      <c r="B172" s="11"/>
      <c r="C172" s="9"/>
      <c r="D172" s="9"/>
      <c r="G172" s="9"/>
      <c r="L172" s="9"/>
      <c r="P172" s="9"/>
      <c r="Q172" s="9"/>
      <c r="T172" s="22" t="str">
        <f t="shared" si="18"/>
        <v/>
      </c>
      <c r="U172" s="20" t="str">
        <f t="shared" si="19"/>
        <v/>
      </c>
      <c r="V172" s="29" t="str">
        <f t="shared" si="20"/>
        <v/>
      </c>
      <c r="W172" s="19" t="str">
        <f t="shared" si="21"/>
        <v/>
      </c>
      <c r="X172" s="94" t="str">
        <f t="shared" si="22"/>
        <v/>
      </c>
      <c r="Y172" s="9"/>
      <c r="AB172" s="20" t="str">
        <f t="shared" si="23"/>
        <v/>
      </c>
      <c r="AC172" s="20" t="str">
        <f t="shared" si="24"/>
        <v/>
      </c>
    </row>
    <row r="173" spans="1:29" x14ac:dyDescent="0.25">
      <c r="A173" s="17"/>
      <c r="B173" s="11"/>
      <c r="C173" s="9"/>
      <c r="D173" s="9"/>
      <c r="G173" s="9"/>
      <c r="L173" s="9"/>
      <c r="P173" s="9"/>
      <c r="Q173" s="9"/>
      <c r="T173" s="22" t="str">
        <f t="shared" si="18"/>
        <v/>
      </c>
      <c r="U173" s="20" t="str">
        <f t="shared" si="19"/>
        <v/>
      </c>
      <c r="V173" s="29" t="str">
        <f t="shared" si="20"/>
        <v/>
      </c>
      <c r="W173" s="19" t="str">
        <f t="shared" si="21"/>
        <v/>
      </c>
      <c r="X173" s="94" t="str">
        <f t="shared" si="22"/>
        <v/>
      </c>
      <c r="Y173" s="9"/>
      <c r="AB173" s="20" t="str">
        <f t="shared" si="23"/>
        <v/>
      </c>
      <c r="AC173" s="20" t="str">
        <f t="shared" si="24"/>
        <v/>
      </c>
    </row>
    <row r="174" spans="1:29" x14ac:dyDescent="0.25">
      <c r="A174" s="17"/>
      <c r="B174" s="11"/>
      <c r="C174" s="9"/>
      <c r="D174" s="9"/>
      <c r="G174" s="9"/>
      <c r="L174" s="9"/>
      <c r="P174" s="9"/>
      <c r="Q174" s="9"/>
      <c r="T174" s="22" t="str">
        <f t="shared" si="18"/>
        <v/>
      </c>
      <c r="U174" s="20" t="str">
        <f t="shared" si="19"/>
        <v/>
      </c>
      <c r="V174" s="29" t="str">
        <f t="shared" si="20"/>
        <v/>
      </c>
      <c r="W174" s="19" t="str">
        <f t="shared" si="21"/>
        <v/>
      </c>
      <c r="X174" s="94" t="str">
        <f t="shared" si="22"/>
        <v/>
      </c>
      <c r="Y174" s="9"/>
      <c r="AB174" s="20" t="str">
        <f t="shared" si="23"/>
        <v/>
      </c>
      <c r="AC174" s="20" t="str">
        <f t="shared" si="24"/>
        <v/>
      </c>
    </row>
    <row r="175" spans="1:29" x14ac:dyDescent="0.25">
      <c r="A175" s="17"/>
      <c r="B175" s="11"/>
      <c r="C175" s="9"/>
      <c r="D175" s="9"/>
      <c r="G175" s="9"/>
      <c r="L175" s="9"/>
      <c r="P175" s="9"/>
      <c r="Q175" s="9"/>
      <c r="T175" s="22" t="str">
        <f t="shared" si="18"/>
        <v/>
      </c>
      <c r="U175" s="20" t="str">
        <f t="shared" si="19"/>
        <v/>
      </c>
      <c r="V175" s="29" t="str">
        <f t="shared" si="20"/>
        <v/>
      </c>
      <c r="W175" s="19" t="str">
        <f t="shared" si="21"/>
        <v/>
      </c>
      <c r="X175" s="94" t="str">
        <f t="shared" si="22"/>
        <v/>
      </c>
      <c r="Y175" s="9"/>
      <c r="AB175" s="20" t="str">
        <f t="shared" si="23"/>
        <v/>
      </c>
      <c r="AC175" s="20" t="str">
        <f t="shared" si="24"/>
        <v/>
      </c>
    </row>
    <row r="176" spans="1:29" x14ac:dyDescent="0.25">
      <c r="A176" s="17"/>
      <c r="B176" s="11"/>
      <c r="C176" s="9"/>
      <c r="D176" s="9"/>
      <c r="G176" s="9"/>
      <c r="L176" s="9"/>
      <c r="P176" s="9"/>
      <c r="Q176" s="9"/>
      <c r="T176" s="22" t="str">
        <f t="shared" si="18"/>
        <v/>
      </c>
      <c r="U176" s="20" t="str">
        <f t="shared" si="19"/>
        <v/>
      </c>
      <c r="V176" s="29" t="str">
        <f t="shared" si="20"/>
        <v/>
      </c>
      <c r="W176" s="19" t="str">
        <f t="shared" si="21"/>
        <v/>
      </c>
      <c r="X176" s="94" t="str">
        <f t="shared" si="22"/>
        <v/>
      </c>
      <c r="Y176" s="9"/>
      <c r="AB176" s="20" t="str">
        <f t="shared" si="23"/>
        <v/>
      </c>
      <c r="AC176" s="20" t="str">
        <f t="shared" si="24"/>
        <v/>
      </c>
    </row>
    <row r="177" spans="1:29" x14ac:dyDescent="0.25">
      <c r="A177" s="17"/>
      <c r="B177" s="11"/>
      <c r="C177" s="9"/>
      <c r="D177" s="9"/>
      <c r="G177" s="9"/>
      <c r="L177" s="9"/>
      <c r="P177" s="9"/>
      <c r="Q177" s="9"/>
      <c r="T177" s="22" t="str">
        <f t="shared" si="18"/>
        <v/>
      </c>
      <c r="U177" s="20" t="str">
        <f t="shared" si="19"/>
        <v/>
      </c>
      <c r="V177" s="29" t="str">
        <f t="shared" si="20"/>
        <v/>
      </c>
      <c r="W177" s="19" t="str">
        <f t="shared" si="21"/>
        <v/>
      </c>
      <c r="X177" s="94" t="str">
        <f t="shared" si="22"/>
        <v/>
      </c>
      <c r="Y177" s="9"/>
      <c r="AB177" s="20" t="str">
        <f t="shared" si="23"/>
        <v/>
      </c>
      <c r="AC177" s="20" t="str">
        <f t="shared" si="24"/>
        <v/>
      </c>
    </row>
    <row r="178" spans="1:29" x14ac:dyDescent="0.25">
      <c r="A178" s="17"/>
      <c r="B178" s="11"/>
      <c r="C178" s="9"/>
      <c r="D178" s="9"/>
      <c r="G178" s="9"/>
      <c r="L178" s="9"/>
      <c r="P178" s="9"/>
      <c r="Q178" s="9"/>
      <c r="T178" s="22" t="str">
        <f t="shared" si="18"/>
        <v/>
      </c>
      <c r="U178" s="20" t="str">
        <f t="shared" si="19"/>
        <v/>
      </c>
      <c r="V178" s="29" t="str">
        <f t="shared" si="20"/>
        <v/>
      </c>
      <c r="W178" s="19" t="str">
        <f t="shared" si="21"/>
        <v/>
      </c>
      <c r="X178" s="94" t="str">
        <f t="shared" si="22"/>
        <v/>
      </c>
      <c r="Y178" s="9"/>
      <c r="AB178" s="20" t="str">
        <f t="shared" si="23"/>
        <v/>
      </c>
      <c r="AC178" s="20" t="str">
        <f t="shared" si="24"/>
        <v/>
      </c>
    </row>
    <row r="179" spans="1:29" x14ac:dyDescent="0.25">
      <c r="A179" s="17"/>
      <c r="B179" s="11"/>
      <c r="C179" s="9"/>
      <c r="D179" s="9"/>
      <c r="G179" s="9"/>
      <c r="L179" s="9"/>
      <c r="P179" s="9"/>
      <c r="Q179" s="9"/>
      <c r="T179" s="22" t="str">
        <f t="shared" si="18"/>
        <v/>
      </c>
      <c r="U179" s="20" t="str">
        <f t="shared" si="19"/>
        <v/>
      </c>
      <c r="V179" s="29" t="str">
        <f t="shared" si="20"/>
        <v/>
      </c>
      <c r="W179" s="19" t="str">
        <f t="shared" si="21"/>
        <v/>
      </c>
      <c r="X179" s="94" t="str">
        <f t="shared" si="22"/>
        <v/>
      </c>
      <c r="Y179" s="9"/>
      <c r="AB179" s="20" t="str">
        <f t="shared" si="23"/>
        <v/>
      </c>
      <c r="AC179" s="20" t="str">
        <f t="shared" si="24"/>
        <v/>
      </c>
    </row>
    <row r="180" spans="1:29" x14ac:dyDescent="0.25">
      <c r="A180" s="17"/>
      <c r="B180" s="11"/>
      <c r="C180" s="9"/>
      <c r="D180" s="9"/>
      <c r="G180" s="9"/>
      <c r="L180" s="9"/>
      <c r="P180" s="9"/>
      <c r="Q180" s="9"/>
      <c r="T180" s="22" t="str">
        <f t="shared" si="18"/>
        <v/>
      </c>
      <c r="U180" s="20" t="str">
        <f t="shared" si="19"/>
        <v/>
      </c>
      <c r="V180" s="29" t="str">
        <f t="shared" si="20"/>
        <v/>
      </c>
      <c r="W180" s="19" t="str">
        <f t="shared" si="21"/>
        <v/>
      </c>
      <c r="X180" s="94" t="str">
        <f t="shared" si="22"/>
        <v/>
      </c>
      <c r="Y180" s="9"/>
      <c r="AB180" s="20" t="str">
        <f t="shared" si="23"/>
        <v/>
      </c>
      <c r="AC180" s="20" t="str">
        <f t="shared" si="24"/>
        <v/>
      </c>
    </row>
    <row r="181" spans="1:29" x14ac:dyDescent="0.25">
      <c r="A181" s="17"/>
      <c r="B181" s="11"/>
      <c r="C181" s="9"/>
      <c r="D181" s="9"/>
      <c r="G181" s="9"/>
      <c r="L181" s="9"/>
      <c r="P181" s="9"/>
      <c r="Q181" s="9"/>
      <c r="T181" s="22" t="str">
        <f t="shared" si="18"/>
        <v/>
      </c>
      <c r="U181" s="20" t="str">
        <f t="shared" si="19"/>
        <v/>
      </c>
      <c r="V181" s="29" t="str">
        <f t="shared" si="20"/>
        <v/>
      </c>
      <c r="W181" s="19" t="str">
        <f t="shared" si="21"/>
        <v/>
      </c>
      <c r="X181" s="94" t="str">
        <f t="shared" si="22"/>
        <v/>
      </c>
      <c r="Y181" s="9"/>
      <c r="AB181" s="20" t="str">
        <f t="shared" si="23"/>
        <v/>
      </c>
      <c r="AC181" s="20" t="str">
        <f t="shared" si="24"/>
        <v/>
      </c>
    </row>
    <row r="182" spans="1:29" x14ac:dyDescent="0.25">
      <c r="A182" s="17"/>
      <c r="B182" s="11"/>
      <c r="C182" s="9"/>
      <c r="D182" s="9"/>
      <c r="G182" s="9"/>
      <c r="L182" s="9"/>
      <c r="P182" s="9"/>
      <c r="Q182" s="9"/>
      <c r="T182" s="22" t="str">
        <f t="shared" si="18"/>
        <v/>
      </c>
      <c r="U182" s="20" t="str">
        <f t="shared" si="19"/>
        <v/>
      </c>
      <c r="V182" s="29" t="str">
        <f t="shared" si="20"/>
        <v/>
      </c>
      <c r="W182" s="19" t="str">
        <f t="shared" si="21"/>
        <v/>
      </c>
      <c r="X182" s="94" t="str">
        <f t="shared" si="22"/>
        <v/>
      </c>
      <c r="Y182" s="9"/>
      <c r="AB182" s="20" t="str">
        <f t="shared" si="23"/>
        <v/>
      </c>
      <c r="AC182" s="20" t="str">
        <f t="shared" si="24"/>
        <v/>
      </c>
    </row>
    <row r="183" spans="1:29" x14ac:dyDescent="0.25">
      <c r="A183" s="17"/>
      <c r="B183" s="11"/>
      <c r="C183" s="9"/>
      <c r="D183" s="9"/>
      <c r="G183" s="9"/>
      <c r="L183" s="9"/>
      <c r="P183" s="9"/>
      <c r="Q183" s="9"/>
      <c r="T183" s="22" t="str">
        <f t="shared" si="18"/>
        <v/>
      </c>
      <c r="U183" s="20" t="str">
        <f t="shared" si="19"/>
        <v/>
      </c>
      <c r="V183" s="29" t="str">
        <f t="shared" si="20"/>
        <v/>
      </c>
      <c r="W183" s="19" t="str">
        <f t="shared" si="21"/>
        <v/>
      </c>
      <c r="X183" s="94" t="str">
        <f t="shared" si="22"/>
        <v/>
      </c>
      <c r="Y183" s="9"/>
      <c r="AB183" s="20" t="str">
        <f t="shared" si="23"/>
        <v/>
      </c>
      <c r="AC183" s="20" t="str">
        <f t="shared" si="24"/>
        <v/>
      </c>
    </row>
    <row r="184" spans="1:29" x14ac:dyDescent="0.25">
      <c r="A184" s="17"/>
      <c r="B184" s="11"/>
      <c r="C184" s="9"/>
      <c r="D184" s="9"/>
      <c r="G184" s="9"/>
      <c r="L184" s="9"/>
      <c r="P184" s="9"/>
      <c r="Q184" s="9"/>
      <c r="T184" s="22" t="str">
        <f t="shared" si="18"/>
        <v/>
      </c>
      <c r="U184" s="20" t="str">
        <f t="shared" si="19"/>
        <v/>
      </c>
      <c r="V184" s="29" t="str">
        <f t="shared" si="20"/>
        <v/>
      </c>
      <c r="W184" s="19" t="str">
        <f t="shared" si="21"/>
        <v/>
      </c>
      <c r="X184" s="94" t="str">
        <f t="shared" si="22"/>
        <v/>
      </c>
      <c r="Y184" s="9"/>
      <c r="AB184" s="20" t="str">
        <f t="shared" si="23"/>
        <v/>
      </c>
      <c r="AC184" s="20" t="str">
        <f t="shared" si="24"/>
        <v/>
      </c>
    </row>
    <row r="185" spans="1:29" x14ac:dyDescent="0.25">
      <c r="A185" s="17"/>
      <c r="B185" s="11"/>
      <c r="C185" s="9"/>
      <c r="D185" s="9"/>
      <c r="G185" s="9"/>
      <c r="L185" s="9"/>
      <c r="P185" s="9"/>
      <c r="Q185" s="9"/>
      <c r="T185" s="22" t="str">
        <f t="shared" si="18"/>
        <v/>
      </c>
      <c r="U185" s="20" t="str">
        <f t="shared" si="19"/>
        <v/>
      </c>
      <c r="V185" s="29" t="str">
        <f t="shared" si="20"/>
        <v/>
      </c>
      <c r="W185" s="19" t="str">
        <f t="shared" si="21"/>
        <v/>
      </c>
      <c r="X185" s="94" t="str">
        <f t="shared" si="22"/>
        <v/>
      </c>
      <c r="Y185" s="9"/>
      <c r="AB185" s="20" t="str">
        <f t="shared" si="23"/>
        <v/>
      </c>
      <c r="AC185" s="20" t="str">
        <f t="shared" si="24"/>
        <v/>
      </c>
    </row>
    <row r="186" spans="1:29" x14ac:dyDescent="0.25">
      <c r="A186" s="17"/>
      <c r="B186" s="11"/>
      <c r="C186" s="9"/>
      <c r="D186" s="9"/>
      <c r="G186" s="9"/>
      <c r="L186" s="9"/>
      <c r="P186" s="9"/>
      <c r="Q186" s="9"/>
      <c r="T186" s="22" t="str">
        <f t="shared" si="18"/>
        <v/>
      </c>
      <c r="U186" s="20" t="str">
        <f t="shared" si="19"/>
        <v/>
      </c>
      <c r="V186" s="29" t="str">
        <f t="shared" si="20"/>
        <v/>
      </c>
      <c r="W186" s="19" t="str">
        <f t="shared" si="21"/>
        <v/>
      </c>
      <c r="X186" s="94" t="str">
        <f t="shared" si="22"/>
        <v/>
      </c>
      <c r="Y186" s="9"/>
      <c r="AB186" s="20" t="str">
        <f t="shared" si="23"/>
        <v/>
      </c>
      <c r="AC186" s="20" t="str">
        <f t="shared" si="24"/>
        <v/>
      </c>
    </row>
    <row r="187" spans="1:29" x14ac:dyDescent="0.25">
      <c r="A187" s="17"/>
      <c r="B187" s="11"/>
      <c r="C187" s="9"/>
      <c r="D187" s="9"/>
      <c r="G187" s="9"/>
      <c r="L187" s="9"/>
      <c r="P187" s="9"/>
      <c r="Q187" s="9"/>
      <c r="T187" s="22" t="str">
        <f t="shared" si="18"/>
        <v/>
      </c>
      <c r="U187" s="20" t="str">
        <f t="shared" si="19"/>
        <v/>
      </c>
      <c r="V187" s="29" t="str">
        <f t="shared" si="20"/>
        <v/>
      </c>
      <c r="W187" s="19" t="str">
        <f t="shared" si="21"/>
        <v/>
      </c>
      <c r="X187" s="94" t="str">
        <f t="shared" si="22"/>
        <v/>
      </c>
      <c r="Y187" s="9"/>
      <c r="AB187" s="20" t="str">
        <f t="shared" si="23"/>
        <v/>
      </c>
      <c r="AC187" s="20" t="str">
        <f t="shared" si="24"/>
        <v/>
      </c>
    </row>
    <row r="188" spans="1:29" x14ac:dyDescent="0.25">
      <c r="A188" s="17"/>
      <c r="B188" s="11"/>
      <c r="C188" s="9"/>
      <c r="D188" s="9"/>
      <c r="G188" s="9"/>
      <c r="L188" s="9"/>
      <c r="P188" s="9"/>
      <c r="Q188" s="9"/>
      <c r="T188" s="22" t="str">
        <f t="shared" si="18"/>
        <v/>
      </c>
      <c r="U188" s="20" t="str">
        <f t="shared" si="19"/>
        <v/>
      </c>
      <c r="V188" s="29" t="str">
        <f t="shared" si="20"/>
        <v/>
      </c>
      <c r="W188" s="19" t="str">
        <f t="shared" si="21"/>
        <v/>
      </c>
      <c r="X188" s="94" t="str">
        <f t="shared" si="22"/>
        <v/>
      </c>
      <c r="Y188" s="9"/>
      <c r="AB188" s="20" t="str">
        <f t="shared" si="23"/>
        <v/>
      </c>
      <c r="AC188" s="20" t="str">
        <f t="shared" si="24"/>
        <v/>
      </c>
    </row>
    <row r="189" spans="1:29" x14ac:dyDescent="0.25">
      <c r="A189" s="17"/>
      <c r="B189" s="11"/>
      <c r="C189" s="9"/>
      <c r="D189" s="9"/>
      <c r="G189" s="9"/>
      <c r="L189" s="9"/>
      <c r="P189" s="9"/>
      <c r="Q189" s="9"/>
      <c r="T189" s="22" t="str">
        <f t="shared" si="18"/>
        <v/>
      </c>
      <c r="U189" s="20" t="str">
        <f t="shared" si="19"/>
        <v/>
      </c>
      <c r="V189" s="29" t="str">
        <f t="shared" si="20"/>
        <v/>
      </c>
      <c r="W189" s="19" t="str">
        <f t="shared" si="21"/>
        <v/>
      </c>
      <c r="X189" s="94" t="str">
        <f t="shared" si="22"/>
        <v/>
      </c>
      <c r="Y189" s="9"/>
      <c r="AB189" s="20" t="str">
        <f t="shared" si="23"/>
        <v/>
      </c>
      <c r="AC189" s="20" t="str">
        <f t="shared" si="24"/>
        <v/>
      </c>
    </row>
    <row r="190" spans="1:29" x14ac:dyDescent="0.25">
      <c r="A190" s="17"/>
      <c r="B190" s="11"/>
      <c r="C190" s="9"/>
      <c r="D190" s="9"/>
      <c r="G190" s="9"/>
      <c r="L190" s="9"/>
      <c r="P190" s="9"/>
      <c r="Q190" s="9"/>
      <c r="T190" s="22" t="str">
        <f t="shared" si="18"/>
        <v/>
      </c>
      <c r="U190" s="20" t="str">
        <f t="shared" si="19"/>
        <v/>
      </c>
      <c r="V190" s="29" t="str">
        <f t="shared" si="20"/>
        <v/>
      </c>
      <c r="W190" s="19" t="str">
        <f t="shared" si="21"/>
        <v/>
      </c>
      <c r="X190" s="94" t="str">
        <f t="shared" si="22"/>
        <v/>
      </c>
      <c r="Y190" s="9"/>
      <c r="AB190" s="20" t="str">
        <f t="shared" si="23"/>
        <v/>
      </c>
      <c r="AC190" s="20" t="str">
        <f t="shared" si="24"/>
        <v/>
      </c>
    </row>
    <row r="191" spans="1:29" x14ac:dyDescent="0.25">
      <c r="A191" s="17"/>
      <c r="B191" s="11"/>
      <c r="C191" s="9"/>
      <c r="D191" s="9"/>
      <c r="G191" s="9"/>
      <c r="L191" s="9"/>
      <c r="P191" s="9"/>
      <c r="Q191" s="9"/>
      <c r="T191" s="22" t="str">
        <f t="shared" si="18"/>
        <v/>
      </c>
      <c r="U191" s="20" t="str">
        <f t="shared" si="19"/>
        <v/>
      </c>
      <c r="V191" s="29" t="str">
        <f t="shared" si="20"/>
        <v/>
      </c>
      <c r="W191" s="19" t="str">
        <f t="shared" si="21"/>
        <v/>
      </c>
      <c r="X191" s="94" t="str">
        <f t="shared" si="22"/>
        <v/>
      </c>
      <c r="Y191" s="9"/>
      <c r="AB191" s="20" t="str">
        <f t="shared" si="23"/>
        <v/>
      </c>
      <c r="AC191" s="20" t="str">
        <f t="shared" si="24"/>
        <v/>
      </c>
    </row>
    <row r="192" spans="1:29" x14ac:dyDescent="0.25">
      <c r="A192" s="17"/>
      <c r="B192" s="11"/>
      <c r="C192" s="9"/>
      <c r="D192" s="9"/>
      <c r="G192" s="9"/>
      <c r="L192" s="9"/>
      <c r="P192" s="9"/>
      <c r="Q192" s="9"/>
      <c r="T192" s="22" t="str">
        <f t="shared" si="18"/>
        <v/>
      </c>
      <c r="U192" s="20" t="str">
        <f t="shared" si="19"/>
        <v/>
      </c>
      <c r="V192" s="29" t="str">
        <f t="shared" si="20"/>
        <v/>
      </c>
      <c r="W192" s="19" t="str">
        <f t="shared" si="21"/>
        <v/>
      </c>
      <c r="X192" s="94" t="str">
        <f t="shared" si="22"/>
        <v/>
      </c>
      <c r="Y192" s="9"/>
      <c r="AB192" s="20" t="str">
        <f t="shared" si="23"/>
        <v/>
      </c>
      <c r="AC192" s="20" t="str">
        <f t="shared" si="24"/>
        <v/>
      </c>
    </row>
    <row r="193" spans="1:29" x14ac:dyDescent="0.25">
      <c r="A193" s="17"/>
      <c r="B193" s="11"/>
      <c r="C193" s="9"/>
      <c r="D193" s="9"/>
      <c r="G193" s="9"/>
      <c r="L193" s="9"/>
      <c r="P193" s="9"/>
      <c r="Q193" s="9"/>
      <c r="T193" s="22" t="str">
        <f t="shared" si="18"/>
        <v/>
      </c>
      <c r="U193" s="20" t="str">
        <f t="shared" si="19"/>
        <v/>
      </c>
      <c r="V193" s="29" t="str">
        <f t="shared" si="20"/>
        <v/>
      </c>
      <c r="W193" s="19" t="str">
        <f t="shared" si="21"/>
        <v/>
      </c>
      <c r="X193" s="94" t="str">
        <f t="shared" si="22"/>
        <v/>
      </c>
      <c r="Y193" s="9"/>
      <c r="AB193" s="20" t="str">
        <f t="shared" si="23"/>
        <v/>
      </c>
      <c r="AC193" s="20" t="str">
        <f t="shared" si="24"/>
        <v/>
      </c>
    </row>
    <row r="194" spans="1:29" x14ac:dyDescent="0.25">
      <c r="A194" s="17"/>
      <c r="B194" s="11"/>
      <c r="C194" s="9"/>
      <c r="D194" s="9"/>
      <c r="G194" s="9"/>
      <c r="L194" s="9"/>
      <c r="P194" s="9"/>
      <c r="Q194" s="9"/>
      <c r="T194" s="22" t="str">
        <f t="shared" si="18"/>
        <v/>
      </c>
      <c r="U194" s="20" t="str">
        <f t="shared" si="19"/>
        <v/>
      </c>
      <c r="V194" s="29" t="str">
        <f t="shared" si="20"/>
        <v/>
      </c>
      <c r="W194" s="19" t="str">
        <f t="shared" si="21"/>
        <v/>
      </c>
      <c r="X194" s="94" t="str">
        <f t="shared" si="22"/>
        <v/>
      </c>
      <c r="Y194" s="9"/>
      <c r="AB194" s="20" t="str">
        <f t="shared" si="23"/>
        <v/>
      </c>
      <c r="AC194" s="20" t="str">
        <f t="shared" si="24"/>
        <v/>
      </c>
    </row>
    <row r="195" spans="1:29" x14ac:dyDescent="0.25">
      <c r="A195" s="17"/>
      <c r="B195" s="11"/>
      <c r="C195" s="9"/>
      <c r="D195" s="9"/>
      <c r="G195" s="9"/>
      <c r="L195" s="9"/>
      <c r="P195" s="9"/>
      <c r="Q195" s="9"/>
      <c r="T195" s="22" t="str">
        <f t="shared" si="18"/>
        <v/>
      </c>
      <c r="U195" s="20" t="str">
        <f t="shared" si="19"/>
        <v/>
      </c>
      <c r="V195" s="29" t="str">
        <f t="shared" si="20"/>
        <v/>
      </c>
      <c r="W195" s="19" t="str">
        <f t="shared" si="21"/>
        <v/>
      </c>
      <c r="X195" s="94" t="str">
        <f t="shared" si="22"/>
        <v/>
      </c>
      <c r="Y195" s="9"/>
      <c r="AB195" s="20" t="str">
        <f t="shared" si="23"/>
        <v/>
      </c>
      <c r="AC195" s="20" t="str">
        <f t="shared" si="24"/>
        <v/>
      </c>
    </row>
    <row r="196" spans="1:29" x14ac:dyDescent="0.25">
      <c r="A196" s="17"/>
      <c r="B196" s="11"/>
      <c r="C196" s="9"/>
      <c r="D196" s="9"/>
      <c r="G196" s="9"/>
      <c r="L196" s="9"/>
      <c r="P196" s="9"/>
      <c r="Q196" s="9"/>
      <c r="T196" s="22" t="str">
        <f t="shared" si="18"/>
        <v/>
      </c>
      <c r="U196" s="20" t="str">
        <f t="shared" si="19"/>
        <v/>
      </c>
      <c r="V196" s="29" t="str">
        <f t="shared" si="20"/>
        <v/>
      </c>
      <c r="W196" s="19" t="str">
        <f t="shared" si="21"/>
        <v/>
      </c>
      <c r="X196" s="94" t="str">
        <f t="shared" si="22"/>
        <v/>
      </c>
      <c r="Y196" s="9"/>
      <c r="AB196" s="20" t="str">
        <f t="shared" si="23"/>
        <v/>
      </c>
      <c r="AC196" s="20" t="str">
        <f t="shared" si="24"/>
        <v/>
      </c>
    </row>
    <row r="197" spans="1:29" x14ac:dyDescent="0.25">
      <c r="A197" s="17"/>
      <c r="B197" s="11"/>
      <c r="C197" s="9"/>
      <c r="D197" s="9"/>
      <c r="G197" s="9"/>
      <c r="L197" s="9"/>
      <c r="P197" s="9"/>
      <c r="Q197" s="9"/>
      <c r="T197" s="22" t="str">
        <f t="shared" si="18"/>
        <v/>
      </c>
      <c r="U197" s="20" t="str">
        <f t="shared" si="19"/>
        <v/>
      </c>
      <c r="V197" s="29" t="str">
        <f t="shared" si="20"/>
        <v/>
      </c>
      <c r="W197" s="19" t="str">
        <f t="shared" si="21"/>
        <v/>
      </c>
      <c r="X197" s="94" t="str">
        <f t="shared" si="22"/>
        <v/>
      </c>
      <c r="Y197" s="9"/>
      <c r="AB197" s="20" t="str">
        <f t="shared" si="23"/>
        <v/>
      </c>
      <c r="AC197" s="20" t="str">
        <f t="shared" si="24"/>
        <v/>
      </c>
    </row>
    <row r="198" spans="1:29" x14ac:dyDescent="0.25">
      <c r="A198" s="17"/>
      <c r="B198" s="11"/>
      <c r="C198" s="9"/>
      <c r="D198" s="9"/>
      <c r="G198" s="9"/>
      <c r="L198" s="9"/>
      <c r="P198" s="9"/>
      <c r="Q198" s="9"/>
      <c r="T198" s="22" t="str">
        <f t="shared" ref="T198:T261" si="25">IF(ISBLANK(B198),"",IF(OR(ISBLANK(E198),NOT(ISNUMBER(E198)),ISERR(DATE(YEAR(E198),MONTH(E198),DAY(E198)-30)),ISNA(VLOOKUP(B198,Demographics,4,FALSE))),0,IF(AND(OR(D198="Yes",ISTEXT(VLOOKUP(F198,RadEnc,1,FALSE)),AND(OR(C198="Yes",ISTEXT(VLOOKUP(F198,PainEnc,1,FALSE))),OR(G198="Yes",AND(ISTEXT(VLOOKUP(I198,Chemo,1,FALSE)),ISTEXT(VLOOKUP(K198,Chemo,1,FALSE)))),IF(ISERR(DATE(YEAR(E198),MONTH(E198),DAY(E198)-30)),,H198&gt;=DATE(YEAR(E198),MONTH(E198),DAY(E198)-30)),H198&lt;=E198,J198&lt;=DATE(YEAR(E198),MONTH(E198),DAY(E198)+30),J198&gt;=E198,NOT(H198=J198))),E198&gt;=MPstart,E198&lt;=MPend,OR(L198="Yes",ISTEXT(VLOOKUP(O198,CancerDx,1,FALSE))),ISNUMBER(M198),M198&lt;=E198,OR(ISBLANK(N198),AND(N198&gt;=E198,N198&gt;M198))),1,0)))</f>
        <v/>
      </c>
      <c r="U198" s="20" t="str">
        <f t="shared" ref="U198:U261" si="26">IF(ISBLANK(B198),"",IF(OR(ISBLANK(E198),T198=0),0,IF(AND(OR(AND(P198="Yes",OR(Q198="Yes",Q198="No")),ISTEXT(VLOOKUP(S198,PainQuant,1,FALSE))),ISNUMBER(R198),OR(AND(OR(C198="Yes",D198="Yes",ISTEXT(VLOOKUP(F198,PainEnc,1,FALSE)),F198="77432",F198="77470"),R198=E198),AND(OR(F198="77427",F198="77435"),R198&gt;=DATE(YEAR(E198),MONTH(E198),DAY(E198)-7),R198&lt;=E198),AND(F198="77431",R198&gt;=DATE(YEAR(E198),MONTH(E198),DAY(E198)-4),R198&lt;=E198))),1,0)))</f>
        <v/>
      </c>
      <c r="V198" s="29" t="str">
        <f t="shared" ref="V198:V261" si="27">IF(AND(U198=1,P198="Yes",Q198="Yes"),Q198,"")</f>
        <v/>
      </c>
      <c r="W198" s="19" t="str">
        <f t="shared" ref="W198:W261" si="28">IF(AND(U198=1,OR(V198="Yes",X198="1125F")),R198,"")</f>
        <v/>
      </c>
      <c r="X198" s="94" t="str">
        <f t="shared" ref="X198:X261" si="29">IF(AND(U198=1,S198="1125F"),S198,"")</f>
        <v/>
      </c>
      <c r="Y198" s="9"/>
      <c r="AB198" s="20" t="str">
        <f t="shared" ref="AB198:AB261" si="30">IF(ISBLANK(B198),"",IF(OR(ISBLANK(E198),NOT(ISNUMBER(E198)),ISERR(DATE(YEAR(E198),MONTH(E198),DAY(E198)-7)),ISNA(VLOOKUP(B198,Demographics,4,FALSE))),0,IF(AND(OR(V198="Yes",X198="1125F"),OR(AND(OR(C198="Yes",D198="Yes",ISTEXT(VLOOKUP(F198,PainEnc,1,FALSE)),F198="77432",F198="77470"),W198=E198),AND(OR(F198="77427",F198="77435"),W198&gt;=DATE(YEAR(E198),MONTH(E198),DAY(E198)-7),W198&lt;=E198),AND(F198="77431",W198&gt;=DATE(YEAR(E198),MONTH(E198),DAY(E198)-4),W198&lt;=E198))),1,0)))</f>
        <v/>
      </c>
      <c r="AC198" s="20" t="str">
        <f t="shared" ref="AC198:AC261" si="31">IF(ISBLANK(B198),"",IF(AB198=0,0,IF(AND(OR(Y198="Yes",ISTEXT(VLOOKUP(AA198,PainPlan,1,FALSE))),ISNUMBER(Z198),Z198=W198),1,0)))</f>
        <v/>
      </c>
    </row>
    <row r="199" spans="1:29" x14ac:dyDescent="0.25">
      <c r="A199" s="17"/>
      <c r="B199" s="11"/>
      <c r="C199" s="9"/>
      <c r="D199" s="9"/>
      <c r="G199" s="9"/>
      <c r="L199" s="9"/>
      <c r="P199" s="9"/>
      <c r="Q199" s="9"/>
      <c r="T199" s="22" t="str">
        <f t="shared" si="25"/>
        <v/>
      </c>
      <c r="U199" s="20" t="str">
        <f t="shared" si="26"/>
        <v/>
      </c>
      <c r="V199" s="29" t="str">
        <f t="shared" si="27"/>
        <v/>
      </c>
      <c r="W199" s="19" t="str">
        <f t="shared" si="28"/>
        <v/>
      </c>
      <c r="X199" s="94" t="str">
        <f t="shared" si="29"/>
        <v/>
      </c>
      <c r="Y199" s="9"/>
      <c r="AB199" s="20" t="str">
        <f t="shared" si="30"/>
        <v/>
      </c>
      <c r="AC199" s="20" t="str">
        <f t="shared" si="31"/>
        <v/>
      </c>
    </row>
    <row r="200" spans="1:29" x14ac:dyDescent="0.25">
      <c r="A200" s="17"/>
      <c r="B200" s="11"/>
      <c r="C200" s="9"/>
      <c r="D200" s="9"/>
      <c r="G200" s="9"/>
      <c r="L200" s="9"/>
      <c r="P200" s="9"/>
      <c r="Q200" s="9"/>
      <c r="T200" s="22" t="str">
        <f t="shared" si="25"/>
        <v/>
      </c>
      <c r="U200" s="20" t="str">
        <f t="shared" si="26"/>
        <v/>
      </c>
      <c r="V200" s="29" t="str">
        <f t="shared" si="27"/>
        <v/>
      </c>
      <c r="W200" s="19" t="str">
        <f t="shared" si="28"/>
        <v/>
      </c>
      <c r="X200" s="94" t="str">
        <f t="shared" si="29"/>
        <v/>
      </c>
      <c r="Y200" s="9"/>
      <c r="AB200" s="20" t="str">
        <f t="shared" si="30"/>
        <v/>
      </c>
      <c r="AC200" s="20" t="str">
        <f t="shared" si="31"/>
        <v/>
      </c>
    </row>
    <row r="201" spans="1:29" x14ac:dyDescent="0.25">
      <c r="A201" s="17"/>
      <c r="B201" s="11"/>
      <c r="C201" s="9"/>
      <c r="D201" s="9"/>
      <c r="G201" s="9"/>
      <c r="L201" s="9"/>
      <c r="P201" s="9"/>
      <c r="Q201" s="9"/>
      <c r="T201" s="22" t="str">
        <f t="shared" si="25"/>
        <v/>
      </c>
      <c r="U201" s="20" t="str">
        <f t="shared" si="26"/>
        <v/>
      </c>
      <c r="V201" s="29" t="str">
        <f t="shared" si="27"/>
        <v/>
      </c>
      <c r="W201" s="19" t="str">
        <f t="shared" si="28"/>
        <v/>
      </c>
      <c r="X201" s="94" t="str">
        <f t="shared" si="29"/>
        <v/>
      </c>
      <c r="Y201" s="9"/>
      <c r="AB201" s="20" t="str">
        <f t="shared" si="30"/>
        <v/>
      </c>
      <c r="AC201" s="20" t="str">
        <f t="shared" si="31"/>
        <v/>
      </c>
    </row>
    <row r="202" spans="1:29" x14ac:dyDescent="0.25">
      <c r="A202" s="17"/>
      <c r="B202" s="11"/>
      <c r="C202" s="9"/>
      <c r="D202" s="9"/>
      <c r="G202" s="9"/>
      <c r="L202" s="9"/>
      <c r="P202" s="9"/>
      <c r="Q202" s="9"/>
      <c r="T202" s="22" t="str">
        <f t="shared" si="25"/>
        <v/>
      </c>
      <c r="U202" s="20" t="str">
        <f t="shared" si="26"/>
        <v/>
      </c>
      <c r="V202" s="29" t="str">
        <f t="shared" si="27"/>
        <v/>
      </c>
      <c r="W202" s="19" t="str">
        <f t="shared" si="28"/>
        <v/>
      </c>
      <c r="X202" s="94" t="str">
        <f t="shared" si="29"/>
        <v/>
      </c>
      <c r="Y202" s="9"/>
      <c r="AB202" s="20" t="str">
        <f t="shared" si="30"/>
        <v/>
      </c>
      <c r="AC202" s="20" t="str">
        <f t="shared" si="31"/>
        <v/>
      </c>
    </row>
    <row r="203" spans="1:29" x14ac:dyDescent="0.25">
      <c r="A203" s="17"/>
      <c r="B203" s="11"/>
      <c r="C203" s="9"/>
      <c r="D203" s="9"/>
      <c r="G203" s="9"/>
      <c r="L203" s="9"/>
      <c r="P203" s="9"/>
      <c r="Q203" s="9"/>
      <c r="T203" s="22" t="str">
        <f t="shared" si="25"/>
        <v/>
      </c>
      <c r="U203" s="20" t="str">
        <f t="shared" si="26"/>
        <v/>
      </c>
      <c r="V203" s="29" t="str">
        <f t="shared" si="27"/>
        <v/>
      </c>
      <c r="W203" s="19" t="str">
        <f t="shared" si="28"/>
        <v/>
      </c>
      <c r="X203" s="94" t="str">
        <f t="shared" si="29"/>
        <v/>
      </c>
      <c r="Y203" s="9"/>
      <c r="AB203" s="20" t="str">
        <f t="shared" si="30"/>
        <v/>
      </c>
      <c r="AC203" s="20" t="str">
        <f t="shared" si="31"/>
        <v/>
      </c>
    </row>
    <row r="204" spans="1:29" x14ac:dyDescent="0.25">
      <c r="A204" s="17"/>
      <c r="B204" s="11"/>
      <c r="C204" s="9"/>
      <c r="D204" s="9"/>
      <c r="G204" s="9"/>
      <c r="L204" s="9"/>
      <c r="P204" s="9"/>
      <c r="Q204" s="9"/>
      <c r="T204" s="22" t="str">
        <f t="shared" si="25"/>
        <v/>
      </c>
      <c r="U204" s="20" t="str">
        <f t="shared" si="26"/>
        <v/>
      </c>
      <c r="V204" s="29" t="str">
        <f t="shared" si="27"/>
        <v/>
      </c>
      <c r="W204" s="19" t="str">
        <f t="shared" si="28"/>
        <v/>
      </c>
      <c r="X204" s="94" t="str">
        <f t="shared" si="29"/>
        <v/>
      </c>
      <c r="Y204" s="9"/>
      <c r="AB204" s="20" t="str">
        <f t="shared" si="30"/>
        <v/>
      </c>
      <c r="AC204" s="20" t="str">
        <f t="shared" si="31"/>
        <v/>
      </c>
    </row>
    <row r="205" spans="1:29" x14ac:dyDescent="0.25">
      <c r="A205" s="17"/>
      <c r="B205" s="11"/>
      <c r="C205" s="9"/>
      <c r="D205" s="9"/>
      <c r="G205" s="9"/>
      <c r="L205" s="9"/>
      <c r="P205" s="9"/>
      <c r="Q205" s="9"/>
      <c r="T205" s="22" t="str">
        <f t="shared" si="25"/>
        <v/>
      </c>
      <c r="U205" s="20" t="str">
        <f t="shared" si="26"/>
        <v/>
      </c>
      <c r="V205" s="29" t="str">
        <f t="shared" si="27"/>
        <v/>
      </c>
      <c r="W205" s="19" t="str">
        <f t="shared" si="28"/>
        <v/>
      </c>
      <c r="X205" s="94" t="str">
        <f t="shared" si="29"/>
        <v/>
      </c>
      <c r="Y205" s="9"/>
      <c r="AB205" s="20" t="str">
        <f t="shared" si="30"/>
        <v/>
      </c>
      <c r="AC205" s="20" t="str">
        <f t="shared" si="31"/>
        <v/>
      </c>
    </row>
    <row r="206" spans="1:29" x14ac:dyDescent="0.25">
      <c r="A206" s="17"/>
      <c r="B206" s="11"/>
      <c r="C206" s="9"/>
      <c r="D206" s="9"/>
      <c r="G206" s="9"/>
      <c r="L206" s="9"/>
      <c r="P206" s="9"/>
      <c r="Q206" s="9"/>
      <c r="T206" s="22" t="str">
        <f t="shared" si="25"/>
        <v/>
      </c>
      <c r="U206" s="20" t="str">
        <f t="shared" si="26"/>
        <v/>
      </c>
      <c r="V206" s="29" t="str">
        <f t="shared" si="27"/>
        <v/>
      </c>
      <c r="W206" s="19" t="str">
        <f t="shared" si="28"/>
        <v/>
      </c>
      <c r="X206" s="94" t="str">
        <f t="shared" si="29"/>
        <v/>
      </c>
      <c r="Y206" s="9"/>
      <c r="AB206" s="20" t="str">
        <f t="shared" si="30"/>
        <v/>
      </c>
      <c r="AC206" s="20" t="str">
        <f t="shared" si="31"/>
        <v/>
      </c>
    </row>
    <row r="207" spans="1:29" x14ac:dyDescent="0.25">
      <c r="A207" s="17"/>
      <c r="B207" s="11"/>
      <c r="C207" s="9"/>
      <c r="D207" s="9"/>
      <c r="G207" s="9"/>
      <c r="L207" s="9"/>
      <c r="P207" s="9"/>
      <c r="Q207" s="9"/>
      <c r="T207" s="22" t="str">
        <f t="shared" si="25"/>
        <v/>
      </c>
      <c r="U207" s="20" t="str">
        <f t="shared" si="26"/>
        <v/>
      </c>
      <c r="V207" s="29" t="str">
        <f t="shared" si="27"/>
        <v/>
      </c>
      <c r="W207" s="19" t="str">
        <f t="shared" si="28"/>
        <v/>
      </c>
      <c r="X207" s="94" t="str">
        <f t="shared" si="29"/>
        <v/>
      </c>
      <c r="Y207" s="9"/>
      <c r="AB207" s="20" t="str">
        <f t="shared" si="30"/>
        <v/>
      </c>
      <c r="AC207" s="20" t="str">
        <f t="shared" si="31"/>
        <v/>
      </c>
    </row>
    <row r="208" spans="1:29" x14ac:dyDescent="0.25">
      <c r="A208" s="17"/>
      <c r="B208" s="11"/>
      <c r="C208" s="9"/>
      <c r="D208" s="9"/>
      <c r="G208" s="9"/>
      <c r="L208" s="9"/>
      <c r="P208" s="9"/>
      <c r="Q208" s="9"/>
      <c r="T208" s="22" t="str">
        <f t="shared" si="25"/>
        <v/>
      </c>
      <c r="U208" s="20" t="str">
        <f t="shared" si="26"/>
        <v/>
      </c>
      <c r="V208" s="29" t="str">
        <f t="shared" si="27"/>
        <v/>
      </c>
      <c r="W208" s="19" t="str">
        <f t="shared" si="28"/>
        <v/>
      </c>
      <c r="X208" s="94" t="str">
        <f t="shared" si="29"/>
        <v/>
      </c>
      <c r="Y208" s="9"/>
      <c r="AB208" s="20" t="str">
        <f t="shared" si="30"/>
        <v/>
      </c>
      <c r="AC208" s="20" t="str">
        <f t="shared" si="31"/>
        <v/>
      </c>
    </row>
    <row r="209" spans="1:29" x14ac:dyDescent="0.25">
      <c r="A209" s="17"/>
      <c r="B209" s="11"/>
      <c r="C209" s="9"/>
      <c r="D209" s="9"/>
      <c r="G209" s="9"/>
      <c r="L209" s="9"/>
      <c r="P209" s="9"/>
      <c r="Q209" s="9"/>
      <c r="T209" s="22" t="str">
        <f t="shared" si="25"/>
        <v/>
      </c>
      <c r="U209" s="20" t="str">
        <f t="shared" si="26"/>
        <v/>
      </c>
      <c r="V209" s="29" t="str">
        <f t="shared" si="27"/>
        <v/>
      </c>
      <c r="W209" s="19" t="str">
        <f t="shared" si="28"/>
        <v/>
      </c>
      <c r="X209" s="94" t="str">
        <f t="shared" si="29"/>
        <v/>
      </c>
      <c r="Y209" s="9"/>
      <c r="AB209" s="20" t="str">
        <f t="shared" si="30"/>
        <v/>
      </c>
      <c r="AC209" s="20" t="str">
        <f t="shared" si="31"/>
        <v/>
      </c>
    </row>
    <row r="210" spans="1:29" x14ac:dyDescent="0.25">
      <c r="A210" s="17"/>
      <c r="B210" s="11"/>
      <c r="C210" s="9"/>
      <c r="D210" s="9"/>
      <c r="G210" s="9"/>
      <c r="L210" s="9"/>
      <c r="P210" s="9"/>
      <c r="Q210" s="9"/>
      <c r="T210" s="22" t="str">
        <f t="shared" si="25"/>
        <v/>
      </c>
      <c r="U210" s="20" t="str">
        <f t="shared" si="26"/>
        <v/>
      </c>
      <c r="V210" s="29" t="str">
        <f t="shared" si="27"/>
        <v/>
      </c>
      <c r="W210" s="19" t="str">
        <f t="shared" si="28"/>
        <v/>
      </c>
      <c r="X210" s="94" t="str">
        <f t="shared" si="29"/>
        <v/>
      </c>
      <c r="Y210" s="9"/>
      <c r="AB210" s="20" t="str">
        <f t="shared" si="30"/>
        <v/>
      </c>
      <c r="AC210" s="20" t="str">
        <f t="shared" si="31"/>
        <v/>
      </c>
    </row>
    <row r="211" spans="1:29" x14ac:dyDescent="0.25">
      <c r="A211" s="17"/>
      <c r="B211" s="11"/>
      <c r="C211" s="9"/>
      <c r="D211" s="9"/>
      <c r="G211" s="9"/>
      <c r="L211" s="9"/>
      <c r="P211" s="9"/>
      <c r="Q211" s="9"/>
      <c r="T211" s="22" t="str">
        <f t="shared" si="25"/>
        <v/>
      </c>
      <c r="U211" s="20" t="str">
        <f t="shared" si="26"/>
        <v/>
      </c>
      <c r="V211" s="29" t="str">
        <f t="shared" si="27"/>
        <v/>
      </c>
      <c r="W211" s="19" t="str">
        <f t="shared" si="28"/>
        <v/>
      </c>
      <c r="X211" s="94" t="str">
        <f t="shared" si="29"/>
        <v/>
      </c>
      <c r="Y211" s="9"/>
      <c r="AB211" s="20" t="str">
        <f t="shared" si="30"/>
        <v/>
      </c>
      <c r="AC211" s="20" t="str">
        <f t="shared" si="31"/>
        <v/>
      </c>
    </row>
    <row r="212" spans="1:29" x14ac:dyDescent="0.25">
      <c r="A212" s="17"/>
      <c r="B212" s="11"/>
      <c r="C212" s="9"/>
      <c r="D212" s="9"/>
      <c r="G212" s="9"/>
      <c r="L212" s="9"/>
      <c r="P212" s="9"/>
      <c r="Q212" s="9"/>
      <c r="T212" s="22" t="str">
        <f t="shared" si="25"/>
        <v/>
      </c>
      <c r="U212" s="20" t="str">
        <f t="shared" si="26"/>
        <v/>
      </c>
      <c r="V212" s="29" t="str">
        <f t="shared" si="27"/>
        <v/>
      </c>
      <c r="W212" s="19" t="str">
        <f t="shared" si="28"/>
        <v/>
      </c>
      <c r="X212" s="94" t="str">
        <f t="shared" si="29"/>
        <v/>
      </c>
      <c r="Y212" s="9"/>
      <c r="AB212" s="20" t="str">
        <f t="shared" si="30"/>
        <v/>
      </c>
      <c r="AC212" s="20" t="str">
        <f t="shared" si="31"/>
        <v/>
      </c>
    </row>
    <row r="213" spans="1:29" x14ac:dyDescent="0.25">
      <c r="A213" s="17"/>
      <c r="B213" s="11"/>
      <c r="C213" s="9"/>
      <c r="D213" s="9"/>
      <c r="G213" s="9"/>
      <c r="L213" s="9"/>
      <c r="P213" s="9"/>
      <c r="Q213" s="9"/>
      <c r="T213" s="22" t="str">
        <f t="shared" si="25"/>
        <v/>
      </c>
      <c r="U213" s="20" t="str">
        <f t="shared" si="26"/>
        <v/>
      </c>
      <c r="V213" s="29" t="str">
        <f t="shared" si="27"/>
        <v/>
      </c>
      <c r="W213" s="19" t="str">
        <f t="shared" si="28"/>
        <v/>
      </c>
      <c r="X213" s="94" t="str">
        <f t="shared" si="29"/>
        <v/>
      </c>
      <c r="Y213" s="9"/>
      <c r="AB213" s="20" t="str">
        <f t="shared" si="30"/>
        <v/>
      </c>
      <c r="AC213" s="20" t="str">
        <f t="shared" si="31"/>
        <v/>
      </c>
    </row>
    <row r="214" spans="1:29" x14ac:dyDescent="0.25">
      <c r="A214" s="17"/>
      <c r="B214" s="11"/>
      <c r="C214" s="9"/>
      <c r="D214" s="9"/>
      <c r="G214" s="9"/>
      <c r="L214" s="9"/>
      <c r="P214" s="9"/>
      <c r="Q214" s="9"/>
      <c r="T214" s="22" t="str">
        <f t="shared" si="25"/>
        <v/>
      </c>
      <c r="U214" s="20" t="str">
        <f t="shared" si="26"/>
        <v/>
      </c>
      <c r="V214" s="29" t="str">
        <f t="shared" si="27"/>
        <v/>
      </c>
      <c r="W214" s="19" t="str">
        <f t="shared" si="28"/>
        <v/>
      </c>
      <c r="X214" s="94" t="str">
        <f t="shared" si="29"/>
        <v/>
      </c>
      <c r="Y214" s="9"/>
      <c r="AB214" s="20" t="str">
        <f t="shared" si="30"/>
        <v/>
      </c>
      <c r="AC214" s="20" t="str">
        <f t="shared" si="31"/>
        <v/>
      </c>
    </row>
    <row r="215" spans="1:29" x14ac:dyDescent="0.25">
      <c r="A215" s="17"/>
      <c r="B215" s="11"/>
      <c r="C215" s="9"/>
      <c r="D215" s="9"/>
      <c r="G215" s="9"/>
      <c r="L215" s="9"/>
      <c r="P215" s="9"/>
      <c r="Q215" s="9"/>
      <c r="T215" s="22" t="str">
        <f t="shared" si="25"/>
        <v/>
      </c>
      <c r="U215" s="20" t="str">
        <f t="shared" si="26"/>
        <v/>
      </c>
      <c r="V215" s="29" t="str">
        <f t="shared" si="27"/>
        <v/>
      </c>
      <c r="W215" s="19" t="str">
        <f t="shared" si="28"/>
        <v/>
      </c>
      <c r="X215" s="94" t="str">
        <f t="shared" si="29"/>
        <v/>
      </c>
      <c r="Y215" s="9"/>
      <c r="AB215" s="20" t="str">
        <f t="shared" si="30"/>
        <v/>
      </c>
      <c r="AC215" s="20" t="str">
        <f t="shared" si="31"/>
        <v/>
      </c>
    </row>
    <row r="216" spans="1:29" x14ac:dyDescent="0.25">
      <c r="A216" s="17"/>
      <c r="B216" s="11"/>
      <c r="C216" s="9"/>
      <c r="D216" s="9"/>
      <c r="G216" s="9"/>
      <c r="L216" s="9"/>
      <c r="P216" s="9"/>
      <c r="Q216" s="9"/>
      <c r="T216" s="22" t="str">
        <f t="shared" si="25"/>
        <v/>
      </c>
      <c r="U216" s="20" t="str">
        <f t="shared" si="26"/>
        <v/>
      </c>
      <c r="V216" s="29" t="str">
        <f t="shared" si="27"/>
        <v/>
      </c>
      <c r="W216" s="19" t="str">
        <f t="shared" si="28"/>
        <v/>
      </c>
      <c r="X216" s="94" t="str">
        <f t="shared" si="29"/>
        <v/>
      </c>
      <c r="Y216" s="9"/>
      <c r="AB216" s="20" t="str">
        <f t="shared" si="30"/>
        <v/>
      </c>
      <c r="AC216" s="20" t="str">
        <f t="shared" si="31"/>
        <v/>
      </c>
    </row>
    <row r="217" spans="1:29" x14ac:dyDescent="0.25">
      <c r="A217" s="17"/>
      <c r="B217" s="11"/>
      <c r="C217" s="9"/>
      <c r="D217" s="9"/>
      <c r="G217" s="9"/>
      <c r="L217" s="9"/>
      <c r="P217" s="9"/>
      <c r="Q217" s="9"/>
      <c r="T217" s="22" t="str">
        <f t="shared" si="25"/>
        <v/>
      </c>
      <c r="U217" s="20" t="str">
        <f t="shared" si="26"/>
        <v/>
      </c>
      <c r="V217" s="29" t="str">
        <f t="shared" si="27"/>
        <v/>
      </c>
      <c r="W217" s="19" t="str">
        <f t="shared" si="28"/>
        <v/>
      </c>
      <c r="X217" s="94" t="str">
        <f t="shared" si="29"/>
        <v/>
      </c>
      <c r="Y217" s="9"/>
      <c r="AB217" s="20" t="str">
        <f t="shared" si="30"/>
        <v/>
      </c>
      <c r="AC217" s="20" t="str">
        <f t="shared" si="31"/>
        <v/>
      </c>
    </row>
    <row r="218" spans="1:29" x14ac:dyDescent="0.25">
      <c r="A218" s="17"/>
      <c r="B218" s="11"/>
      <c r="C218" s="9"/>
      <c r="D218" s="9"/>
      <c r="G218" s="9"/>
      <c r="L218" s="9"/>
      <c r="P218" s="9"/>
      <c r="Q218" s="9"/>
      <c r="T218" s="22" t="str">
        <f t="shared" si="25"/>
        <v/>
      </c>
      <c r="U218" s="20" t="str">
        <f t="shared" si="26"/>
        <v/>
      </c>
      <c r="V218" s="29" t="str">
        <f t="shared" si="27"/>
        <v/>
      </c>
      <c r="W218" s="19" t="str">
        <f t="shared" si="28"/>
        <v/>
      </c>
      <c r="X218" s="94" t="str">
        <f t="shared" si="29"/>
        <v/>
      </c>
      <c r="Y218" s="9"/>
      <c r="AB218" s="20" t="str">
        <f t="shared" si="30"/>
        <v/>
      </c>
      <c r="AC218" s="20" t="str">
        <f t="shared" si="31"/>
        <v/>
      </c>
    </row>
    <row r="219" spans="1:29" x14ac:dyDescent="0.25">
      <c r="A219" s="17"/>
      <c r="B219" s="11"/>
      <c r="C219" s="9"/>
      <c r="D219" s="9"/>
      <c r="G219" s="9"/>
      <c r="L219" s="9"/>
      <c r="P219" s="9"/>
      <c r="Q219" s="9"/>
      <c r="T219" s="22" t="str">
        <f t="shared" si="25"/>
        <v/>
      </c>
      <c r="U219" s="20" t="str">
        <f t="shared" si="26"/>
        <v/>
      </c>
      <c r="V219" s="29" t="str">
        <f t="shared" si="27"/>
        <v/>
      </c>
      <c r="W219" s="19" t="str">
        <f t="shared" si="28"/>
        <v/>
      </c>
      <c r="X219" s="94" t="str">
        <f t="shared" si="29"/>
        <v/>
      </c>
      <c r="Y219" s="9"/>
      <c r="AB219" s="20" t="str">
        <f t="shared" si="30"/>
        <v/>
      </c>
      <c r="AC219" s="20" t="str">
        <f t="shared" si="31"/>
        <v/>
      </c>
    </row>
    <row r="220" spans="1:29" x14ac:dyDescent="0.25">
      <c r="A220" s="17"/>
      <c r="B220" s="11"/>
      <c r="C220" s="9"/>
      <c r="D220" s="9"/>
      <c r="G220" s="9"/>
      <c r="L220" s="9"/>
      <c r="P220" s="9"/>
      <c r="Q220" s="9"/>
      <c r="T220" s="22" t="str">
        <f t="shared" si="25"/>
        <v/>
      </c>
      <c r="U220" s="20" t="str">
        <f t="shared" si="26"/>
        <v/>
      </c>
      <c r="V220" s="29" t="str">
        <f t="shared" si="27"/>
        <v/>
      </c>
      <c r="W220" s="19" t="str">
        <f t="shared" si="28"/>
        <v/>
      </c>
      <c r="X220" s="94" t="str">
        <f t="shared" si="29"/>
        <v/>
      </c>
      <c r="Y220" s="9"/>
      <c r="AB220" s="20" t="str">
        <f t="shared" si="30"/>
        <v/>
      </c>
      <c r="AC220" s="20" t="str">
        <f t="shared" si="31"/>
        <v/>
      </c>
    </row>
    <row r="221" spans="1:29" x14ac:dyDescent="0.25">
      <c r="A221" s="17"/>
      <c r="B221" s="11"/>
      <c r="C221" s="9"/>
      <c r="D221" s="9"/>
      <c r="G221" s="9"/>
      <c r="L221" s="9"/>
      <c r="P221" s="9"/>
      <c r="Q221" s="9"/>
      <c r="T221" s="22" t="str">
        <f t="shared" si="25"/>
        <v/>
      </c>
      <c r="U221" s="20" t="str">
        <f t="shared" si="26"/>
        <v/>
      </c>
      <c r="V221" s="29" t="str">
        <f t="shared" si="27"/>
        <v/>
      </c>
      <c r="W221" s="19" t="str">
        <f t="shared" si="28"/>
        <v/>
      </c>
      <c r="X221" s="94" t="str">
        <f t="shared" si="29"/>
        <v/>
      </c>
      <c r="Y221" s="9"/>
      <c r="AB221" s="20" t="str">
        <f t="shared" si="30"/>
        <v/>
      </c>
      <c r="AC221" s="20" t="str">
        <f t="shared" si="31"/>
        <v/>
      </c>
    </row>
    <row r="222" spans="1:29" x14ac:dyDescent="0.25">
      <c r="A222" s="17"/>
      <c r="B222" s="11"/>
      <c r="C222" s="9"/>
      <c r="D222" s="9"/>
      <c r="G222" s="9"/>
      <c r="L222" s="9"/>
      <c r="P222" s="9"/>
      <c r="Q222" s="9"/>
      <c r="T222" s="22" t="str">
        <f t="shared" si="25"/>
        <v/>
      </c>
      <c r="U222" s="20" t="str">
        <f t="shared" si="26"/>
        <v/>
      </c>
      <c r="V222" s="29" t="str">
        <f t="shared" si="27"/>
        <v/>
      </c>
      <c r="W222" s="19" t="str">
        <f t="shared" si="28"/>
        <v/>
      </c>
      <c r="X222" s="94" t="str">
        <f t="shared" si="29"/>
        <v/>
      </c>
      <c r="Y222" s="9"/>
      <c r="AB222" s="20" t="str">
        <f t="shared" si="30"/>
        <v/>
      </c>
      <c r="AC222" s="20" t="str">
        <f t="shared" si="31"/>
        <v/>
      </c>
    </row>
    <row r="223" spans="1:29" x14ac:dyDescent="0.25">
      <c r="A223" s="17"/>
      <c r="B223" s="11"/>
      <c r="C223" s="9"/>
      <c r="D223" s="9"/>
      <c r="G223" s="9"/>
      <c r="L223" s="9"/>
      <c r="P223" s="9"/>
      <c r="Q223" s="9"/>
      <c r="T223" s="22" t="str">
        <f t="shared" si="25"/>
        <v/>
      </c>
      <c r="U223" s="20" t="str">
        <f t="shared" si="26"/>
        <v/>
      </c>
      <c r="V223" s="29" t="str">
        <f t="shared" si="27"/>
        <v/>
      </c>
      <c r="W223" s="19" t="str">
        <f t="shared" si="28"/>
        <v/>
      </c>
      <c r="X223" s="94" t="str">
        <f t="shared" si="29"/>
        <v/>
      </c>
      <c r="Y223" s="9"/>
      <c r="AB223" s="20" t="str">
        <f t="shared" si="30"/>
        <v/>
      </c>
      <c r="AC223" s="20" t="str">
        <f t="shared" si="31"/>
        <v/>
      </c>
    </row>
    <row r="224" spans="1:29" x14ac:dyDescent="0.25">
      <c r="A224" s="17"/>
      <c r="B224" s="11"/>
      <c r="C224" s="9"/>
      <c r="D224" s="9"/>
      <c r="G224" s="9"/>
      <c r="L224" s="9"/>
      <c r="P224" s="9"/>
      <c r="Q224" s="9"/>
      <c r="T224" s="22" t="str">
        <f t="shared" si="25"/>
        <v/>
      </c>
      <c r="U224" s="20" t="str">
        <f t="shared" si="26"/>
        <v/>
      </c>
      <c r="V224" s="29" t="str">
        <f t="shared" si="27"/>
        <v/>
      </c>
      <c r="W224" s="19" t="str">
        <f t="shared" si="28"/>
        <v/>
      </c>
      <c r="X224" s="94" t="str">
        <f t="shared" si="29"/>
        <v/>
      </c>
      <c r="Y224" s="9"/>
      <c r="AB224" s="20" t="str">
        <f t="shared" si="30"/>
        <v/>
      </c>
      <c r="AC224" s="20" t="str">
        <f t="shared" si="31"/>
        <v/>
      </c>
    </row>
    <row r="225" spans="1:29" x14ac:dyDescent="0.25">
      <c r="A225" s="17"/>
      <c r="B225" s="11"/>
      <c r="C225" s="9"/>
      <c r="D225" s="9"/>
      <c r="G225" s="9"/>
      <c r="L225" s="9"/>
      <c r="P225" s="9"/>
      <c r="Q225" s="9"/>
      <c r="T225" s="22" t="str">
        <f t="shared" si="25"/>
        <v/>
      </c>
      <c r="U225" s="20" t="str">
        <f t="shared" si="26"/>
        <v/>
      </c>
      <c r="V225" s="29" t="str">
        <f t="shared" si="27"/>
        <v/>
      </c>
      <c r="W225" s="19" t="str">
        <f t="shared" si="28"/>
        <v/>
      </c>
      <c r="X225" s="94" t="str">
        <f t="shared" si="29"/>
        <v/>
      </c>
      <c r="Y225" s="9"/>
      <c r="AB225" s="20" t="str">
        <f t="shared" si="30"/>
        <v/>
      </c>
      <c r="AC225" s="20" t="str">
        <f t="shared" si="31"/>
        <v/>
      </c>
    </row>
    <row r="226" spans="1:29" x14ac:dyDescent="0.25">
      <c r="A226" s="17"/>
      <c r="B226" s="11"/>
      <c r="C226" s="9"/>
      <c r="D226" s="9"/>
      <c r="G226" s="9"/>
      <c r="L226" s="9"/>
      <c r="P226" s="9"/>
      <c r="Q226" s="9"/>
      <c r="T226" s="22" t="str">
        <f t="shared" si="25"/>
        <v/>
      </c>
      <c r="U226" s="20" t="str">
        <f t="shared" si="26"/>
        <v/>
      </c>
      <c r="V226" s="29" t="str">
        <f t="shared" si="27"/>
        <v/>
      </c>
      <c r="W226" s="19" t="str">
        <f t="shared" si="28"/>
        <v/>
      </c>
      <c r="X226" s="94" t="str">
        <f t="shared" si="29"/>
        <v/>
      </c>
      <c r="Y226" s="9"/>
      <c r="AB226" s="20" t="str">
        <f t="shared" si="30"/>
        <v/>
      </c>
      <c r="AC226" s="20" t="str">
        <f t="shared" si="31"/>
        <v/>
      </c>
    </row>
    <row r="227" spans="1:29" x14ac:dyDescent="0.25">
      <c r="A227" s="17"/>
      <c r="B227" s="11"/>
      <c r="C227" s="9"/>
      <c r="D227" s="9"/>
      <c r="G227" s="9"/>
      <c r="L227" s="9"/>
      <c r="P227" s="9"/>
      <c r="Q227" s="9"/>
      <c r="T227" s="22" t="str">
        <f t="shared" si="25"/>
        <v/>
      </c>
      <c r="U227" s="20" t="str">
        <f t="shared" si="26"/>
        <v/>
      </c>
      <c r="V227" s="29" t="str">
        <f t="shared" si="27"/>
        <v/>
      </c>
      <c r="W227" s="19" t="str">
        <f t="shared" si="28"/>
        <v/>
      </c>
      <c r="X227" s="94" t="str">
        <f t="shared" si="29"/>
        <v/>
      </c>
      <c r="Y227" s="9"/>
      <c r="AB227" s="20" t="str">
        <f t="shared" si="30"/>
        <v/>
      </c>
      <c r="AC227" s="20" t="str">
        <f t="shared" si="31"/>
        <v/>
      </c>
    </row>
    <row r="228" spans="1:29" x14ac:dyDescent="0.25">
      <c r="A228" s="17"/>
      <c r="B228" s="11"/>
      <c r="C228" s="9"/>
      <c r="D228" s="9"/>
      <c r="G228" s="9"/>
      <c r="L228" s="9"/>
      <c r="P228" s="9"/>
      <c r="Q228" s="9"/>
      <c r="T228" s="22" t="str">
        <f t="shared" si="25"/>
        <v/>
      </c>
      <c r="U228" s="20" t="str">
        <f t="shared" si="26"/>
        <v/>
      </c>
      <c r="V228" s="29" t="str">
        <f t="shared" si="27"/>
        <v/>
      </c>
      <c r="W228" s="19" t="str">
        <f t="shared" si="28"/>
        <v/>
      </c>
      <c r="X228" s="94" t="str">
        <f t="shared" si="29"/>
        <v/>
      </c>
      <c r="Y228" s="9"/>
      <c r="AB228" s="20" t="str">
        <f t="shared" si="30"/>
        <v/>
      </c>
      <c r="AC228" s="20" t="str">
        <f t="shared" si="31"/>
        <v/>
      </c>
    </row>
    <row r="229" spans="1:29" x14ac:dyDescent="0.25">
      <c r="A229" s="17"/>
      <c r="B229" s="11"/>
      <c r="C229" s="9"/>
      <c r="D229" s="9"/>
      <c r="G229" s="9"/>
      <c r="L229" s="9"/>
      <c r="P229" s="9"/>
      <c r="Q229" s="9"/>
      <c r="T229" s="22" t="str">
        <f t="shared" si="25"/>
        <v/>
      </c>
      <c r="U229" s="20" t="str">
        <f t="shared" si="26"/>
        <v/>
      </c>
      <c r="V229" s="29" t="str">
        <f t="shared" si="27"/>
        <v/>
      </c>
      <c r="W229" s="19" t="str">
        <f t="shared" si="28"/>
        <v/>
      </c>
      <c r="X229" s="94" t="str">
        <f t="shared" si="29"/>
        <v/>
      </c>
      <c r="Y229" s="9"/>
      <c r="AB229" s="20" t="str">
        <f t="shared" si="30"/>
        <v/>
      </c>
      <c r="AC229" s="20" t="str">
        <f t="shared" si="31"/>
        <v/>
      </c>
    </row>
    <row r="230" spans="1:29" x14ac:dyDescent="0.25">
      <c r="A230" s="17"/>
      <c r="B230" s="11"/>
      <c r="C230" s="9"/>
      <c r="D230" s="9"/>
      <c r="G230" s="9"/>
      <c r="L230" s="9"/>
      <c r="P230" s="9"/>
      <c r="Q230" s="9"/>
      <c r="T230" s="22" t="str">
        <f t="shared" si="25"/>
        <v/>
      </c>
      <c r="U230" s="20" t="str">
        <f t="shared" si="26"/>
        <v/>
      </c>
      <c r="V230" s="29" t="str">
        <f t="shared" si="27"/>
        <v/>
      </c>
      <c r="W230" s="19" t="str">
        <f t="shared" si="28"/>
        <v/>
      </c>
      <c r="X230" s="94" t="str">
        <f t="shared" si="29"/>
        <v/>
      </c>
      <c r="Y230" s="9"/>
      <c r="AB230" s="20" t="str">
        <f t="shared" si="30"/>
        <v/>
      </c>
      <c r="AC230" s="20" t="str">
        <f t="shared" si="31"/>
        <v/>
      </c>
    </row>
    <row r="231" spans="1:29" x14ac:dyDescent="0.25">
      <c r="A231" s="17"/>
      <c r="B231" s="11"/>
      <c r="C231" s="9"/>
      <c r="D231" s="9"/>
      <c r="G231" s="9"/>
      <c r="L231" s="9"/>
      <c r="P231" s="9"/>
      <c r="Q231" s="9"/>
      <c r="T231" s="22" t="str">
        <f t="shared" si="25"/>
        <v/>
      </c>
      <c r="U231" s="20" t="str">
        <f t="shared" si="26"/>
        <v/>
      </c>
      <c r="V231" s="29" t="str">
        <f t="shared" si="27"/>
        <v/>
      </c>
      <c r="W231" s="19" t="str">
        <f t="shared" si="28"/>
        <v/>
      </c>
      <c r="X231" s="94" t="str">
        <f t="shared" si="29"/>
        <v/>
      </c>
      <c r="Y231" s="9"/>
      <c r="AB231" s="20" t="str">
        <f t="shared" si="30"/>
        <v/>
      </c>
      <c r="AC231" s="20" t="str">
        <f t="shared" si="31"/>
        <v/>
      </c>
    </row>
    <row r="232" spans="1:29" x14ac:dyDescent="0.25">
      <c r="A232" s="17"/>
      <c r="B232" s="11"/>
      <c r="C232" s="9"/>
      <c r="D232" s="9"/>
      <c r="G232" s="9"/>
      <c r="L232" s="9"/>
      <c r="P232" s="9"/>
      <c r="Q232" s="9"/>
      <c r="T232" s="22" t="str">
        <f t="shared" si="25"/>
        <v/>
      </c>
      <c r="U232" s="20" t="str">
        <f t="shared" si="26"/>
        <v/>
      </c>
      <c r="V232" s="29" t="str">
        <f t="shared" si="27"/>
        <v/>
      </c>
      <c r="W232" s="19" t="str">
        <f t="shared" si="28"/>
        <v/>
      </c>
      <c r="X232" s="94" t="str">
        <f t="shared" si="29"/>
        <v/>
      </c>
      <c r="Y232" s="9"/>
      <c r="AB232" s="20" t="str">
        <f t="shared" si="30"/>
        <v/>
      </c>
      <c r="AC232" s="20" t="str">
        <f t="shared" si="31"/>
        <v/>
      </c>
    </row>
    <row r="233" spans="1:29" x14ac:dyDescent="0.25">
      <c r="A233" s="17"/>
      <c r="B233" s="11"/>
      <c r="C233" s="9"/>
      <c r="D233" s="9"/>
      <c r="G233" s="9"/>
      <c r="L233" s="9"/>
      <c r="P233" s="9"/>
      <c r="Q233" s="9"/>
      <c r="T233" s="22" t="str">
        <f t="shared" si="25"/>
        <v/>
      </c>
      <c r="U233" s="20" t="str">
        <f t="shared" si="26"/>
        <v/>
      </c>
      <c r="V233" s="29" t="str">
        <f t="shared" si="27"/>
        <v/>
      </c>
      <c r="W233" s="19" t="str">
        <f t="shared" si="28"/>
        <v/>
      </c>
      <c r="X233" s="94" t="str">
        <f t="shared" si="29"/>
        <v/>
      </c>
      <c r="Y233" s="9"/>
      <c r="AB233" s="20" t="str">
        <f t="shared" si="30"/>
        <v/>
      </c>
      <c r="AC233" s="20" t="str">
        <f t="shared" si="31"/>
        <v/>
      </c>
    </row>
    <row r="234" spans="1:29" x14ac:dyDescent="0.25">
      <c r="A234" s="17"/>
      <c r="B234" s="11"/>
      <c r="C234" s="9"/>
      <c r="D234" s="9"/>
      <c r="G234" s="9"/>
      <c r="L234" s="9"/>
      <c r="P234" s="9"/>
      <c r="Q234" s="9"/>
      <c r="T234" s="22" t="str">
        <f t="shared" si="25"/>
        <v/>
      </c>
      <c r="U234" s="20" t="str">
        <f t="shared" si="26"/>
        <v/>
      </c>
      <c r="V234" s="29" t="str">
        <f t="shared" si="27"/>
        <v/>
      </c>
      <c r="W234" s="19" t="str">
        <f t="shared" si="28"/>
        <v/>
      </c>
      <c r="X234" s="94" t="str">
        <f t="shared" si="29"/>
        <v/>
      </c>
      <c r="Y234" s="9"/>
      <c r="AB234" s="20" t="str">
        <f t="shared" si="30"/>
        <v/>
      </c>
      <c r="AC234" s="20" t="str">
        <f t="shared" si="31"/>
        <v/>
      </c>
    </row>
    <row r="235" spans="1:29" x14ac:dyDescent="0.25">
      <c r="A235" s="17"/>
      <c r="B235" s="11"/>
      <c r="C235" s="9"/>
      <c r="D235" s="9"/>
      <c r="G235" s="9"/>
      <c r="L235" s="9"/>
      <c r="P235" s="9"/>
      <c r="Q235" s="9"/>
      <c r="T235" s="22" t="str">
        <f t="shared" si="25"/>
        <v/>
      </c>
      <c r="U235" s="20" t="str">
        <f t="shared" si="26"/>
        <v/>
      </c>
      <c r="V235" s="29" t="str">
        <f t="shared" si="27"/>
        <v/>
      </c>
      <c r="W235" s="19" t="str">
        <f t="shared" si="28"/>
        <v/>
      </c>
      <c r="X235" s="94" t="str">
        <f t="shared" si="29"/>
        <v/>
      </c>
      <c r="Y235" s="9"/>
      <c r="AB235" s="20" t="str">
        <f t="shared" si="30"/>
        <v/>
      </c>
      <c r="AC235" s="20" t="str">
        <f t="shared" si="31"/>
        <v/>
      </c>
    </row>
    <row r="236" spans="1:29" x14ac:dyDescent="0.25">
      <c r="A236" s="17"/>
      <c r="B236" s="11"/>
      <c r="C236" s="9"/>
      <c r="D236" s="9"/>
      <c r="G236" s="9"/>
      <c r="L236" s="9"/>
      <c r="P236" s="9"/>
      <c r="Q236" s="9"/>
      <c r="T236" s="22" t="str">
        <f t="shared" si="25"/>
        <v/>
      </c>
      <c r="U236" s="20" t="str">
        <f t="shared" si="26"/>
        <v/>
      </c>
      <c r="V236" s="29" t="str">
        <f t="shared" si="27"/>
        <v/>
      </c>
      <c r="W236" s="19" t="str">
        <f t="shared" si="28"/>
        <v/>
      </c>
      <c r="X236" s="94" t="str">
        <f t="shared" si="29"/>
        <v/>
      </c>
      <c r="Y236" s="9"/>
      <c r="AB236" s="20" t="str">
        <f t="shared" si="30"/>
        <v/>
      </c>
      <c r="AC236" s="20" t="str">
        <f t="shared" si="31"/>
        <v/>
      </c>
    </row>
    <row r="237" spans="1:29" x14ac:dyDescent="0.25">
      <c r="A237" s="17"/>
      <c r="B237" s="11"/>
      <c r="C237" s="9"/>
      <c r="D237" s="9"/>
      <c r="G237" s="9"/>
      <c r="L237" s="9"/>
      <c r="P237" s="9"/>
      <c r="Q237" s="9"/>
      <c r="T237" s="22" t="str">
        <f t="shared" si="25"/>
        <v/>
      </c>
      <c r="U237" s="20" t="str">
        <f t="shared" si="26"/>
        <v/>
      </c>
      <c r="V237" s="29" t="str">
        <f t="shared" si="27"/>
        <v/>
      </c>
      <c r="W237" s="19" t="str">
        <f t="shared" si="28"/>
        <v/>
      </c>
      <c r="X237" s="94" t="str">
        <f t="shared" si="29"/>
        <v/>
      </c>
      <c r="Y237" s="9"/>
      <c r="AB237" s="20" t="str">
        <f t="shared" si="30"/>
        <v/>
      </c>
      <c r="AC237" s="20" t="str">
        <f t="shared" si="31"/>
        <v/>
      </c>
    </row>
    <row r="238" spans="1:29" x14ac:dyDescent="0.25">
      <c r="A238" s="17"/>
      <c r="B238" s="11"/>
      <c r="C238" s="9"/>
      <c r="D238" s="9"/>
      <c r="G238" s="9"/>
      <c r="L238" s="9"/>
      <c r="P238" s="9"/>
      <c r="Q238" s="9"/>
      <c r="T238" s="22" t="str">
        <f t="shared" si="25"/>
        <v/>
      </c>
      <c r="U238" s="20" t="str">
        <f t="shared" si="26"/>
        <v/>
      </c>
      <c r="V238" s="29" t="str">
        <f t="shared" si="27"/>
        <v/>
      </c>
      <c r="W238" s="19" t="str">
        <f t="shared" si="28"/>
        <v/>
      </c>
      <c r="X238" s="94" t="str">
        <f t="shared" si="29"/>
        <v/>
      </c>
      <c r="Y238" s="9"/>
      <c r="AB238" s="20" t="str">
        <f t="shared" si="30"/>
        <v/>
      </c>
      <c r="AC238" s="20" t="str">
        <f t="shared" si="31"/>
        <v/>
      </c>
    </row>
    <row r="239" spans="1:29" x14ac:dyDescent="0.25">
      <c r="A239" s="17"/>
      <c r="B239" s="11"/>
      <c r="C239" s="9"/>
      <c r="D239" s="9"/>
      <c r="G239" s="9"/>
      <c r="L239" s="9"/>
      <c r="P239" s="9"/>
      <c r="Q239" s="9"/>
      <c r="T239" s="22" t="str">
        <f t="shared" si="25"/>
        <v/>
      </c>
      <c r="U239" s="20" t="str">
        <f t="shared" si="26"/>
        <v/>
      </c>
      <c r="V239" s="29" t="str">
        <f t="shared" si="27"/>
        <v/>
      </c>
      <c r="W239" s="19" t="str">
        <f t="shared" si="28"/>
        <v/>
      </c>
      <c r="X239" s="94" t="str">
        <f t="shared" si="29"/>
        <v/>
      </c>
      <c r="Y239" s="9"/>
      <c r="AB239" s="20" t="str">
        <f t="shared" si="30"/>
        <v/>
      </c>
      <c r="AC239" s="20" t="str">
        <f t="shared" si="31"/>
        <v/>
      </c>
    </row>
    <row r="240" spans="1:29" x14ac:dyDescent="0.25">
      <c r="A240" s="17"/>
      <c r="B240" s="11"/>
      <c r="C240" s="9"/>
      <c r="D240" s="9"/>
      <c r="G240" s="9"/>
      <c r="L240" s="9"/>
      <c r="P240" s="9"/>
      <c r="Q240" s="9"/>
      <c r="T240" s="22" t="str">
        <f t="shared" si="25"/>
        <v/>
      </c>
      <c r="U240" s="20" t="str">
        <f t="shared" si="26"/>
        <v/>
      </c>
      <c r="V240" s="29" t="str">
        <f t="shared" si="27"/>
        <v/>
      </c>
      <c r="W240" s="19" t="str">
        <f t="shared" si="28"/>
        <v/>
      </c>
      <c r="X240" s="94" t="str">
        <f t="shared" si="29"/>
        <v/>
      </c>
      <c r="Y240" s="9"/>
      <c r="AB240" s="20" t="str">
        <f t="shared" si="30"/>
        <v/>
      </c>
      <c r="AC240" s="20" t="str">
        <f t="shared" si="31"/>
        <v/>
      </c>
    </row>
    <row r="241" spans="1:29" x14ac:dyDescent="0.25">
      <c r="A241" s="17"/>
      <c r="B241" s="11"/>
      <c r="C241" s="9"/>
      <c r="D241" s="9"/>
      <c r="G241" s="9"/>
      <c r="L241" s="9"/>
      <c r="P241" s="9"/>
      <c r="Q241" s="9"/>
      <c r="T241" s="22" t="str">
        <f t="shared" si="25"/>
        <v/>
      </c>
      <c r="U241" s="20" t="str">
        <f t="shared" si="26"/>
        <v/>
      </c>
      <c r="V241" s="29" t="str">
        <f t="shared" si="27"/>
        <v/>
      </c>
      <c r="W241" s="19" t="str">
        <f t="shared" si="28"/>
        <v/>
      </c>
      <c r="X241" s="94" t="str">
        <f t="shared" si="29"/>
        <v/>
      </c>
      <c r="Y241" s="9"/>
      <c r="AB241" s="20" t="str">
        <f t="shared" si="30"/>
        <v/>
      </c>
      <c r="AC241" s="20" t="str">
        <f t="shared" si="31"/>
        <v/>
      </c>
    </row>
    <row r="242" spans="1:29" x14ac:dyDescent="0.25">
      <c r="A242" s="17"/>
      <c r="B242" s="11"/>
      <c r="C242" s="9"/>
      <c r="D242" s="9"/>
      <c r="G242" s="9"/>
      <c r="L242" s="9"/>
      <c r="P242" s="9"/>
      <c r="Q242" s="9"/>
      <c r="T242" s="22" t="str">
        <f t="shared" si="25"/>
        <v/>
      </c>
      <c r="U242" s="20" t="str">
        <f t="shared" si="26"/>
        <v/>
      </c>
      <c r="V242" s="29" t="str">
        <f t="shared" si="27"/>
        <v/>
      </c>
      <c r="W242" s="19" t="str">
        <f t="shared" si="28"/>
        <v/>
      </c>
      <c r="X242" s="94" t="str">
        <f t="shared" si="29"/>
        <v/>
      </c>
      <c r="Y242" s="9"/>
      <c r="AB242" s="20" t="str">
        <f t="shared" si="30"/>
        <v/>
      </c>
      <c r="AC242" s="20" t="str">
        <f t="shared" si="31"/>
        <v/>
      </c>
    </row>
    <row r="243" spans="1:29" x14ac:dyDescent="0.25">
      <c r="A243" s="17"/>
      <c r="B243" s="11"/>
      <c r="C243" s="9"/>
      <c r="D243" s="9"/>
      <c r="G243" s="9"/>
      <c r="L243" s="9"/>
      <c r="P243" s="9"/>
      <c r="Q243" s="9"/>
      <c r="T243" s="22" t="str">
        <f t="shared" si="25"/>
        <v/>
      </c>
      <c r="U243" s="20" t="str">
        <f t="shared" si="26"/>
        <v/>
      </c>
      <c r="V243" s="29" t="str">
        <f t="shared" si="27"/>
        <v/>
      </c>
      <c r="W243" s="19" t="str">
        <f t="shared" si="28"/>
        <v/>
      </c>
      <c r="X243" s="94" t="str">
        <f t="shared" si="29"/>
        <v/>
      </c>
      <c r="Y243" s="9"/>
      <c r="AB243" s="20" t="str">
        <f t="shared" si="30"/>
        <v/>
      </c>
      <c r="AC243" s="20" t="str">
        <f t="shared" si="31"/>
        <v/>
      </c>
    </row>
    <row r="244" spans="1:29" x14ac:dyDescent="0.25">
      <c r="A244" s="17"/>
      <c r="B244" s="11"/>
      <c r="C244" s="9"/>
      <c r="D244" s="9"/>
      <c r="G244" s="9"/>
      <c r="L244" s="9"/>
      <c r="P244" s="9"/>
      <c r="Q244" s="9"/>
      <c r="T244" s="22" t="str">
        <f t="shared" si="25"/>
        <v/>
      </c>
      <c r="U244" s="20" t="str">
        <f t="shared" si="26"/>
        <v/>
      </c>
      <c r="V244" s="29" t="str">
        <f t="shared" si="27"/>
        <v/>
      </c>
      <c r="W244" s="19" t="str">
        <f t="shared" si="28"/>
        <v/>
      </c>
      <c r="X244" s="94" t="str">
        <f t="shared" si="29"/>
        <v/>
      </c>
      <c r="Y244" s="9"/>
      <c r="AB244" s="20" t="str">
        <f t="shared" si="30"/>
        <v/>
      </c>
      <c r="AC244" s="20" t="str">
        <f t="shared" si="31"/>
        <v/>
      </c>
    </row>
    <row r="245" spans="1:29" x14ac:dyDescent="0.25">
      <c r="A245" s="17"/>
      <c r="B245" s="11"/>
      <c r="C245" s="9"/>
      <c r="D245" s="9"/>
      <c r="G245" s="9"/>
      <c r="L245" s="9"/>
      <c r="P245" s="9"/>
      <c r="Q245" s="9"/>
      <c r="T245" s="22" t="str">
        <f t="shared" si="25"/>
        <v/>
      </c>
      <c r="U245" s="20" t="str">
        <f t="shared" si="26"/>
        <v/>
      </c>
      <c r="V245" s="29" t="str">
        <f t="shared" si="27"/>
        <v/>
      </c>
      <c r="W245" s="19" t="str">
        <f t="shared" si="28"/>
        <v/>
      </c>
      <c r="X245" s="94" t="str">
        <f t="shared" si="29"/>
        <v/>
      </c>
      <c r="Y245" s="9"/>
      <c r="AB245" s="20" t="str">
        <f t="shared" si="30"/>
        <v/>
      </c>
      <c r="AC245" s="20" t="str">
        <f t="shared" si="31"/>
        <v/>
      </c>
    </row>
    <row r="246" spans="1:29" x14ac:dyDescent="0.25">
      <c r="A246" s="17"/>
      <c r="B246" s="11"/>
      <c r="C246" s="9"/>
      <c r="D246" s="9"/>
      <c r="G246" s="9"/>
      <c r="L246" s="9"/>
      <c r="P246" s="9"/>
      <c r="Q246" s="9"/>
      <c r="T246" s="22" t="str">
        <f t="shared" si="25"/>
        <v/>
      </c>
      <c r="U246" s="20" t="str">
        <f t="shared" si="26"/>
        <v/>
      </c>
      <c r="V246" s="29" t="str">
        <f t="shared" si="27"/>
        <v/>
      </c>
      <c r="W246" s="19" t="str">
        <f t="shared" si="28"/>
        <v/>
      </c>
      <c r="X246" s="94" t="str">
        <f t="shared" si="29"/>
        <v/>
      </c>
      <c r="Y246" s="9"/>
      <c r="AB246" s="20" t="str">
        <f t="shared" si="30"/>
        <v/>
      </c>
      <c r="AC246" s="20" t="str">
        <f t="shared" si="31"/>
        <v/>
      </c>
    </row>
    <row r="247" spans="1:29" x14ac:dyDescent="0.25">
      <c r="A247" s="17"/>
      <c r="B247" s="11"/>
      <c r="C247" s="9"/>
      <c r="D247" s="9"/>
      <c r="G247" s="9"/>
      <c r="L247" s="9"/>
      <c r="P247" s="9"/>
      <c r="Q247" s="9"/>
      <c r="T247" s="22" t="str">
        <f t="shared" si="25"/>
        <v/>
      </c>
      <c r="U247" s="20" t="str">
        <f t="shared" si="26"/>
        <v/>
      </c>
      <c r="V247" s="29" t="str">
        <f t="shared" si="27"/>
        <v/>
      </c>
      <c r="W247" s="19" t="str">
        <f t="shared" si="28"/>
        <v/>
      </c>
      <c r="X247" s="94" t="str">
        <f t="shared" si="29"/>
        <v/>
      </c>
      <c r="Y247" s="9"/>
      <c r="AB247" s="20" t="str">
        <f t="shared" si="30"/>
        <v/>
      </c>
      <c r="AC247" s="20" t="str">
        <f t="shared" si="31"/>
        <v/>
      </c>
    </row>
    <row r="248" spans="1:29" x14ac:dyDescent="0.25">
      <c r="A248" s="17"/>
      <c r="B248" s="11"/>
      <c r="C248" s="9"/>
      <c r="D248" s="9"/>
      <c r="G248" s="9"/>
      <c r="L248" s="9"/>
      <c r="P248" s="9"/>
      <c r="Q248" s="9"/>
      <c r="T248" s="22" t="str">
        <f t="shared" si="25"/>
        <v/>
      </c>
      <c r="U248" s="20" t="str">
        <f t="shared" si="26"/>
        <v/>
      </c>
      <c r="V248" s="29" t="str">
        <f t="shared" si="27"/>
        <v/>
      </c>
      <c r="W248" s="19" t="str">
        <f t="shared" si="28"/>
        <v/>
      </c>
      <c r="X248" s="94" t="str">
        <f t="shared" si="29"/>
        <v/>
      </c>
      <c r="Y248" s="9"/>
      <c r="AB248" s="20" t="str">
        <f t="shared" si="30"/>
        <v/>
      </c>
      <c r="AC248" s="20" t="str">
        <f t="shared" si="31"/>
        <v/>
      </c>
    </row>
    <row r="249" spans="1:29" x14ac:dyDescent="0.25">
      <c r="A249" s="17"/>
      <c r="B249" s="11"/>
      <c r="C249" s="9"/>
      <c r="D249" s="9"/>
      <c r="G249" s="9"/>
      <c r="L249" s="9"/>
      <c r="P249" s="9"/>
      <c r="Q249" s="9"/>
      <c r="T249" s="22" t="str">
        <f t="shared" si="25"/>
        <v/>
      </c>
      <c r="U249" s="20" t="str">
        <f t="shared" si="26"/>
        <v/>
      </c>
      <c r="V249" s="29" t="str">
        <f t="shared" si="27"/>
        <v/>
      </c>
      <c r="W249" s="19" t="str">
        <f t="shared" si="28"/>
        <v/>
      </c>
      <c r="X249" s="94" t="str">
        <f t="shared" si="29"/>
        <v/>
      </c>
      <c r="Y249" s="9"/>
      <c r="AB249" s="20" t="str">
        <f t="shared" si="30"/>
        <v/>
      </c>
      <c r="AC249" s="20" t="str">
        <f t="shared" si="31"/>
        <v/>
      </c>
    </row>
    <row r="250" spans="1:29" x14ac:dyDescent="0.25">
      <c r="A250" s="17"/>
      <c r="B250" s="11"/>
      <c r="C250" s="9"/>
      <c r="D250" s="9"/>
      <c r="G250" s="9"/>
      <c r="L250" s="9"/>
      <c r="P250" s="9"/>
      <c r="Q250" s="9"/>
      <c r="T250" s="22" t="str">
        <f t="shared" si="25"/>
        <v/>
      </c>
      <c r="U250" s="20" t="str">
        <f t="shared" si="26"/>
        <v/>
      </c>
      <c r="V250" s="29" t="str">
        <f t="shared" si="27"/>
        <v/>
      </c>
      <c r="W250" s="19" t="str">
        <f t="shared" si="28"/>
        <v/>
      </c>
      <c r="X250" s="94" t="str">
        <f t="shared" si="29"/>
        <v/>
      </c>
      <c r="Y250" s="9"/>
      <c r="AB250" s="20" t="str">
        <f t="shared" si="30"/>
        <v/>
      </c>
      <c r="AC250" s="20" t="str">
        <f t="shared" si="31"/>
        <v/>
      </c>
    </row>
    <row r="251" spans="1:29" x14ac:dyDescent="0.25">
      <c r="A251" s="17"/>
      <c r="B251" s="11"/>
      <c r="C251" s="9"/>
      <c r="D251" s="9"/>
      <c r="G251" s="9"/>
      <c r="L251" s="9"/>
      <c r="P251" s="9"/>
      <c r="Q251" s="9"/>
      <c r="T251" s="22" t="str">
        <f t="shared" si="25"/>
        <v/>
      </c>
      <c r="U251" s="20" t="str">
        <f t="shared" si="26"/>
        <v/>
      </c>
      <c r="V251" s="29" t="str">
        <f t="shared" si="27"/>
        <v/>
      </c>
      <c r="W251" s="19" t="str">
        <f t="shared" si="28"/>
        <v/>
      </c>
      <c r="X251" s="94" t="str">
        <f t="shared" si="29"/>
        <v/>
      </c>
      <c r="Y251" s="9"/>
      <c r="AB251" s="20" t="str">
        <f t="shared" si="30"/>
        <v/>
      </c>
      <c r="AC251" s="20" t="str">
        <f t="shared" si="31"/>
        <v/>
      </c>
    </row>
    <row r="252" spans="1:29" x14ac:dyDescent="0.25">
      <c r="A252" s="17"/>
      <c r="B252" s="11"/>
      <c r="C252" s="9"/>
      <c r="D252" s="9"/>
      <c r="G252" s="9"/>
      <c r="L252" s="9"/>
      <c r="P252" s="9"/>
      <c r="Q252" s="9"/>
      <c r="T252" s="22" t="str">
        <f t="shared" si="25"/>
        <v/>
      </c>
      <c r="U252" s="20" t="str">
        <f t="shared" si="26"/>
        <v/>
      </c>
      <c r="V252" s="29" t="str">
        <f t="shared" si="27"/>
        <v/>
      </c>
      <c r="W252" s="19" t="str">
        <f t="shared" si="28"/>
        <v/>
      </c>
      <c r="X252" s="94" t="str">
        <f t="shared" si="29"/>
        <v/>
      </c>
      <c r="Y252" s="9"/>
      <c r="AB252" s="20" t="str">
        <f t="shared" si="30"/>
        <v/>
      </c>
      <c r="AC252" s="20" t="str">
        <f t="shared" si="31"/>
        <v/>
      </c>
    </row>
    <row r="253" spans="1:29" x14ac:dyDescent="0.25">
      <c r="A253" s="17"/>
      <c r="B253" s="11"/>
      <c r="C253" s="9"/>
      <c r="D253" s="9"/>
      <c r="G253" s="9"/>
      <c r="L253" s="9"/>
      <c r="P253" s="9"/>
      <c r="Q253" s="9"/>
      <c r="T253" s="22" t="str">
        <f t="shared" si="25"/>
        <v/>
      </c>
      <c r="U253" s="20" t="str">
        <f t="shared" si="26"/>
        <v/>
      </c>
      <c r="V253" s="29" t="str">
        <f t="shared" si="27"/>
        <v/>
      </c>
      <c r="W253" s="19" t="str">
        <f t="shared" si="28"/>
        <v/>
      </c>
      <c r="X253" s="94" t="str">
        <f t="shared" si="29"/>
        <v/>
      </c>
      <c r="Y253" s="9"/>
      <c r="AB253" s="20" t="str">
        <f t="shared" si="30"/>
        <v/>
      </c>
      <c r="AC253" s="20" t="str">
        <f t="shared" si="31"/>
        <v/>
      </c>
    </row>
    <row r="254" spans="1:29" x14ac:dyDescent="0.25">
      <c r="A254" s="17"/>
      <c r="B254" s="11"/>
      <c r="C254" s="9"/>
      <c r="D254" s="9"/>
      <c r="G254" s="9"/>
      <c r="L254" s="9"/>
      <c r="P254" s="9"/>
      <c r="Q254" s="9"/>
      <c r="T254" s="22" t="str">
        <f t="shared" si="25"/>
        <v/>
      </c>
      <c r="U254" s="20" t="str">
        <f t="shared" si="26"/>
        <v/>
      </c>
      <c r="V254" s="29" t="str">
        <f t="shared" si="27"/>
        <v/>
      </c>
      <c r="W254" s="19" t="str">
        <f t="shared" si="28"/>
        <v/>
      </c>
      <c r="X254" s="94" t="str">
        <f t="shared" si="29"/>
        <v/>
      </c>
      <c r="Y254" s="9"/>
      <c r="AB254" s="20" t="str">
        <f t="shared" si="30"/>
        <v/>
      </c>
      <c r="AC254" s="20" t="str">
        <f t="shared" si="31"/>
        <v/>
      </c>
    </row>
    <row r="255" spans="1:29" x14ac:dyDescent="0.25">
      <c r="A255" s="17"/>
      <c r="B255" s="11"/>
      <c r="C255" s="9"/>
      <c r="D255" s="9"/>
      <c r="G255" s="9"/>
      <c r="L255" s="9"/>
      <c r="P255" s="9"/>
      <c r="Q255" s="9"/>
      <c r="T255" s="22" t="str">
        <f t="shared" si="25"/>
        <v/>
      </c>
      <c r="U255" s="20" t="str">
        <f t="shared" si="26"/>
        <v/>
      </c>
      <c r="V255" s="29" t="str">
        <f t="shared" si="27"/>
        <v/>
      </c>
      <c r="W255" s="19" t="str">
        <f t="shared" si="28"/>
        <v/>
      </c>
      <c r="X255" s="94" t="str">
        <f t="shared" si="29"/>
        <v/>
      </c>
      <c r="Y255" s="9"/>
      <c r="AB255" s="20" t="str">
        <f t="shared" si="30"/>
        <v/>
      </c>
      <c r="AC255" s="20" t="str">
        <f t="shared" si="31"/>
        <v/>
      </c>
    </row>
    <row r="256" spans="1:29" x14ac:dyDescent="0.25">
      <c r="A256" s="17"/>
      <c r="B256" s="11"/>
      <c r="C256" s="9"/>
      <c r="D256" s="9"/>
      <c r="G256" s="9"/>
      <c r="L256" s="9"/>
      <c r="P256" s="9"/>
      <c r="Q256" s="9"/>
      <c r="T256" s="22" t="str">
        <f t="shared" si="25"/>
        <v/>
      </c>
      <c r="U256" s="20" t="str">
        <f t="shared" si="26"/>
        <v/>
      </c>
      <c r="V256" s="29" t="str">
        <f t="shared" si="27"/>
        <v/>
      </c>
      <c r="W256" s="19" t="str">
        <f t="shared" si="28"/>
        <v/>
      </c>
      <c r="X256" s="94" t="str">
        <f t="shared" si="29"/>
        <v/>
      </c>
      <c r="Y256" s="9"/>
      <c r="AB256" s="20" t="str">
        <f t="shared" si="30"/>
        <v/>
      </c>
      <c r="AC256" s="20" t="str">
        <f t="shared" si="31"/>
        <v/>
      </c>
    </row>
    <row r="257" spans="1:29" x14ac:dyDescent="0.25">
      <c r="A257" s="17"/>
      <c r="B257" s="11"/>
      <c r="C257" s="9"/>
      <c r="D257" s="9"/>
      <c r="G257" s="9"/>
      <c r="L257" s="9"/>
      <c r="P257" s="9"/>
      <c r="Q257" s="9"/>
      <c r="T257" s="22" t="str">
        <f t="shared" si="25"/>
        <v/>
      </c>
      <c r="U257" s="20" t="str">
        <f t="shared" si="26"/>
        <v/>
      </c>
      <c r="V257" s="29" t="str">
        <f t="shared" si="27"/>
        <v/>
      </c>
      <c r="W257" s="19" t="str">
        <f t="shared" si="28"/>
        <v/>
      </c>
      <c r="X257" s="94" t="str">
        <f t="shared" si="29"/>
        <v/>
      </c>
      <c r="Y257" s="9"/>
      <c r="AB257" s="20" t="str">
        <f t="shared" si="30"/>
        <v/>
      </c>
      <c r="AC257" s="20" t="str">
        <f t="shared" si="31"/>
        <v/>
      </c>
    </row>
    <row r="258" spans="1:29" x14ac:dyDescent="0.25">
      <c r="A258" s="17"/>
      <c r="B258" s="11"/>
      <c r="C258" s="9"/>
      <c r="D258" s="9"/>
      <c r="G258" s="9"/>
      <c r="L258" s="9"/>
      <c r="P258" s="9"/>
      <c r="Q258" s="9"/>
      <c r="T258" s="22" t="str">
        <f t="shared" si="25"/>
        <v/>
      </c>
      <c r="U258" s="20" t="str">
        <f t="shared" si="26"/>
        <v/>
      </c>
      <c r="V258" s="29" t="str">
        <f t="shared" si="27"/>
        <v/>
      </c>
      <c r="W258" s="19" t="str">
        <f t="shared" si="28"/>
        <v/>
      </c>
      <c r="X258" s="94" t="str">
        <f t="shared" si="29"/>
        <v/>
      </c>
      <c r="Y258" s="9"/>
      <c r="AB258" s="20" t="str">
        <f t="shared" si="30"/>
        <v/>
      </c>
      <c r="AC258" s="20" t="str">
        <f t="shared" si="31"/>
        <v/>
      </c>
    </row>
    <row r="259" spans="1:29" x14ac:dyDescent="0.25">
      <c r="A259" s="17"/>
      <c r="B259" s="11"/>
      <c r="C259" s="9"/>
      <c r="D259" s="9"/>
      <c r="G259" s="9"/>
      <c r="L259" s="9"/>
      <c r="P259" s="9"/>
      <c r="Q259" s="9"/>
      <c r="T259" s="22" t="str">
        <f t="shared" si="25"/>
        <v/>
      </c>
      <c r="U259" s="20" t="str">
        <f t="shared" si="26"/>
        <v/>
      </c>
      <c r="V259" s="29" t="str">
        <f t="shared" si="27"/>
        <v/>
      </c>
      <c r="W259" s="19" t="str">
        <f t="shared" si="28"/>
        <v/>
      </c>
      <c r="X259" s="94" t="str">
        <f t="shared" si="29"/>
        <v/>
      </c>
      <c r="Y259" s="9"/>
      <c r="AB259" s="20" t="str">
        <f t="shared" si="30"/>
        <v/>
      </c>
      <c r="AC259" s="20" t="str">
        <f t="shared" si="31"/>
        <v/>
      </c>
    </row>
    <row r="260" spans="1:29" x14ac:dyDescent="0.25">
      <c r="A260" s="17"/>
      <c r="B260" s="11"/>
      <c r="C260" s="9"/>
      <c r="D260" s="9"/>
      <c r="G260" s="9"/>
      <c r="L260" s="9"/>
      <c r="P260" s="9"/>
      <c r="Q260" s="9"/>
      <c r="T260" s="22" t="str">
        <f t="shared" si="25"/>
        <v/>
      </c>
      <c r="U260" s="20" t="str">
        <f t="shared" si="26"/>
        <v/>
      </c>
      <c r="V260" s="29" t="str">
        <f t="shared" si="27"/>
        <v/>
      </c>
      <c r="W260" s="19" t="str">
        <f t="shared" si="28"/>
        <v/>
      </c>
      <c r="X260" s="94" t="str">
        <f t="shared" si="29"/>
        <v/>
      </c>
      <c r="Y260" s="9"/>
      <c r="AB260" s="20" t="str">
        <f t="shared" si="30"/>
        <v/>
      </c>
      <c r="AC260" s="20" t="str">
        <f t="shared" si="31"/>
        <v/>
      </c>
    </row>
    <row r="261" spans="1:29" x14ac:dyDescent="0.25">
      <c r="A261" s="17"/>
      <c r="B261" s="11"/>
      <c r="C261" s="9"/>
      <c r="D261" s="9"/>
      <c r="G261" s="9"/>
      <c r="L261" s="9"/>
      <c r="P261" s="9"/>
      <c r="Q261" s="9"/>
      <c r="T261" s="22" t="str">
        <f t="shared" si="25"/>
        <v/>
      </c>
      <c r="U261" s="20" t="str">
        <f t="shared" si="26"/>
        <v/>
      </c>
      <c r="V261" s="29" t="str">
        <f t="shared" si="27"/>
        <v/>
      </c>
      <c r="W261" s="19" t="str">
        <f t="shared" si="28"/>
        <v/>
      </c>
      <c r="X261" s="94" t="str">
        <f t="shared" si="29"/>
        <v/>
      </c>
      <c r="Y261" s="9"/>
      <c r="AB261" s="20" t="str">
        <f t="shared" si="30"/>
        <v/>
      </c>
      <c r="AC261" s="20" t="str">
        <f t="shared" si="31"/>
        <v/>
      </c>
    </row>
    <row r="262" spans="1:29" x14ac:dyDescent="0.25">
      <c r="A262" s="17"/>
      <c r="B262" s="11"/>
      <c r="C262" s="9"/>
      <c r="D262" s="9"/>
      <c r="G262" s="9"/>
      <c r="L262" s="9"/>
      <c r="P262" s="9"/>
      <c r="Q262" s="9"/>
      <c r="T262" s="22" t="str">
        <f t="shared" ref="T262:T325" si="32">IF(ISBLANK(B262),"",IF(OR(ISBLANK(E262),NOT(ISNUMBER(E262)),ISERR(DATE(YEAR(E262),MONTH(E262),DAY(E262)-30)),ISNA(VLOOKUP(B262,Demographics,4,FALSE))),0,IF(AND(OR(D262="Yes",ISTEXT(VLOOKUP(F262,RadEnc,1,FALSE)),AND(OR(C262="Yes",ISTEXT(VLOOKUP(F262,PainEnc,1,FALSE))),OR(G262="Yes",AND(ISTEXT(VLOOKUP(I262,Chemo,1,FALSE)),ISTEXT(VLOOKUP(K262,Chemo,1,FALSE)))),IF(ISERR(DATE(YEAR(E262),MONTH(E262),DAY(E262)-30)),,H262&gt;=DATE(YEAR(E262),MONTH(E262),DAY(E262)-30)),H262&lt;=E262,J262&lt;=DATE(YEAR(E262),MONTH(E262),DAY(E262)+30),J262&gt;=E262,NOT(H262=J262))),E262&gt;=MPstart,E262&lt;=MPend,OR(L262="Yes",ISTEXT(VLOOKUP(O262,CancerDx,1,FALSE))),ISNUMBER(M262),M262&lt;=E262,OR(ISBLANK(N262),AND(N262&gt;=E262,N262&gt;M262))),1,0)))</f>
        <v/>
      </c>
      <c r="U262" s="20" t="str">
        <f t="shared" ref="U262:U325" si="33">IF(ISBLANK(B262),"",IF(OR(ISBLANK(E262),T262=0),0,IF(AND(OR(AND(P262="Yes",OR(Q262="Yes",Q262="No")),ISTEXT(VLOOKUP(S262,PainQuant,1,FALSE))),ISNUMBER(R262),OR(AND(OR(C262="Yes",D262="Yes",ISTEXT(VLOOKUP(F262,PainEnc,1,FALSE)),F262="77432",F262="77470"),R262=E262),AND(OR(F262="77427",F262="77435"),R262&gt;=DATE(YEAR(E262),MONTH(E262),DAY(E262)-7),R262&lt;=E262),AND(F262="77431",R262&gt;=DATE(YEAR(E262),MONTH(E262),DAY(E262)-4),R262&lt;=E262))),1,0)))</f>
        <v/>
      </c>
      <c r="V262" s="29" t="str">
        <f t="shared" ref="V262:V325" si="34">IF(AND(U262=1,P262="Yes",Q262="Yes"),Q262,"")</f>
        <v/>
      </c>
      <c r="W262" s="19" t="str">
        <f t="shared" ref="W262:W325" si="35">IF(AND(U262=1,OR(V262="Yes",X262="1125F")),R262,"")</f>
        <v/>
      </c>
      <c r="X262" s="94" t="str">
        <f t="shared" ref="X262:X325" si="36">IF(AND(U262=1,S262="1125F"),S262,"")</f>
        <v/>
      </c>
      <c r="Y262" s="9"/>
      <c r="AB262" s="20" t="str">
        <f t="shared" ref="AB262:AB325" si="37">IF(ISBLANK(B262),"",IF(OR(ISBLANK(E262),NOT(ISNUMBER(E262)),ISERR(DATE(YEAR(E262),MONTH(E262),DAY(E262)-7)),ISNA(VLOOKUP(B262,Demographics,4,FALSE))),0,IF(AND(OR(V262="Yes",X262="1125F"),OR(AND(OR(C262="Yes",D262="Yes",ISTEXT(VLOOKUP(F262,PainEnc,1,FALSE)),F262="77432",F262="77470"),W262=E262),AND(OR(F262="77427",F262="77435"),W262&gt;=DATE(YEAR(E262),MONTH(E262),DAY(E262)-7),W262&lt;=E262),AND(F262="77431",W262&gt;=DATE(YEAR(E262),MONTH(E262),DAY(E262)-4),W262&lt;=E262))),1,0)))</f>
        <v/>
      </c>
      <c r="AC262" s="20" t="str">
        <f t="shared" ref="AC262:AC325" si="38">IF(ISBLANK(B262),"",IF(AB262=0,0,IF(AND(OR(Y262="Yes",ISTEXT(VLOOKUP(AA262,PainPlan,1,FALSE))),ISNUMBER(Z262),Z262=W262),1,0)))</f>
        <v/>
      </c>
    </row>
    <row r="263" spans="1:29" x14ac:dyDescent="0.25">
      <c r="A263" s="17"/>
      <c r="B263" s="11"/>
      <c r="C263" s="9"/>
      <c r="D263" s="9"/>
      <c r="G263" s="9"/>
      <c r="L263" s="9"/>
      <c r="P263" s="9"/>
      <c r="Q263" s="9"/>
      <c r="T263" s="22" t="str">
        <f t="shared" si="32"/>
        <v/>
      </c>
      <c r="U263" s="20" t="str">
        <f t="shared" si="33"/>
        <v/>
      </c>
      <c r="V263" s="29" t="str">
        <f t="shared" si="34"/>
        <v/>
      </c>
      <c r="W263" s="19" t="str">
        <f t="shared" si="35"/>
        <v/>
      </c>
      <c r="X263" s="94" t="str">
        <f t="shared" si="36"/>
        <v/>
      </c>
      <c r="Y263" s="9"/>
      <c r="AB263" s="20" t="str">
        <f t="shared" si="37"/>
        <v/>
      </c>
      <c r="AC263" s="20" t="str">
        <f t="shared" si="38"/>
        <v/>
      </c>
    </row>
    <row r="264" spans="1:29" x14ac:dyDescent="0.25">
      <c r="A264" s="17"/>
      <c r="B264" s="11"/>
      <c r="C264" s="9"/>
      <c r="D264" s="9"/>
      <c r="G264" s="9"/>
      <c r="L264" s="9"/>
      <c r="P264" s="9"/>
      <c r="Q264" s="9"/>
      <c r="T264" s="22" t="str">
        <f t="shared" si="32"/>
        <v/>
      </c>
      <c r="U264" s="20" t="str">
        <f t="shared" si="33"/>
        <v/>
      </c>
      <c r="V264" s="29" t="str">
        <f t="shared" si="34"/>
        <v/>
      </c>
      <c r="W264" s="19" t="str">
        <f t="shared" si="35"/>
        <v/>
      </c>
      <c r="X264" s="94" t="str">
        <f t="shared" si="36"/>
        <v/>
      </c>
      <c r="Y264" s="9"/>
      <c r="AB264" s="20" t="str">
        <f t="shared" si="37"/>
        <v/>
      </c>
      <c r="AC264" s="20" t="str">
        <f t="shared" si="38"/>
        <v/>
      </c>
    </row>
    <row r="265" spans="1:29" x14ac:dyDescent="0.25">
      <c r="A265" s="17"/>
      <c r="B265" s="11"/>
      <c r="C265" s="9"/>
      <c r="D265" s="9"/>
      <c r="G265" s="9"/>
      <c r="L265" s="9"/>
      <c r="P265" s="9"/>
      <c r="Q265" s="9"/>
      <c r="T265" s="22" t="str">
        <f t="shared" si="32"/>
        <v/>
      </c>
      <c r="U265" s="20" t="str">
        <f t="shared" si="33"/>
        <v/>
      </c>
      <c r="V265" s="29" t="str">
        <f t="shared" si="34"/>
        <v/>
      </c>
      <c r="W265" s="19" t="str">
        <f t="shared" si="35"/>
        <v/>
      </c>
      <c r="X265" s="94" t="str">
        <f t="shared" si="36"/>
        <v/>
      </c>
      <c r="Y265" s="9"/>
      <c r="AB265" s="20" t="str">
        <f t="shared" si="37"/>
        <v/>
      </c>
      <c r="AC265" s="20" t="str">
        <f t="shared" si="38"/>
        <v/>
      </c>
    </row>
    <row r="266" spans="1:29" x14ac:dyDescent="0.25">
      <c r="A266" s="17"/>
      <c r="B266" s="11"/>
      <c r="C266" s="9"/>
      <c r="D266" s="9"/>
      <c r="G266" s="9"/>
      <c r="L266" s="9"/>
      <c r="P266" s="9"/>
      <c r="Q266" s="9"/>
      <c r="T266" s="22" t="str">
        <f t="shared" si="32"/>
        <v/>
      </c>
      <c r="U266" s="20" t="str">
        <f t="shared" si="33"/>
        <v/>
      </c>
      <c r="V266" s="29" t="str">
        <f t="shared" si="34"/>
        <v/>
      </c>
      <c r="W266" s="19" t="str">
        <f t="shared" si="35"/>
        <v/>
      </c>
      <c r="X266" s="94" t="str">
        <f t="shared" si="36"/>
        <v/>
      </c>
      <c r="Y266" s="9"/>
      <c r="AB266" s="20" t="str">
        <f t="shared" si="37"/>
        <v/>
      </c>
      <c r="AC266" s="20" t="str">
        <f t="shared" si="38"/>
        <v/>
      </c>
    </row>
    <row r="267" spans="1:29" x14ac:dyDescent="0.25">
      <c r="A267" s="17"/>
      <c r="B267" s="11"/>
      <c r="C267" s="9"/>
      <c r="D267" s="9"/>
      <c r="G267" s="9"/>
      <c r="L267" s="9"/>
      <c r="P267" s="9"/>
      <c r="Q267" s="9"/>
      <c r="T267" s="22" t="str">
        <f t="shared" si="32"/>
        <v/>
      </c>
      <c r="U267" s="20" t="str">
        <f t="shared" si="33"/>
        <v/>
      </c>
      <c r="V267" s="29" t="str">
        <f t="shared" si="34"/>
        <v/>
      </c>
      <c r="W267" s="19" t="str">
        <f t="shared" si="35"/>
        <v/>
      </c>
      <c r="X267" s="94" t="str">
        <f t="shared" si="36"/>
        <v/>
      </c>
      <c r="Y267" s="9"/>
      <c r="AB267" s="20" t="str">
        <f t="shared" si="37"/>
        <v/>
      </c>
      <c r="AC267" s="20" t="str">
        <f t="shared" si="38"/>
        <v/>
      </c>
    </row>
    <row r="268" spans="1:29" x14ac:dyDescent="0.25">
      <c r="A268" s="17"/>
      <c r="B268" s="11"/>
      <c r="C268" s="9"/>
      <c r="D268" s="9"/>
      <c r="G268" s="9"/>
      <c r="L268" s="9"/>
      <c r="P268" s="9"/>
      <c r="Q268" s="9"/>
      <c r="T268" s="22" t="str">
        <f t="shared" si="32"/>
        <v/>
      </c>
      <c r="U268" s="20" t="str">
        <f t="shared" si="33"/>
        <v/>
      </c>
      <c r="V268" s="29" t="str">
        <f t="shared" si="34"/>
        <v/>
      </c>
      <c r="W268" s="19" t="str">
        <f t="shared" si="35"/>
        <v/>
      </c>
      <c r="X268" s="94" t="str">
        <f t="shared" si="36"/>
        <v/>
      </c>
      <c r="Y268" s="9"/>
      <c r="AB268" s="20" t="str">
        <f t="shared" si="37"/>
        <v/>
      </c>
      <c r="AC268" s="20" t="str">
        <f t="shared" si="38"/>
        <v/>
      </c>
    </row>
    <row r="269" spans="1:29" x14ac:dyDescent="0.25">
      <c r="A269" s="17"/>
      <c r="B269" s="11"/>
      <c r="C269" s="9"/>
      <c r="D269" s="9"/>
      <c r="G269" s="9"/>
      <c r="L269" s="9"/>
      <c r="P269" s="9"/>
      <c r="Q269" s="9"/>
      <c r="T269" s="22" t="str">
        <f t="shared" si="32"/>
        <v/>
      </c>
      <c r="U269" s="20" t="str">
        <f t="shared" si="33"/>
        <v/>
      </c>
      <c r="V269" s="29" t="str">
        <f t="shared" si="34"/>
        <v/>
      </c>
      <c r="W269" s="19" t="str">
        <f t="shared" si="35"/>
        <v/>
      </c>
      <c r="X269" s="94" t="str">
        <f t="shared" si="36"/>
        <v/>
      </c>
      <c r="Y269" s="9"/>
      <c r="AB269" s="20" t="str">
        <f t="shared" si="37"/>
        <v/>
      </c>
      <c r="AC269" s="20" t="str">
        <f t="shared" si="38"/>
        <v/>
      </c>
    </row>
    <row r="270" spans="1:29" x14ac:dyDescent="0.25">
      <c r="A270" s="17"/>
      <c r="B270" s="11"/>
      <c r="C270" s="9"/>
      <c r="D270" s="9"/>
      <c r="G270" s="9"/>
      <c r="L270" s="9"/>
      <c r="P270" s="9"/>
      <c r="Q270" s="9"/>
      <c r="T270" s="22" t="str">
        <f t="shared" si="32"/>
        <v/>
      </c>
      <c r="U270" s="20" t="str">
        <f t="shared" si="33"/>
        <v/>
      </c>
      <c r="V270" s="29" t="str">
        <f t="shared" si="34"/>
        <v/>
      </c>
      <c r="W270" s="19" t="str">
        <f t="shared" si="35"/>
        <v/>
      </c>
      <c r="X270" s="94" t="str">
        <f t="shared" si="36"/>
        <v/>
      </c>
      <c r="Y270" s="9"/>
      <c r="AB270" s="20" t="str">
        <f t="shared" si="37"/>
        <v/>
      </c>
      <c r="AC270" s="20" t="str">
        <f t="shared" si="38"/>
        <v/>
      </c>
    </row>
    <row r="271" spans="1:29" x14ac:dyDescent="0.25">
      <c r="A271" s="17"/>
      <c r="B271" s="11"/>
      <c r="C271" s="9"/>
      <c r="D271" s="9"/>
      <c r="G271" s="9"/>
      <c r="L271" s="9"/>
      <c r="P271" s="9"/>
      <c r="Q271" s="9"/>
      <c r="T271" s="22" t="str">
        <f t="shared" si="32"/>
        <v/>
      </c>
      <c r="U271" s="20" t="str">
        <f t="shared" si="33"/>
        <v/>
      </c>
      <c r="V271" s="29" t="str">
        <f t="shared" si="34"/>
        <v/>
      </c>
      <c r="W271" s="19" t="str">
        <f t="shared" si="35"/>
        <v/>
      </c>
      <c r="X271" s="94" t="str">
        <f t="shared" si="36"/>
        <v/>
      </c>
      <c r="Y271" s="9"/>
      <c r="AB271" s="20" t="str">
        <f t="shared" si="37"/>
        <v/>
      </c>
      <c r="AC271" s="20" t="str">
        <f t="shared" si="38"/>
        <v/>
      </c>
    </row>
    <row r="272" spans="1:29" x14ac:dyDescent="0.25">
      <c r="A272" s="17"/>
      <c r="B272" s="11"/>
      <c r="C272" s="9"/>
      <c r="D272" s="9"/>
      <c r="G272" s="9"/>
      <c r="L272" s="9"/>
      <c r="P272" s="9"/>
      <c r="Q272" s="9"/>
      <c r="T272" s="22" t="str">
        <f t="shared" si="32"/>
        <v/>
      </c>
      <c r="U272" s="20" t="str">
        <f t="shared" si="33"/>
        <v/>
      </c>
      <c r="V272" s="29" t="str">
        <f t="shared" si="34"/>
        <v/>
      </c>
      <c r="W272" s="19" t="str">
        <f t="shared" si="35"/>
        <v/>
      </c>
      <c r="X272" s="94" t="str">
        <f t="shared" si="36"/>
        <v/>
      </c>
      <c r="Y272" s="9"/>
      <c r="AB272" s="20" t="str">
        <f t="shared" si="37"/>
        <v/>
      </c>
      <c r="AC272" s="20" t="str">
        <f t="shared" si="38"/>
        <v/>
      </c>
    </row>
    <row r="273" spans="1:29" x14ac:dyDescent="0.25">
      <c r="A273" s="17"/>
      <c r="B273" s="11"/>
      <c r="C273" s="9"/>
      <c r="D273" s="9"/>
      <c r="G273" s="9"/>
      <c r="L273" s="9"/>
      <c r="P273" s="9"/>
      <c r="Q273" s="9"/>
      <c r="T273" s="22" t="str">
        <f t="shared" si="32"/>
        <v/>
      </c>
      <c r="U273" s="20" t="str">
        <f t="shared" si="33"/>
        <v/>
      </c>
      <c r="V273" s="29" t="str">
        <f t="shared" si="34"/>
        <v/>
      </c>
      <c r="W273" s="19" t="str">
        <f t="shared" si="35"/>
        <v/>
      </c>
      <c r="X273" s="94" t="str">
        <f t="shared" si="36"/>
        <v/>
      </c>
      <c r="Y273" s="9"/>
      <c r="AB273" s="20" t="str">
        <f t="shared" si="37"/>
        <v/>
      </c>
      <c r="AC273" s="20" t="str">
        <f t="shared" si="38"/>
        <v/>
      </c>
    </row>
    <row r="274" spans="1:29" x14ac:dyDescent="0.25">
      <c r="A274" s="17"/>
      <c r="B274" s="11"/>
      <c r="C274" s="9"/>
      <c r="D274" s="9"/>
      <c r="G274" s="9"/>
      <c r="L274" s="9"/>
      <c r="P274" s="9"/>
      <c r="Q274" s="9"/>
      <c r="T274" s="22" t="str">
        <f t="shared" si="32"/>
        <v/>
      </c>
      <c r="U274" s="20" t="str">
        <f t="shared" si="33"/>
        <v/>
      </c>
      <c r="V274" s="29" t="str">
        <f t="shared" si="34"/>
        <v/>
      </c>
      <c r="W274" s="19" t="str">
        <f t="shared" si="35"/>
        <v/>
      </c>
      <c r="X274" s="94" t="str">
        <f t="shared" si="36"/>
        <v/>
      </c>
      <c r="Y274" s="9"/>
      <c r="AB274" s="20" t="str">
        <f t="shared" si="37"/>
        <v/>
      </c>
      <c r="AC274" s="20" t="str">
        <f t="shared" si="38"/>
        <v/>
      </c>
    </row>
    <row r="275" spans="1:29" x14ac:dyDescent="0.25">
      <c r="A275" s="17"/>
      <c r="B275" s="11"/>
      <c r="C275" s="9"/>
      <c r="D275" s="9"/>
      <c r="G275" s="9"/>
      <c r="L275" s="9"/>
      <c r="P275" s="9"/>
      <c r="Q275" s="9"/>
      <c r="T275" s="22" t="str">
        <f t="shared" si="32"/>
        <v/>
      </c>
      <c r="U275" s="20" t="str">
        <f t="shared" si="33"/>
        <v/>
      </c>
      <c r="V275" s="29" t="str">
        <f t="shared" si="34"/>
        <v/>
      </c>
      <c r="W275" s="19" t="str">
        <f t="shared" si="35"/>
        <v/>
      </c>
      <c r="X275" s="94" t="str">
        <f t="shared" si="36"/>
        <v/>
      </c>
      <c r="Y275" s="9"/>
      <c r="AB275" s="20" t="str">
        <f t="shared" si="37"/>
        <v/>
      </c>
      <c r="AC275" s="20" t="str">
        <f t="shared" si="38"/>
        <v/>
      </c>
    </row>
    <row r="276" spans="1:29" x14ac:dyDescent="0.25">
      <c r="A276" s="17"/>
      <c r="B276" s="11"/>
      <c r="C276" s="9"/>
      <c r="D276" s="9"/>
      <c r="G276" s="9"/>
      <c r="L276" s="9"/>
      <c r="P276" s="9"/>
      <c r="Q276" s="9"/>
      <c r="T276" s="22" t="str">
        <f t="shared" si="32"/>
        <v/>
      </c>
      <c r="U276" s="20" t="str">
        <f t="shared" si="33"/>
        <v/>
      </c>
      <c r="V276" s="29" t="str">
        <f t="shared" si="34"/>
        <v/>
      </c>
      <c r="W276" s="19" t="str">
        <f t="shared" si="35"/>
        <v/>
      </c>
      <c r="X276" s="94" t="str">
        <f t="shared" si="36"/>
        <v/>
      </c>
      <c r="Y276" s="9"/>
      <c r="AB276" s="20" t="str">
        <f t="shared" si="37"/>
        <v/>
      </c>
      <c r="AC276" s="20" t="str">
        <f t="shared" si="38"/>
        <v/>
      </c>
    </row>
    <row r="277" spans="1:29" x14ac:dyDescent="0.25">
      <c r="A277" s="17"/>
      <c r="B277" s="11"/>
      <c r="C277" s="9"/>
      <c r="D277" s="9"/>
      <c r="G277" s="9"/>
      <c r="L277" s="9"/>
      <c r="P277" s="9"/>
      <c r="Q277" s="9"/>
      <c r="T277" s="22" t="str">
        <f t="shared" si="32"/>
        <v/>
      </c>
      <c r="U277" s="20" t="str">
        <f t="shared" si="33"/>
        <v/>
      </c>
      <c r="V277" s="29" t="str">
        <f t="shared" si="34"/>
        <v/>
      </c>
      <c r="W277" s="19" t="str">
        <f t="shared" si="35"/>
        <v/>
      </c>
      <c r="X277" s="94" t="str">
        <f t="shared" si="36"/>
        <v/>
      </c>
      <c r="Y277" s="9"/>
      <c r="AB277" s="20" t="str">
        <f t="shared" si="37"/>
        <v/>
      </c>
      <c r="AC277" s="20" t="str">
        <f t="shared" si="38"/>
        <v/>
      </c>
    </row>
    <row r="278" spans="1:29" x14ac:dyDescent="0.25">
      <c r="A278" s="17"/>
      <c r="B278" s="11"/>
      <c r="C278" s="9"/>
      <c r="D278" s="9"/>
      <c r="G278" s="9"/>
      <c r="L278" s="9"/>
      <c r="P278" s="9"/>
      <c r="Q278" s="9"/>
      <c r="T278" s="22" t="str">
        <f t="shared" si="32"/>
        <v/>
      </c>
      <c r="U278" s="20" t="str">
        <f t="shared" si="33"/>
        <v/>
      </c>
      <c r="V278" s="29" t="str">
        <f t="shared" si="34"/>
        <v/>
      </c>
      <c r="W278" s="19" t="str">
        <f t="shared" si="35"/>
        <v/>
      </c>
      <c r="X278" s="94" t="str">
        <f t="shared" si="36"/>
        <v/>
      </c>
      <c r="Y278" s="9"/>
      <c r="AB278" s="20" t="str">
        <f t="shared" si="37"/>
        <v/>
      </c>
      <c r="AC278" s="20" t="str">
        <f t="shared" si="38"/>
        <v/>
      </c>
    </row>
    <row r="279" spans="1:29" x14ac:dyDescent="0.25">
      <c r="A279" s="17"/>
      <c r="B279" s="11"/>
      <c r="C279" s="9"/>
      <c r="D279" s="9"/>
      <c r="G279" s="9"/>
      <c r="L279" s="9"/>
      <c r="P279" s="9"/>
      <c r="Q279" s="9"/>
      <c r="T279" s="22" t="str">
        <f t="shared" si="32"/>
        <v/>
      </c>
      <c r="U279" s="20" t="str">
        <f t="shared" si="33"/>
        <v/>
      </c>
      <c r="V279" s="29" t="str">
        <f t="shared" si="34"/>
        <v/>
      </c>
      <c r="W279" s="19" t="str">
        <f t="shared" si="35"/>
        <v/>
      </c>
      <c r="X279" s="94" t="str">
        <f t="shared" si="36"/>
        <v/>
      </c>
      <c r="Y279" s="9"/>
      <c r="AB279" s="20" t="str">
        <f t="shared" si="37"/>
        <v/>
      </c>
      <c r="AC279" s="20" t="str">
        <f t="shared" si="38"/>
        <v/>
      </c>
    </row>
    <row r="280" spans="1:29" x14ac:dyDescent="0.25">
      <c r="A280" s="17"/>
      <c r="B280" s="11"/>
      <c r="C280" s="9"/>
      <c r="D280" s="9"/>
      <c r="G280" s="9"/>
      <c r="L280" s="9"/>
      <c r="P280" s="9"/>
      <c r="Q280" s="9"/>
      <c r="T280" s="22" t="str">
        <f t="shared" si="32"/>
        <v/>
      </c>
      <c r="U280" s="20" t="str">
        <f t="shared" si="33"/>
        <v/>
      </c>
      <c r="V280" s="29" t="str">
        <f t="shared" si="34"/>
        <v/>
      </c>
      <c r="W280" s="19" t="str">
        <f t="shared" si="35"/>
        <v/>
      </c>
      <c r="X280" s="94" t="str">
        <f t="shared" si="36"/>
        <v/>
      </c>
      <c r="Y280" s="9"/>
      <c r="AB280" s="20" t="str">
        <f t="shared" si="37"/>
        <v/>
      </c>
      <c r="AC280" s="20" t="str">
        <f t="shared" si="38"/>
        <v/>
      </c>
    </row>
    <row r="281" spans="1:29" x14ac:dyDescent="0.25">
      <c r="A281" s="17"/>
      <c r="B281" s="11"/>
      <c r="C281" s="9"/>
      <c r="D281" s="9"/>
      <c r="G281" s="9"/>
      <c r="L281" s="9"/>
      <c r="P281" s="9"/>
      <c r="Q281" s="9"/>
      <c r="T281" s="22" t="str">
        <f t="shared" si="32"/>
        <v/>
      </c>
      <c r="U281" s="20" t="str">
        <f t="shared" si="33"/>
        <v/>
      </c>
      <c r="V281" s="29" t="str">
        <f t="shared" si="34"/>
        <v/>
      </c>
      <c r="W281" s="19" t="str">
        <f t="shared" si="35"/>
        <v/>
      </c>
      <c r="X281" s="94" t="str">
        <f t="shared" si="36"/>
        <v/>
      </c>
      <c r="Y281" s="9"/>
      <c r="AB281" s="20" t="str">
        <f t="shared" si="37"/>
        <v/>
      </c>
      <c r="AC281" s="20" t="str">
        <f t="shared" si="38"/>
        <v/>
      </c>
    </row>
    <row r="282" spans="1:29" x14ac:dyDescent="0.25">
      <c r="A282" s="17"/>
      <c r="B282" s="11"/>
      <c r="C282" s="9"/>
      <c r="D282" s="9"/>
      <c r="G282" s="9"/>
      <c r="L282" s="9"/>
      <c r="P282" s="9"/>
      <c r="Q282" s="9"/>
      <c r="T282" s="22" t="str">
        <f t="shared" si="32"/>
        <v/>
      </c>
      <c r="U282" s="20" t="str">
        <f t="shared" si="33"/>
        <v/>
      </c>
      <c r="V282" s="29" t="str">
        <f t="shared" si="34"/>
        <v/>
      </c>
      <c r="W282" s="19" t="str">
        <f t="shared" si="35"/>
        <v/>
      </c>
      <c r="X282" s="94" t="str">
        <f t="shared" si="36"/>
        <v/>
      </c>
      <c r="Y282" s="9"/>
      <c r="AB282" s="20" t="str">
        <f t="shared" si="37"/>
        <v/>
      </c>
      <c r="AC282" s="20" t="str">
        <f t="shared" si="38"/>
        <v/>
      </c>
    </row>
    <row r="283" spans="1:29" x14ac:dyDescent="0.25">
      <c r="A283" s="17"/>
      <c r="B283" s="11"/>
      <c r="C283" s="9"/>
      <c r="D283" s="9"/>
      <c r="G283" s="9"/>
      <c r="L283" s="9"/>
      <c r="P283" s="9"/>
      <c r="Q283" s="9"/>
      <c r="T283" s="22" t="str">
        <f t="shared" si="32"/>
        <v/>
      </c>
      <c r="U283" s="20" t="str">
        <f t="shared" si="33"/>
        <v/>
      </c>
      <c r="V283" s="29" t="str">
        <f t="shared" si="34"/>
        <v/>
      </c>
      <c r="W283" s="19" t="str">
        <f t="shared" si="35"/>
        <v/>
      </c>
      <c r="X283" s="94" t="str">
        <f t="shared" si="36"/>
        <v/>
      </c>
      <c r="Y283" s="9"/>
      <c r="AB283" s="20" t="str">
        <f t="shared" si="37"/>
        <v/>
      </c>
      <c r="AC283" s="20" t="str">
        <f t="shared" si="38"/>
        <v/>
      </c>
    </row>
    <row r="284" spans="1:29" x14ac:dyDescent="0.25">
      <c r="A284" s="17"/>
      <c r="B284" s="11"/>
      <c r="C284" s="9"/>
      <c r="D284" s="9"/>
      <c r="G284" s="9"/>
      <c r="L284" s="9"/>
      <c r="P284" s="9"/>
      <c r="Q284" s="9"/>
      <c r="T284" s="22" t="str">
        <f t="shared" si="32"/>
        <v/>
      </c>
      <c r="U284" s="20" t="str">
        <f t="shared" si="33"/>
        <v/>
      </c>
      <c r="V284" s="29" t="str">
        <f t="shared" si="34"/>
        <v/>
      </c>
      <c r="W284" s="19" t="str">
        <f t="shared" si="35"/>
        <v/>
      </c>
      <c r="X284" s="94" t="str">
        <f t="shared" si="36"/>
        <v/>
      </c>
      <c r="Y284" s="9"/>
      <c r="AB284" s="20" t="str">
        <f t="shared" si="37"/>
        <v/>
      </c>
      <c r="AC284" s="20" t="str">
        <f t="shared" si="38"/>
        <v/>
      </c>
    </row>
    <row r="285" spans="1:29" x14ac:dyDescent="0.25">
      <c r="A285" s="17"/>
      <c r="B285" s="11"/>
      <c r="C285" s="9"/>
      <c r="D285" s="9"/>
      <c r="G285" s="9"/>
      <c r="L285" s="9"/>
      <c r="P285" s="9"/>
      <c r="Q285" s="9"/>
      <c r="T285" s="22" t="str">
        <f t="shared" si="32"/>
        <v/>
      </c>
      <c r="U285" s="20" t="str">
        <f t="shared" si="33"/>
        <v/>
      </c>
      <c r="V285" s="29" t="str">
        <f t="shared" si="34"/>
        <v/>
      </c>
      <c r="W285" s="19" t="str">
        <f t="shared" si="35"/>
        <v/>
      </c>
      <c r="X285" s="94" t="str">
        <f t="shared" si="36"/>
        <v/>
      </c>
      <c r="Y285" s="9"/>
      <c r="AB285" s="20" t="str">
        <f t="shared" si="37"/>
        <v/>
      </c>
      <c r="AC285" s="20" t="str">
        <f t="shared" si="38"/>
        <v/>
      </c>
    </row>
    <row r="286" spans="1:29" x14ac:dyDescent="0.25">
      <c r="A286" s="17"/>
      <c r="B286" s="11"/>
      <c r="C286" s="9"/>
      <c r="D286" s="9"/>
      <c r="G286" s="9"/>
      <c r="L286" s="9"/>
      <c r="P286" s="9"/>
      <c r="Q286" s="9"/>
      <c r="T286" s="22" t="str">
        <f t="shared" si="32"/>
        <v/>
      </c>
      <c r="U286" s="20" t="str">
        <f t="shared" si="33"/>
        <v/>
      </c>
      <c r="V286" s="29" t="str">
        <f t="shared" si="34"/>
        <v/>
      </c>
      <c r="W286" s="19" t="str">
        <f t="shared" si="35"/>
        <v/>
      </c>
      <c r="X286" s="94" t="str">
        <f t="shared" si="36"/>
        <v/>
      </c>
      <c r="Y286" s="9"/>
      <c r="AB286" s="20" t="str">
        <f t="shared" si="37"/>
        <v/>
      </c>
      <c r="AC286" s="20" t="str">
        <f t="shared" si="38"/>
        <v/>
      </c>
    </row>
    <row r="287" spans="1:29" x14ac:dyDescent="0.25">
      <c r="A287" s="17"/>
      <c r="B287" s="11"/>
      <c r="C287" s="9"/>
      <c r="D287" s="9"/>
      <c r="G287" s="9"/>
      <c r="L287" s="9"/>
      <c r="P287" s="9"/>
      <c r="Q287" s="9"/>
      <c r="T287" s="22" t="str">
        <f t="shared" si="32"/>
        <v/>
      </c>
      <c r="U287" s="20" t="str">
        <f t="shared" si="33"/>
        <v/>
      </c>
      <c r="V287" s="29" t="str">
        <f t="shared" si="34"/>
        <v/>
      </c>
      <c r="W287" s="19" t="str">
        <f t="shared" si="35"/>
        <v/>
      </c>
      <c r="X287" s="94" t="str">
        <f t="shared" si="36"/>
        <v/>
      </c>
      <c r="Y287" s="9"/>
      <c r="AB287" s="20" t="str">
        <f t="shared" si="37"/>
        <v/>
      </c>
      <c r="AC287" s="20" t="str">
        <f t="shared" si="38"/>
        <v/>
      </c>
    </row>
    <row r="288" spans="1:29" x14ac:dyDescent="0.25">
      <c r="A288" s="17"/>
      <c r="B288" s="11"/>
      <c r="C288" s="9"/>
      <c r="D288" s="9"/>
      <c r="G288" s="9"/>
      <c r="L288" s="9"/>
      <c r="P288" s="9"/>
      <c r="Q288" s="9"/>
      <c r="T288" s="22" t="str">
        <f t="shared" si="32"/>
        <v/>
      </c>
      <c r="U288" s="20" t="str">
        <f t="shared" si="33"/>
        <v/>
      </c>
      <c r="V288" s="29" t="str">
        <f t="shared" si="34"/>
        <v/>
      </c>
      <c r="W288" s="19" t="str">
        <f t="shared" si="35"/>
        <v/>
      </c>
      <c r="X288" s="94" t="str">
        <f t="shared" si="36"/>
        <v/>
      </c>
      <c r="Y288" s="9"/>
      <c r="AB288" s="20" t="str">
        <f t="shared" si="37"/>
        <v/>
      </c>
      <c r="AC288" s="20" t="str">
        <f t="shared" si="38"/>
        <v/>
      </c>
    </row>
    <row r="289" spans="1:29" x14ac:dyDescent="0.25">
      <c r="A289" s="17"/>
      <c r="B289" s="11"/>
      <c r="C289" s="9"/>
      <c r="D289" s="9"/>
      <c r="G289" s="9"/>
      <c r="L289" s="9"/>
      <c r="P289" s="9"/>
      <c r="Q289" s="9"/>
      <c r="T289" s="22" t="str">
        <f t="shared" si="32"/>
        <v/>
      </c>
      <c r="U289" s="20" t="str">
        <f t="shared" si="33"/>
        <v/>
      </c>
      <c r="V289" s="29" t="str">
        <f t="shared" si="34"/>
        <v/>
      </c>
      <c r="W289" s="19" t="str">
        <f t="shared" si="35"/>
        <v/>
      </c>
      <c r="X289" s="94" t="str">
        <f t="shared" si="36"/>
        <v/>
      </c>
      <c r="Y289" s="9"/>
      <c r="AB289" s="20" t="str">
        <f t="shared" si="37"/>
        <v/>
      </c>
      <c r="AC289" s="20" t="str">
        <f t="shared" si="38"/>
        <v/>
      </c>
    </row>
    <row r="290" spans="1:29" x14ac:dyDescent="0.25">
      <c r="A290" s="17"/>
      <c r="B290" s="11"/>
      <c r="C290" s="9"/>
      <c r="D290" s="9"/>
      <c r="G290" s="9"/>
      <c r="L290" s="9"/>
      <c r="P290" s="9"/>
      <c r="Q290" s="9"/>
      <c r="T290" s="22" t="str">
        <f t="shared" si="32"/>
        <v/>
      </c>
      <c r="U290" s="20" t="str">
        <f t="shared" si="33"/>
        <v/>
      </c>
      <c r="V290" s="29" t="str">
        <f t="shared" si="34"/>
        <v/>
      </c>
      <c r="W290" s="19" t="str">
        <f t="shared" si="35"/>
        <v/>
      </c>
      <c r="X290" s="94" t="str">
        <f t="shared" si="36"/>
        <v/>
      </c>
      <c r="Y290" s="9"/>
      <c r="AB290" s="20" t="str">
        <f t="shared" si="37"/>
        <v/>
      </c>
      <c r="AC290" s="20" t="str">
        <f t="shared" si="38"/>
        <v/>
      </c>
    </row>
    <row r="291" spans="1:29" x14ac:dyDescent="0.25">
      <c r="A291" s="17"/>
      <c r="B291" s="11"/>
      <c r="C291" s="9"/>
      <c r="D291" s="9"/>
      <c r="G291" s="9"/>
      <c r="L291" s="9"/>
      <c r="P291" s="9"/>
      <c r="Q291" s="9"/>
      <c r="T291" s="22" t="str">
        <f t="shared" si="32"/>
        <v/>
      </c>
      <c r="U291" s="20" t="str">
        <f t="shared" si="33"/>
        <v/>
      </c>
      <c r="V291" s="29" t="str">
        <f t="shared" si="34"/>
        <v/>
      </c>
      <c r="W291" s="19" t="str">
        <f t="shared" si="35"/>
        <v/>
      </c>
      <c r="X291" s="94" t="str">
        <f t="shared" si="36"/>
        <v/>
      </c>
      <c r="Y291" s="9"/>
      <c r="AB291" s="20" t="str">
        <f t="shared" si="37"/>
        <v/>
      </c>
      <c r="AC291" s="20" t="str">
        <f t="shared" si="38"/>
        <v/>
      </c>
    </row>
    <row r="292" spans="1:29" x14ac:dyDescent="0.25">
      <c r="A292" s="17"/>
      <c r="B292" s="11"/>
      <c r="C292" s="9"/>
      <c r="D292" s="9"/>
      <c r="G292" s="9"/>
      <c r="L292" s="9"/>
      <c r="P292" s="9"/>
      <c r="Q292" s="9"/>
      <c r="T292" s="22" t="str">
        <f t="shared" si="32"/>
        <v/>
      </c>
      <c r="U292" s="20" t="str">
        <f t="shared" si="33"/>
        <v/>
      </c>
      <c r="V292" s="29" t="str">
        <f t="shared" si="34"/>
        <v/>
      </c>
      <c r="W292" s="19" t="str">
        <f t="shared" si="35"/>
        <v/>
      </c>
      <c r="X292" s="94" t="str">
        <f t="shared" si="36"/>
        <v/>
      </c>
      <c r="Y292" s="9"/>
      <c r="AB292" s="20" t="str">
        <f t="shared" si="37"/>
        <v/>
      </c>
      <c r="AC292" s="20" t="str">
        <f t="shared" si="38"/>
        <v/>
      </c>
    </row>
    <row r="293" spans="1:29" x14ac:dyDescent="0.25">
      <c r="A293" s="17"/>
      <c r="B293" s="11"/>
      <c r="C293" s="9"/>
      <c r="D293" s="9"/>
      <c r="G293" s="9"/>
      <c r="L293" s="9"/>
      <c r="P293" s="9"/>
      <c r="Q293" s="9"/>
      <c r="T293" s="22" t="str">
        <f t="shared" si="32"/>
        <v/>
      </c>
      <c r="U293" s="20" t="str">
        <f t="shared" si="33"/>
        <v/>
      </c>
      <c r="V293" s="29" t="str">
        <f t="shared" si="34"/>
        <v/>
      </c>
      <c r="W293" s="19" t="str">
        <f t="shared" si="35"/>
        <v/>
      </c>
      <c r="X293" s="94" t="str">
        <f t="shared" si="36"/>
        <v/>
      </c>
      <c r="Y293" s="9"/>
      <c r="AB293" s="20" t="str">
        <f t="shared" si="37"/>
        <v/>
      </c>
      <c r="AC293" s="20" t="str">
        <f t="shared" si="38"/>
        <v/>
      </c>
    </row>
    <row r="294" spans="1:29" x14ac:dyDescent="0.25">
      <c r="A294" s="17"/>
      <c r="B294" s="11"/>
      <c r="C294" s="9"/>
      <c r="D294" s="9"/>
      <c r="G294" s="9"/>
      <c r="L294" s="9"/>
      <c r="P294" s="9"/>
      <c r="Q294" s="9"/>
      <c r="T294" s="22" t="str">
        <f t="shared" si="32"/>
        <v/>
      </c>
      <c r="U294" s="20" t="str">
        <f t="shared" si="33"/>
        <v/>
      </c>
      <c r="V294" s="29" t="str">
        <f t="shared" si="34"/>
        <v/>
      </c>
      <c r="W294" s="19" t="str">
        <f t="shared" si="35"/>
        <v/>
      </c>
      <c r="X294" s="94" t="str">
        <f t="shared" si="36"/>
        <v/>
      </c>
      <c r="Y294" s="9"/>
      <c r="AB294" s="20" t="str">
        <f t="shared" si="37"/>
        <v/>
      </c>
      <c r="AC294" s="20" t="str">
        <f t="shared" si="38"/>
        <v/>
      </c>
    </row>
    <row r="295" spans="1:29" x14ac:dyDescent="0.25">
      <c r="A295" s="17"/>
      <c r="B295" s="11"/>
      <c r="C295" s="9"/>
      <c r="D295" s="9"/>
      <c r="G295" s="9"/>
      <c r="L295" s="9"/>
      <c r="P295" s="9"/>
      <c r="Q295" s="9"/>
      <c r="T295" s="22" t="str">
        <f t="shared" si="32"/>
        <v/>
      </c>
      <c r="U295" s="20" t="str">
        <f t="shared" si="33"/>
        <v/>
      </c>
      <c r="V295" s="29" t="str">
        <f t="shared" si="34"/>
        <v/>
      </c>
      <c r="W295" s="19" t="str">
        <f t="shared" si="35"/>
        <v/>
      </c>
      <c r="X295" s="94" t="str">
        <f t="shared" si="36"/>
        <v/>
      </c>
      <c r="Y295" s="9"/>
      <c r="AB295" s="20" t="str">
        <f t="shared" si="37"/>
        <v/>
      </c>
      <c r="AC295" s="20" t="str">
        <f t="shared" si="38"/>
        <v/>
      </c>
    </row>
    <row r="296" spans="1:29" x14ac:dyDescent="0.25">
      <c r="A296" s="17"/>
      <c r="B296" s="11"/>
      <c r="C296" s="9"/>
      <c r="D296" s="9"/>
      <c r="G296" s="9"/>
      <c r="L296" s="9"/>
      <c r="P296" s="9"/>
      <c r="Q296" s="9"/>
      <c r="T296" s="22" t="str">
        <f t="shared" si="32"/>
        <v/>
      </c>
      <c r="U296" s="20" t="str">
        <f t="shared" si="33"/>
        <v/>
      </c>
      <c r="V296" s="29" t="str">
        <f t="shared" si="34"/>
        <v/>
      </c>
      <c r="W296" s="19" t="str">
        <f t="shared" si="35"/>
        <v/>
      </c>
      <c r="X296" s="94" t="str">
        <f t="shared" si="36"/>
        <v/>
      </c>
      <c r="Y296" s="9"/>
      <c r="AB296" s="20" t="str">
        <f t="shared" si="37"/>
        <v/>
      </c>
      <c r="AC296" s="20" t="str">
        <f t="shared" si="38"/>
        <v/>
      </c>
    </row>
    <row r="297" spans="1:29" x14ac:dyDescent="0.25">
      <c r="A297" s="17"/>
      <c r="B297" s="11"/>
      <c r="C297" s="9"/>
      <c r="D297" s="9"/>
      <c r="G297" s="9"/>
      <c r="L297" s="9"/>
      <c r="P297" s="9"/>
      <c r="Q297" s="9"/>
      <c r="T297" s="22" t="str">
        <f t="shared" si="32"/>
        <v/>
      </c>
      <c r="U297" s="20" t="str">
        <f t="shared" si="33"/>
        <v/>
      </c>
      <c r="V297" s="29" t="str">
        <f t="shared" si="34"/>
        <v/>
      </c>
      <c r="W297" s="19" t="str">
        <f t="shared" si="35"/>
        <v/>
      </c>
      <c r="X297" s="94" t="str">
        <f t="shared" si="36"/>
        <v/>
      </c>
      <c r="Y297" s="9"/>
      <c r="AB297" s="20" t="str">
        <f t="shared" si="37"/>
        <v/>
      </c>
      <c r="AC297" s="20" t="str">
        <f t="shared" si="38"/>
        <v/>
      </c>
    </row>
    <row r="298" spans="1:29" x14ac:dyDescent="0.25">
      <c r="A298" s="17"/>
      <c r="B298" s="11"/>
      <c r="C298" s="9"/>
      <c r="D298" s="9"/>
      <c r="G298" s="9"/>
      <c r="L298" s="9"/>
      <c r="P298" s="9"/>
      <c r="Q298" s="9"/>
      <c r="T298" s="22" t="str">
        <f t="shared" si="32"/>
        <v/>
      </c>
      <c r="U298" s="20" t="str">
        <f t="shared" si="33"/>
        <v/>
      </c>
      <c r="V298" s="29" t="str">
        <f t="shared" si="34"/>
        <v/>
      </c>
      <c r="W298" s="19" t="str">
        <f t="shared" si="35"/>
        <v/>
      </c>
      <c r="X298" s="94" t="str">
        <f t="shared" si="36"/>
        <v/>
      </c>
      <c r="Y298" s="9"/>
      <c r="AB298" s="20" t="str">
        <f t="shared" si="37"/>
        <v/>
      </c>
      <c r="AC298" s="20" t="str">
        <f t="shared" si="38"/>
        <v/>
      </c>
    </row>
    <row r="299" spans="1:29" x14ac:dyDescent="0.25">
      <c r="A299" s="17"/>
      <c r="B299" s="11"/>
      <c r="C299" s="9"/>
      <c r="D299" s="9"/>
      <c r="G299" s="9"/>
      <c r="L299" s="9"/>
      <c r="P299" s="9"/>
      <c r="Q299" s="9"/>
      <c r="T299" s="22" t="str">
        <f t="shared" si="32"/>
        <v/>
      </c>
      <c r="U299" s="20" t="str">
        <f t="shared" si="33"/>
        <v/>
      </c>
      <c r="V299" s="29" t="str">
        <f t="shared" si="34"/>
        <v/>
      </c>
      <c r="W299" s="19" t="str">
        <f t="shared" si="35"/>
        <v/>
      </c>
      <c r="X299" s="94" t="str">
        <f t="shared" si="36"/>
        <v/>
      </c>
      <c r="Y299" s="9"/>
      <c r="AB299" s="20" t="str">
        <f t="shared" si="37"/>
        <v/>
      </c>
      <c r="AC299" s="20" t="str">
        <f t="shared" si="38"/>
        <v/>
      </c>
    </row>
    <row r="300" spans="1:29" x14ac:dyDescent="0.25">
      <c r="A300" s="17"/>
      <c r="B300" s="11"/>
      <c r="C300" s="9"/>
      <c r="D300" s="9"/>
      <c r="G300" s="9"/>
      <c r="L300" s="9"/>
      <c r="P300" s="9"/>
      <c r="Q300" s="9"/>
      <c r="T300" s="22" t="str">
        <f t="shared" si="32"/>
        <v/>
      </c>
      <c r="U300" s="20" t="str">
        <f t="shared" si="33"/>
        <v/>
      </c>
      <c r="V300" s="29" t="str">
        <f t="shared" si="34"/>
        <v/>
      </c>
      <c r="W300" s="19" t="str">
        <f t="shared" si="35"/>
        <v/>
      </c>
      <c r="X300" s="94" t="str">
        <f t="shared" si="36"/>
        <v/>
      </c>
      <c r="Y300" s="9"/>
      <c r="AB300" s="20" t="str">
        <f t="shared" si="37"/>
        <v/>
      </c>
      <c r="AC300" s="20" t="str">
        <f t="shared" si="38"/>
        <v/>
      </c>
    </row>
    <row r="301" spans="1:29" x14ac:dyDescent="0.25">
      <c r="A301" s="17"/>
      <c r="B301" s="11"/>
      <c r="C301" s="9"/>
      <c r="D301" s="9"/>
      <c r="G301" s="9"/>
      <c r="L301" s="9"/>
      <c r="P301" s="9"/>
      <c r="Q301" s="9"/>
      <c r="T301" s="22" t="str">
        <f t="shared" si="32"/>
        <v/>
      </c>
      <c r="U301" s="20" t="str">
        <f t="shared" si="33"/>
        <v/>
      </c>
      <c r="V301" s="29" t="str">
        <f t="shared" si="34"/>
        <v/>
      </c>
      <c r="W301" s="19" t="str">
        <f t="shared" si="35"/>
        <v/>
      </c>
      <c r="X301" s="94" t="str">
        <f t="shared" si="36"/>
        <v/>
      </c>
      <c r="Y301" s="9"/>
      <c r="AB301" s="20" t="str">
        <f t="shared" si="37"/>
        <v/>
      </c>
      <c r="AC301" s="20" t="str">
        <f t="shared" si="38"/>
        <v/>
      </c>
    </row>
    <row r="302" spans="1:29" x14ac:dyDescent="0.25">
      <c r="A302" s="17"/>
      <c r="B302" s="11"/>
      <c r="C302" s="9"/>
      <c r="D302" s="9"/>
      <c r="G302" s="9"/>
      <c r="L302" s="9"/>
      <c r="P302" s="9"/>
      <c r="Q302" s="9"/>
      <c r="T302" s="22" t="str">
        <f t="shared" si="32"/>
        <v/>
      </c>
      <c r="U302" s="20" t="str">
        <f t="shared" si="33"/>
        <v/>
      </c>
      <c r="V302" s="29" t="str">
        <f t="shared" si="34"/>
        <v/>
      </c>
      <c r="W302" s="19" t="str">
        <f t="shared" si="35"/>
        <v/>
      </c>
      <c r="X302" s="94" t="str">
        <f t="shared" si="36"/>
        <v/>
      </c>
      <c r="Y302" s="9"/>
      <c r="AB302" s="20" t="str">
        <f t="shared" si="37"/>
        <v/>
      </c>
      <c r="AC302" s="20" t="str">
        <f t="shared" si="38"/>
        <v/>
      </c>
    </row>
    <row r="303" spans="1:29" x14ac:dyDescent="0.25">
      <c r="A303" s="17"/>
      <c r="B303" s="11"/>
      <c r="C303" s="9"/>
      <c r="D303" s="9"/>
      <c r="G303" s="9"/>
      <c r="L303" s="9"/>
      <c r="P303" s="9"/>
      <c r="Q303" s="9"/>
      <c r="T303" s="22" t="str">
        <f t="shared" si="32"/>
        <v/>
      </c>
      <c r="U303" s="20" t="str">
        <f t="shared" si="33"/>
        <v/>
      </c>
      <c r="V303" s="29" t="str">
        <f t="shared" si="34"/>
        <v/>
      </c>
      <c r="W303" s="19" t="str">
        <f t="shared" si="35"/>
        <v/>
      </c>
      <c r="X303" s="94" t="str">
        <f t="shared" si="36"/>
        <v/>
      </c>
      <c r="Y303" s="9"/>
      <c r="AB303" s="20" t="str">
        <f t="shared" si="37"/>
        <v/>
      </c>
      <c r="AC303" s="20" t="str">
        <f t="shared" si="38"/>
        <v/>
      </c>
    </row>
    <row r="304" spans="1:29" x14ac:dyDescent="0.25">
      <c r="A304" s="17"/>
      <c r="B304" s="11"/>
      <c r="C304" s="9"/>
      <c r="D304" s="9"/>
      <c r="G304" s="9"/>
      <c r="L304" s="9"/>
      <c r="P304" s="9"/>
      <c r="Q304" s="9"/>
      <c r="T304" s="22" t="str">
        <f t="shared" si="32"/>
        <v/>
      </c>
      <c r="U304" s="20" t="str">
        <f t="shared" si="33"/>
        <v/>
      </c>
      <c r="V304" s="29" t="str">
        <f t="shared" si="34"/>
        <v/>
      </c>
      <c r="W304" s="19" t="str">
        <f t="shared" si="35"/>
        <v/>
      </c>
      <c r="X304" s="94" t="str">
        <f t="shared" si="36"/>
        <v/>
      </c>
      <c r="Y304" s="9"/>
      <c r="AB304" s="20" t="str">
        <f t="shared" si="37"/>
        <v/>
      </c>
      <c r="AC304" s="20" t="str">
        <f t="shared" si="38"/>
        <v/>
      </c>
    </row>
    <row r="305" spans="1:29" x14ac:dyDescent="0.25">
      <c r="A305" s="17"/>
      <c r="B305" s="11"/>
      <c r="C305" s="9"/>
      <c r="D305" s="9"/>
      <c r="G305" s="9"/>
      <c r="L305" s="9"/>
      <c r="P305" s="9"/>
      <c r="Q305" s="9"/>
      <c r="T305" s="22" t="str">
        <f t="shared" si="32"/>
        <v/>
      </c>
      <c r="U305" s="20" t="str">
        <f t="shared" si="33"/>
        <v/>
      </c>
      <c r="V305" s="29" t="str">
        <f t="shared" si="34"/>
        <v/>
      </c>
      <c r="W305" s="19" t="str">
        <f t="shared" si="35"/>
        <v/>
      </c>
      <c r="X305" s="94" t="str">
        <f t="shared" si="36"/>
        <v/>
      </c>
      <c r="Y305" s="9"/>
      <c r="AB305" s="20" t="str">
        <f t="shared" si="37"/>
        <v/>
      </c>
      <c r="AC305" s="20" t="str">
        <f t="shared" si="38"/>
        <v/>
      </c>
    </row>
    <row r="306" spans="1:29" x14ac:dyDescent="0.25">
      <c r="A306" s="17"/>
      <c r="B306" s="11"/>
      <c r="C306" s="9"/>
      <c r="D306" s="9"/>
      <c r="G306" s="9"/>
      <c r="L306" s="9"/>
      <c r="P306" s="9"/>
      <c r="Q306" s="9"/>
      <c r="T306" s="22" t="str">
        <f t="shared" si="32"/>
        <v/>
      </c>
      <c r="U306" s="20" t="str">
        <f t="shared" si="33"/>
        <v/>
      </c>
      <c r="V306" s="29" t="str">
        <f t="shared" si="34"/>
        <v/>
      </c>
      <c r="W306" s="19" t="str">
        <f t="shared" si="35"/>
        <v/>
      </c>
      <c r="X306" s="94" t="str">
        <f t="shared" si="36"/>
        <v/>
      </c>
      <c r="Y306" s="9"/>
      <c r="AB306" s="20" t="str">
        <f t="shared" si="37"/>
        <v/>
      </c>
      <c r="AC306" s="20" t="str">
        <f t="shared" si="38"/>
        <v/>
      </c>
    </row>
    <row r="307" spans="1:29" x14ac:dyDescent="0.25">
      <c r="A307" s="17"/>
      <c r="B307" s="11"/>
      <c r="C307" s="9"/>
      <c r="D307" s="9"/>
      <c r="G307" s="9"/>
      <c r="L307" s="9"/>
      <c r="P307" s="9"/>
      <c r="Q307" s="9"/>
      <c r="T307" s="22" t="str">
        <f t="shared" si="32"/>
        <v/>
      </c>
      <c r="U307" s="20" t="str">
        <f t="shared" si="33"/>
        <v/>
      </c>
      <c r="V307" s="29" t="str">
        <f t="shared" si="34"/>
        <v/>
      </c>
      <c r="W307" s="19" t="str">
        <f t="shared" si="35"/>
        <v/>
      </c>
      <c r="X307" s="94" t="str">
        <f t="shared" si="36"/>
        <v/>
      </c>
      <c r="Y307" s="9"/>
      <c r="AB307" s="20" t="str">
        <f t="shared" si="37"/>
        <v/>
      </c>
      <c r="AC307" s="20" t="str">
        <f t="shared" si="38"/>
        <v/>
      </c>
    </row>
    <row r="308" spans="1:29" x14ac:dyDescent="0.25">
      <c r="A308" s="17"/>
      <c r="B308" s="11"/>
      <c r="C308" s="9"/>
      <c r="D308" s="9"/>
      <c r="G308" s="9"/>
      <c r="L308" s="9"/>
      <c r="P308" s="9"/>
      <c r="Q308" s="9"/>
      <c r="T308" s="22" t="str">
        <f t="shared" si="32"/>
        <v/>
      </c>
      <c r="U308" s="20" t="str">
        <f t="shared" si="33"/>
        <v/>
      </c>
      <c r="V308" s="29" t="str">
        <f t="shared" si="34"/>
        <v/>
      </c>
      <c r="W308" s="19" t="str">
        <f t="shared" si="35"/>
        <v/>
      </c>
      <c r="X308" s="94" t="str">
        <f t="shared" si="36"/>
        <v/>
      </c>
      <c r="Y308" s="9"/>
      <c r="AB308" s="20" t="str">
        <f t="shared" si="37"/>
        <v/>
      </c>
      <c r="AC308" s="20" t="str">
        <f t="shared" si="38"/>
        <v/>
      </c>
    </row>
    <row r="309" spans="1:29" x14ac:dyDescent="0.25">
      <c r="A309" s="17"/>
      <c r="B309" s="11"/>
      <c r="C309" s="9"/>
      <c r="D309" s="9"/>
      <c r="G309" s="9"/>
      <c r="L309" s="9"/>
      <c r="P309" s="9"/>
      <c r="Q309" s="9"/>
      <c r="T309" s="22" t="str">
        <f t="shared" si="32"/>
        <v/>
      </c>
      <c r="U309" s="20" t="str">
        <f t="shared" si="33"/>
        <v/>
      </c>
      <c r="V309" s="29" t="str">
        <f t="shared" si="34"/>
        <v/>
      </c>
      <c r="W309" s="19" t="str">
        <f t="shared" si="35"/>
        <v/>
      </c>
      <c r="X309" s="94" t="str">
        <f t="shared" si="36"/>
        <v/>
      </c>
      <c r="Y309" s="9"/>
      <c r="AB309" s="20" t="str">
        <f t="shared" si="37"/>
        <v/>
      </c>
      <c r="AC309" s="20" t="str">
        <f t="shared" si="38"/>
        <v/>
      </c>
    </row>
    <row r="310" spans="1:29" x14ac:dyDescent="0.25">
      <c r="A310" s="17"/>
      <c r="B310" s="11"/>
      <c r="C310" s="9"/>
      <c r="D310" s="9"/>
      <c r="G310" s="9"/>
      <c r="L310" s="9"/>
      <c r="P310" s="9"/>
      <c r="Q310" s="9"/>
      <c r="T310" s="22" t="str">
        <f t="shared" si="32"/>
        <v/>
      </c>
      <c r="U310" s="20" t="str">
        <f t="shared" si="33"/>
        <v/>
      </c>
      <c r="V310" s="29" t="str">
        <f t="shared" si="34"/>
        <v/>
      </c>
      <c r="W310" s="19" t="str">
        <f t="shared" si="35"/>
        <v/>
      </c>
      <c r="X310" s="94" t="str">
        <f t="shared" si="36"/>
        <v/>
      </c>
      <c r="Y310" s="9"/>
      <c r="AB310" s="20" t="str">
        <f t="shared" si="37"/>
        <v/>
      </c>
      <c r="AC310" s="20" t="str">
        <f t="shared" si="38"/>
        <v/>
      </c>
    </row>
    <row r="311" spans="1:29" x14ac:dyDescent="0.25">
      <c r="A311" s="17"/>
      <c r="B311" s="11"/>
      <c r="C311" s="9"/>
      <c r="D311" s="9"/>
      <c r="G311" s="9"/>
      <c r="L311" s="9"/>
      <c r="P311" s="9"/>
      <c r="Q311" s="9"/>
      <c r="T311" s="22" t="str">
        <f t="shared" si="32"/>
        <v/>
      </c>
      <c r="U311" s="20" t="str">
        <f t="shared" si="33"/>
        <v/>
      </c>
      <c r="V311" s="29" t="str">
        <f t="shared" si="34"/>
        <v/>
      </c>
      <c r="W311" s="19" t="str">
        <f t="shared" si="35"/>
        <v/>
      </c>
      <c r="X311" s="94" t="str">
        <f t="shared" si="36"/>
        <v/>
      </c>
      <c r="Y311" s="9"/>
      <c r="AB311" s="20" t="str">
        <f t="shared" si="37"/>
        <v/>
      </c>
      <c r="AC311" s="20" t="str">
        <f t="shared" si="38"/>
        <v/>
      </c>
    </row>
    <row r="312" spans="1:29" x14ac:dyDescent="0.25">
      <c r="A312" s="17"/>
      <c r="B312" s="11"/>
      <c r="C312" s="9"/>
      <c r="D312" s="9"/>
      <c r="G312" s="9"/>
      <c r="L312" s="9"/>
      <c r="P312" s="9"/>
      <c r="Q312" s="9"/>
      <c r="T312" s="22" t="str">
        <f t="shared" si="32"/>
        <v/>
      </c>
      <c r="U312" s="20" t="str">
        <f t="shared" si="33"/>
        <v/>
      </c>
      <c r="V312" s="29" t="str">
        <f t="shared" si="34"/>
        <v/>
      </c>
      <c r="W312" s="19" t="str">
        <f t="shared" si="35"/>
        <v/>
      </c>
      <c r="X312" s="94" t="str">
        <f t="shared" si="36"/>
        <v/>
      </c>
      <c r="Y312" s="9"/>
      <c r="AB312" s="20" t="str">
        <f t="shared" si="37"/>
        <v/>
      </c>
      <c r="AC312" s="20" t="str">
        <f t="shared" si="38"/>
        <v/>
      </c>
    </row>
    <row r="313" spans="1:29" x14ac:dyDescent="0.25">
      <c r="A313" s="17"/>
      <c r="B313" s="11"/>
      <c r="C313" s="9"/>
      <c r="D313" s="9"/>
      <c r="G313" s="9"/>
      <c r="L313" s="9"/>
      <c r="P313" s="9"/>
      <c r="Q313" s="9"/>
      <c r="T313" s="22" t="str">
        <f t="shared" si="32"/>
        <v/>
      </c>
      <c r="U313" s="20" t="str">
        <f t="shared" si="33"/>
        <v/>
      </c>
      <c r="V313" s="29" t="str">
        <f t="shared" si="34"/>
        <v/>
      </c>
      <c r="W313" s="19" t="str">
        <f t="shared" si="35"/>
        <v/>
      </c>
      <c r="X313" s="94" t="str">
        <f t="shared" si="36"/>
        <v/>
      </c>
      <c r="Y313" s="9"/>
      <c r="AB313" s="20" t="str">
        <f t="shared" si="37"/>
        <v/>
      </c>
      <c r="AC313" s="20" t="str">
        <f t="shared" si="38"/>
        <v/>
      </c>
    </row>
    <row r="314" spans="1:29" x14ac:dyDescent="0.25">
      <c r="A314" s="17"/>
      <c r="B314" s="11"/>
      <c r="C314" s="9"/>
      <c r="D314" s="9"/>
      <c r="G314" s="9"/>
      <c r="L314" s="9"/>
      <c r="P314" s="9"/>
      <c r="Q314" s="9"/>
      <c r="T314" s="22" t="str">
        <f t="shared" si="32"/>
        <v/>
      </c>
      <c r="U314" s="20" t="str">
        <f t="shared" si="33"/>
        <v/>
      </c>
      <c r="V314" s="29" t="str">
        <f t="shared" si="34"/>
        <v/>
      </c>
      <c r="W314" s="19" t="str">
        <f t="shared" si="35"/>
        <v/>
      </c>
      <c r="X314" s="94" t="str">
        <f t="shared" si="36"/>
        <v/>
      </c>
      <c r="Y314" s="9"/>
      <c r="AB314" s="20" t="str">
        <f t="shared" si="37"/>
        <v/>
      </c>
      <c r="AC314" s="20" t="str">
        <f t="shared" si="38"/>
        <v/>
      </c>
    </row>
    <row r="315" spans="1:29" x14ac:dyDescent="0.25">
      <c r="A315" s="17"/>
      <c r="B315" s="11"/>
      <c r="C315" s="9"/>
      <c r="D315" s="9"/>
      <c r="G315" s="9"/>
      <c r="L315" s="9"/>
      <c r="P315" s="9"/>
      <c r="Q315" s="9"/>
      <c r="T315" s="22" t="str">
        <f t="shared" si="32"/>
        <v/>
      </c>
      <c r="U315" s="20" t="str">
        <f t="shared" si="33"/>
        <v/>
      </c>
      <c r="V315" s="29" t="str">
        <f t="shared" si="34"/>
        <v/>
      </c>
      <c r="W315" s="19" t="str">
        <f t="shared" si="35"/>
        <v/>
      </c>
      <c r="X315" s="94" t="str">
        <f t="shared" si="36"/>
        <v/>
      </c>
      <c r="Y315" s="9"/>
      <c r="AB315" s="20" t="str">
        <f t="shared" si="37"/>
        <v/>
      </c>
      <c r="AC315" s="20" t="str">
        <f t="shared" si="38"/>
        <v/>
      </c>
    </row>
    <row r="316" spans="1:29" x14ac:dyDescent="0.25">
      <c r="A316" s="17"/>
      <c r="B316" s="11"/>
      <c r="C316" s="9"/>
      <c r="D316" s="9"/>
      <c r="G316" s="9"/>
      <c r="L316" s="9"/>
      <c r="P316" s="9"/>
      <c r="Q316" s="9"/>
      <c r="T316" s="22" t="str">
        <f t="shared" si="32"/>
        <v/>
      </c>
      <c r="U316" s="20" t="str">
        <f t="shared" si="33"/>
        <v/>
      </c>
      <c r="V316" s="29" t="str">
        <f t="shared" si="34"/>
        <v/>
      </c>
      <c r="W316" s="19" t="str">
        <f t="shared" si="35"/>
        <v/>
      </c>
      <c r="X316" s="94" t="str">
        <f t="shared" si="36"/>
        <v/>
      </c>
      <c r="Y316" s="9"/>
      <c r="AB316" s="20" t="str">
        <f t="shared" si="37"/>
        <v/>
      </c>
      <c r="AC316" s="20" t="str">
        <f t="shared" si="38"/>
        <v/>
      </c>
    </row>
    <row r="317" spans="1:29" x14ac:dyDescent="0.25">
      <c r="A317" s="17"/>
      <c r="B317" s="11"/>
      <c r="C317" s="9"/>
      <c r="D317" s="9"/>
      <c r="G317" s="9"/>
      <c r="L317" s="9"/>
      <c r="P317" s="9"/>
      <c r="Q317" s="9"/>
      <c r="T317" s="22" t="str">
        <f t="shared" si="32"/>
        <v/>
      </c>
      <c r="U317" s="20" t="str">
        <f t="shared" si="33"/>
        <v/>
      </c>
      <c r="V317" s="29" t="str">
        <f t="shared" si="34"/>
        <v/>
      </c>
      <c r="W317" s="19" t="str">
        <f t="shared" si="35"/>
        <v/>
      </c>
      <c r="X317" s="94" t="str">
        <f t="shared" si="36"/>
        <v/>
      </c>
      <c r="Y317" s="9"/>
      <c r="AB317" s="20" t="str">
        <f t="shared" si="37"/>
        <v/>
      </c>
      <c r="AC317" s="20" t="str">
        <f t="shared" si="38"/>
        <v/>
      </c>
    </row>
    <row r="318" spans="1:29" x14ac:dyDescent="0.25">
      <c r="A318" s="17"/>
      <c r="B318" s="11"/>
      <c r="C318" s="9"/>
      <c r="D318" s="9"/>
      <c r="G318" s="9"/>
      <c r="L318" s="9"/>
      <c r="P318" s="9"/>
      <c r="Q318" s="9"/>
      <c r="T318" s="22" t="str">
        <f t="shared" si="32"/>
        <v/>
      </c>
      <c r="U318" s="20" t="str">
        <f t="shared" si="33"/>
        <v/>
      </c>
      <c r="V318" s="29" t="str">
        <f t="shared" si="34"/>
        <v/>
      </c>
      <c r="W318" s="19" t="str">
        <f t="shared" si="35"/>
        <v/>
      </c>
      <c r="X318" s="94" t="str">
        <f t="shared" si="36"/>
        <v/>
      </c>
      <c r="Y318" s="9"/>
      <c r="AB318" s="20" t="str">
        <f t="shared" si="37"/>
        <v/>
      </c>
      <c r="AC318" s="20" t="str">
        <f t="shared" si="38"/>
        <v/>
      </c>
    </row>
    <row r="319" spans="1:29" x14ac:dyDescent="0.25">
      <c r="A319" s="17"/>
      <c r="B319" s="11"/>
      <c r="C319" s="9"/>
      <c r="D319" s="9"/>
      <c r="G319" s="9"/>
      <c r="L319" s="9"/>
      <c r="P319" s="9"/>
      <c r="Q319" s="9"/>
      <c r="T319" s="22" t="str">
        <f t="shared" si="32"/>
        <v/>
      </c>
      <c r="U319" s="20" t="str">
        <f t="shared" si="33"/>
        <v/>
      </c>
      <c r="V319" s="29" t="str">
        <f t="shared" si="34"/>
        <v/>
      </c>
      <c r="W319" s="19" t="str">
        <f t="shared" si="35"/>
        <v/>
      </c>
      <c r="X319" s="94" t="str">
        <f t="shared" si="36"/>
        <v/>
      </c>
      <c r="Y319" s="9"/>
      <c r="AB319" s="20" t="str">
        <f t="shared" si="37"/>
        <v/>
      </c>
      <c r="AC319" s="20" t="str">
        <f t="shared" si="38"/>
        <v/>
      </c>
    </row>
    <row r="320" spans="1:29" x14ac:dyDescent="0.25">
      <c r="A320" s="17"/>
      <c r="B320" s="11"/>
      <c r="C320" s="9"/>
      <c r="D320" s="9"/>
      <c r="G320" s="9"/>
      <c r="L320" s="9"/>
      <c r="P320" s="9"/>
      <c r="Q320" s="9"/>
      <c r="T320" s="22" t="str">
        <f t="shared" si="32"/>
        <v/>
      </c>
      <c r="U320" s="20" t="str">
        <f t="shared" si="33"/>
        <v/>
      </c>
      <c r="V320" s="29" t="str">
        <f t="shared" si="34"/>
        <v/>
      </c>
      <c r="W320" s="19" t="str">
        <f t="shared" si="35"/>
        <v/>
      </c>
      <c r="X320" s="94" t="str">
        <f t="shared" si="36"/>
        <v/>
      </c>
      <c r="Y320" s="9"/>
      <c r="AB320" s="20" t="str">
        <f t="shared" si="37"/>
        <v/>
      </c>
      <c r="AC320" s="20" t="str">
        <f t="shared" si="38"/>
        <v/>
      </c>
    </row>
    <row r="321" spans="1:29" x14ac:dyDescent="0.25">
      <c r="A321" s="17"/>
      <c r="B321" s="11"/>
      <c r="C321" s="9"/>
      <c r="D321" s="9"/>
      <c r="G321" s="9"/>
      <c r="L321" s="9"/>
      <c r="P321" s="9"/>
      <c r="Q321" s="9"/>
      <c r="T321" s="22" t="str">
        <f t="shared" si="32"/>
        <v/>
      </c>
      <c r="U321" s="20" t="str">
        <f t="shared" si="33"/>
        <v/>
      </c>
      <c r="V321" s="29" t="str">
        <f t="shared" si="34"/>
        <v/>
      </c>
      <c r="W321" s="19" t="str">
        <f t="shared" si="35"/>
        <v/>
      </c>
      <c r="X321" s="94" t="str">
        <f t="shared" si="36"/>
        <v/>
      </c>
      <c r="Y321" s="9"/>
      <c r="AB321" s="20" t="str">
        <f t="shared" si="37"/>
        <v/>
      </c>
      <c r="AC321" s="20" t="str">
        <f t="shared" si="38"/>
        <v/>
      </c>
    </row>
    <row r="322" spans="1:29" x14ac:dyDescent="0.25">
      <c r="A322" s="17"/>
      <c r="B322" s="11"/>
      <c r="C322" s="9"/>
      <c r="D322" s="9"/>
      <c r="G322" s="9"/>
      <c r="L322" s="9"/>
      <c r="P322" s="9"/>
      <c r="Q322" s="9"/>
      <c r="T322" s="22" t="str">
        <f t="shared" si="32"/>
        <v/>
      </c>
      <c r="U322" s="20" t="str">
        <f t="shared" si="33"/>
        <v/>
      </c>
      <c r="V322" s="29" t="str">
        <f t="shared" si="34"/>
        <v/>
      </c>
      <c r="W322" s="19" t="str">
        <f t="shared" si="35"/>
        <v/>
      </c>
      <c r="X322" s="94" t="str">
        <f t="shared" si="36"/>
        <v/>
      </c>
      <c r="Y322" s="9"/>
      <c r="AB322" s="20" t="str">
        <f t="shared" si="37"/>
        <v/>
      </c>
      <c r="AC322" s="20" t="str">
        <f t="shared" si="38"/>
        <v/>
      </c>
    </row>
    <row r="323" spans="1:29" x14ac:dyDescent="0.25">
      <c r="A323" s="17"/>
      <c r="B323" s="11"/>
      <c r="C323" s="9"/>
      <c r="D323" s="9"/>
      <c r="G323" s="9"/>
      <c r="L323" s="9"/>
      <c r="P323" s="9"/>
      <c r="Q323" s="9"/>
      <c r="T323" s="22" t="str">
        <f t="shared" si="32"/>
        <v/>
      </c>
      <c r="U323" s="20" t="str">
        <f t="shared" si="33"/>
        <v/>
      </c>
      <c r="V323" s="29" t="str">
        <f t="shared" si="34"/>
        <v/>
      </c>
      <c r="W323" s="19" t="str">
        <f t="shared" si="35"/>
        <v/>
      </c>
      <c r="X323" s="94" t="str">
        <f t="shared" si="36"/>
        <v/>
      </c>
      <c r="Y323" s="9"/>
      <c r="AB323" s="20" t="str">
        <f t="shared" si="37"/>
        <v/>
      </c>
      <c r="AC323" s="20" t="str">
        <f t="shared" si="38"/>
        <v/>
      </c>
    </row>
    <row r="324" spans="1:29" x14ac:dyDescent="0.25">
      <c r="A324" s="17"/>
      <c r="B324" s="11"/>
      <c r="C324" s="9"/>
      <c r="D324" s="9"/>
      <c r="G324" s="9"/>
      <c r="L324" s="9"/>
      <c r="P324" s="9"/>
      <c r="Q324" s="9"/>
      <c r="T324" s="22" t="str">
        <f t="shared" si="32"/>
        <v/>
      </c>
      <c r="U324" s="20" t="str">
        <f t="shared" si="33"/>
        <v/>
      </c>
      <c r="V324" s="29" t="str">
        <f t="shared" si="34"/>
        <v/>
      </c>
      <c r="W324" s="19" t="str">
        <f t="shared" si="35"/>
        <v/>
      </c>
      <c r="X324" s="94" t="str">
        <f t="shared" si="36"/>
        <v/>
      </c>
      <c r="Y324" s="9"/>
      <c r="AB324" s="20" t="str">
        <f t="shared" si="37"/>
        <v/>
      </c>
      <c r="AC324" s="20" t="str">
        <f t="shared" si="38"/>
        <v/>
      </c>
    </row>
    <row r="325" spans="1:29" x14ac:dyDescent="0.25">
      <c r="A325" s="17"/>
      <c r="B325" s="11"/>
      <c r="C325" s="9"/>
      <c r="D325" s="9"/>
      <c r="G325" s="9"/>
      <c r="L325" s="9"/>
      <c r="P325" s="9"/>
      <c r="Q325" s="9"/>
      <c r="T325" s="22" t="str">
        <f t="shared" si="32"/>
        <v/>
      </c>
      <c r="U325" s="20" t="str">
        <f t="shared" si="33"/>
        <v/>
      </c>
      <c r="V325" s="29" t="str">
        <f t="shared" si="34"/>
        <v/>
      </c>
      <c r="W325" s="19" t="str">
        <f t="shared" si="35"/>
        <v/>
      </c>
      <c r="X325" s="94" t="str">
        <f t="shared" si="36"/>
        <v/>
      </c>
      <c r="Y325" s="9"/>
      <c r="AB325" s="20" t="str">
        <f t="shared" si="37"/>
        <v/>
      </c>
      <c r="AC325" s="20" t="str">
        <f t="shared" si="38"/>
        <v/>
      </c>
    </row>
    <row r="326" spans="1:29" x14ac:dyDescent="0.25">
      <c r="A326" s="17"/>
      <c r="B326" s="11"/>
      <c r="C326" s="9"/>
      <c r="D326" s="9"/>
      <c r="G326" s="9"/>
      <c r="L326" s="9"/>
      <c r="P326" s="9"/>
      <c r="Q326" s="9"/>
      <c r="T326" s="22" t="str">
        <f t="shared" ref="T326:T389" si="39">IF(ISBLANK(B326),"",IF(OR(ISBLANK(E326),NOT(ISNUMBER(E326)),ISERR(DATE(YEAR(E326),MONTH(E326),DAY(E326)-30)),ISNA(VLOOKUP(B326,Demographics,4,FALSE))),0,IF(AND(OR(D326="Yes",ISTEXT(VLOOKUP(F326,RadEnc,1,FALSE)),AND(OR(C326="Yes",ISTEXT(VLOOKUP(F326,PainEnc,1,FALSE))),OR(G326="Yes",AND(ISTEXT(VLOOKUP(I326,Chemo,1,FALSE)),ISTEXT(VLOOKUP(K326,Chemo,1,FALSE)))),IF(ISERR(DATE(YEAR(E326),MONTH(E326),DAY(E326)-30)),,H326&gt;=DATE(YEAR(E326),MONTH(E326),DAY(E326)-30)),H326&lt;=E326,J326&lt;=DATE(YEAR(E326),MONTH(E326),DAY(E326)+30),J326&gt;=E326,NOT(H326=J326))),E326&gt;=MPstart,E326&lt;=MPend,OR(L326="Yes",ISTEXT(VLOOKUP(O326,CancerDx,1,FALSE))),ISNUMBER(M326),M326&lt;=E326,OR(ISBLANK(N326),AND(N326&gt;=E326,N326&gt;M326))),1,0)))</f>
        <v/>
      </c>
      <c r="U326" s="20" t="str">
        <f t="shared" ref="U326:U389" si="40">IF(ISBLANK(B326),"",IF(OR(ISBLANK(E326),T326=0),0,IF(AND(OR(AND(P326="Yes",OR(Q326="Yes",Q326="No")),ISTEXT(VLOOKUP(S326,PainQuant,1,FALSE))),ISNUMBER(R326),OR(AND(OR(C326="Yes",D326="Yes",ISTEXT(VLOOKUP(F326,PainEnc,1,FALSE)),F326="77432",F326="77470"),R326=E326),AND(OR(F326="77427",F326="77435"),R326&gt;=DATE(YEAR(E326),MONTH(E326),DAY(E326)-7),R326&lt;=E326),AND(F326="77431",R326&gt;=DATE(YEAR(E326),MONTH(E326),DAY(E326)-4),R326&lt;=E326))),1,0)))</f>
        <v/>
      </c>
      <c r="V326" s="29" t="str">
        <f t="shared" ref="V326:V389" si="41">IF(AND(U326=1,P326="Yes",Q326="Yes"),Q326,"")</f>
        <v/>
      </c>
      <c r="W326" s="19" t="str">
        <f t="shared" ref="W326:W389" si="42">IF(AND(U326=1,OR(V326="Yes",X326="1125F")),R326,"")</f>
        <v/>
      </c>
      <c r="X326" s="94" t="str">
        <f t="shared" ref="X326:X389" si="43">IF(AND(U326=1,S326="1125F"),S326,"")</f>
        <v/>
      </c>
      <c r="Y326" s="9"/>
      <c r="AB326" s="20" t="str">
        <f t="shared" ref="AB326:AB389" si="44">IF(ISBLANK(B326),"",IF(OR(ISBLANK(E326),NOT(ISNUMBER(E326)),ISERR(DATE(YEAR(E326),MONTH(E326),DAY(E326)-7)),ISNA(VLOOKUP(B326,Demographics,4,FALSE))),0,IF(AND(OR(V326="Yes",X326="1125F"),OR(AND(OR(C326="Yes",D326="Yes",ISTEXT(VLOOKUP(F326,PainEnc,1,FALSE)),F326="77432",F326="77470"),W326=E326),AND(OR(F326="77427",F326="77435"),W326&gt;=DATE(YEAR(E326),MONTH(E326),DAY(E326)-7),W326&lt;=E326),AND(F326="77431",W326&gt;=DATE(YEAR(E326),MONTH(E326),DAY(E326)-4),W326&lt;=E326))),1,0)))</f>
        <v/>
      </c>
      <c r="AC326" s="20" t="str">
        <f t="shared" ref="AC326:AC389" si="45">IF(ISBLANK(B326),"",IF(AB326=0,0,IF(AND(OR(Y326="Yes",ISTEXT(VLOOKUP(AA326,PainPlan,1,FALSE))),ISNUMBER(Z326),Z326=W326),1,0)))</f>
        <v/>
      </c>
    </row>
    <row r="327" spans="1:29" x14ac:dyDescent="0.25">
      <c r="A327" s="17"/>
      <c r="B327" s="11"/>
      <c r="C327" s="9"/>
      <c r="D327" s="9"/>
      <c r="G327" s="9"/>
      <c r="L327" s="9"/>
      <c r="P327" s="9"/>
      <c r="Q327" s="9"/>
      <c r="T327" s="22" t="str">
        <f t="shared" si="39"/>
        <v/>
      </c>
      <c r="U327" s="20" t="str">
        <f t="shared" si="40"/>
        <v/>
      </c>
      <c r="V327" s="29" t="str">
        <f t="shared" si="41"/>
        <v/>
      </c>
      <c r="W327" s="19" t="str">
        <f t="shared" si="42"/>
        <v/>
      </c>
      <c r="X327" s="94" t="str">
        <f t="shared" si="43"/>
        <v/>
      </c>
      <c r="Y327" s="9"/>
      <c r="AB327" s="20" t="str">
        <f t="shared" si="44"/>
        <v/>
      </c>
      <c r="AC327" s="20" t="str">
        <f t="shared" si="45"/>
        <v/>
      </c>
    </row>
    <row r="328" spans="1:29" x14ac:dyDescent="0.25">
      <c r="A328" s="17"/>
      <c r="B328" s="11"/>
      <c r="C328" s="9"/>
      <c r="D328" s="9"/>
      <c r="G328" s="9"/>
      <c r="L328" s="9"/>
      <c r="P328" s="9"/>
      <c r="Q328" s="9"/>
      <c r="T328" s="22" t="str">
        <f t="shared" si="39"/>
        <v/>
      </c>
      <c r="U328" s="20" t="str">
        <f t="shared" si="40"/>
        <v/>
      </c>
      <c r="V328" s="29" t="str">
        <f t="shared" si="41"/>
        <v/>
      </c>
      <c r="W328" s="19" t="str">
        <f t="shared" si="42"/>
        <v/>
      </c>
      <c r="X328" s="94" t="str">
        <f t="shared" si="43"/>
        <v/>
      </c>
      <c r="Y328" s="9"/>
      <c r="AB328" s="20" t="str">
        <f t="shared" si="44"/>
        <v/>
      </c>
      <c r="AC328" s="20" t="str">
        <f t="shared" si="45"/>
        <v/>
      </c>
    </row>
    <row r="329" spans="1:29" x14ac:dyDescent="0.25">
      <c r="A329" s="17"/>
      <c r="B329" s="11"/>
      <c r="C329" s="9"/>
      <c r="D329" s="9"/>
      <c r="G329" s="9"/>
      <c r="L329" s="9"/>
      <c r="P329" s="9"/>
      <c r="Q329" s="9"/>
      <c r="T329" s="22" t="str">
        <f t="shared" si="39"/>
        <v/>
      </c>
      <c r="U329" s="20" t="str">
        <f t="shared" si="40"/>
        <v/>
      </c>
      <c r="V329" s="29" t="str">
        <f t="shared" si="41"/>
        <v/>
      </c>
      <c r="W329" s="19" t="str">
        <f t="shared" si="42"/>
        <v/>
      </c>
      <c r="X329" s="94" t="str">
        <f t="shared" si="43"/>
        <v/>
      </c>
      <c r="Y329" s="9"/>
      <c r="AB329" s="20" t="str">
        <f t="shared" si="44"/>
        <v/>
      </c>
      <c r="AC329" s="20" t="str">
        <f t="shared" si="45"/>
        <v/>
      </c>
    </row>
    <row r="330" spans="1:29" x14ac:dyDescent="0.25">
      <c r="A330" s="17"/>
      <c r="B330" s="11"/>
      <c r="C330" s="9"/>
      <c r="D330" s="9"/>
      <c r="G330" s="9"/>
      <c r="L330" s="9"/>
      <c r="P330" s="9"/>
      <c r="Q330" s="9"/>
      <c r="T330" s="22" t="str">
        <f t="shared" si="39"/>
        <v/>
      </c>
      <c r="U330" s="20" t="str">
        <f t="shared" si="40"/>
        <v/>
      </c>
      <c r="V330" s="29" t="str">
        <f t="shared" si="41"/>
        <v/>
      </c>
      <c r="W330" s="19" t="str">
        <f t="shared" si="42"/>
        <v/>
      </c>
      <c r="X330" s="94" t="str">
        <f t="shared" si="43"/>
        <v/>
      </c>
      <c r="Y330" s="9"/>
      <c r="AB330" s="20" t="str">
        <f t="shared" si="44"/>
        <v/>
      </c>
      <c r="AC330" s="20" t="str">
        <f t="shared" si="45"/>
        <v/>
      </c>
    </row>
    <row r="331" spans="1:29" x14ac:dyDescent="0.25">
      <c r="A331" s="17"/>
      <c r="B331" s="11"/>
      <c r="C331" s="9"/>
      <c r="D331" s="9"/>
      <c r="G331" s="9"/>
      <c r="L331" s="9"/>
      <c r="P331" s="9"/>
      <c r="Q331" s="9"/>
      <c r="T331" s="22" t="str">
        <f t="shared" si="39"/>
        <v/>
      </c>
      <c r="U331" s="20" t="str">
        <f t="shared" si="40"/>
        <v/>
      </c>
      <c r="V331" s="29" t="str">
        <f t="shared" si="41"/>
        <v/>
      </c>
      <c r="W331" s="19" t="str">
        <f t="shared" si="42"/>
        <v/>
      </c>
      <c r="X331" s="94" t="str">
        <f t="shared" si="43"/>
        <v/>
      </c>
      <c r="Y331" s="9"/>
      <c r="AB331" s="20" t="str">
        <f t="shared" si="44"/>
        <v/>
      </c>
      <c r="AC331" s="20" t="str">
        <f t="shared" si="45"/>
        <v/>
      </c>
    </row>
    <row r="332" spans="1:29" x14ac:dyDescent="0.25">
      <c r="A332" s="17"/>
      <c r="B332" s="11"/>
      <c r="C332" s="9"/>
      <c r="D332" s="9"/>
      <c r="G332" s="9"/>
      <c r="L332" s="9"/>
      <c r="P332" s="9"/>
      <c r="Q332" s="9"/>
      <c r="T332" s="22" t="str">
        <f t="shared" si="39"/>
        <v/>
      </c>
      <c r="U332" s="20" t="str">
        <f t="shared" si="40"/>
        <v/>
      </c>
      <c r="V332" s="29" t="str">
        <f t="shared" si="41"/>
        <v/>
      </c>
      <c r="W332" s="19" t="str">
        <f t="shared" si="42"/>
        <v/>
      </c>
      <c r="X332" s="94" t="str">
        <f t="shared" si="43"/>
        <v/>
      </c>
      <c r="Y332" s="9"/>
      <c r="AB332" s="20" t="str">
        <f t="shared" si="44"/>
        <v/>
      </c>
      <c r="AC332" s="20" t="str">
        <f t="shared" si="45"/>
        <v/>
      </c>
    </row>
    <row r="333" spans="1:29" x14ac:dyDescent="0.25">
      <c r="A333" s="17"/>
      <c r="B333" s="11"/>
      <c r="C333" s="9"/>
      <c r="D333" s="9"/>
      <c r="G333" s="9"/>
      <c r="L333" s="9"/>
      <c r="P333" s="9"/>
      <c r="Q333" s="9"/>
      <c r="T333" s="22" t="str">
        <f t="shared" si="39"/>
        <v/>
      </c>
      <c r="U333" s="20" t="str">
        <f t="shared" si="40"/>
        <v/>
      </c>
      <c r="V333" s="29" t="str">
        <f t="shared" si="41"/>
        <v/>
      </c>
      <c r="W333" s="19" t="str">
        <f t="shared" si="42"/>
        <v/>
      </c>
      <c r="X333" s="94" t="str">
        <f t="shared" si="43"/>
        <v/>
      </c>
      <c r="Y333" s="9"/>
      <c r="AB333" s="20" t="str">
        <f t="shared" si="44"/>
        <v/>
      </c>
      <c r="AC333" s="20" t="str">
        <f t="shared" si="45"/>
        <v/>
      </c>
    </row>
    <row r="334" spans="1:29" x14ac:dyDescent="0.25">
      <c r="A334" s="17"/>
      <c r="B334" s="11"/>
      <c r="C334" s="9"/>
      <c r="D334" s="9"/>
      <c r="G334" s="9"/>
      <c r="L334" s="9"/>
      <c r="P334" s="9"/>
      <c r="Q334" s="9"/>
      <c r="T334" s="22" t="str">
        <f t="shared" si="39"/>
        <v/>
      </c>
      <c r="U334" s="20" t="str">
        <f t="shared" si="40"/>
        <v/>
      </c>
      <c r="V334" s="29" t="str">
        <f t="shared" si="41"/>
        <v/>
      </c>
      <c r="W334" s="19" t="str">
        <f t="shared" si="42"/>
        <v/>
      </c>
      <c r="X334" s="94" t="str">
        <f t="shared" si="43"/>
        <v/>
      </c>
      <c r="Y334" s="9"/>
      <c r="AB334" s="20" t="str">
        <f t="shared" si="44"/>
        <v/>
      </c>
      <c r="AC334" s="20" t="str">
        <f t="shared" si="45"/>
        <v/>
      </c>
    </row>
    <row r="335" spans="1:29" x14ac:dyDescent="0.25">
      <c r="A335" s="17"/>
      <c r="B335" s="11"/>
      <c r="C335" s="9"/>
      <c r="D335" s="9"/>
      <c r="G335" s="9"/>
      <c r="L335" s="9"/>
      <c r="P335" s="9"/>
      <c r="Q335" s="9"/>
      <c r="T335" s="22" t="str">
        <f t="shared" si="39"/>
        <v/>
      </c>
      <c r="U335" s="20" t="str">
        <f t="shared" si="40"/>
        <v/>
      </c>
      <c r="V335" s="29" t="str">
        <f t="shared" si="41"/>
        <v/>
      </c>
      <c r="W335" s="19" t="str">
        <f t="shared" si="42"/>
        <v/>
      </c>
      <c r="X335" s="94" t="str">
        <f t="shared" si="43"/>
        <v/>
      </c>
      <c r="Y335" s="9"/>
      <c r="AB335" s="20" t="str">
        <f t="shared" si="44"/>
        <v/>
      </c>
      <c r="AC335" s="20" t="str">
        <f t="shared" si="45"/>
        <v/>
      </c>
    </row>
    <row r="336" spans="1:29" x14ac:dyDescent="0.25">
      <c r="A336" s="17"/>
      <c r="B336" s="11"/>
      <c r="C336" s="9"/>
      <c r="D336" s="9"/>
      <c r="G336" s="9"/>
      <c r="L336" s="9"/>
      <c r="P336" s="9"/>
      <c r="Q336" s="9"/>
      <c r="T336" s="22" t="str">
        <f t="shared" si="39"/>
        <v/>
      </c>
      <c r="U336" s="20" t="str">
        <f t="shared" si="40"/>
        <v/>
      </c>
      <c r="V336" s="29" t="str">
        <f t="shared" si="41"/>
        <v/>
      </c>
      <c r="W336" s="19" t="str">
        <f t="shared" si="42"/>
        <v/>
      </c>
      <c r="X336" s="94" t="str">
        <f t="shared" si="43"/>
        <v/>
      </c>
      <c r="Y336" s="9"/>
      <c r="AB336" s="20" t="str">
        <f t="shared" si="44"/>
        <v/>
      </c>
      <c r="AC336" s="20" t="str">
        <f t="shared" si="45"/>
        <v/>
      </c>
    </row>
    <row r="337" spans="1:29" x14ac:dyDescent="0.25">
      <c r="A337" s="17"/>
      <c r="B337" s="11"/>
      <c r="C337" s="9"/>
      <c r="D337" s="9"/>
      <c r="G337" s="9"/>
      <c r="L337" s="9"/>
      <c r="P337" s="9"/>
      <c r="Q337" s="9"/>
      <c r="T337" s="22" t="str">
        <f t="shared" si="39"/>
        <v/>
      </c>
      <c r="U337" s="20" t="str">
        <f t="shared" si="40"/>
        <v/>
      </c>
      <c r="V337" s="29" t="str">
        <f t="shared" si="41"/>
        <v/>
      </c>
      <c r="W337" s="19" t="str">
        <f t="shared" si="42"/>
        <v/>
      </c>
      <c r="X337" s="94" t="str">
        <f t="shared" si="43"/>
        <v/>
      </c>
      <c r="Y337" s="9"/>
      <c r="AB337" s="20" t="str">
        <f t="shared" si="44"/>
        <v/>
      </c>
      <c r="AC337" s="20" t="str">
        <f t="shared" si="45"/>
        <v/>
      </c>
    </row>
    <row r="338" spans="1:29" x14ac:dyDescent="0.25">
      <c r="A338" s="17"/>
      <c r="B338" s="11"/>
      <c r="C338" s="9"/>
      <c r="D338" s="9"/>
      <c r="G338" s="9"/>
      <c r="L338" s="9"/>
      <c r="P338" s="9"/>
      <c r="Q338" s="9"/>
      <c r="T338" s="22" t="str">
        <f t="shared" si="39"/>
        <v/>
      </c>
      <c r="U338" s="20" t="str">
        <f t="shared" si="40"/>
        <v/>
      </c>
      <c r="V338" s="29" t="str">
        <f t="shared" si="41"/>
        <v/>
      </c>
      <c r="W338" s="19" t="str">
        <f t="shared" si="42"/>
        <v/>
      </c>
      <c r="X338" s="94" t="str">
        <f t="shared" si="43"/>
        <v/>
      </c>
      <c r="Y338" s="9"/>
      <c r="AB338" s="20" t="str">
        <f t="shared" si="44"/>
        <v/>
      </c>
      <c r="AC338" s="20" t="str">
        <f t="shared" si="45"/>
        <v/>
      </c>
    </row>
    <row r="339" spans="1:29" x14ac:dyDescent="0.25">
      <c r="A339" s="17"/>
      <c r="B339" s="11"/>
      <c r="C339" s="9"/>
      <c r="D339" s="9"/>
      <c r="G339" s="9"/>
      <c r="L339" s="9"/>
      <c r="P339" s="9"/>
      <c r="Q339" s="9"/>
      <c r="T339" s="22" t="str">
        <f t="shared" si="39"/>
        <v/>
      </c>
      <c r="U339" s="20" t="str">
        <f t="shared" si="40"/>
        <v/>
      </c>
      <c r="V339" s="29" t="str">
        <f t="shared" si="41"/>
        <v/>
      </c>
      <c r="W339" s="19" t="str">
        <f t="shared" si="42"/>
        <v/>
      </c>
      <c r="X339" s="94" t="str">
        <f t="shared" si="43"/>
        <v/>
      </c>
      <c r="Y339" s="9"/>
      <c r="AB339" s="20" t="str">
        <f t="shared" si="44"/>
        <v/>
      </c>
      <c r="AC339" s="20" t="str">
        <f t="shared" si="45"/>
        <v/>
      </c>
    </row>
    <row r="340" spans="1:29" x14ac:dyDescent="0.25">
      <c r="A340" s="17"/>
      <c r="B340" s="11"/>
      <c r="C340" s="9"/>
      <c r="D340" s="9"/>
      <c r="G340" s="9"/>
      <c r="L340" s="9"/>
      <c r="P340" s="9"/>
      <c r="Q340" s="9"/>
      <c r="T340" s="22" t="str">
        <f t="shared" si="39"/>
        <v/>
      </c>
      <c r="U340" s="20" t="str">
        <f t="shared" si="40"/>
        <v/>
      </c>
      <c r="V340" s="29" t="str">
        <f t="shared" si="41"/>
        <v/>
      </c>
      <c r="W340" s="19" t="str">
        <f t="shared" si="42"/>
        <v/>
      </c>
      <c r="X340" s="94" t="str">
        <f t="shared" si="43"/>
        <v/>
      </c>
      <c r="Y340" s="9"/>
      <c r="AB340" s="20" t="str">
        <f t="shared" si="44"/>
        <v/>
      </c>
      <c r="AC340" s="20" t="str">
        <f t="shared" si="45"/>
        <v/>
      </c>
    </row>
    <row r="341" spans="1:29" x14ac:dyDescent="0.25">
      <c r="A341" s="17"/>
      <c r="B341" s="11"/>
      <c r="C341" s="9"/>
      <c r="D341" s="9"/>
      <c r="G341" s="9"/>
      <c r="L341" s="9"/>
      <c r="P341" s="9"/>
      <c r="Q341" s="9"/>
      <c r="T341" s="22" t="str">
        <f t="shared" si="39"/>
        <v/>
      </c>
      <c r="U341" s="20" t="str">
        <f t="shared" si="40"/>
        <v/>
      </c>
      <c r="V341" s="29" t="str">
        <f t="shared" si="41"/>
        <v/>
      </c>
      <c r="W341" s="19" t="str">
        <f t="shared" si="42"/>
        <v/>
      </c>
      <c r="X341" s="94" t="str">
        <f t="shared" si="43"/>
        <v/>
      </c>
      <c r="Y341" s="9"/>
      <c r="AB341" s="20" t="str">
        <f t="shared" si="44"/>
        <v/>
      </c>
      <c r="AC341" s="20" t="str">
        <f t="shared" si="45"/>
        <v/>
      </c>
    </row>
    <row r="342" spans="1:29" x14ac:dyDescent="0.25">
      <c r="A342" s="17"/>
      <c r="B342" s="11"/>
      <c r="C342" s="9"/>
      <c r="D342" s="9"/>
      <c r="G342" s="9"/>
      <c r="L342" s="9"/>
      <c r="P342" s="9"/>
      <c r="Q342" s="9"/>
      <c r="T342" s="22" t="str">
        <f t="shared" si="39"/>
        <v/>
      </c>
      <c r="U342" s="20" t="str">
        <f t="shared" si="40"/>
        <v/>
      </c>
      <c r="V342" s="29" t="str">
        <f t="shared" si="41"/>
        <v/>
      </c>
      <c r="W342" s="19" t="str">
        <f t="shared" si="42"/>
        <v/>
      </c>
      <c r="X342" s="94" t="str">
        <f t="shared" si="43"/>
        <v/>
      </c>
      <c r="Y342" s="9"/>
      <c r="AB342" s="20" t="str">
        <f t="shared" si="44"/>
        <v/>
      </c>
      <c r="AC342" s="20" t="str">
        <f t="shared" si="45"/>
        <v/>
      </c>
    </row>
    <row r="343" spans="1:29" x14ac:dyDescent="0.25">
      <c r="A343" s="17"/>
      <c r="B343" s="11"/>
      <c r="C343" s="9"/>
      <c r="D343" s="9"/>
      <c r="G343" s="9"/>
      <c r="L343" s="9"/>
      <c r="P343" s="9"/>
      <c r="Q343" s="9"/>
      <c r="T343" s="22" t="str">
        <f t="shared" si="39"/>
        <v/>
      </c>
      <c r="U343" s="20" t="str">
        <f t="shared" si="40"/>
        <v/>
      </c>
      <c r="V343" s="29" t="str">
        <f t="shared" si="41"/>
        <v/>
      </c>
      <c r="W343" s="19" t="str">
        <f t="shared" si="42"/>
        <v/>
      </c>
      <c r="X343" s="94" t="str">
        <f t="shared" si="43"/>
        <v/>
      </c>
      <c r="Y343" s="9"/>
      <c r="AB343" s="20" t="str">
        <f t="shared" si="44"/>
        <v/>
      </c>
      <c r="AC343" s="20" t="str">
        <f t="shared" si="45"/>
        <v/>
      </c>
    </row>
    <row r="344" spans="1:29" x14ac:dyDescent="0.25">
      <c r="A344" s="17"/>
      <c r="B344" s="11"/>
      <c r="C344" s="9"/>
      <c r="D344" s="9"/>
      <c r="G344" s="9"/>
      <c r="L344" s="9"/>
      <c r="P344" s="9"/>
      <c r="Q344" s="9"/>
      <c r="T344" s="22" t="str">
        <f t="shared" si="39"/>
        <v/>
      </c>
      <c r="U344" s="20" t="str">
        <f t="shared" si="40"/>
        <v/>
      </c>
      <c r="V344" s="29" t="str">
        <f t="shared" si="41"/>
        <v/>
      </c>
      <c r="W344" s="19" t="str">
        <f t="shared" si="42"/>
        <v/>
      </c>
      <c r="X344" s="94" t="str">
        <f t="shared" si="43"/>
        <v/>
      </c>
      <c r="Y344" s="9"/>
      <c r="AB344" s="20" t="str">
        <f t="shared" si="44"/>
        <v/>
      </c>
      <c r="AC344" s="20" t="str">
        <f t="shared" si="45"/>
        <v/>
      </c>
    </row>
    <row r="345" spans="1:29" x14ac:dyDescent="0.25">
      <c r="A345" s="17"/>
      <c r="B345" s="11"/>
      <c r="C345" s="9"/>
      <c r="D345" s="9"/>
      <c r="G345" s="9"/>
      <c r="L345" s="9"/>
      <c r="P345" s="9"/>
      <c r="Q345" s="9"/>
      <c r="T345" s="22" t="str">
        <f t="shared" si="39"/>
        <v/>
      </c>
      <c r="U345" s="20" t="str">
        <f t="shared" si="40"/>
        <v/>
      </c>
      <c r="V345" s="29" t="str">
        <f t="shared" si="41"/>
        <v/>
      </c>
      <c r="W345" s="19" t="str">
        <f t="shared" si="42"/>
        <v/>
      </c>
      <c r="X345" s="94" t="str">
        <f t="shared" si="43"/>
        <v/>
      </c>
      <c r="Y345" s="9"/>
      <c r="AB345" s="20" t="str">
        <f t="shared" si="44"/>
        <v/>
      </c>
      <c r="AC345" s="20" t="str">
        <f t="shared" si="45"/>
        <v/>
      </c>
    </row>
    <row r="346" spans="1:29" x14ac:dyDescent="0.25">
      <c r="A346" s="17"/>
      <c r="B346" s="11"/>
      <c r="C346" s="9"/>
      <c r="D346" s="9"/>
      <c r="G346" s="9"/>
      <c r="L346" s="9"/>
      <c r="P346" s="9"/>
      <c r="Q346" s="9"/>
      <c r="T346" s="22" t="str">
        <f t="shared" si="39"/>
        <v/>
      </c>
      <c r="U346" s="20" t="str">
        <f t="shared" si="40"/>
        <v/>
      </c>
      <c r="V346" s="29" t="str">
        <f t="shared" si="41"/>
        <v/>
      </c>
      <c r="W346" s="19" t="str">
        <f t="shared" si="42"/>
        <v/>
      </c>
      <c r="X346" s="94" t="str">
        <f t="shared" si="43"/>
        <v/>
      </c>
      <c r="Y346" s="9"/>
      <c r="AB346" s="20" t="str">
        <f t="shared" si="44"/>
        <v/>
      </c>
      <c r="AC346" s="20" t="str">
        <f t="shared" si="45"/>
        <v/>
      </c>
    </row>
    <row r="347" spans="1:29" x14ac:dyDescent="0.25">
      <c r="A347" s="17"/>
      <c r="B347" s="11"/>
      <c r="C347" s="9"/>
      <c r="D347" s="9"/>
      <c r="G347" s="9"/>
      <c r="L347" s="9"/>
      <c r="P347" s="9"/>
      <c r="Q347" s="9"/>
      <c r="T347" s="22" t="str">
        <f t="shared" si="39"/>
        <v/>
      </c>
      <c r="U347" s="20" t="str">
        <f t="shared" si="40"/>
        <v/>
      </c>
      <c r="V347" s="29" t="str">
        <f t="shared" si="41"/>
        <v/>
      </c>
      <c r="W347" s="19" t="str">
        <f t="shared" si="42"/>
        <v/>
      </c>
      <c r="X347" s="94" t="str">
        <f t="shared" si="43"/>
        <v/>
      </c>
      <c r="Y347" s="9"/>
      <c r="AB347" s="20" t="str">
        <f t="shared" si="44"/>
        <v/>
      </c>
      <c r="AC347" s="20" t="str">
        <f t="shared" si="45"/>
        <v/>
      </c>
    </row>
    <row r="348" spans="1:29" x14ac:dyDescent="0.25">
      <c r="A348" s="17"/>
      <c r="B348" s="11"/>
      <c r="C348" s="9"/>
      <c r="D348" s="9"/>
      <c r="G348" s="9"/>
      <c r="L348" s="9"/>
      <c r="P348" s="9"/>
      <c r="Q348" s="9"/>
      <c r="T348" s="22" t="str">
        <f t="shared" si="39"/>
        <v/>
      </c>
      <c r="U348" s="20" t="str">
        <f t="shared" si="40"/>
        <v/>
      </c>
      <c r="V348" s="29" t="str">
        <f t="shared" si="41"/>
        <v/>
      </c>
      <c r="W348" s="19" t="str">
        <f t="shared" si="42"/>
        <v/>
      </c>
      <c r="X348" s="94" t="str">
        <f t="shared" si="43"/>
        <v/>
      </c>
      <c r="Y348" s="9"/>
      <c r="AB348" s="20" t="str">
        <f t="shared" si="44"/>
        <v/>
      </c>
      <c r="AC348" s="20" t="str">
        <f t="shared" si="45"/>
        <v/>
      </c>
    </row>
    <row r="349" spans="1:29" x14ac:dyDescent="0.25">
      <c r="A349" s="17"/>
      <c r="B349" s="11"/>
      <c r="C349" s="9"/>
      <c r="D349" s="9"/>
      <c r="G349" s="9"/>
      <c r="L349" s="9"/>
      <c r="P349" s="9"/>
      <c r="Q349" s="9"/>
      <c r="T349" s="22" t="str">
        <f t="shared" si="39"/>
        <v/>
      </c>
      <c r="U349" s="20" t="str">
        <f t="shared" si="40"/>
        <v/>
      </c>
      <c r="V349" s="29" t="str">
        <f t="shared" si="41"/>
        <v/>
      </c>
      <c r="W349" s="19" t="str">
        <f t="shared" si="42"/>
        <v/>
      </c>
      <c r="X349" s="94" t="str">
        <f t="shared" si="43"/>
        <v/>
      </c>
      <c r="Y349" s="9"/>
      <c r="AB349" s="20" t="str">
        <f t="shared" si="44"/>
        <v/>
      </c>
      <c r="AC349" s="20" t="str">
        <f t="shared" si="45"/>
        <v/>
      </c>
    </row>
    <row r="350" spans="1:29" x14ac:dyDescent="0.25">
      <c r="A350" s="17"/>
      <c r="B350" s="11"/>
      <c r="C350" s="9"/>
      <c r="D350" s="9"/>
      <c r="G350" s="9"/>
      <c r="L350" s="9"/>
      <c r="P350" s="9"/>
      <c r="Q350" s="9"/>
      <c r="T350" s="22" t="str">
        <f t="shared" si="39"/>
        <v/>
      </c>
      <c r="U350" s="20" t="str">
        <f t="shared" si="40"/>
        <v/>
      </c>
      <c r="V350" s="29" t="str">
        <f t="shared" si="41"/>
        <v/>
      </c>
      <c r="W350" s="19" t="str">
        <f t="shared" si="42"/>
        <v/>
      </c>
      <c r="X350" s="94" t="str">
        <f t="shared" si="43"/>
        <v/>
      </c>
      <c r="Y350" s="9"/>
      <c r="AB350" s="20" t="str">
        <f t="shared" si="44"/>
        <v/>
      </c>
      <c r="AC350" s="20" t="str">
        <f t="shared" si="45"/>
        <v/>
      </c>
    </row>
    <row r="351" spans="1:29" x14ac:dyDescent="0.25">
      <c r="A351" s="17"/>
      <c r="B351" s="11"/>
      <c r="C351" s="9"/>
      <c r="D351" s="9"/>
      <c r="G351" s="9"/>
      <c r="L351" s="9"/>
      <c r="P351" s="9"/>
      <c r="Q351" s="9"/>
      <c r="T351" s="22" t="str">
        <f t="shared" si="39"/>
        <v/>
      </c>
      <c r="U351" s="20" t="str">
        <f t="shared" si="40"/>
        <v/>
      </c>
      <c r="V351" s="29" t="str">
        <f t="shared" si="41"/>
        <v/>
      </c>
      <c r="W351" s="19" t="str">
        <f t="shared" si="42"/>
        <v/>
      </c>
      <c r="X351" s="94" t="str">
        <f t="shared" si="43"/>
        <v/>
      </c>
      <c r="Y351" s="9"/>
      <c r="AB351" s="20" t="str">
        <f t="shared" si="44"/>
        <v/>
      </c>
      <c r="AC351" s="20" t="str">
        <f t="shared" si="45"/>
        <v/>
      </c>
    </row>
    <row r="352" spans="1:29" x14ac:dyDescent="0.25">
      <c r="A352" s="17"/>
      <c r="B352" s="11"/>
      <c r="C352" s="9"/>
      <c r="D352" s="9"/>
      <c r="G352" s="9"/>
      <c r="L352" s="9"/>
      <c r="P352" s="9"/>
      <c r="Q352" s="9"/>
      <c r="T352" s="22" t="str">
        <f t="shared" si="39"/>
        <v/>
      </c>
      <c r="U352" s="20" t="str">
        <f t="shared" si="40"/>
        <v/>
      </c>
      <c r="V352" s="29" t="str">
        <f t="shared" si="41"/>
        <v/>
      </c>
      <c r="W352" s="19" t="str">
        <f t="shared" si="42"/>
        <v/>
      </c>
      <c r="X352" s="94" t="str">
        <f t="shared" si="43"/>
        <v/>
      </c>
      <c r="Y352" s="9"/>
      <c r="AB352" s="20" t="str">
        <f t="shared" si="44"/>
        <v/>
      </c>
      <c r="AC352" s="20" t="str">
        <f t="shared" si="45"/>
        <v/>
      </c>
    </row>
    <row r="353" spans="1:29" x14ac:dyDescent="0.25">
      <c r="A353" s="17"/>
      <c r="B353" s="11"/>
      <c r="C353" s="9"/>
      <c r="D353" s="9"/>
      <c r="G353" s="9"/>
      <c r="L353" s="9"/>
      <c r="P353" s="9"/>
      <c r="Q353" s="9"/>
      <c r="T353" s="22" t="str">
        <f t="shared" si="39"/>
        <v/>
      </c>
      <c r="U353" s="20" t="str">
        <f t="shared" si="40"/>
        <v/>
      </c>
      <c r="V353" s="29" t="str">
        <f t="shared" si="41"/>
        <v/>
      </c>
      <c r="W353" s="19" t="str">
        <f t="shared" si="42"/>
        <v/>
      </c>
      <c r="X353" s="94" t="str">
        <f t="shared" si="43"/>
        <v/>
      </c>
      <c r="Y353" s="9"/>
      <c r="AB353" s="20" t="str">
        <f t="shared" si="44"/>
        <v/>
      </c>
      <c r="AC353" s="20" t="str">
        <f t="shared" si="45"/>
        <v/>
      </c>
    </row>
    <row r="354" spans="1:29" x14ac:dyDescent="0.25">
      <c r="A354" s="17"/>
      <c r="B354" s="11"/>
      <c r="C354" s="9"/>
      <c r="D354" s="9"/>
      <c r="G354" s="9"/>
      <c r="L354" s="9"/>
      <c r="P354" s="9"/>
      <c r="Q354" s="9"/>
      <c r="T354" s="22" t="str">
        <f t="shared" si="39"/>
        <v/>
      </c>
      <c r="U354" s="20" t="str">
        <f t="shared" si="40"/>
        <v/>
      </c>
      <c r="V354" s="29" t="str">
        <f t="shared" si="41"/>
        <v/>
      </c>
      <c r="W354" s="19" t="str">
        <f t="shared" si="42"/>
        <v/>
      </c>
      <c r="X354" s="94" t="str">
        <f t="shared" si="43"/>
        <v/>
      </c>
      <c r="Y354" s="9"/>
      <c r="AB354" s="20" t="str">
        <f t="shared" si="44"/>
        <v/>
      </c>
      <c r="AC354" s="20" t="str">
        <f t="shared" si="45"/>
        <v/>
      </c>
    </row>
    <row r="355" spans="1:29" x14ac:dyDescent="0.25">
      <c r="A355" s="17"/>
      <c r="B355" s="11"/>
      <c r="C355" s="9"/>
      <c r="D355" s="9"/>
      <c r="G355" s="9"/>
      <c r="L355" s="9"/>
      <c r="P355" s="9"/>
      <c r="Q355" s="9"/>
      <c r="T355" s="22" t="str">
        <f t="shared" si="39"/>
        <v/>
      </c>
      <c r="U355" s="20" t="str">
        <f t="shared" si="40"/>
        <v/>
      </c>
      <c r="V355" s="29" t="str">
        <f t="shared" si="41"/>
        <v/>
      </c>
      <c r="W355" s="19" t="str">
        <f t="shared" si="42"/>
        <v/>
      </c>
      <c r="X355" s="94" t="str">
        <f t="shared" si="43"/>
        <v/>
      </c>
      <c r="Y355" s="9"/>
      <c r="AB355" s="20" t="str">
        <f t="shared" si="44"/>
        <v/>
      </c>
      <c r="AC355" s="20" t="str">
        <f t="shared" si="45"/>
        <v/>
      </c>
    </row>
    <row r="356" spans="1:29" x14ac:dyDescent="0.25">
      <c r="A356" s="17"/>
      <c r="B356" s="11"/>
      <c r="C356" s="9"/>
      <c r="D356" s="9"/>
      <c r="G356" s="9"/>
      <c r="L356" s="9"/>
      <c r="P356" s="9"/>
      <c r="Q356" s="9"/>
      <c r="T356" s="22" t="str">
        <f t="shared" si="39"/>
        <v/>
      </c>
      <c r="U356" s="20" t="str">
        <f t="shared" si="40"/>
        <v/>
      </c>
      <c r="V356" s="29" t="str">
        <f t="shared" si="41"/>
        <v/>
      </c>
      <c r="W356" s="19" t="str">
        <f t="shared" si="42"/>
        <v/>
      </c>
      <c r="X356" s="94" t="str">
        <f t="shared" si="43"/>
        <v/>
      </c>
      <c r="Y356" s="9"/>
      <c r="AB356" s="20" t="str">
        <f t="shared" si="44"/>
        <v/>
      </c>
      <c r="AC356" s="20" t="str">
        <f t="shared" si="45"/>
        <v/>
      </c>
    </row>
    <row r="357" spans="1:29" x14ac:dyDescent="0.25">
      <c r="A357" s="17"/>
      <c r="B357" s="11"/>
      <c r="C357" s="9"/>
      <c r="D357" s="9"/>
      <c r="G357" s="9"/>
      <c r="L357" s="9"/>
      <c r="P357" s="9"/>
      <c r="Q357" s="9"/>
      <c r="T357" s="22" t="str">
        <f t="shared" si="39"/>
        <v/>
      </c>
      <c r="U357" s="20" t="str">
        <f t="shared" si="40"/>
        <v/>
      </c>
      <c r="V357" s="29" t="str">
        <f t="shared" si="41"/>
        <v/>
      </c>
      <c r="W357" s="19" t="str">
        <f t="shared" si="42"/>
        <v/>
      </c>
      <c r="X357" s="94" t="str">
        <f t="shared" si="43"/>
        <v/>
      </c>
      <c r="Y357" s="9"/>
      <c r="AB357" s="20" t="str">
        <f t="shared" si="44"/>
        <v/>
      </c>
      <c r="AC357" s="20" t="str">
        <f t="shared" si="45"/>
        <v/>
      </c>
    </row>
    <row r="358" spans="1:29" x14ac:dyDescent="0.25">
      <c r="A358" s="17"/>
      <c r="B358" s="11"/>
      <c r="C358" s="9"/>
      <c r="D358" s="9"/>
      <c r="G358" s="9"/>
      <c r="L358" s="9"/>
      <c r="P358" s="9"/>
      <c r="Q358" s="9"/>
      <c r="T358" s="22" t="str">
        <f t="shared" si="39"/>
        <v/>
      </c>
      <c r="U358" s="20" t="str">
        <f t="shared" si="40"/>
        <v/>
      </c>
      <c r="V358" s="29" t="str">
        <f t="shared" si="41"/>
        <v/>
      </c>
      <c r="W358" s="19" t="str">
        <f t="shared" si="42"/>
        <v/>
      </c>
      <c r="X358" s="94" t="str">
        <f t="shared" si="43"/>
        <v/>
      </c>
      <c r="Y358" s="9"/>
      <c r="AB358" s="20" t="str">
        <f t="shared" si="44"/>
        <v/>
      </c>
      <c r="AC358" s="20" t="str">
        <f t="shared" si="45"/>
        <v/>
      </c>
    </row>
    <row r="359" spans="1:29" x14ac:dyDescent="0.25">
      <c r="A359" s="17"/>
      <c r="B359" s="11"/>
      <c r="C359" s="9"/>
      <c r="D359" s="9"/>
      <c r="G359" s="9"/>
      <c r="L359" s="9"/>
      <c r="P359" s="9"/>
      <c r="Q359" s="9"/>
      <c r="T359" s="22" t="str">
        <f t="shared" si="39"/>
        <v/>
      </c>
      <c r="U359" s="20" t="str">
        <f t="shared" si="40"/>
        <v/>
      </c>
      <c r="V359" s="29" t="str">
        <f t="shared" si="41"/>
        <v/>
      </c>
      <c r="W359" s="19" t="str">
        <f t="shared" si="42"/>
        <v/>
      </c>
      <c r="X359" s="94" t="str">
        <f t="shared" si="43"/>
        <v/>
      </c>
      <c r="Y359" s="9"/>
      <c r="AB359" s="20" t="str">
        <f t="shared" si="44"/>
        <v/>
      </c>
      <c r="AC359" s="20" t="str">
        <f t="shared" si="45"/>
        <v/>
      </c>
    </row>
    <row r="360" spans="1:29" x14ac:dyDescent="0.25">
      <c r="A360" s="17"/>
      <c r="B360" s="11"/>
      <c r="C360" s="9"/>
      <c r="D360" s="9"/>
      <c r="G360" s="9"/>
      <c r="L360" s="9"/>
      <c r="P360" s="9"/>
      <c r="Q360" s="9"/>
      <c r="T360" s="22" t="str">
        <f t="shared" si="39"/>
        <v/>
      </c>
      <c r="U360" s="20" t="str">
        <f t="shared" si="40"/>
        <v/>
      </c>
      <c r="V360" s="29" t="str">
        <f t="shared" si="41"/>
        <v/>
      </c>
      <c r="W360" s="19" t="str">
        <f t="shared" si="42"/>
        <v/>
      </c>
      <c r="X360" s="94" t="str">
        <f t="shared" si="43"/>
        <v/>
      </c>
      <c r="Y360" s="9"/>
      <c r="AB360" s="20" t="str">
        <f t="shared" si="44"/>
        <v/>
      </c>
      <c r="AC360" s="20" t="str">
        <f t="shared" si="45"/>
        <v/>
      </c>
    </row>
    <row r="361" spans="1:29" x14ac:dyDescent="0.25">
      <c r="A361" s="17"/>
      <c r="B361" s="11"/>
      <c r="C361" s="9"/>
      <c r="D361" s="9"/>
      <c r="G361" s="9"/>
      <c r="L361" s="9"/>
      <c r="P361" s="9"/>
      <c r="Q361" s="9"/>
      <c r="T361" s="22" t="str">
        <f t="shared" si="39"/>
        <v/>
      </c>
      <c r="U361" s="20" t="str">
        <f t="shared" si="40"/>
        <v/>
      </c>
      <c r="V361" s="29" t="str">
        <f t="shared" si="41"/>
        <v/>
      </c>
      <c r="W361" s="19" t="str">
        <f t="shared" si="42"/>
        <v/>
      </c>
      <c r="X361" s="94" t="str">
        <f t="shared" si="43"/>
        <v/>
      </c>
      <c r="Y361" s="9"/>
      <c r="AB361" s="20" t="str">
        <f t="shared" si="44"/>
        <v/>
      </c>
      <c r="AC361" s="20" t="str">
        <f t="shared" si="45"/>
        <v/>
      </c>
    </row>
    <row r="362" spans="1:29" x14ac:dyDescent="0.25">
      <c r="A362" s="17"/>
      <c r="B362" s="11"/>
      <c r="C362" s="9"/>
      <c r="D362" s="9"/>
      <c r="G362" s="9"/>
      <c r="L362" s="9"/>
      <c r="P362" s="9"/>
      <c r="Q362" s="9"/>
      <c r="T362" s="22" t="str">
        <f t="shared" si="39"/>
        <v/>
      </c>
      <c r="U362" s="20" t="str">
        <f t="shared" si="40"/>
        <v/>
      </c>
      <c r="V362" s="29" t="str">
        <f t="shared" si="41"/>
        <v/>
      </c>
      <c r="W362" s="19" t="str">
        <f t="shared" si="42"/>
        <v/>
      </c>
      <c r="X362" s="94" t="str">
        <f t="shared" si="43"/>
        <v/>
      </c>
      <c r="Y362" s="9"/>
      <c r="AB362" s="20" t="str">
        <f t="shared" si="44"/>
        <v/>
      </c>
      <c r="AC362" s="20" t="str">
        <f t="shared" si="45"/>
        <v/>
      </c>
    </row>
    <row r="363" spans="1:29" x14ac:dyDescent="0.25">
      <c r="A363" s="17"/>
      <c r="B363" s="11"/>
      <c r="C363" s="9"/>
      <c r="D363" s="9"/>
      <c r="G363" s="9"/>
      <c r="L363" s="9"/>
      <c r="P363" s="9"/>
      <c r="Q363" s="9"/>
      <c r="T363" s="22" t="str">
        <f t="shared" si="39"/>
        <v/>
      </c>
      <c r="U363" s="20" t="str">
        <f t="shared" si="40"/>
        <v/>
      </c>
      <c r="V363" s="29" t="str">
        <f t="shared" si="41"/>
        <v/>
      </c>
      <c r="W363" s="19" t="str">
        <f t="shared" si="42"/>
        <v/>
      </c>
      <c r="X363" s="94" t="str">
        <f t="shared" si="43"/>
        <v/>
      </c>
      <c r="Y363" s="9"/>
      <c r="AB363" s="20" t="str">
        <f t="shared" si="44"/>
        <v/>
      </c>
      <c r="AC363" s="20" t="str">
        <f t="shared" si="45"/>
        <v/>
      </c>
    </row>
    <row r="364" spans="1:29" x14ac:dyDescent="0.25">
      <c r="A364" s="17"/>
      <c r="B364" s="11"/>
      <c r="C364" s="9"/>
      <c r="D364" s="9"/>
      <c r="G364" s="9"/>
      <c r="L364" s="9"/>
      <c r="P364" s="9"/>
      <c r="Q364" s="9"/>
      <c r="T364" s="22" t="str">
        <f t="shared" si="39"/>
        <v/>
      </c>
      <c r="U364" s="20" t="str">
        <f t="shared" si="40"/>
        <v/>
      </c>
      <c r="V364" s="29" t="str">
        <f t="shared" si="41"/>
        <v/>
      </c>
      <c r="W364" s="19" t="str">
        <f t="shared" si="42"/>
        <v/>
      </c>
      <c r="X364" s="94" t="str">
        <f t="shared" si="43"/>
        <v/>
      </c>
      <c r="Y364" s="9"/>
      <c r="AB364" s="20" t="str">
        <f t="shared" si="44"/>
        <v/>
      </c>
      <c r="AC364" s="20" t="str">
        <f t="shared" si="45"/>
        <v/>
      </c>
    </row>
    <row r="365" spans="1:29" x14ac:dyDescent="0.25">
      <c r="A365" s="17"/>
      <c r="B365" s="11"/>
      <c r="C365" s="9"/>
      <c r="D365" s="9"/>
      <c r="G365" s="9"/>
      <c r="L365" s="9"/>
      <c r="P365" s="9"/>
      <c r="Q365" s="9"/>
      <c r="T365" s="22" t="str">
        <f t="shared" si="39"/>
        <v/>
      </c>
      <c r="U365" s="20" t="str">
        <f t="shared" si="40"/>
        <v/>
      </c>
      <c r="V365" s="29" t="str">
        <f t="shared" si="41"/>
        <v/>
      </c>
      <c r="W365" s="19" t="str">
        <f t="shared" si="42"/>
        <v/>
      </c>
      <c r="X365" s="94" t="str">
        <f t="shared" si="43"/>
        <v/>
      </c>
      <c r="Y365" s="9"/>
      <c r="AB365" s="20" t="str">
        <f t="shared" si="44"/>
        <v/>
      </c>
      <c r="AC365" s="20" t="str">
        <f t="shared" si="45"/>
        <v/>
      </c>
    </row>
    <row r="366" spans="1:29" x14ac:dyDescent="0.25">
      <c r="A366" s="17"/>
      <c r="B366" s="11"/>
      <c r="C366" s="9"/>
      <c r="D366" s="9"/>
      <c r="G366" s="9"/>
      <c r="L366" s="9"/>
      <c r="P366" s="9"/>
      <c r="Q366" s="9"/>
      <c r="T366" s="22" t="str">
        <f t="shared" si="39"/>
        <v/>
      </c>
      <c r="U366" s="20" t="str">
        <f t="shared" si="40"/>
        <v/>
      </c>
      <c r="V366" s="29" t="str">
        <f t="shared" si="41"/>
        <v/>
      </c>
      <c r="W366" s="19" t="str">
        <f t="shared" si="42"/>
        <v/>
      </c>
      <c r="X366" s="94" t="str">
        <f t="shared" si="43"/>
        <v/>
      </c>
      <c r="Y366" s="9"/>
      <c r="AB366" s="20" t="str">
        <f t="shared" si="44"/>
        <v/>
      </c>
      <c r="AC366" s="20" t="str">
        <f t="shared" si="45"/>
        <v/>
      </c>
    </row>
    <row r="367" spans="1:29" x14ac:dyDescent="0.25">
      <c r="A367" s="17"/>
      <c r="B367" s="11"/>
      <c r="C367" s="9"/>
      <c r="D367" s="9"/>
      <c r="G367" s="9"/>
      <c r="L367" s="9"/>
      <c r="P367" s="9"/>
      <c r="Q367" s="9"/>
      <c r="T367" s="22" t="str">
        <f t="shared" si="39"/>
        <v/>
      </c>
      <c r="U367" s="20" t="str">
        <f t="shared" si="40"/>
        <v/>
      </c>
      <c r="V367" s="29" t="str">
        <f t="shared" si="41"/>
        <v/>
      </c>
      <c r="W367" s="19" t="str">
        <f t="shared" si="42"/>
        <v/>
      </c>
      <c r="X367" s="94" t="str">
        <f t="shared" si="43"/>
        <v/>
      </c>
      <c r="Y367" s="9"/>
      <c r="AB367" s="20" t="str">
        <f t="shared" si="44"/>
        <v/>
      </c>
      <c r="AC367" s="20" t="str">
        <f t="shared" si="45"/>
        <v/>
      </c>
    </row>
    <row r="368" spans="1:29" x14ac:dyDescent="0.25">
      <c r="A368" s="17"/>
      <c r="B368" s="11"/>
      <c r="C368" s="9"/>
      <c r="D368" s="9"/>
      <c r="G368" s="9"/>
      <c r="L368" s="9"/>
      <c r="P368" s="9"/>
      <c r="Q368" s="9"/>
      <c r="T368" s="22" t="str">
        <f t="shared" si="39"/>
        <v/>
      </c>
      <c r="U368" s="20" t="str">
        <f t="shared" si="40"/>
        <v/>
      </c>
      <c r="V368" s="29" t="str">
        <f t="shared" si="41"/>
        <v/>
      </c>
      <c r="W368" s="19" t="str">
        <f t="shared" si="42"/>
        <v/>
      </c>
      <c r="X368" s="94" t="str">
        <f t="shared" si="43"/>
        <v/>
      </c>
      <c r="Y368" s="9"/>
      <c r="AB368" s="20" t="str">
        <f t="shared" si="44"/>
        <v/>
      </c>
      <c r="AC368" s="20" t="str">
        <f t="shared" si="45"/>
        <v/>
      </c>
    </row>
    <row r="369" spans="1:29" x14ac:dyDescent="0.25">
      <c r="A369" s="17"/>
      <c r="B369" s="11"/>
      <c r="C369" s="9"/>
      <c r="D369" s="9"/>
      <c r="G369" s="9"/>
      <c r="L369" s="9"/>
      <c r="P369" s="9"/>
      <c r="Q369" s="9"/>
      <c r="T369" s="22" t="str">
        <f t="shared" si="39"/>
        <v/>
      </c>
      <c r="U369" s="20" t="str">
        <f t="shared" si="40"/>
        <v/>
      </c>
      <c r="V369" s="29" t="str">
        <f t="shared" si="41"/>
        <v/>
      </c>
      <c r="W369" s="19" t="str">
        <f t="shared" si="42"/>
        <v/>
      </c>
      <c r="X369" s="94" t="str">
        <f t="shared" si="43"/>
        <v/>
      </c>
      <c r="Y369" s="9"/>
      <c r="AB369" s="20" t="str">
        <f t="shared" si="44"/>
        <v/>
      </c>
      <c r="AC369" s="20" t="str">
        <f t="shared" si="45"/>
        <v/>
      </c>
    </row>
    <row r="370" spans="1:29" x14ac:dyDescent="0.25">
      <c r="A370" s="17"/>
      <c r="B370" s="11"/>
      <c r="C370" s="9"/>
      <c r="D370" s="9"/>
      <c r="G370" s="9"/>
      <c r="L370" s="9"/>
      <c r="P370" s="9"/>
      <c r="Q370" s="9"/>
      <c r="T370" s="22" t="str">
        <f t="shared" si="39"/>
        <v/>
      </c>
      <c r="U370" s="20" t="str">
        <f t="shared" si="40"/>
        <v/>
      </c>
      <c r="V370" s="29" t="str">
        <f t="shared" si="41"/>
        <v/>
      </c>
      <c r="W370" s="19" t="str">
        <f t="shared" si="42"/>
        <v/>
      </c>
      <c r="X370" s="94" t="str">
        <f t="shared" si="43"/>
        <v/>
      </c>
      <c r="Y370" s="9"/>
      <c r="AB370" s="20" t="str">
        <f t="shared" si="44"/>
        <v/>
      </c>
      <c r="AC370" s="20" t="str">
        <f t="shared" si="45"/>
        <v/>
      </c>
    </row>
    <row r="371" spans="1:29" x14ac:dyDescent="0.25">
      <c r="A371" s="17"/>
      <c r="B371" s="11"/>
      <c r="C371" s="9"/>
      <c r="D371" s="9"/>
      <c r="G371" s="9"/>
      <c r="L371" s="9"/>
      <c r="P371" s="9"/>
      <c r="Q371" s="9"/>
      <c r="T371" s="22" t="str">
        <f t="shared" si="39"/>
        <v/>
      </c>
      <c r="U371" s="20" t="str">
        <f t="shared" si="40"/>
        <v/>
      </c>
      <c r="V371" s="29" t="str">
        <f t="shared" si="41"/>
        <v/>
      </c>
      <c r="W371" s="19" t="str">
        <f t="shared" si="42"/>
        <v/>
      </c>
      <c r="X371" s="94" t="str">
        <f t="shared" si="43"/>
        <v/>
      </c>
      <c r="Y371" s="9"/>
      <c r="AB371" s="20" t="str">
        <f t="shared" si="44"/>
        <v/>
      </c>
      <c r="AC371" s="20" t="str">
        <f t="shared" si="45"/>
        <v/>
      </c>
    </row>
    <row r="372" spans="1:29" x14ac:dyDescent="0.25">
      <c r="A372" s="17"/>
      <c r="B372" s="11"/>
      <c r="C372" s="9"/>
      <c r="D372" s="9"/>
      <c r="G372" s="9"/>
      <c r="L372" s="9"/>
      <c r="P372" s="9"/>
      <c r="Q372" s="9"/>
      <c r="T372" s="22" t="str">
        <f t="shared" si="39"/>
        <v/>
      </c>
      <c r="U372" s="20" t="str">
        <f t="shared" si="40"/>
        <v/>
      </c>
      <c r="V372" s="29" t="str">
        <f t="shared" si="41"/>
        <v/>
      </c>
      <c r="W372" s="19" t="str">
        <f t="shared" si="42"/>
        <v/>
      </c>
      <c r="X372" s="94" t="str">
        <f t="shared" si="43"/>
        <v/>
      </c>
      <c r="Y372" s="9"/>
      <c r="AB372" s="20" t="str">
        <f t="shared" si="44"/>
        <v/>
      </c>
      <c r="AC372" s="20" t="str">
        <f t="shared" si="45"/>
        <v/>
      </c>
    </row>
    <row r="373" spans="1:29" x14ac:dyDescent="0.25">
      <c r="A373" s="17"/>
      <c r="B373" s="11"/>
      <c r="C373" s="9"/>
      <c r="D373" s="9"/>
      <c r="G373" s="9"/>
      <c r="L373" s="9"/>
      <c r="P373" s="9"/>
      <c r="Q373" s="9"/>
      <c r="T373" s="22" t="str">
        <f t="shared" si="39"/>
        <v/>
      </c>
      <c r="U373" s="20" t="str">
        <f t="shared" si="40"/>
        <v/>
      </c>
      <c r="V373" s="29" t="str">
        <f t="shared" si="41"/>
        <v/>
      </c>
      <c r="W373" s="19" t="str">
        <f t="shared" si="42"/>
        <v/>
      </c>
      <c r="X373" s="94" t="str">
        <f t="shared" si="43"/>
        <v/>
      </c>
      <c r="Y373" s="9"/>
      <c r="AB373" s="20" t="str">
        <f t="shared" si="44"/>
        <v/>
      </c>
      <c r="AC373" s="20" t="str">
        <f t="shared" si="45"/>
        <v/>
      </c>
    </row>
    <row r="374" spans="1:29" x14ac:dyDescent="0.25">
      <c r="A374" s="17"/>
      <c r="B374" s="11"/>
      <c r="C374" s="9"/>
      <c r="D374" s="9"/>
      <c r="G374" s="9"/>
      <c r="L374" s="9"/>
      <c r="P374" s="9"/>
      <c r="Q374" s="9"/>
      <c r="T374" s="22" t="str">
        <f t="shared" si="39"/>
        <v/>
      </c>
      <c r="U374" s="20" t="str">
        <f t="shared" si="40"/>
        <v/>
      </c>
      <c r="V374" s="29" t="str">
        <f t="shared" si="41"/>
        <v/>
      </c>
      <c r="W374" s="19" t="str">
        <f t="shared" si="42"/>
        <v/>
      </c>
      <c r="X374" s="94" t="str">
        <f t="shared" si="43"/>
        <v/>
      </c>
      <c r="Y374" s="9"/>
      <c r="AB374" s="20" t="str">
        <f t="shared" si="44"/>
        <v/>
      </c>
      <c r="AC374" s="20" t="str">
        <f t="shared" si="45"/>
        <v/>
      </c>
    </row>
    <row r="375" spans="1:29" x14ac:dyDescent="0.25">
      <c r="A375" s="17"/>
      <c r="B375" s="11"/>
      <c r="C375" s="9"/>
      <c r="D375" s="9"/>
      <c r="G375" s="9"/>
      <c r="L375" s="9"/>
      <c r="P375" s="9"/>
      <c r="Q375" s="9"/>
      <c r="T375" s="22" t="str">
        <f t="shared" si="39"/>
        <v/>
      </c>
      <c r="U375" s="20" t="str">
        <f t="shared" si="40"/>
        <v/>
      </c>
      <c r="V375" s="29" t="str">
        <f t="shared" si="41"/>
        <v/>
      </c>
      <c r="W375" s="19" t="str">
        <f t="shared" si="42"/>
        <v/>
      </c>
      <c r="X375" s="94" t="str">
        <f t="shared" si="43"/>
        <v/>
      </c>
      <c r="Y375" s="9"/>
      <c r="AB375" s="20" t="str">
        <f t="shared" si="44"/>
        <v/>
      </c>
      <c r="AC375" s="20" t="str">
        <f t="shared" si="45"/>
        <v/>
      </c>
    </row>
    <row r="376" spans="1:29" x14ac:dyDescent="0.25">
      <c r="A376" s="17"/>
      <c r="B376" s="11"/>
      <c r="C376" s="9"/>
      <c r="D376" s="9"/>
      <c r="G376" s="9"/>
      <c r="L376" s="9"/>
      <c r="P376" s="9"/>
      <c r="Q376" s="9"/>
      <c r="T376" s="22" t="str">
        <f t="shared" si="39"/>
        <v/>
      </c>
      <c r="U376" s="20" t="str">
        <f t="shared" si="40"/>
        <v/>
      </c>
      <c r="V376" s="29" t="str">
        <f t="shared" si="41"/>
        <v/>
      </c>
      <c r="W376" s="19" t="str">
        <f t="shared" si="42"/>
        <v/>
      </c>
      <c r="X376" s="94" t="str">
        <f t="shared" si="43"/>
        <v/>
      </c>
      <c r="Y376" s="9"/>
      <c r="AB376" s="20" t="str">
        <f t="shared" si="44"/>
        <v/>
      </c>
      <c r="AC376" s="20" t="str">
        <f t="shared" si="45"/>
        <v/>
      </c>
    </row>
    <row r="377" spans="1:29" x14ac:dyDescent="0.25">
      <c r="A377" s="17"/>
      <c r="B377" s="11"/>
      <c r="C377" s="9"/>
      <c r="D377" s="9"/>
      <c r="G377" s="9"/>
      <c r="L377" s="9"/>
      <c r="P377" s="9"/>
      <c r="Q377" s="9"/>
      <c r="T377" s="22" t="str">
        <f t="shared" si="39"/>
        <v/>
      </c>
      <c r="U377" s="20" t="str">
        <f t="shared" si="40"/>
        <v/>
      </c>
      <c r="V377" s="29" t="str">
        <f t="shared" si="41"/>
        <v/>
      </c>
      <c r="W377" s="19" t="str">
        <f t="shared" si="42"/>
        <v/>
      </c>
      <c r="X377" s="94" t="str">
        <f t="shared" si="43"/>
        <v/>
      </c>
      <c r="Y377" s="9"/>
      <c r="AB377" s="20" t="str">
        <f t="shared" si="44"/>
        <v/>
      </c>
      <c r="AC377" s="20" t="str">
        <f t="shared" si="45"/>
        <v/>
      </c>
    </row>
    <row r="378" spans="1:29" x14ac:dyDescent="0.25">
      <c r="A378" s="17"/>
      <c r="B378" s="11"/>
      <c r="C378" s="9"/>
      <c r="D378" s="9"/>
      <c r="G378" s="9"/>
      <c r="L378" s="9"/>
      <c r="P378" s="9"/>
      <c r="Q378" s="9"/>
      <c r="T378" s="22" t="str">
        <f t="shared" si="39"/>
        <v/>
      </c>
      <c r="U378" s="20" t="str">
        <f t="shared" si="40"/>
        <v/>
      </c>
      <c r="V378" s="29" t="str">
        <f t="shared" si="41"/>
        <v/>
      </c>
      <c r="W378" s="19" t="str">
        <f t="shared" si="42"/>
        <v/>
      </c>
      <c r="X378" s="94" t="str">
        <f t="shared" si="43"/>
        <v/>
      </c>
      <c r="Y378" s="9"/>
      <c r="AB378" s="20" t="str">
        <f t="shared" si="44"/>
        <v/>
      </c>
      <c r="AC378" s="20" t="str">
        <f t="shared" si="45"/>
        <v/>
      </c>
    </row>
    <row r="379" spans="1:29" x14ac:dyDescent="0.25">
      <c r="A379" s="17"/>
      <c r="B379" s="11"/>
      <c r="C379" s="9"/>
      <c r="D379" s="9"/>
      <c r="G379" s="9"/>
      <c r="L379" s="9"/>
      <c r="P379" s="9"/>
      <c r="Q379" s="9"/>
      <c r="T379" s="22" t="str">
        <f t="shared" si="39"/>
        <v/>
      </c>
      <c r="U379" s="20" t="str">
        <f t="shared" si="40"/>
        <v/>
      </c>
      <c r="V379" s="29" t="str">
        <f t="shared" si="41"/>
        <v/>
      </c>
      <c r="W379" s="19" t="str">
        <f t="shared" si="42"/>
        <v/>
      </c>
      <c r="X379" s="94" t="str">
        <f t="shared" si="43"/>
        <v/>
      </c>
      <c r="Y379" s="9"/>
      <c r="AB379" s="20" t="str">
        <f t="shared" si="44"/>
        <v/>
      </c>
      <c r="AC379" s="20" t="str">
        <f t="shared" si="45"/>
        <v/>
      </c>
    </row>
    <row r="380" spans="1:29" x14ac:dyDescent="0.25">
      <c r="A380" s="17"/>
      <c r="B380" s="11"/>
      <c r="C380" s="9"/>
      <c r="D380" s="9"/>
      <c r="G380" s="9"/>
      <c r="L380" s="9"/>
      <c r="P380" s="9"/>
      <c r="Q380" s="9"/>
      <c r="T380" s="22" t="str">
        <f t="shared" si="39"/>
        <v/>
      </c>
      <c r="U380" s="20" t="str">
        <f t="shared" si="40"/>
        <v/>
      </c>
      <c r="V380" s="29" t="str">
        <f t="shared" si="41"/>
        <v/>
      </c>
      <c r="W380" s="19" t="str">
        <f t="shared" si="42"/>
        <v/>
      </c>
      <c r="X380" s="94" t="str">
        <f t="shared" si="43"/>
        <v/>
      </c>
      <c r="Y380" s="9"/>
      <c r="AB380" s="20" t="str">
        <f t="shared" si="44"/>
        <v/>
      </c>
      <c r="AC380" s="20" t="str">
        <f t="shared" si="45"/>
        <v/>
      </c>
    </row>
    <row r="381" spans="1:29" x14ac:dyDescent="0.25">
      <c r="A381" s="17"/>
      <c r="B381" s="11"/>
      <c r="C381" s="9"/>
      <c r="D381" s="9"/>
      <c r="G381" s="9"/>
      <c r="L381" s="9"/>
      <c r="P381" s="9"/>
      <c r="Q381" s="9"/>
      <c r="T381" s="22" t="str">
        <f t="shared" si="39"/>
        <v/>
      </c>
      <c r="U381" s="20" t="str">
        <f t="shared" si="40"/>
        <v/>
      </c>
      <c r="V381" s="29" t="str">
        <f t="shared" si="41"/>
        <v/>
      </c>
      <c r="W381" s="19" t="str">
        <f t="shared" si="42"/>
        <v/>
      </c>
      <c r="X381" s="94" t="str">
        <f t="shared" si="43"/>
        <v/>
      </c>
      <c r="Y381" s="9"/>
      <c r="AB381" s="20" t="str">
        <f t="shared" si="44"/>
        <v/>
      </c>
      <c r="AC381" s="20" t="str">
        <f t="shared" si="45"/>
        <v/>
      </c>
    </row>
    <row r="382" spans="1:29" x14ac:dyDescent="0.25">
      <c r="A382" s="17"/>
      <c r="B382" s="11"/>
      <c r="C382" s="9"/>
      <c r="D382" s="9"/>
      <c r="G382" s="9"/>
      <c r="L382" s="9"/>
      <c r="P382" s="9"/>
      <c r="Q382" s="9"/>
      <c r="T382" s="22" t="str">
        <f t="shared" si="39"/>
        <v/>
      </c>
      <c r="U382" s="20" t="str">
        <f t="shared" si="40"/>
        <v/>
      </c>
      <c r="V382" s="29" t="str">
        <f t="shared" si="41"/>
        <v/>
      </c>
      <c r="W382" s="19" t="str">
        <f t="shared" si="42"/>
        <v/>
      </c>
      <c r="X382" s="94" t="str">
        <f t="shared" si="43"/>
        <v/>
      </c>
      <c r="Y382" s="9"/>
      <c r="AB382" s="20" t="str">
        <f t="shared" si="44"/>
        <v/>
      </c>
      <c r="AC382" s="20" t="str">
        <f t="shared" si="45"/>
        <v/>
      </c>
    </row>
    <row r="383" spans="1:29" x14ac:dyDescent="0.25">
      <c r="A383" s="17"/>
      <c r="B383" s="11"/>
      <c r="C383" s="9"/>
      <c r="D383" s="9"/>
      <c r="G383" s="9"/>
      <c r="L383" s="9"/>
      <c r="P383" s="9"/>
      <c r="Q383" s="9"/>
      <c r="T383" s="22" t="str">
        <f t="shared" si="39"/>
        <v/>
      </c>
      <c r="U383" s="20" t="str">
        <f t="shared" si="40"/>
        <v/>
      </c>
      <c r="V383" s="29" t="str">
        <f t="shared" si="41"/>
        <v/>
      </c>
      <c r="W383" s="19" t="str">
        <f t="shared" si="42"/>
        <v/>
      </c>
      <c r="X383" s="94" t="str">
        <f t="shared" si="43"/>
        <v/>
      </c>
      <c r="Y383" s="9"/>
      <c r="AB383" s="20" t="str">
        <f t="shared" si="44"/>
        <v/>
      </c>
      <c r="AC383" s="20" t="str">
        <f t="shared" si="45"/>
        <v/>
      </c>
    </row>
    <row r="384" spans="1:29" x14ac:dyDescent="0.25">
      <c r="A384" s="17"/>
      <c r="B384" s="11"/>
      <c r="C384" s="9"/>
      <c r="D384" s="9"/>
      <c r="G384" s="9"/>
      <c r="L384" s="9"/>
      <c r="P384" s="9"/>
      <c r="Q384" s="9"/>
      <c r="T384" s="22" t="str">
        <f t="shared" si="39"/>
        <v/>
      </c>
      <c r="U384" s="20" t="str">
        <f t="shared" si="40"/>
        <v/>
      </c>
      <c r="V384" s="29" t="str">
        <f t="shared" si="41"/>
        <v/>
      </c>
      <c r="W384" s="19" t="str">
        <f t="shared" si="42"/>
        <v/>
      </c>
      <c r="X384" s="94" t="str">
        <f t="shared" si="43"/>
        <v/>
      </c>
      <c r="Y384" s="9"/>
      <c r="AB384" s="20" t="str">
        <f t="shared" si="44"/>
        <v/>
      </c>
      <c r="AC384" s="20" t="str">
        <f t="shared" si="45"/>
        <v/>
      </c>
    </row>
    <row r="385" spans="1:29" x14ac:dyDescent="0.25">
      <c r="A385" s="17"/>
      <c r="B385" s="11"/>
      <c r="C385" s="9"/>
      <c r="D385" s="9"/>
      <c r="G385" s="9"/>
      <c r="L385" s="9"/>
      <c r="P385" s="9"/>
      <c r="Q385" s="9"/>
      <c r="T385" s="22" t="str">
        <f t="shared" si="39"/>
        <v/>
      </c>
      <c r="U385" s="20" t="str">
        <f t="shared" si="40"/>
        <v/>
      </c>
      <c r="V385" s="29" t="str">
        <f t="shared" si="41"/>
        <v/>
      </c>
      <c r="W385" s="19" t="str">
        <f t="shared" si="42"/>
        <v/>
      </c>
      <c r="X385" s="94" t="str">
        <f t="shared" si="43"/>
        <v/>
      </c>
      <c r="Y385" s="9"/>
      <c r="AB385" s="20" t="str">
        <f t="shared" si="44"/>
        <v/>
      </c>
      <c r="AC385" s="20" t="str">
        <f t="shared" si="45"/>
        <v/>
      </c>
    </row>
    <row r="386" spans="1:29" x14ac:dyDescent="0.25">
      <c r="A386" s="17"/>
      <c r="B386" s="11"/>
      <c r="C386" s="9"/>
      <c r="D386" s="9"/>
      <c r="G386" s="9"/>
      <c r="L386" s="9"/>
      <c r="P386" s="9"/>
      <c r="Q386" s="9"/>
      <c r="T386" s="22" t="str">
        <f t="shared" si="39"/>
        <v/>
      </c>
      <c r="U386" s="20" t="str">
        <f t="shared" si="40"/>
        <v/>
      </c>
      <c r="V386" s="29" t="str">
        <f t="shared" si="41"/>
        <v/>
      </c>
      <c r="W386" s="19" t="str">
        <f t="shared" si="42"/>
        <v/>
      </c>
      <c r="X386" s="94" t="str">
        <f t="shared" si="43"/>
        <v/>
      </c>
      <c r="Y386" s="9"/>
      <c r="AB386" s="20" t="str">
        <f t="shared" si="44"/>
        <v/>
      </c>
      <c r="AC386" s="20" t="str">
        <f t="shared" si="45"/>
        <v/>
      </c>
    </row>
    <row r="387" spans="1:29" x14ac:dyDescent="0.25">
      <c r="A387" s="17"/>
      <c r="B387" s="11"/>
      <c r="C387" s="9"/>
      <c r="D387" s="9"/>
      <c r="G387" s="9"/>
      <c r="L387" s="9"/>
      <c r="P387" s="9"/>
      <c r="Q387" s="9"/>
      <c r="T387" s="22" t="str">
        <f t="shared" si="39"/>
        <v/>
      </c>
      <c r="U387" s="20" t="str">
        <f t="shared" si="40"/>
        <v/>
      </c>
      <c r="V387" s="29" t="str">
        <f t="shared" si="41"/>
        <v/>
      </c>
      <c r="W387" s="19" t="str">
        <f t="shared" si="42"/>
        <v/>
      </c>
      <c r="X387" s="94" t="str">
        <f t="shared" si="43"/>
        <v/>
      </c>
      <c r="Y387" s="9"/>
      <c r="AB387" s="20" t="str">
        <f t="shared" si="44"/>
        <v/>
      </c>
      <c r="AC387" s="20" t="str">
        <f t="shared" si="45"/>
        <v/>
      </c>
    </row>
    <row r="388" spans="1:29" x14ac:dyDescent="0.25">
      <c r="A388" s="17"/>
      <c r="B388" s="11"/>
      <c r="C388" s="9"/>
      <c r="D388" s="9"/>
      <c r="G388" s="9"/>
      <c r="L388" s="9"/>
      <c r="P388" s="9"/>
      <c r="Q388" s="9"/>
      <c r="T388" s="22" t="str">
        <f t="shared" si="39"/>
        <v/>
      </c>
      <c r="U388" s="20" t="str">
        <f t="shared" si="40"/>
        <v/>
      </c>
      <c r="V388" s="29" t="str">
        <f t="shared" si="41"/>
        <v/>
      </c>
      <c r="W388" s="19" t="str">
        <f t="shared" si="42"/>
        <v/>
      </c>
      <c r="X388" s="94" t="str">
        <f t="shared" si="43"/>
        <v/>
      </c>
      <c r="Y388" s="9"/>
      <c r="AB388" s="20" t="str">
        <f t="shared" si="44"/>
        <v/>
      </c>
      <c r="AC388" s="20" t="str">
        <f t="shared" si="45"/>
        <v/>
      </c>
    </row>
    <row r="389" spans="1:29" x14ac:dyDescent="0.25">
      <c r="A389" s="17"/>
      <c r="B389" s="11"/>
      <c r="C389" s="9"/>
      <c r="D389" s="9"/>
      <c r="G389" s="9"/>
      <c r="L389" s="9"/>
      <c r="P389" s="9"/>
      <c r="Q389" s="9"/>
      <c r="T389" s="22" t="str">
        <f t="shared" si="39"/>
        <v/>
      </c>
      <c r="U389" s="20" t="str">
        <f t="shared" si="40"/>
        <v/>
      </c>
      <c r="V389" s="29" t="str">
        <f t="shared" si="41"/>
        <v/>
      </c>
      <c r="W389" s="19" t="str">
        <f t="shared" si="42"/>
        <v/>
      </c>
      <c r="X389" s="94" t="str">
        <f t="shared" si="43"/>
        <v/>
      </c>
      <c r="Y389" s="9"/>
      <c r="AB389" s="20" t="str">
        <f t="shared" si="44"/>
        <v/>
      </c>
      <c r="AC389" s="20" t="str">
        <f t="shared" si="45"/>
        <v/>
      </c>
    </row>
    <row r="390" spans="1:29" x14ac:dyDescent="0.25">
      <c r="A390" s="17"/>
      <c r="B390" s="11"/>
      <c r="C390" s="9"/>
      <c r="D390" s="9"/>
      <c r="G390" s="9"/>
      <c r="L390" s="9"/>
      <c r="P390" s="9"/>
      <c r="Q390" s="9"/>
      <c r="T390" s="22" t="str">
        <f t="shared" ref="T390:T453" si="46">IF(ISBLANK(B390),"",IF(OR(ISBLANK(E390),NOT(ISNUMBER(E390)),ISERR(DATE(YEAR(E390),MONTH(E390),DAY(E390)-30)),ISNA(VLOOKUP(B390,Demographics,4,FALSE))),0,IF(AND(OR(D390="Yes",ISTEXT(VLOOKUP(F390,RadEnc,1,FALSE)),AND(OR(C390="Yes",ISTEXT(VLOOKUP(F390,PainEnc,1,FALSE))),OR(G390="Yes",AND(ISTEXT(VLOOKUP(I390,Chemo,1,FALSE)),ISTEXT(VLOOKUP(K390,Chemo,1,FALSE)))),IF(ISERR(DATE(YEAR(E390),MONTH(E390),DAY(E390)-30)),,H390&gt;=DATE(YEAR(E390),MONTH(E390),DAY(E390)-30)),H390&lt;=E390,J390&lt;=DATE(YEAR(E390),MONTH(E390),DAY(E390)+30),J390&gt;=E390,NOT(H390=J390))),E390&gt;=MPstart,E390&lt;=MPend,OR(L390="Yes",ISTEXT(VLOOKUP(O390,CancerDx,1,FALSE))),ISNUMBER(M390),M390&lt;=E390,OR(ISBLANK(N390),AND(N390&gt;=E390,N390&gt;M390))),1,0)))</f>
        <v/>
      </c>
      <c r="U390" s="20" t="str">
        <f t="shared" ref="U390:U453" si="47">IF(ISBLANK(B390),"",IF(OR(ISBLANK(E390),T390=0),0,IF(AND(OR(AND(P390="Yes",OR(Q390="Yes",Q390="No")),ISTEXT(VLOOKUP(S390,PainQuant,1,FALSE))),ISNUMBER(R390),OR(AND(OR(C390="Yes",D390="Yes",ISTEXT(VLOOKUP(F390,PainEnc,1,FALSE)),F390="77432",F390="77470"),R390=E390),AND(OR(F390="77427",F390="77435"),R390&gt;=DATE(YEAR(E390),MONTH(E390),DAY(E390)-7),R390&lt;=E390),AND(F390="77431",R390&gt;=DATE(YEAR(E390),MONTH(E390),DAY(E390)-4),R390&lt;=E390))),1,0)))</f>
        <v/>
      </c>
      <c r="V390" s="29" t="str">
        <f t="shared" ref="V390:V453" si="48">IF(AND(U390=1,P390="Yes",Q390="Yes"),Q390,"")</f>
        <v/>
      </c>
      <c r="W390" s="19" t="str">
        <f t="shared" ref="W390:W453" si="49">IF(AND(U390=1,OR(V390="Yes",X390="1125F")),R390,"")</f>
        <v/>
      </c>
      <c r="X390" s="94" t="str">
        <f t="shared" ref="X390:X453" si="50">IF(AND(U390=1,S390="1125F"),S390,"")</f>
        <v/>
      </c>
      <c r="Y390" s="9"/>
      <c r="AB390" s="20" t="str">
        <f t="shared" ref="AB390:AB453" si="51">IF(ISBLANK(B390),"",IF(OR(ISBLANK(E390),NOT(ISNUMBER(E390)),ISERR(DATE(YEAR(E390),MONTH(E390),DAY(E390)-7)),ISNA(VLOOKUP(B390,Demographics,4,FALSE))),0,IF(AND(OR(V390="Yes",X390="1125F"),OR(AND(OR(C390="Yes",D390="Yes",ISTEXT(VLOOKUP(F390,PainEnc,1,FALSE)),F390="77432",F390="77470"),W390=E390),AND(OR(F390="77427",F390="77435"),W390&gt;=DATE(YEAR(E390),MONTH(E390),DAY(E390)-7),W390&lt;=E390),AND(F390="77431",W390&gt;=DATE(YEAR(E390),MONTH(E390),DAY(E390)-4),W390&lt;=E390))),1,0)))</f>
        <v/>
      </c>
      <c r="AC390" s="20" t="str">
        <f t="shared" ref="AC390:AC453" si="52">IF(ISBLANK(B390),"",IF(AB390=0,0,IF(AND(OR(Y390="Yes",ISTEXT(VLOOKUP(AA390,PainPlan,1,FALSE))),ISNUMBER(Z390),Z390=W390),1,0)))</f>
        <v/>
      </c>
    </row>
    <row r="391" spans="1:29" x14ac:dyDescent="0.25">
      <c r="A391" s="17"/>
      <c r="B391" s="11"/>
      <c r="C391" s="9"/>
      <c r="D391" s="9"/>
      <c r="G391" s="9"/>
      <c r="L391" s="9"/>
      <c r="P391" s="9"/>
      <c r="Q391" s="9"/>
      <c r="T391" s="22" t="str">
        <f t="shared" si="46"/>
        <v/>
      </c>
      <c r="U391" s="20" t="str">
        <f t="shared" si="47"/>
        <v/>
      </c>
      <c r="V391" s="29" t="str">
        <f t="shared" si="48"/>
        <v/>
      </c>
      <c r="W391" s="19" t="str">
        <f t="shared" si="49"/>
        <v/>
      </c>
      <c r="X391" s="94" t="str">
        <f t="shared" si="50"/>
        <v/>
      </c>
      <c r="Y391" s="9"/>
      <c r="AB391" s="20" t="str">
        <f t="shared" si="51"/>
        <v/>
      </c>
      <c r="AC391" s="20" t="str">
        <f t="shared" si="52"/>
        <v/>
      </c>
    </row>
    <row r="392" spans="1:29" x14ac:dyDescent="0.25">
      <c r="A392" s="17"/>
      <c r="B392" s="11"/>
      <c r="C392" s="9"/>
      <c r="D392" s="9"/>
      <c r="G392" s="9"/>
      <c r="L392" s="9"/>
      <c r="P392" s="9"/>
      <c r="Q392" s="9"/>
      <c r="T392" s="22" t="str">
        <f t="shared" si="46"/>
        <v/>
      </c>
      <c r="U392" s="20" t="str">
        <f t="shared" si="47"/>
        <v/>
      </c>
      <c r="V392" s="29" t="str">
        <f t="shared" si="48"/>
        <v/>
      </c>
      <c r="W392" s="19" t="str">
        <f t="shared" si="49"/>
        <v/>
      </c>
      <c r="X392" s="94" t="str">
        <f t="shared" si="50"/>
        <v/>
      </c>
      <c r="Y392" s="9"/>
      <c r="AB392" s="20" t="str">
        <f t="shared" si="51"/>
        <v/>
      </c>
      <c r="AC392" s="20" t="str">
        <f t="shared" si="52"/>
        <v/>
      </c>
    </row>
    <row r="393" spans="1:29" x14ac:dyDescent="0.25">
      <c r="A393" s="17"/>
      <c r="B393" s="11"/>
      <c r="C393" s="9"/>
      <c r="D393" s="9"/>
      <c r="G393" s="9"/>
      <c r="L393" s="9"/>
      <c r="P393" s="9"/>
      <c r="Q393" s="9"/>
      <c r="T393" s="22" t="str">
        <f t="shared" si="46"/>
        <v/>
      </c>
      <c r="U393" s="20" t="str">
        <f t="shared" si="47"/>
        <v/>
      </c>
      <c r="V393" s="29" t="str">
        <f t="shared" si="48"/>
        <v/>
      </c>
      <c r="W393" s="19" t="str">
        <f t="shared" si="49"/>
        <v/>
      </c>
      <c r="X393" s="94" t="str">
        <f t="shared" si="50"/>
        <v/>
      </c>
      <c r="Y393" s="9"/>
      <c r="AB393" s="20" t="str">
        <f t="shared" si="51"/>
        <v/>
      </c>
      <c r="AC393" s="20" t="str">
        <f t="shared" si="52"/>
        <v/>
      </c>
    </row>
    <row r="394" spans="1:29" x14ac:dyDescent="0.25">
      <c r="A394" s="17"/>
      <c r="B394" s="11"/>
      <c r="C394" s="9"/>
      <c r="D394" s="9"/>
      <c r="G394" s="9"/>
      <c r="L394" s="9"/>
      <c r="P394" s="9"/>
      <c r="Q394" s="9"/>
      <c r="T394" s="22" t="str">
        <f t="shared" si="46"/>
        <v/>
      </c>
      <c r="U394" s="20" t="str">
        <f t="shared" si="47"/>
        <v/>
      </c>
      <c r="V394" s="29" t="str">
        <f t="shared" si="48"/>
        <v/>
      </c>
      <c r="W394" s="19" t="str">
        <f t="shared" si="49"/>
        <v/>
      </c>
      <c r="X394" s="94" t="str">
        <f t="shared" si="50"/>
        <v/>
      </c>
      <c r="Y394" s="9"/>
      <c r="AB394" s="20" t="str">
        <f t="shared" si="51"/>
        <v/>
      </c>
      <c r="AC394" s="20" t="str">
        <f t="shared" si="52"/>
        <v/>
      </c>
    </row>
    <row r="395" spans="1:29" x14ac:dyDescent="0.25">
      <c r="A395" s="17"/>
      <c r="B395" s="11"/>
      <c r="C395" s="9"/>
      <c r="D395" s="9"/>
      <c r="G395" s="9"/>
      <c r="L395" s="9"/>
      <c r="P395" s="9"/>
      <c r="Q395" s="9"/>
      <c r="T395" s="22" t="str">
        <f t="shared" si="46"/>
        <v/>
      </c>
      <c r="U395" s="20" t="str">
        <f t="shared" si="47"/>
        <v/>
      </c>
      <c r="V395" s="29" t="str">
        <f t="shared" si="48"/>
        <v/>
      </c>
      <c r="W395" s="19" t="str">
        <f t="shared" si="49"/>
        <v/>
      </c>
      <c r="X395" s="94" t="str">
        <f t="shared" si="50"/>
        <v/>
      </c>
      <c r="Y395" s="9"/>
      <c r="AB395" s="20" t="str">
        <f t="shared" si="51"/>
        <v/>
      </c>
      <c r="AC395" s="20" t="str">
        <f t="shared" si="52"/>
        <v/>
      </c>
    </row>
    <row r="396" spans="1:29" x14ac:dyDescent="0.25">
      <c r="A396" s="17"/>
      <c r="B396" s="11"/>
      <c r="C396" s="9"/>
      <c r="D396" s="9"/>
      <c r="G396" s="9"/>
      <c r="L396" s="9"/>
      <c r="P396" s="9"/>
      <c r="Q396" s="9"/>
      <c r="T396" s="22" t="str">
        <f t="shared" si="46"/>
        <v/>
      </c>
      <c r="U396" s="20" t="str">
        <f t="shared" si="47"/>
        <v/>
      </c>
      <c r="V396" s="29" t="str">
        <f t="shared" si="48"/>
        <v/>
      </c>
      <c r="W396" s="19" t="str">
        <f t="shared" si="49"/>
        <v/>
      </c>
      <c r="X396" s="94" t="str">
        <f t="shared" si="50"/>
        <v/>
      </c>
      <c r="Y396" s="9"/>
      <c r="AB396" s="20" t="str">
        <f t="shared" si="51"/>
        <v/>
      </c>
      <c r="AC396" s="20" t="str">
        <f t="shared" si="52"/>
        <v/>
      </c>
    </row>
    <row r="397" spans="1:29" x14ac:dyDescent="0.25">
      <c r="A397" s="17"/>
      <c r="B397" s="11"/>
      <c r="C397" s="9"/>
      <c r="D397" s="9"/>
      <c r="G397" s="9"/>
      <c r="L397" s="9"/>
      <c r="P397" s="9"/>
      <c r="Q397" s="9"/>
      <c r="T397" s="22" t="str">
        <f t="shared" si="46"/>
        <v/>
      </c>
      <c r="U397" s="20" t="str">
        <f t="shared" si="47"/>
        <v/>
      </c>
      <c r="V397" s="29" t="str">
        <f t="shared" si="48"/>
        <v/>
      </c>
      <c r="W397" s="19" t="str">
        <f t="shared" si="49"/>
        <v/>
      </c>
      <c r="X397" s="94" t="str">
        <f t="shared" si="50"/>
        <v/>
      </c>
      <c r="Y397" s="9"/>
      <c r="AB397" s="20" t="str">
        <f t="shared" si="51"/>
        <v/>
      </c>
      <c r="AC397" s="20" t="str">
        <f t="shared" si="52"/>
        <v/>
      </c>
    </row>
    <row r="398" spans="1:29" x14ac:dyDescent="0.25">
      <c r="A398" s="17"/>
      <c r="B398" s="11"/>
      <c r="C398" s="9"/>
      <c r="D398" s="9"/>
      <c r="G398" s="9"/>
      <c r="L398" s="9"/>
      <c r="P398" s="9"/>
      <c r="Q398" s="9"/>
      <c r="T398" s="22" t="str">
        <f t="shared" si="46"/>
        <v/>
      </c>
      <c r="U398" s="20" t="str">
        <f t="shared" si="47"/>
        <v/>
      </c>
      <c r="V398" s="29" t="str">
        <f t="shared" si="48"/>
        <v/>
      </c>
      <c r="W398" s="19" t="str">
        <f t="shared" si="49"/>
        <v/>
      </c>
      <c r="X398" s="94" t="str">
        <f t="shared" si="50"/>
        <v/>
      </c>
      <c r="Y398" s="9"/>
      <c r="AB398" s="20" t="str">
        <f t="shared" si="51"/>
        <v/>
      </c>
      <c r="AC398" s="20" t="str">
        <f t="shared" si="52"/>
        <v/>
      </c>
    </row>
    <row r="399" spans="1:29" x14ac:dyDescent="0.25">
      <c r="A399" s="17"/>
      <c r="B399" s="11"/>
      <c r="C399" s="9"/>
      <c r="D399" s="9"/>
      <c r="G399" s="9"/>
      <c r="L399" s="9"/>
      <c r="P399" s="9"/>
      <c r="Q399" s="9"/>
      <c r="T399" s="22" t="str">
        <f t="shared" si="46"/>
        <v/>
      </c>
      <c r="U399" s="20" t="str">
        <f t="shared" si="47"/>
        <v/>
      </c>
      <c r="V399" s="29" t="str">
        <f t="shared" si="48"/>
        <v/>
      </c>
      <c r="W399" s="19" t="str">
        <f t="shared" si="49"/>
        <v/>
      </c>
      <c r="X399" s="94" t="str">
        <f t="shared" si="50"/>
        <v/>
      </c>
      <c r="Y399" s="9"/>
      <c r="AB399" s="20" t="str">
        <f t="shared" si="51"/>
        <v/>
      </c>
      <c r="AC399" s="20" t="str">
        <f t="shared" si="52"/>
        <v/>
      </c>
    </row>
    <row r="400" spans="1:29" x14ac:dyDescent="0.25">
      <c r="A400" s="17"/>
      <c r="B400" s="11"/>
      <c r="C400" s="9"/>
      <c r="D400" s="9"/>
      <c r="G400" s="9"/>
      <c r="L400" s="9"/>
      <c r="P400" s="9"/>
      <c r="Q400" s="9"/>
      <c r="T400" s="22" t="str">
        <f t="shared" si="46"/>
        <v/>
      </c>
      <c r="U400" s="20" t="str">
        <f t="shared" si="47"/>
        <v/>
      </c>
      <c r="V400" s="29" t="str">
        <f t="shared" si="48"/>
        <v/>
      </c>
      <c r="W400" s="19" t="str">
        <f t="shared" si="49"/>
        <v/>
      </c>
      <c r="X400" s="94" t="str">
        <f t="shared" si="50"/>
        <v/>
      </c>
      <c r="Y400" s="9"/>
      <c r="AB400" s="20" t="str">
        <f t="shared" si="51"/>
        <v/>
      </c>
      <c r="AC400" s="20" t="str">
        <f t="shared" si="52"/>
        <v/>
      </c>
    </row>
    <row r="401" spans="1:29" x14ac:dyDescent="0.25">
      <c r="A401" s="17"/>
      <c r="B401" s="11"/>
      <c r="C401" s="9"/>
      <c r="D401" s="9"/>
      <c r="G401" s="9"/>
      <c r="L401" s="9"/>
      <c r="P401" s="9"/>
      <c r="Q401" s="9"/>
      <c r="T401" s="22" t="str">
        <f t="shared" si="46"/>
        <v/>
      </c>
      <c r="U401" s="20" t="str">
        <f t="shared" si="47"/>
        <v/>
      </c>
      <c r="V401" s="29" t="str">
        <f t="shared" si="48"/>
        <v/>
      </c>
      <c r="W401" s="19" t="str">
        <f t="shared" si="49"/>
        <v/>
      </c>
      <c r="X401" s="94" t="str">
        <f t="shared" si="50"/>
        <v/>
      </c>
      <c r="Y401" s="9"/>
      <c r="AB401" s="20" t="str">
        <f t="shared" si="51"/>
        <v/>
      </c>
      <c r="AC401" s="20" t="str">
        <f t="shared" si="52"/>
        <v/>
      </c>
    </row>
    <row r="402" spans="1:29" x14ac:dyDescent="0.25">
      <c r="A402" s="17"/>
      <c r="B402" s="11"/>
      <c r="C402" s="9"/>
      <c r="D402" s="9"/>
      <c r="G402" s="9"/>
      <c r="L402" s="9"/>
      <c r="P402" s="9"/>
      <c r="Q402" s="9"/>
      <c r="T402" s="22" t="str">
        <f t="shared" si="46"/>
        <v/>
      </c>
      <c r="U402" s="20" t="str">
        <f t="shared" si="47"/>
        <v/>
      </c>
      <c r="V402" s="29" t="str">
        <f t="shared" si="48"/>
        <v/>
      </c>
      <c r="W402" s="19" t="str">
        <f t="shared" si="49"/>
        <v/>
      </c>
      <c r="X402" s="94" t="str">
        <f t="shared" si="50"/>
        <v/>
      </c>
      <c r="Y402" s="9"/>
      <c r="AB402" s="20" t="str">
        <f t="shared" si="51"/>
        <v/>
      </c>
      <c r="AC402" s="20" t="str">
        <f t="shared" si="52"/>
        <v/>
      </c>
    </row>
    <row r="403" spans="1:29" x14ac:dyDescent="0.25">
      <c r="A403" s="17"/>
      <c r="B403" s="11"/>
      <c r="C403" s="9"/>
      <c r="D403" s="9"/>
      <c r="G403" s="9"/>
      <c r="L403" s="9"/>
      <c r="P403" s="9"/>
      <c r="Q403" s="9"/>
      <c r="T403" s="22" t="str">
        <f t="shared" si="46"/>
        <v/>
      </c>
      <c r="U403" s="20" t="str">
        <f t="shared" si="47"/>
        <v/>
      </c>
      <c r="V403" s="29" t="str">
        <f t="shared" si="48"/>
        <v/>
      </c>
      <c r="W403" s="19" t="str">
        <f t="shared" si="49"/>
        <v/>
      </c>
      <c r="X403" s="94" t="str">
        <f t="shared" si="50"/>
        <v/>
      </c>
      <c r="Y403" s="9"/>
      <c r="AB403" s="20" t="str">
        <f t="shared" si="51"/>
        <v/>
      </c>
      <c r="AC403" s="20" t="str">
        <f t="shared" si="52"/>
        <v/>
      </c>
    </row>
    <row r="404" spans="1:29" x14ac:dyDescent="0.25">
      <c r="A404" s="17"/>
      <c r="B404" s="11"/>
      <c r="C404" s="9"/>
      <c r="D404" s="9"/>
      <c r="G404" s="9"/>
      <c r="L404" s="9"/>
      <c r="P404" s="9"/>
      <c r="Q404" s="9"/>
      <c r="T404" s="22" t="str">
        <f t="shared" si="46"/>
        <v/>
      </c>
      <c r="U404" s="20" t="str">
        <f t="shared" si="47"/>
        <v/>
      </c>
      <c r="V404" s="29" t="str">
        <f t="shared" si="48"/>
        <v/>
      </c>
      <c r="W404" s="19" t="str">
        <f t="shared" si="49"/>
        <v/>
      </c>
      <c r="X404" s="94" t="str">
        <f t="shared" si="50"/>
        <v/>
      </c>
      <c r="Y404" s="9"/>
      <c r="AB404" s="20" t="str">
        <f t="shared" si="51"/>
        <v/>
      </c>
      <c r="AC404" s="20" t="str">
        <f t="shared" si="52"/>
        <v/>
      </c>
    </row>
    <row r="405" spans="1:29" x14ac:dyDescent="0.25">
      <c r="A405" s="17"/>
      <c r="B405" s="11"/>
      <c r="C405" s="9"/>
      <c r="D405" s="9"/>
      <c r="G405" s="9"/>
      <c r="L405" s="9"/>
      <c r="P405" s="9"/>
      <c r="Q405" s="9"/>
      <c r="T405" s="22" t="str">
        <f t="shared" si="46"/>
        <v/>
      </c>
      <c r="U405" s="20" t="str">
        <f t="shared" si="47"/>
        <v/>
      </c>
      <c r="V405" s="29" t="str">
        <f t="shared" si="48"/>
        <v/>
      </c>
      <c r="W405" s="19" t="str">
        <f t="shared" si="49"/>
        <v/>
      </c>
      <c r="X405" s="94" t="str">
        <f t="shared" si="50"/>
        <v/>
      </c>
      <c r="Y405" s="9"/>
      <c r="AB405" s="20" t="str">
        <f t="shared" si="51"/>
        <v/>
      </c>
      <c r="AC405" s="20" t="str">
        <f t="shared" si="52"/>
        <v/>
      </c>
    </row>
    <row r="406" spans="1:29" x14ac:dyDescent="0.25">
      <c r="A406" s="17"/>
      <c r="B406" s="11"/>
      <c r="C406" s="9"/>
      <c r="D406" s="9"/>
      <c r="G406" s="9"/>
      <c r="L406" s="9"/>
      <c r="P406" s="9"/>
      <c r="Q406" s="9"/>
      <c r="T406" s="22" t="str">
        <f t="shared" si="46"/>
        <v/>
      </c>
      <c r="U406" s="20" t="str">
        <f t="shared" si="47"/>
        <v/>
      </c>
      <c r="V406" s="29" t="str">
        <f t="shared" si="48"/>
        <v/>
      </c>
      <c r="W406" s="19" t="str">
        <f t="shared" si="49"/>
        <v/>
      </c>
      <c r="X406" s="94" t="str">
        <f t="shared" si="50"/>
        <v/>
      </c>
      <c r="Y406" s="9"/>
      <c r="AB406" s="20" t="str">
        <f t="shared" si="51"/>
        <v/>
      </c>
      <c r="AC406" s="20" t="str">
        <f t="shared" si="52"/>
        <v/>
      </c>
    </row>
    <row r="407" spans="1:29" x14ac:dyDescent="0.25">
      <c r="A407" s="17"/>
      <c r="B407" s="11"/>
      <c r="C407" s="9"/>
      <c r="D407" s="9"/>
      <c r="G407" s="9"/>
      <c r="L407" s="9"/>
      <c r="P407" s="9"/>
      <c r="Q407" s="9"/>
      <c r="T407" s="22" t="str">
        <f t="shared" si="46"/>
        <v/>
      </c>
      <c r="U407" s="20" t="str">
        <f t="shared" si="47"/>
        <v/>
      </c>
      <c r="V407" s="29" t="str">
        <f t="shared" si="48"/>
        <v/>
      </c>
      <c r="W407" s="19" t="str">
        <f t="shared" si="49"/>
        <v/>
      </c>
      <c r="X407" s="94" t="str">
        <f t="shared" si="50"/>
        <v/>
      </c>
      <c r="Y407" s="9"/>
      <c r="AB407" s="20" t="str">
        <f t="shared" si="51"/>
        <v/>
      </c>
      <c r="AC407" s="20" t="str">
        <f t="shared" si="52"/>
        <v/>
      </c>
    </row>
    <row r="408" spans="1:29" x14ac:dyDescent="0.25">
      <c r="A408" s="17"/>
      <c r="B408" s="11"/>
      <c r="C408" s="9"/>
      <c r="D408" s="9"/>
      <c r="G408" s="9"/>
      <c r="L408" s="9"/>
      <c r="P408" s="9"/>
      <c r="Q408" s="9"/>
      <c r="T408" s="22" t="str">
        <f t="shared" si="46"/>
        <v/>
      </c>
      <c r="U408" s="20" t="str">
        <f t="shared" si="47"/>
        <v/>
      </c>
      <c r="V408" s="29" t="str">
        <f t="shared" si="48"/>
        <v/>
      </c>
      <c r="W408" s="19" t="str">
        <f t="shared" si="49"/>
        <v/>
      </c>
      <c r="X408" s="94" t="str">
        <f t="shared" si="50"/>
        <v/>
      </c>
      <c r="Y408" s="9"/>
      <c r="AB408" s="20" t="str">
        <f t="shared" si="51"/>
        <v/>
      </c>
      <c r="AC408" s="20" t="str">
        <f t="shared" si="52"/>
        <v/>
      </c>
    </row>
    <row r="409" spans="1:29" x14ac:dyDescent="0.25">
      <c r="A409" s="17"/>
      <c r="B409" s="11"/>
      <c r="C409" s="9"/>
      <c r="D409" s="9"/>
      <c r="G409" s="9"/>
      <c r="L409" s="9"/>
      <c r="P409" s="9"/>
      <c r="Q409" s="9"/>
      <c r="T409" s="22" t="str">
        <f t="shared" si="46"/>
        <v/>
      </c>
      <c r="U409" s="20" t="str">
        <f t="shared" si="47"/>
        <v/>
      </c>
      <c r="V409" s="29" t="str">
        <f t="shared" si="48"/>
        <v/>
      </c>
      <c r="W409" s="19" t="str">
        <f t="shared" si="49"/>
        <v/>
      </c>
      <c r="X409" s="94" t="str">
        <f t="shared" si="50"/>
        <v/>
      </c>
      <c r="Y409" s="9"/>
      <c r="AB409" s="20" t="str">
        <f t="shared" si="51"/>
        <v/>
      </c>
      <c r="AC409" s="20" t="str">
        <f t="shared" si="52"/>
        <v/>
      </c>
    </row>
    <row r="410" spans="1:29" x14ac:dyDescent="0.25">
      <c r="A410" s="17"/>
      <c r="B410" s="11"/>
      <c r="C410" s="9"/>
      <c r="D410" s="9"/>
      <c r="G410" s="9"/>
      <c r="L410" s="9"/>
      <c r="P410" s="9"/>
      <c r="Q410" s="9"/>
      <c r="T410" s="22" t="str">
        <f t="shared" si="46"/>
        <v/>
      </c>
      <c r="U410" s="20" t="str">
        <f t="shared" si="47"/>
        <v/>
      </c>
      <c r="V410" s="29" t="str">
        <f t="shared" si="48"/>
        <v/>
      </c>
      <c r="W410" s="19" t="str">
        <f t="shared" si="49"/>
        <v/>
      </c>
      <c r="X410" s="94" t="str">
        <f t="shared" si="50"/>
        <v/>
      </c>
      <c r="Y410" s="9"/>
      <c r="AB410" s="20" t="str">
        <f t="shared" si="51"/>
        <v/>
      </c>
      <c r="AC410" s="20" t="str">
        <f t="shared" si="52"/>
        <v/>
      </c>
    </row>
    <row r="411" spans="1:29" x14ac:dyDescent="0.25">
      <c r="A411" s="17"/>
      <c r="B411" s="11"/>
      <c r="C411" s="9"/>
      <c r="D411" s="9"/>
      <c r="G411" s="9"/>
      <c r="L411" s="9"/>
      <c r="P411" s="9"/>
      <c r="Q411" s="9"/>
      <c r="T411" s="22" t="str">
        <f t="shared" si="46"/>
        <v/>
      </c>
      <c r="U411" s="20" t="str">
        <f t="shared" si="47"/>
        <v/>
      </c>
      <c r="V411" s="29" t="str">
        <f t="shared" si="48"/>
        <v/>
      </c>
      <c r="W411" s="19" t="str">
        <f t="shared" si="49"/>
        <v/>
      </c>
      <c r="X411" s="94" t="str">
        <f t="shared" si="50"/>
        <v/>
      </c>
      <c r="Y411" s="9"/>
      <c r="AB411" s="20" t="str">
        <f t="shared" si="51"/>
        <v/>
      </c>
      <c r="AC411" s="20" t="str">
        <f t="shared" si="52"/>
        <v/>
      </c>
    </row>
    <row r="412" spans="1:29" x14ac:dyDescent="0.25">
      <c r="A412" s="17"/>
      <c r="B412" s="11"/>
      <c r="C412" s="9"/>
      <c r="D412" s="9"/>
      <c r="G412" s="9"/>
      <c r="L412" s="9"/>
      <c r="P412" s="9"/>
      <c r="Q412" s="9"/>
      <c r="T412" s="22" t="str">
        <f t="shared" si="46"/>
        <v/>
      </c>
      <c r="U412" s="20" t="str">
        <f t="shared" si="47"/>
        <v/>
      </c>
      <c r="V412" s="29" t="str">
        <f t="shared" si="48"/>
        <v/>
      </c>
      <c r="W412" s="19" t="str">
        <f t="shared" si="49"/>
        <v/>
      </c>
      <c r="X412" s="94" t="str">
        <f t="shared" si="50"/>
        <v/>
      </c>
      <c r="Y412" s="9"/>
      <c r="AB412" s="20" t="str">
        <f t="shared" si="51"/>
        <v/>
      </c>
      <c r="AC412" s="20" t="str">
        <f t="shared" si="52"/>
        <v/>
      </c>
    </row>
    <row r="413" spans="1:29" x14ac:dyDescent="0.25">
      <c r="A413" s="17"/>
      <c r="B413" s="11"/>
      <c r="C413" s="9"/>
      <c r="D413" s="9"/>
      <c r="G413" s="9"/>
      <c r="L413" s="9"/>
      <c r="P413" s="9"/>
      <c r="Q413" s="9"/>
      <c r="T413" s="22" t="str">
        <f t="shared" si="46"/>
        <v/>
      </c>
      <c r="U413" s="20" t="str">
        <f t="shared" si="47"/>
        <v/>
      </c>
      <c r="V413" s="29" t="str">
        <f t="shared" si="48"/>
        <v/>
      </c>
      <c r="W413" s="19" t="str">
        <f t="shared" si="49"/>
        <v/>
      </c>
      <c r="X413" s="94" t="str">
        <f t="shared" si="50"/>
        <v/>
      </c>
      <c r="Y413" s="9"/>
      <c r="AB413" s="20" t="str">
        <f t="shared" si="51"/>
        <v/>
      </c>
      <c r="AC413" s="20" t="str">
        <f t="shared" si="52"/>
        <v/>
      </c>
    </row>
    <row r="414" spans="1:29" x14ac:dyDescent="0.25">
      <c r="A414" s="17"/>
      <c r="B414" s="11"/>
      <c r="C414" s="9"/>
      <c r="D414" s="9"/>
      <c r="G414" s="9"/>
      <c r="L414" s="9"/>
      <c r="P414" s="9"/>
      <c r="Q414" s="9"/>
      <c r="T414" s="22" t="str">
        <f t="shared" si="46"/>
        <v/>
      </c>
      <c r="U414" s="20" t="str">
        <f t="shared" si="47"/>
        <v/>
      </c>
      <c r="V414" s="29" t="str">
        <f t="shared" si="48"/>
        <v/>
      </c>
      <c r="W414" s="19" t="str">
        <f t="shared" si="49"/>
        <v/>
      </c>
      <c r="X414" s="94" t="str">
        <f t="shared" si="50"/>
        <v/>
      </c>
      <c r="Y414" s="9"/>
      <c r="AB414" s="20" t="str">
        <f t="shared" si="51"/>
        <v/>
      </c>
      <c r="AC414" s="20" t="str">
        <f t="shared" si="52"/>
        <v/>
      </c>
    </row>
    <row r="415" spans="1:29" x14ac:dyDescent="0.25">
      <c r="A415" s="17"/>
      <c r="B415" s="11"/>
      <c r="C415" s="9"/>
      <c r="D415" s="9"/>
      <c r="G415" s="9"/>
      <c r="L415" s="9"/>
      <c r="P415" s="9"/>
      <c r="Q415" s="9"/>
      <c r="T415" s="22" t="str">
        <f t="shared" si="46"/>
        <v/>
      </c>
      <c r="U415" s="20" t="str">
        <f t="shared" si="47"/>
        <v/>
      </c>
      <c r="V415" s="29" t="str">
        <f t="shared" si="48"/>
        <v/>
      </c>
      <c r="W415" s="19" t="str">
        <f t="shared" si="49"/>
        <v/>
      </c>
      <c r="X415" s="94" t="str">
        <f t="shared" si="50"/>
        <v/>
      </c>
      <c r="Y415" s="9"/>
      <c r="AB415" s="20" t="str">
        <f t="shared" si="51"/>
        <v/>
      </c>
      <c r="AC415" s="20" t="str">
        <f t="shared" si="52"/>
        <v/>
      </c>
    </row>
    <row r="416" spans="1:29" x14ac:dyDescent="0.25">
      <c r="A416" s="17"/>
      <c r="B416" s="11"/>
      <c r="C416" s="9"/>
      <c r="D416" s="9"/>
      <c r="G416" s="9"/>
      <c r="L416" s="9"/>
      <c r="P416" s="9"/>
      <c r="Q416" s="9"/>
      <c r="T416" s="22" t="str">
        <f t="shared" si="46"/>
        <v/>
      </c>
      <c r="U416" s="20" t="str">
        <f t="shared" si="47"/>
        <v/>
      </c>
      <c r="V416" s="29" t="str">
        <f t="shared" si="48"/>
        <v/>
      </c>
      <c r="W416" s="19" t="str">
        <f t="shared" si="49"/>
        <v/>
      </c>
      <c r="X416" s="94" t="str">
        <f t="shared" si="50"/>
        <v/>
      </c>
      <c r="Y416" s="9"/>
      <c r="AB416" s="20" t="str">
        <f t="shared" si="51"/>
        <v/>
      </c>
      <c r="AC416" s="20" t="str">
        <f t="shared" si="52"/>
        <v/>
      </c>
    </row>
    <row r="417" spans="1:29" x14ac:dyDescent="0.25">
      <c r="A417" s="17"/>
      <c r="B417" s="11"/>
      <c r="C417" s="9"/>
      <c r="D417" s="9"/>
      <c r="G417" s="9"/>
      <c r="L417" s="9"/>
      <c r="P417" s="9"/>
      <c r="Q417" s="9"/>
      <c r="T417" s="22" t="str">
        <f t="shared" si="46"/>
        <v/>
      </c>
      <c r="U417" s="20" t="str">
        <f t="shared" si="47"/>
        <v/>
      </c>
      <c r="V417" s="29" t="str">
        <f t="shared" si="48"/>
        <v/>
      </c>
      <c r="W417" s="19" t="str">
        <f t="shared" si="49"/>
        <v/>
      </c>
      <c r="X417" s="94" t="str">
        <f t="shared" si="50"/>
        <v/>
      </c>
      <c r="Y417" s="9"/>
      <c r="AB417" s="20" t="str">
        <f t="shared" si="51"/>
        <v/>
      </c>
      <c r="AC417" s="20" t="str">
        <f t="shared" si="52"/>
        <v/>
      </c>
    </row>
    <row r="418" spans="1:29" x14ac:dyDescent="0.25">
      <c r="A418" s="17"/>
      <c r="B418" s="11"/>
      <c r="C418" s="9"/>
      <c r="D418" s="9"/>
      <c r="G418" s="9"/>
      <c r="L418" s="9"/>
      <c r="P418" s="9"/>
      <c r="Q418" s="9"/>
      <c r="T418" s="22" t="str">
        <f t="shared" si="46"/>
        <v/>
      </c>
      <c r="U418" s="20" t="str">
        <f t="shared" si="47"/>
        <v/>
      </c>
      <c r="V418" s="29" t="str">
        <f t="shared" si="48"/>
        <v/>
      </c>
      <c r="W418" s="19" t="str">
        <f t="shared" si="49"/>
        <v/>
      </c>
      <c r="X418" s="94" t="str">
        <f t="shared" si="50"/>
        <v/>
      </c>
      <c r="Y418" s="9"/>
      <c r="AB418" s="20" t="str">
        <f t="shared" si="51"/>
        <v/>
      </c>
      <c r="AC418" s="20" t="str">
        <f t="shared" si="52"/>
        <v/>
      </c>
    </row>
    <row r="419" spans="1:29" x14ac:dyDescent="0.25">
      <c r="A419" s="17"/>
      <c r="B419" s="11"/>
      <c r="C419" s="9"/>
      <c r="D419" s="9"/>
      <c r="G419" s="9"/>
      <c r="L419" s="9"/>
      <c r="P419" s="9"/>
      <c r="Q419" s="9"/>
      <c r="T419" s="22" t="str">
        <f t="shared" si="46"/>
        <v/>
      </c>
      <c r="U419" s="20" t="str">
        <f t="shared" si="47"/>
        <v/>
      </c>
      <c r="V419" s="29" t="str">
        <f t="shared" si="48"/>
        <v/>
      </c>
      <c r="W419" s="19" t="str">
        <f t="shared" si="49"/>
        <v/>
      </c>
      <c r="X419" s="94" t="str">
        <f t="shared" si="50"/>
        <v/>
      </c>
      <c r="Y419" s="9"/>
      <c r="AB419" s="20" t="str">
        <f t="shared" si="51"/>
        <v/>
      </c>
      <c r="AC419" s="20" t="str">
        <f t="shared" si="52"/>
        <v/>
      </c>
    </row>
    <row r="420" spans="1:29" x14ac:dyDescent="0.25">
      <c r="A420" s="17"/>
      <c r="B420" s="11"/>
      <c r="C420" s="9"/>
      <c r="D420" s="9"/>
      <c r="G420" s="9"/>
      <c r="L420" s="9"/>
      <c r="P420" s="9"/>
      <c r="Q420" s="9"/>
      <c r="T420" s="22" t="str">
        <f t="shared" si="46"/>
        <v/>
      </c>
      <c r="U420" s="20" t="str">
        <f t="shared" si="47"/>
        <v/>
      </c>
      <c r="V420" s="29" t="str">
        <f t="shared" si="48"/>
        <v/>
      </c>
      <c r="W420" s="19" t="str">
        <f t="shared" si="49"/>
        <v/>
      </c>
      <c r="X420" s="94" t="str">
        <f t="shared" si="50"/>
        <v/>
      </c>
      <c r="Y420" s="9"/>
      <c r="AB420" s="20" t="str">
        <f t="shared" si="51"/>
        <v/>
      </c>
      <c r="AC420" s="20" t="str">
        <f t="shared" si="52"/>
        <v/>
      </c>
    </row>
    <row r="421" spans="1:29" x14ac:dyDescent="0.25">
      <c r="A421" s="17"/>
      <c r="B421" s="11"/>
      <c r="C421" s="9"/>
      <c r="D421" s="9"/>
      <c r="G421" s="9"/>
      <c r="L421" s="9"/>
      <c r="P421" s="9"/>
      <c r="Q421" s="9"/>
      <c r="T421" s="22" t="str">
        <f t="shared" si="46"/>
        <v/>
      </c>
      <c r="U421" s="20" t="str">
        <f t="shared" si="47"/>
        <v/>
      </c>
      <c r="V421" s="29" t="str">
        <f t="shared" si="48"/>
        <v/>
      </c>
      <c r="W421" s="19" t="str">
        <f t="shared" si="49"/>
        <v/>
      </c>
      <c r="X421" s="94" t="str">
        <f t="shared" si="50"/>
        <v/>
      </c>
      <c r="Y421" s="9"/>
      <c r="AB421" s="20" t="str">
        <f t="shared" si="51"/>
        <v/>
      </c>
      <c r="AC421" s="20" t="str">
        <f t="shared" si="52"/>
        <v/>
      </c>
    </row>
    <row r="422" spans="1:29" x14ac:dyDescent="0.25">
      <c r="A422" s="17"/>
      <c r="B422" s="11"/>
      <c r="C422" s="9"/>
      <c r="D422" s="9"/>
      <c r="G422" s="9"/>
      <c r="L422" s="9"/>
      <c r="P422" s="9"/>
      <c r="Q422" s="9"/>
      <c r="T422" s="22" t="str">
        <f t="shared" si="46"/>
        <v/>
      </c>
      <c r="U422" s="20" t="str">
        <f t="shared" si="47"/>
        <v/>
      </c>
      <c r="V422" s="29" t="str">
        <f t="shared" si="48"/>
        <v/>
      </c>
      <c r="W422" s="19" t="str">
        <f t="shared" si="49"/>
        <v/>
      </c>
      <c r="X422" s="94" t="str">
        <f t="shared" si="50"/>
        <v/>
      </c>
      <c r="Y422" s="9"/>
      <c r="AB422" s="20" t="str">
        <f t="shared" si="51"/>
        <v/>
      </c>
      <c r="AC422" s="20" t="str">
        <f t="shared" si="52"/>
        <v/>
      </c>
    </row>
    <row r="423" spans="1:29" x14ac:dyDescent="0.25">
      <c r="A423" s="17"/>
      <c r="B423" s="11"/>
      <c r="C423" s="9"/>
      <c r="D423" s="9"/>
      <c r="G423" s="9"/>
      <c r="L423" s="9"/>
      <c r="P423" s="9"/>
      <c r="Q423" s="9"/>
      <c r="T423" s="22" t="str">
        <f t="shared" si="46"/>
        <v/>
      </c>
      <c r="U423" s="20" t="str">
        <f t="shared" si="47"/>
        <v/>
      </c>
      <c r="V423" s="29" t="str">
        <f t="shared" si="48"/>
        <v/>
      </c>
      <c r="W423" s="19" t="str">
        <f t="shared" si="49"/>
        <v/>
      </c>
      <c r="X423" s="94" t="str">
        <f t="shared" si="50"/>
        <v/>
      </c>
      <c r="Y423" s="9"/>
      <c r="AB423" s="20" t="str">
        <f t="shared" si="51"/>
        <v/>
      </c>
      <c r="AC423" s="20" t="str">
        <f t="shared" si="52"/>
        <v/>
      </c>
    </row>
    <row r="424" spans="1:29" x14ac:dyDescent="0.25">
      <c r="A424" s="17"/>
      <c r="B424" s="11"/>
      <c r="C424" s="9"/>
      <c r="D424" s="9"/>
      <c r="G424" s="9"/>
      <c r="L424" s="9"/>
      <c r="P424" s="9"/>
      <c r="Q424" s="9"/>
      <c r="T424" s="22" t="str">
        <f t="shared" si="46"/>
        <v/>
      </c>
      <c r="U424" s="20" t="str">
        <f t="shared" si="47"/>
        <v/>
      </c>
      <c r="V424" s="29" t="str">
        <f t="shared" si="48"/>
        <v/>
      </c>
      <c r="W424" s="19" t="str">
        <f t="shared" si="49"/>
        <v/>
      </c>
      <c r="X424" s="94" t="str">
        <f t="shared" si="50"/>
        <v/>
      </c>
      <c r="Y424" s="9"/>
      <c r="AB424" s="20" t="str">
        <f t="shared" si="51"/>
        <v/>
      </c>
      <c r="AC424" s="20" t="str">
        <f t="shared" si="52"/>
        <v/>
      </c>
    </row>
    <row r="425" spans="1:29" x14ac:dyDescent="0.25">
      <c r="A425" s="17"/>
      <c r="B425" s="11"/>
      <c r="C425" s="9"/>
      <c r="D425" s="9"/>
      <c r="G425" s="9"/>
      <c r="L425" s="9"/>
      <c r="P425" s="9"/>
      <c r="Q425" s="9"/>
      <c r="T425" s="22" t="str">
        <f t="shared" si="46"/>
        <v/>
      </c>
      <c r="U425" s="20" t="str">
        <f t="shared" si="47"/>
        <v/>
      </c>
      <c r="V425" s="29" t="str">
        <f t="shared" si="48"/>
        <v/>
      </c>
      <c r="W425" s="19" t="str">
        <f t="shared" si="49"/>
        <v/>
      </c>
      <c r="X425" s="94" t="str">
        <f t="shared" si="50"/>
        <v/>
      </c>
      <c r="Y425" s="9"/>
      <c r="AB425" s="20" t="str">
        <f t="shared" si="51"/>
        <v/>
      </c>
      <c r="AC425" s="20" t="str">
        <f t="shared" si="52"/>
        <v/>
      </c>
    </row>
    <row r="426" spans="1:29" x14ac:dyDescent="0.25">
      <c r="A426" s="17"/>
      <c r="B426" s="11"/>
      <c r="C426" s="9"/>
      <c r="D426" s="9"/>
      <c r="G426" s="9"/>
      <c r="L426" s="9"/>
      <c r="P426" s="9"/>
      <c r="Q426" s="9"/>
      <c r="T426" s="22" t="str">
        <f t="shared" si="46"/>
        <v/>
      </c>
      <c r="U426" s="20" t="str">
        <f t="shared" si="47"/>
        <v/>
      </c>
      <c r="V426" s="29" t="str">
        <f t="shared" si="48"/>
        <v/>
      </c>
      <c r="W426" s="19" t="str">
        <f t="shared" si="49"/>
        <v/>
      </c>
      <c r="X426" s="94" t="str">
        <f t="shared" si="50"/>
        <v/>
      </c>
      <c r="Y426" s="9"/>
      <c r="AB426" s="20" t="str">
        <f t="shared" si="51"/>
        <v/>
      </c>
      <c r="AC426" s="20" t="str">
        <f t="shared" si="52"/>
        <v/>
      </c>
    </row>
    <row r="427" spans="1:29" x14ac:dyDescent="0.25">
      <c r="A427" s="17"/>
      <c r="B427" s="11"/>
      <c r="C427" s="9"/>
      <c r="D427" s="9"/>
      <c r="G427" s="9"/>
      <c r="L427" s="9"/>
      <c r="P427" s="9"/>
      <c r="Q427" s="9"/>
      <c r="T427" s="22" t="str">
        <f t="shared" si="46"/>
        <v/>
      </c>
      <c r="U427" s="20" t="str">
        <f t="shared" si="47"/>
        <v/>
      </c>
      <c r="V427" s="29" t="str">
        <f t="shared" si="48"/>
        <v/>
      </c>
      <c r="W427" s="19" t="str">
        <f t="shared" si="49"/>
        <v/>
      </c>
      <c r="X427" s="94" t="str">
        <f t="shared" si="50"/>
        <v/>
      </c>
      <c r="Y427" s="9"/>
      <c r="AB427" s="20" t="str">
        <f t="shared" si="51"/>
        <v/>
      </c>
      <c r="AC427" s="20" t="str">
        <f t="shared" si="52"/>
        <v/>
      </c>
    </row>
    <row r="428" spans="1:29" x14ac:dyDescent="0.25">
      <c r="A428" s="17"/>
      <c r="B428" s="11"/>
      <c r="C428" s="9"/>
      <c r="D428" s="9"/>
      <c r="G428" s="9"/>
      <c r="L428" s="9"/>
      <c r="P428" s="9"/>
      <c r="Q428" s="9"/>
      <c r="T428" s="22" t="str">
        <f t="shared" si="46"/>
        <v/>
      </c>
      <c r="U428" s="20" t="str">
        <f t="shared" si="47"/>
        <v/>
      </c>
      <c r="V428" s="29" t="str">
        <f t="shared" si="48"/>
        <v/>
      </c>
      <c r="W428" s="19" t="str">
        <f t="shared" si="49"/>
        <v/>
      </c>
      <c r="X428" s="94" t="str">
        <f t="shared" si="50"/>
        <v/>
      </c>
      <c r="Y428" s="9"/>
      <c r="AB428" s="20" t="str">
        <f t="shared" si="51"/>
        <v/>
      </c>
      <c r="AC428" s="20" t="str">
        <f t="shared" si="52"/>
        <v/>
      </c>
    </row>
    <row r="429" spans="1:29" x14ac:dyDescent="0.25">
      <c r="A429" s="17"/>
      <c r="B429" s="11"/>
      <c r="C429" s="9"/>
      <c r="D429" s="9"/>
      <c r="G429" s="9"/>
      <c r="L429" s="9"/>
      <c r="P429" s="9"/>
      <c r="Q429" s="9"/>
      <c r="T429" s="22" t="str">
        <f t="shared" si="46"/>
        <v/>
      </c>
      <c r="U429" s="20" t="str">
        <f t="shared" si="47"/>
        <v/>
      </c>
      <c r="V429" s="29" t="str">
        <f t="shared" si="48"/>
        <v/>
      </c>
      <c r="W429" s="19" t="str">
        <f t="shared" si="49"/>
        <v/>
      </c>
      <c r="X429" s="94" t="str">
        <f t="shared" si="50"/>
        <v/>
      </c>
      <c r="Y429" s="9"/>
      <c r="AB429" s="20" t="str">
        <f t="shared" si="51"/>
        <v/>
      </c>
      <c r="AC429" s="20" t="str">
        <f t="shared" si="52"/>
        <v/>
      </c>
    </row>
    <row r="430" spans="1:29" x14ac:dyDescent="0.25">
      <c r="A430" s="17"/>
      <c r="B430" s="11"/>
      <c r="C430" s="9"/>
      <c r="D430" s="9"/>
      <c r="G430" s="9"/>
      <c r="L430" s="9"/>
      <c r="P430" s="9"/>
      <c r="Q430" s="9"/>
      <c r="T430" s="22" t="str">
        <f t="shared" si="46"/>
        <v/>
      </c>
      <c r="U430" s="20" t="str">
        <f t="shared" si="47"/>
        <v/>
      </c>
      <c r="V430" s="29" t="str">
        <f t="shared" si="48"/>
        <v/>
      </c>
      <c r="W430" s="19" t="str">
        <f t="shared" si="49"/>
        <v/>
      </c>
      <c r="X430" s="94" t="str">
        <f t="shared" si="50"/>
        <v/>
      </c>
      <c r="Y430" s="9"/>
      <c r="AB430" s="20" t="str">
        <f t="shared" si="51"/>
        <v/>
      </c>
      <c r="AC430" s="20" t="str">
        <f t="shared" si="52"/>
        <v/>
      </c>
    </row>
    <row r="431" spans="1:29" x14ac:dyDescent="0.25">
      <c r="A431" s="17"/>
      <c r="B431" s="11"/>
      <c r="C431" s="9"/>
      <c r="D431" s="9"/>
      <c r="G431" s="9"/>
      <c r="L431" s="9"/>
      <c r="P431" s="9"/>
      <c r="Q431" s="9"/>
      <c r="T431" s="22" t="str">
        <f t="shared" si="46"/>
        <v/>
      </c>
      <c r="U431" s="20" t="str">
        <f t="shared" si="47"/>
        <v/>
      </c>
      <c r="V431" s="29" t="str">
        <f t="shared" si="48"/>
        <v/>
      </c>
      <c r="W431" s="19" t="str">
        <f t="shared" si="49"/>
        <v/>
      </c>
      <c r="X431" s="94" t="str">
        <f t="shared" si="50"/>
        <v/>
      </c>
      <c r="Y431" s="9"/>
      <c r="AB431" s="20" t="str">
        <f t="shared" si="51"/>
        <v/>
      </c>
      <c r="AC431" s="20" t="str">
        <f t="shared" si="52"/>
        <v/>
      </c>
    </row>
    <row r="432" spans="1:29" x14ac:dyDescent="0.25">
      <c r="A432" s="17"/>
      <c r="B432" s="11"/>
      <c r="C432" s="9"/>
      <c r="D432" s="9"/>
      <c r="G432" s="9"/>
      <c r="L432" s="9"/>
      <c r="P432" s="9"/>
      <c r="Q432" s="9"/>
      <c r="T432" s="22" t="str">
        <f t="shared" si="46"/>
        <v/>
      </c>
      <c r="U432" s="20" t="str">
        <f t="shared" si="47"/>
        <v/>
      </c>
      <c r="V432" s="29" t="str">
        <f t="shared" si="48"/>
        <v/>
      </c>
      <c r="W432" s="19" t="str">
        <f t="shared" si="49"/>
        <v/>
      </c>
      <c r="X432" s="94" t="str">
        <f t="shared" si="50"/>
        <v/>
      </c>
      <c r="Y432" s="9"/>
      <c r="AB432" s="20" t="str">
        <f t="shared" si="51"/>
        <v/>
      </c>
      <c r="AC432" s="20" t="str">
        <f t="shared" si="52"/>
        <v/>
      </c>
    </row>
    <row r="433" spans="1:29" x14ac:dyDescent="0.25">
      <c r="A433" s="17"/>
      <c r="B433" s="11"/>
      <c r="C433" s="9"/>
      <c r="D433" s="9"/>
      <c r="G433" s="9"/>
      <c r="L433" s="9"/>
      <c r="P433" s="9"/>
      <c r="Q433" s="9"/>
      <c r="T433" s="22" t="str">
        <f t="shared" si="46"/>
        <v/>
      </c>
      <c r="U433" s="20" t="str">
        <f t="shared" si="47"/>
        <v/>
      </c>
      <c r="V433" s="29" t="str">
        <f t="shared" si="48"/>
        <v/>
      </c>
      <c r="W433" s="19" t="str">
        <f t="shared" si="49"/>
        <v/>
      </c>
      <c r="X433" s="94" t="str">
        <f t="shared" si="50"/>
        <v/>
      </c>
      <c r="Y433" s="9"/>
      <c r="AB433" s="20" t="str">
        <f t="shared" si="51"/>
        <v/>
      </c>
      <c r="AC433" s="20" t="str">
        <f t="shared" si="52"/>
        <v/>
      </c>
    </row>
    <row r="434" spans="1:29" x14ac:dyDescent="0.25">
      <c r="A434" s="17"/>
      <c r="B434" s="11"/>
      <c r="C434" s="9"/>
      <c r="D434" s="9"/>
      <c r="G434" s="9"/>
      <c r="L434" s="9"/>
      <c r="P434" s="9"/>
      <c r="Q434" s="9"/>
      <c r="T434" s="22" t="str">
        <f t="shared" si="46"/>
        <v/>
      </c>
      <c r="U434" s="20" t="str">
        <f t="shared" si="47"/>
        <v/>
      </c>
      <c r="V434" s="29" t="str">
        <f t="shared" si="48"/>
        <v/>
      </c>
      <c r="W434" s="19" t="str">
        <f t="shared" si="49"/>
        <v/>
      </c>
      <c r="X434" s="94" t="str">
        <f t="shared" si="50"/>
        <v/>
      </c>
      <c r="Y434" s="9"/>
      <c r="AB434" s="20" t="str">
        <f t="shared" si="51"/>
        <v/>
      </c>
      <c r="AC434" s="20" t="str">
        <f t="shared" si="52"/>
        <v/>
      </c>
    </row>
    <row r="435" spans="1:29" x14ac:dyDescent="0.25">
      <c r="A435" s="17"/>
      <c r="B435" s="11"/>
      <c r="C435" s="9"/>
      <c r="D435" s="9"/>
      <c r="G435" s="9"/>
      <c r="L435" s="9"/>
      <c r="P435" s="9"/>
      <c r="Q435" s="9"/>
      <c r="T435" s="22" t="str">
        <f t="shared" si="46"/>
        <v/>
      </c>
      <c r="U435" s="20" t="str">
        <f t="shared" si="47"/>
        <v/>
      </c>
      <c r="V435" s="29" t="str">
        <f t="shared" si="48"/>
        <v/>
      </c>
      <c r="W435" s="19" t="str">
        <f t="shared" si="49"/>
        <v/>
      </c>
      <c r="X435" s="94" t="str">
        <f t="shared" si="50"/>
        <v/>
      </c>
      <c r="Y435" s="9"/>
      <c r="AB435" s="20" t="str">
        <f t="shared" si="51"/>
        <v/>
      </c>
      <c r="AC435" s="20" t="str">
        <f t="shared" si="52"/>
        <v/>
      </c>
    </row>
    <row r="436" spans="1:29" x14ac:dyDescent="0.25">
      <c r="A436" s="17"/>
      <c r="B436" s="11"/>
      <c r="C436" s="9"/>
      <c r="D436" s="9"/>
      <c r="G436" s="9"/>
      <c r="L436" s="9"/>
      <c r="P436" s="9"/>
      <c r="Q436" s="9"/>
      <c r="T436" s="22" t="str">
        <f t="shared" si="46"/>
        <v/>
      </c>
      <c r="U436" s="20" t="str">
        <f t="shared" si="47"/>
        <v/>
      </c>
      <c r="V436" s="29" t="str">
        <f t="shared" si="48"/>
        <v/>
      </c>
      <c r="W436" s="19" t="str">
        <f t="shared" si="49"/>
        <v/>
      </c>
      <c r="X436" s="94" t="str">
        <f t="shared" si="50"/>
        <v/>
      </c>
      <c r="Y436" s="9"/>
      <c r="AB436" s="20" t="str">
        <f t="shared" si="51"/>
        <v/>
      </c>
      <c r="AC436" s="20" t="str">
        <f t="shared" si="52"/>
        <v/>
      </c>
    </row>
    <row r="437" spans="1:29" x14ac:dyDescent="0.25">
      <c r="A437" s="17"/>
      <c r="B437" s="11"/>
      <c r="C437" s="9"/>
      <c r="D437" s="9"/>
      <c r="G437" s="9"/>
      <c r="L437" s="9"/>
      <c r="P437" s="9"/>
      <c r="Q437" s="9"/>
      <c r="T437" s="22" t="str">
        <f t="shared" si="46"/>
        <v/>
      </c>
      <c r="U437" s="20" t="str">
        <f t="shared" si="47"/>
        <v/>
      </c>
      <c r="V437" s="29" t="str">
        <f t="shared" si="48"/>
        <v/>
      </c>
      <c r="W437" s="19" t="str">
        <f t="shared" si="49"/>
        <v/>
      </c>
      <c r="X437" s="94" t="str">
        <f t="shared" si="50"/>
        <v/>
      </c>
      <c r="Y437" s="9"/>
      <c r="AB437" s="20" t="str">
        <f t="shared" si="51"/>
        <v/>
      </c>
      <c r="AC437" s="20" t="str">
        <f t="shared" si="52"/>
        <v/>
      </c>
    </row>
    <row r="438" spans="1:29" x14ac:dyDescent="0.25">
      <c r="A438" s="17"/>
      <c r="B438" s="11"/>
      <c r="C438" s="9"/>
      <c r="D438" s="9"/>
      <c r="G438" s="9"/>
      <c r="L438" s="9"/>
      <c r="P438" s="9"/>
      <c r="Q438" s="9"/>
      <c r="T438" s="22" t="str">
        <f t="shared" si="46"/>
        <v/>
      </c>
      <c r="U438" s="20" t="str">
        <f t="shared" si="47"/>
        <v/>
      </c>
      <c r="V438" s="29" t="str">
        <f t="shared" si="48"/>
        <v/>
      </c>
      <c r="W438" s="19" t="str">
        <f t="shared" si="49"/>
        <v/>
      </c>
      <c r="X438" s="94" t="str">
        <f t="shared" si="50"/>
        <v/>
      </c>
      <c r="Y438" s="9"/>
      <c r="AB438" s="20" t="str">
        <f t="shared" si="51"/>
        <v/>
      </c>
      <c r="AC438" s="20" t="str">
        <f t="shared" si="52"/>
        <v/>
      </c>
    </row>
    <row r="439" spans="1:29" x14ac:dyDescent="0.25">
      <c r="A439" s="17"/>
      <c r="B439" s="11"/>
      <c r="C439" s="9"/>
      <c r="D439" s="9"/>
      <c r="G439" s="9"/>
      <c r="L439" s="9"/>
      <c r="P439" s="9"/>
      <c r="Q439" s="9"/>
      <c r="T439" s="22" t="str">
        <f t="shared" si="46"/>
        <v/>
      </c>
      <c r="U439" s="20" t="str">
        <f t="shared" si="47"/>
        <v/>
      </c>
      <c r="V439" s="29" t="str">
        <f t="shared" si="48"/>
        <v/>
      </c>
      <c r="W439" s="19" t="str">
        <f t="shared" si="49"/>
        <v/>
      </c>
      <c r="X439" s="94" t="str">
        <f t="shared" si="50"/>
        <v/>
      </c>
      <c r="Y439" s="9"/>
      <c r="AB439" s="20" t="str">
        <f t="shared" si="51"/>
        <v/>
      </c>
      <c r="AC439" s="20" t="str">
        <f t="shared" si="52"/>
        <v/>
      </c>
    </row>
    <row r="440" spans="1:29" x14ac:dyDescent="0.25">
      <c r="A440" s="17"/>
      <c r="B440" s="11"/>
      <c r="C440" s="9"/>
      <c r="D440" s="9"/>
      <c r="G440" s="9"/>
      <c r="L440" s="9"/>
      <c r="P440" s="9"/>
      <c r="Q440" s="9"/>
      <c r="T440" s="22" t="str">
        <f t="shared" si="46"/>
        <v/>
      </c>
      <c r="U440" s="20" t="str">
        <f t="shared" si="47"/>
        <v/>
      </c>
      <c r="V440" s="29" t="str">
        <f t="shared" si="48"/>
        <v/>
      </c>
      <c r="W440" s="19" t="str">
        <f t="shared" si="49"/>
        <v/>
      </c>
      <c r="X440" s="94" t="str">
        <f t="shared" si="50"/>
        <v/>
      </c>
      <c r="Y440" s="9"/>
      <c r="AB440" s="20" t="str">
        <f t="shared" si="51"/>
        <v/>
      </c>
      <c r="AC440" s="20" t="str">
        <f t="shared" si="52"/>
        <v/>
      </c>
    </row>
    <row r="441" spans="1:29" x14ac:dyDescent="0.25">
      <c r="A441" s="17"/>
      <c r="B441" s="11"/>
      <c r="C441" s="9"/>
      <c r="D441" s="9"/>
      <c r="G441" s="9"/>
      <c r="L441" s="9"/>
      <c r="P441" s="9"/>
      <c r="Q441" s="9"/>
      <c r="T441" s="22" t="str">
        <f t="shared" si="46"/>
        <v/>
      </c>
      <c r="U441" s="20" t="str">
        <f t="shared" si="47"/>
        <v/>
      </c>
      <c r="V441" s="29" t="str">
        <f t="shared" si="48"/>
        <v/>
      </c>
      <c r="W441" s="19" t="str">
        <f t="shared" si="49"/>
        <v/>
      </c>
      <c r="X441" s="94" t="str">
        <f t="shared" si="50"/>
        <v/>
      </c>
      <c r="Y441" s="9"/>
      <c r="AB441" s="20" t="str">
        <f t="shared" si="51"/>
        <v/>
      </c>
      <c r="AC441" s="20" t="str">
        <f t="shared" si="52"/>
        <v/>
      </c>
    </row>
    <row r="442" spans="1:29" x14ac:dyDescent="0.25">
      <c r="A442" s="17"/>
      <c r="B442" s="11"/>
      <c r="C442" s="9"/>
      <c r="D442" s="9"/>
      <c r="G442" s="9"/>
      <c r="L442" s="9"/>
      <c r="P442" s="9"/>
      <c r="Q442" s="9"/>
      <c r="T442" s="22" t="str">
        <f t="shared" si="46"/>
        <v/>
      </c>
      <c r="U442" s="20" t="str">
        <f t="shared" si="47"/>
        <v/>
      </c>
      <c r="V442" s="29" t="str">
        <f t="shared" si="48"/>
        <v/>
      </c>
      <c r="W442" s="19" t="str">
        <f t="shared" si="49"/>
        <v/>
      </c>
      <c r="X442" s="94" t="str">
        <f t="shared" si="50"/>
        <v/>
      </c>
      <c r="Y442" s="9"/>
      <c r="AB442" s="20" t="str">
        <f t="shared" si="51"/>
        <v/>
      </c>
      <c r="AC442" s="20" t="str">
        <f t="shared" si="52"/>
        <v/>
      </c>
    </row>
    <row r="443" spans="1:29" x14ac:dyDescent="0.25">
      <c r="A443" s="17"/>
      <c r="B443" s="11"/>
      <c r="C443" s="9"/>
      <c r="D443" s="9"/>
      <c r="G443" s="9"/>
      <c r="L443" s="9"/>
      <c r="P443" s="9"/>
      <c r="Q443" s="9"/>
      <c r="T443" s="22" t="str">
        <f t="shared" si="46"/>
        <v/>
      </c>
      <c r="U443" s="20" t="str">
        <f t="shared" si="47"/>
        <v/>
      </c>
      <c r="V443" s="29" t="str">
        <f t="shared" si="48"/>
        <v/>
      </c>
      <c r="W443" s="19" t="str">
        <f t="shared" si="49"/>
        <v/>
      </c>
      <c r="X443" s="94" t="str">
        <f t="shared" si="50"/>
        <v/>
      </c>
      <c r="Y443" s="9"/>
      <c r="AB443" s="20" t="str">
        <f t="shared" si="51"/>
        <v/>
      </c>
      <c r="AC443" s="20" t="str">
        <f t="shared" si="52"/>
        <v/>
      </c>
    </row>
    <row r="444" spans="1:29" x14ac:dyDescent="0.25">
      <c r="A444" s="17"/>
      <c r="B444" s="11"/>
      <c r="C444" s="9"/>
      <c r="D444" s="9"/>
      <c r="G444" s="9"/>
      <c r="L444" s="9"/>
      <c r="P444" s="9"/>
      <c r="Q444" s="9"/>
      <c r="T444" s="22" t="str">
        <f t="shared" si="46"/>
        <v/>
      </c>
      <c r="U444" s="20" t="str">
        <f t="shared" si="47"/>
        <v/>
      </c>
      <c r="V444" s="29" t="str">
        <f t="shared" si="48"/>
        <v/>
      </c>
      <c r="W444" s="19" t="str">
        <f t="shared" si="49"/>
        <v/>
      </c>
      <c r="X444" s="94" t="str">
        <f t="shared" si="50"/>
        <v/>
      </c>
      <c r="Y444" s="9"/>
      <c r="AB444" s="20" t="str">
        <f t="shared" si="51"/>
        <v/>
      </c>
      <c r="AC444" s="20" t="str">
        <f t="shared" si="52"/>
        <v/>
      </c>
    </row>
    <row r="445" spans="1:29" x14ac:dyDescent="0.25">
      <c r="A445" s="17"/>
      <c r="B445" s="11"/>
      <c r="C445" s="9"/>
      <c r="D445" s="9"/>
      <c r="G445" s="9"/>
      <c r="L445" s="9"/>
      <c r="P445" s="9"/>
      <c r="Q445" s="9"/>
      <c r="T445" s="22" t="str">
        <f t="shared" si="46"/>
        <v/>
      </c>
      <c r="U445" s="20" t="str">
        <f t="shared" si="47"/>
        <v/>
      </c>
      <c r="V445" s="29" t="str">
        <f t="shared" si="48"/>
        <v/>
      </c>
      <c r="W445" s="19" t="str">
        <f t="shared" si="49"/>
        <v/>
      </c>
      <c r="X445" s="94" t="str">
        <f t="shared" si="50"/>
        <v/>
      </c>
      <c r="Y445" s="9"/>
      <c r="AB445" s="20" t="str">
        <f t="shared" si="51"/>
        <v/>
      </c>
      <c r="AC445" s="20" t="str">
        <f t="shared" si="52"/>
        <v/>
      </c>
    </row>
    <row r="446" spans="1:29" x14ac:dyDescent="0.25">
      <c r="A446" s="17"/>
      <c r="B446" s="11"/>
      <c r="C446" s="9"/>
      <c r="D446" s="9"/>
      <c r="G446" s="9"/>
      <c r="L446" s="9"/>
      <c r="P446" s="9"/>
      <c r="Q446" s="9"/>
      <c r="T446" s="22" t="str">
        <f t="shared" si="46"/>
        <v/>
      </c>
      <c r="U446" s="20" t="str">
        <f t="shared" si="47"/>
        <v/>
      </c>
      <c r="V446" s="29" t="str">
        <f t="shared" si="48"/>
        <v/>
      </c>
      <c r="W446" s="19" t="str">
        <f t="shared" si="49"/>
        <v/>
      </c>
      <c r="X446" s="94" t="str">
        <f t="shared" si="50"/>
        <v/>
      </c>
      <c r="Y446" s="9"/>
      <c r="AB446" s="20" t="str">
        <f t="shared" si="51"/>
        <v/>
      </c>
      <c r="AC446" s="20" t="str">
        <f t="shared" si="52"/>
        <v/>
      </c>
    </row>
    <row r="447" spans="1:29" x14ac:dyDescent="0.25">
      <c r="A447" s="17"/>
      <c r="B447" s="11"/>
      <c r="C447" s="9"/>
      <c r="D447" s="9"/>
      <c r="G447" s="9"/>
      <c r="L447" s="9"/>
      <c r="P447" s="9"/>
      <c r="Q447" s="9"/>
      <c r="T447" s="22" t="str">
        <f t="shared" si="46"/>
        <v/>
      </c>
      <c r="U447" s="20" t="str">
        <f t="shared" si="47"/>
        <v/>
      </c>
      <c r="V447" s="29" t="str">
        <f t="shared" si="48"/>
        <v/>
      </c>
      <c r="W447" s="19" t="str">
        <f t="shared" si="49"/>
        <v/>
      </c>
      <c r="X447" s="94" t="str">
        <f t="shared" si="50"/>
        <v/>
      </c>
      <c r="Y447" s="9"/>
      <c r="AB447" s="20" t="str">
        <f t="shared" si="51"/>
        <v/>
      </c>
      <c r="AC447" s="20" t="str">
        <f t="shared" si="52"/>
        <v/>
      </c>
    </row>
    <row r="448" spans="1:29" x14ac:dyDescent="0.25">
      <c r="A448" s="17"/>
      <c r="B448" s="11"/>
      <c r="C448" s="9"/>
      <c r="D448" s="9"/>
      <c r="G448" s="9"/>
      <c r="L448" s="9"/>
      <c r="P448" s="9"/>
      <c r="Q448" s="9"/>
      <c r="T448" s="22" t="str">
        <f t="shared" si="46"/>
        <v/>
      </c>
      <c r="U448" s="20" t="str">
        <f t="shared" si="47"/>
        <v/>
      </c>
      <c r="V448" s="29" t="str">
        <f t="shared" si="48"/>
        <v/>
      </c>
      <c r="W448" s="19" t="str">
        <f t="shared" si="49"/>
        <v/>
      </c>
      <c r="X448" s="94" t="str">
        <f t="shared" si="50"/>
        <v/>
      </c>
      <c r="Y448" s="9"/>
      <c r="AB448" s="20" t="str">
        <f t="shared" si="51"/>
        <v/>
      </c>
      <c r="AC448" s="20" t="str">
        <f t="shared" si="52"/>
        <v/>
      </c>
    </row>
    <row r="449" spans="1:29" x14ac:dyDescent="0.25">
      <c r="A449" s="17"/>
      <c r="B449" s="11"/>
      <c r="C449" s="9"/>
      <c r="D449" s="9"/>
      <c r="G449" s="9"/>
      <c r="L449" s="9"/>
      <c r="P449" s="9"/>
      <c r="Q449" s="9"/>
      <c r="T449" s="22" t="str">
        <f t="shared" si="46"/>
        <v/>
      </c>
      <c r="U449" s="20" t="str">
        <f t="shared" si="47"/>
        <v/>
      </c>
      <c r="V449" s="29" t="str">
        <f t="shared" si="48"/>
        <v/>
      </c>
      <c r="W449" s="19" t="str">
        <f t="shared" si="49"/>
        <v/>
      </c>
      <c r="X449" s="94" t="str">
        <f t="shared" si="50"/>
        <v/>
      </c>
      <c r="Y449" s="9"/>
      <c r="AB449" s="20" t="str">
        <f t="shared" si="51"/>
        <v/>
      </c>
      <c r="AC449" s="20" t="str">
        <f t="shared" si="52"/>
        <v/>
      </c>
    </row>
    <row r="450" spans="1:29" x14ac:dyDescent="0.25">
      <c r="A450" s="17"/>
      <c r="B450" s="11"/>
      <c r="C450" s="9"/>
      <c r="D450" s="9"/>
      <c r="G450" s="9"/>
      <c r="L450" s="9"/>
      <c r="P450" s="9"/>
      <c r="Q450" s="9"/>
      <c r="T450" s="22" t="str">
        <f t="shared" si="46"/>
        <v/>
      </c>
      <c r="U450" s="20" t="str">
        <f t="shared" si="47"/>
        <v/>
      </c>
      <c r="V450" s="29" t="str">
        <f t="shared" si="48"/>
        <v/>
      </c>
      <c r="W450" s="19" t="str">
        <f t="shared" si="49"/>
        <v/>
      </c>
      <c r="X450" s="94" t="str">
        <f t="shared" si="50"/>
        <v/>
      </c>
      <c r="Y450" s="9"/>
      <c r="AB450" s="20" t="str">
        <f t="shared" si="51"/>
        <v/>
      </c>
      <c r="AC450" s="20" t="str">
        <f t="shared" si="52"/>
        <v/>
      </c>
    </row>
    <row r="451" spans="1:29" x14ac:dyDescent="0.25">
      <c r="A451" s="17"/>
      <c r="B451" s="11"/>
      <c r="C451" s="9"/>
      <c r="D451" s="9"/>
      <c r="G451" s="9"/>
      <c r="L451" s="9"/>
      <c r="P451" s="9"/>
      <c r="Q451" s="9"/>
      <c r="T451" s="22" t="str">
        <f t="shared" si="46"/>
        <v/>
      </c>
      <c r="U451" s="20" t="str">
        <f t="shared" si="47"/>
        <v/>
      </c>
      <c r="V451" s="29" t="str">
        <f t="shared" si="48"/>
        <v/>
      </c>
      <c r="W451" s="19" t="str">
        <f t="shared" si="49"/>
        <v/>
      </c>
      <c r="X451" s="94" t="str">
        <f t="shared" si="50"/>
        <v/>
      </c>
      <c r="Y451" s="9"/>
      <c r="AB451" s="20" t="str">
        <f t="shared" si="51"/>
        <v/>
      </c>
      <c r="AC451" s="20" t="str">
        <f t="shared" si="52"/>
        <v/>
      </c>
    </row>
    <row r="452" spans="1:29" x14ac:dyDescent="0.25">
      <c r="A452" s="17"/>
      <c r="B452" s="11"/>
      <c r="C452" s="9"/>
      <c r="D452" s="9"/>
      <c r="G452" s="9"/>
      <c r="L452" s="9"/>
      <c r="P452" s="9"/>
      <c r="Q452" s="9"/>
      <c r="T452" s="22" t="str">
        <f t="shared" si="46"/>
        <v/>
      </c>
      <c r="U452" s="20" t="str">
        <f t="shared" si="47"/>
        <v/>
      </c>
      <c r="V452" s="29" t="str">
        <f t="shared" si="48"/>
        <v/>
      </c>
      <c r="W452" s="19" t="str">
        <f t="shared" si="49"/>
        <v/>
      </c>
      <c r="X452" s="94" t="str">
        <f t="shared" si="50"/>
        <v/>
      </c>
      <c r="Y452" s="9"/>
      <c r="AB452" s="20" t="str">
        <f t="shared" si="51"/>
        <v/>
      </c>
      <c r="AC452" s="20" t="str">
        <f t="shared" si="52"/>
        <v/>
      </c>
    </row>
    <row r="453" spans="1:29" x14ac:dyDescent="0.25">
      <c r="A453" s="17"/>
      <c r="B453" s="11"/>
      <c r="C453" s="9"/>
      <c r="D453" s="9"/>
      <c r="G453" s="9"/>
      <c r="L453" s="9"/>
      <c r="P453" s="9"/>
      <c r="Q453" s="9"/>
      <c r="T453" s="22" t="str">
        <f t="shared" si="46"/>
        <v/>
      </c>
      <c r="U453" s="20" t="str">
        <f t="shared" si="47"/>
        <v/>
      </c>
      <c r="V453" s="29" t="str">
        <f t="shared" si="48"/>
        <v/>
      </c>
      <c r="W453" s="19" t="str">
        <f t="shared" si="49"/>
        <v/>
      </c>
      <c r="X453" s="94" t="str">
        <f t="shared" si="50"/>
        <v/>
      </c>
      <c r="Y453" s="9"/>
      <c r="AB453" s="20" t="str">
        <f t="shared" si="51"/>
        <v/>
      </c>
      <c r="AC453" s="20" t="str">
        <f t="shared" si="52"/>
        <v/>
      </c>
    </row>
    <row r="454" spans="1:29" x14ac:dyDescent="0.25">
      <c r="A454" s="17"/>
      <c r="B454" s="11"/>
      <c r="C454" s="9"/>
      <c r="D454" s="9"/>
      <c r="G454" s="9"/>
      <c r="L454" s="9"/>
      <c r="P454" s="9"/>
      <c r="Q454" s="9"/>
      <c r="T454" s="22" t="str">
        <f t="shared" ref="T454:T517" si="53">IF(ISBLANK(B454),"",IF(OR(ISBLANK(E454),NOT(ISNUMBER(E454)),ISERR(DATE(YEAR(E454),MONTH(E454),DAY(E454)-30)),ISNA(VLOOKUP(B454,Demographics,4,FALSE))),0,IF(AND(OR(D454="Yes",ISTEXT(VLOOKUP(F454,RadEnc,1,FALSE)),AND(OR(C454="Yes",ISTEXT(VLOOKUP(F454,PainEnc,1,FALSE))),OR(G454="Yes",AND(ISTEXT(VLOOKUP(I454,Chemo,1,FALSE)),ISTEXT(VLOOKUP(K454,Chemo,1,FALSE)))),IF(ISERR(DATE(YEAR(E454),MONTH(E454),DAY(E454)-30)),,H454&gt;=DATE(YEAR(E454),MONTH(E454),DAY(E454)-30)),H454&lt;=E454,J454&lt;=DATE(YEAR(E454),MONTH(E454),DAY(E454)+30),J454&gt;=E454,NOT(H454=J454))),E454&gt;=MPstart,E454&lt;=MPend,OR(L454="Yes",ISTEXT(VLOOKUP(O454,CancerDx,1,FALSE))),ISNUMBER(M454),M454&lt;=E454,OR(ISBLANK(N454),AND(N454&gt;=E454,N454&gt;M454))),1,0)))</f>
        <v/>
      </c>
      <c r="U454" s="20" t="str">
        <f t="shared" ref="U454:U517" si="54">IF(ISBLANK(B454),"",IF(OR(ISBLANK(E454),T454=0),0,IF(AND(OR(AND(P454="Yes",OR(Q454="Yes",Q454="No")),ISTEXT(VLOOKUP(S454,PainQuant,1,FALSE))),ISNUMBER(R454),OR(AND(OR(C454="Yes",D454="Yes",ISTEXT(VLOOKUP(F454,PainEnc,1,FALSE)),F454="77432",F454="77470"),R454=E454),AND(OR(F454="77427",F454="77435"),R454&gt;=DATE(YEAR(E454),MONTH(E454),DAY(E454)-7),R454&lt;=E454),AND(F454="77431",R454&gt;=DATE(YEAR(E454),MONTH(E454),DAY(E454)-4),R454&lt;=E454))),1,0)))</f>
        <v/>
      </c>
      <c r="V454" s="29" t="str">
        <f t="shared" ref="V454:V517" si="55">IF(AND(U454=1,P454="Yes",Q454="Yes"),Q454,"")</f>
        <v/>
      </c>
      <c r="W454" s="19" t="str">
        <f t="shared" ref="W454:W517" si="56">IF(AND(U454=1,OR(V454="Yes",X454="1125F")),R454,"")</f>
        <v/>
      </c>
      <c r="X454" s="94" t="str">
        <f t="shared" ref="X454:X517" si="57">IF(AND(U454=1,S454="1125F"),S454,"")</f>
        <v/>
      </c>
      <c r="Y454" s="9"/>
      <c r="AB454" s="20" t="str">
        <f t="shared" ref="AB454:AB517" si="58">IF(ISBLANK(B454),"",IF(OR(ISBLANK(E454),NOT(ISNUMBER(E454)),ISERR(DATE(YEAR(E454),MONTH(E454),DAY(E454)-7)),ISNA(VLOOKUP(B454,Demographics,4,FALSE))),0,IF(AND(OR(V454="Yes",X454="1125F"),OR(AND(OR(C454="Yes",D454="Yes",ISTEXT(VLOOKUP(F454,PainEnc,1,FALSE)),F454="77432",F454="77470"),W454=E454),AND(OR(F454="77427",F454="77435"),W454&gt;=DATE(YEAR(E454),MONTH(E454),DAY(E454)-7),W454&lt;=E454),AND(F454="77431",W454&gt;=DATE(YEAR(E454),MONTH(E454),DAY(E454)-4),W454&lt;=E454))),1,0)))</f>
        <v/>
      </c>
      <c r="AC454" s="20" t="str">
        <f t="shared" ref="AC454:AC517" si="59">IF(ISBLANK(B454),"",IF(AB454=0,0,IF(AND(OR(Y454="Yes",ISTEXT(VLOOKUP(AA454,PainPlan,1,FALSE))),ISNUMBER(Z454),Z454=W454),1,0)))</f>
        <v/>
      </c>
    </row>
    <row r="455" spans="1:29" x14ac:dyDescent="0.25">
      <c r="A455" s="17"/>
      <c r="B455" s="11"/>
      <c r="C455" s="9"/>
      <c r="D455" s="9"/>
      <c r="G455" s="9"/>
      <c r="L455" s="9"/>
      <c r="P455" s="9"/>
      <c r="Q455" s="9"/>
      <c r="T455" s="22" t="str">
        <f t="shared" si="53"/>
        <v/>
      </c>
      <c r="U455" s="20" t="str">
        <f t="shared" si="54"/>
        <v/>
      </c>
      <c r="V455" s="29" t="str">
        <f t="shared" si="55"/>
        <v/>
      </c>
      <c r="W455" s="19" t="str">
        <f t="shared" si="56"/>
        <v/>
      </c>
      <c r="X455" s="94" t="str">
        <f t="shared" si="57"/>
        <v/>
      </c>
      <c r="Y455" s="9"/>
      <c r="AB455" s="20" t="str">
        <f t="shared" si="58"/>
        <v/>
      </c>
      <c r="AC455" s="20" t="str">
        <f t="shared" si="59"/>
        <v/>
      </c>
    </row>
    <row r="456" spans="1:29" x14ac:dyDescent="0.25">
      <c r="A456" s="17"/>
      <c r="B456" s="11"/>
      <c r="C456" s="9"/>
      <c r="D456" s="9"/>
      <c r="G456" s="9"/>
      <c r="L456" s="9"/>
      <c r="P456" s="9"/>
      <c r="Q456" s="9"/>
      <c r="T456" s="22" t="str">
        <f t="shared" si="53"/>
        <v/>
      </c>
      <c r="U456" s="20" t="str">
        <f t="shared" si="54"/>
        <v/>
      </c>
      <c r="V456" s="29" t="str">
        <f t="shared" si="55"/>
        <v/>
      </c>
      <c r="W456" s="19" t="str">
        <f t="shared" si="56"/>
        <v/>
      </c>
      <c r="X456" s="94" t="str">
        <f t="shared" si="57"/>
        <v/>
      </c>
      <c r="Y456" s="9"/>
      <c r="AB456" s="20" t="str">
        <f t="shared" si="58"/>
        <v/>
      </c>
      <c r="AC456" s="20" t="str">
        <f t="shared" si="59"/>
        <v/>
      </c>
    </row>
    <row r="457" spans="1:29" x14ac:dyDescent="0.25">
      <c r="A457" s="17"/>
      <c r="B457" s="11"/>
      <c r="C457" s="9"/>
      <c r="D457" s="9"/>
      <c r="G457" s="9"/>
      <c r="L457" s="9"/>
      <c r="P457" s="9"/>
      <c r="Q457" s="9"/>
      <c r="T457" s="22" t="str">
        <f t="shared" si="53"/>
        <v/>
      </c>
      <c r="U457" s="20" t="str">
        <f t="shared" si="54"/>
        <v/>
      </c>
      <c r="V457" s="29" t="str">
        <f t="shared" si="55"/>
        <v/>
      </c>
      <c r="W457" s="19" t="str">
        <f t="shared" si="56"/>
        <v/>
      </c>
      <c r="X457" s="94" t="str">
        <f t="shared" si="57"/>
        <v/>
      </c>
      <c r="Y457" s="9"/>
      <c r="AB457" s="20" t="str">
        <f t="shared" si="58"/>
        <v/>
      </c>
      <c r="AC457" s="20" t="str">
        <f t="shared" si="59"/>
        <v/>
      </c>
    </row>
    <row r="458" spans="1:29" x14ac:dyDescent="0.25">
      <c r="A458" s="17"/>
      <c r="B458" s="11"/>
      <c r="C458" s="9"/>
      <c r="D458" s="9"/>
      <c r="G458" s="9"/>
      <c r="L458" s="9"/>
      <c r="P458" s="9"/>
      <c r="Q458" s="9"/>
      <c r="T458" s="22" t="str">
        <f t="shared" si="53"/>
        <v/>
      </c>
      <c r="U458" s="20" t="str">
        <f t="shared" si="54"/>
        <v/>
      </c>
      <c r="V458" s="29" t="str">
        <f t="shared" si="55"/>
        <v/>
      </c>
      <c r="W458" s="19" t="str">
        <f t="shared" si="56"/>
        <v/>
      </c>
      <c r="X458" s="94" t="str">
        <f t="shared" si="57"/>
        <v/>
      </c>
      <c r="Y458" s="9"/>
      <c r="AB458" s="20" t="str">
        <f t="shared" si="58"/>
        <v/>
      </c>
      <c r="AC458" s="20" t="str">
        <f t="shared" si="59"/>
        <v/>
      </c>
    </row>
    <row r="459" spans="1:29" x14ac:dyDescent="0.25">
      <c r="A459" s="17"/>
      <c r="B459" s="11"/>
      <c r="C459" s="9"/>
      <c r="D459" s="9"/>
      <c r="G459" s="9"/>
      <c r="L459" s="9"/>
      <c r="P459" s="9"/>
      <c r="Q459" s="9"/>
      <c r="T459" s="22" t="str">
        <f t="shared" si="53"/>
        <v/>
      </c>
      <c r="U459" s="20" t="str">
        <f t="shared" si="54"/>
        <v/>
      </c>
      <c r="V459" s="29" t="str">
        <f t="shared" si="55"/>
        <v/>
      </c>
      <c r="W459" s="19" t="str">
        <f t="shared" si="56"/>
        <v/>
      </c>
      <c r="X459" s="94" t="str">
        <f t="shared" si="57"/>
        <v/>
      </c>
      <c r="Y459" s="9"/>
      <c r="AB459" s="20" t="str">
        <f t="shared" si="58"/>
        <v/>
      </c>
      <c r="AC459" s="20" t="str">
        <f t="shared" si="59"/>
        <v/>
      </c>
    </row>
    <row r="460" spans="1:29" x14ac:dyDescent="0.25">
      <c r="A460" s="17"/>
      <c r="B460" s="11"/>
      <c r="C460" s="9"/>
      <c r="D460" s="9"/>
      <c r="G460" s="9"/>
      <c r="L460" s="9"/>
      <c r="P460" s="9"/>
      <c r="Q460" s="9"/>
      <c r="T460" s="22" t="str">
        <f t="shared" si="53"/>
        <v/>
      </c>
      <c r="U460" s="20" t="str">
        <f t="shared" si="54"/>
        <v/>
      </c>
      <c r="V460" s="29" t="str">
        <f t="shared" si="55"/>
        <v/>
      </c>
      <c r="W460" s="19" t="str">
        <f t="shared" si="56"/>
        <v/>
      </c>
      <c r="X460" s="94" t="str">
        <f t="shared" si="57"/>
        <v/>
      </c>
      <c r="Y460" s="9"/>
      <c r="AB460" s="20" t="str">
        <f t="shared" si="58"/>
        <v/>
      </c>
      <c r="AC460" s="20" t="str">
        <f t="shared" si="59"/>
        <v/>
      </c>
    </row>
    <row r="461" spans="1:29" x14ac:dyDescent="0.25">
      <c r="A461" s="17"/>
      <c r="B461" s="11"/>
      <c r="C461" s="9"/>
      <c r="D461" s="9"/>
      <c r="G461" s="9"/>
      <c r="L461" s="9"/>
      <c r="P461" s="9"/>
      <c r="Q461" s="9"/>
      <c r="T461" s="22" t="str">
        <f t="shared" si="53"/>
        <v/>
      </c>
      <c r="U461" s="20" t="str">
        <f t="shared" si="54"/>
        <v/>
      </c>
      <c r="V461" s="29" t="str">
        <f t="shared" si="55"/>
        <v/>
      </c>
      <c r="W461" s="19" t="str">
        <f t="shared" si="56"/>
        <v/>
      </c>
      <c r="X461" s="94" t="str">
        <f t="shared" si="57"/>
        <v/>
      </c>
      <c r="Y461" s="9"/>
      <c r="AB461" s="20" t="str">
        <f t="shared" si="58"/>
        <v/>
      </c>
      <c r="AC461" s="20" t="str">
        <f t="shared" si="59"/>
        <v/>
      </c>
    </row>
    <row r="462" spans="1:29" x14ac:dyDescent="0.25">
      <c r="A462" s="17"/>
      <c r="B462" s="11"/>
      <c r="C462" s="9"/>
      <c r="D462" s="9"/>
      <c r="G462" s="9"/>
      <c r="L462" s="9"/>
      <c r="P462" s="9"/>
      <c r="Q462" s="9"/>
      <c r="T462" s="22" t="str">
        <f t="shared" si="53"/>
        <v/>
      </c>
      <c r="U462" s="20" t="str">
        <f t="shared" si="54"/>
        <v/>
      </c>
      <c r="V462" s="29" t="str">
        <f t="shared" si="55"/>
        <v/>
      </c>
      <c r="W462" s="19" t="str">
        <f t="shared" si="56"/>
        <v/>
      </c>
      <c r="X462" s="94" t="str">
        <f t="shared" si="57"/>
        <v/>
      </c>
      <c r="Y462" s="9"/>
      <c r="AB462" s="20" t="str">
        <f t="shared" si="58"/>
        <v/>
      </c>
      <c r="AC462" s="20" t="str">
        <f t="shared" si="59"/>
        <v/>
      </c>
    </row>
    <row r="463" spans="1:29" x14ac:dyDescent="0.25">
      <c r="A463" s="17"/>
      <c r="B463" s="11"/>
      <c r="C463" s="9"/>
      <c r="D463" s="9"/>
      <c r="G463" s="9"/>
      <c r="L463" s="9"/>
      <c r="P463" s="9"/>
      <c r="Q463" s="9"/>
      <c r="T463" s="22" t="str">
        <f t="shared" si="53"/>
        <v/>
      </c>
      <c r="U463" s="20" t="str">
        <f t="shared" si="54"/>
        <v/>
      </c>
      <c r="V463" s="29" t="str">
        <f t="shared" si="55"/>
        <v/>
      </c>
      <c r="W463" s="19" t="str">
        <f t="shared" si="56"/>
        <v/>
      </c>
      <c r="X463" s="94" t="str">
        <f t="shared" si="57"/>
        <v/>
      </c>
      <c r="Y463" s="9"/>
      <c r="AB463" s="20" t="str">
        <f t="shared" si="58"/>
        <v/>
      </c>
      <c r="AC463" s="20" t="str">
        <f t="shared" si="59"/>
        <v/>
      </c>
    </row>
    <row r="464" spans="1:29" x14ac:dyDescent="0.25">
      <c r="A464" s="17"/>
      <c r="B464" s="11"/>
      <c r="C464" s="9"/>
      <c r="D464" s="9"/>
      <c r="G464" s="9"/>
      <c r="L464" s="9"/>
      <c r="P464" s="9"/>
      <c r="Q464" s="9"/>
      <c r="T464" s="22" t="str">
        <f t="shared" si="53"/>
        <v/>
      </c>
      <c r="U464" s="20" t="str">
        <f t="shared" si="54"/>
        <v/>
      </c>
      <c r="V464" s="29" t="str">
        <f t="shared" si="55"/>
        <v/>
      </c>
      <c r="W464" s="19" t="str">
        <f t="shared" si="56"/>
        <v/>
      </c>
      <c r="X464" s="94" t="str">
        <f t="shared" si="57"/>
        <v/>
      </c>
      <c r="Y464" s="9"/>
      <c r="AB464" s="20" t="str">
        <f t="shared" si="58"/>
        <v/>
      </c>
      <c r="AC464" s="20" t="str">
        <f t="shared" si="59"/>
        <v/>
      </c>
    </row>
    <row r="465" spans="1:29" x14ac:dyDescent="0.25">
      <c r="A465" s="17"/>
      <c r="B465" s="11"/>
      <c r="C465" s="9"/>
      <c r="D465" s="9"/>
      <c r="G465" s="9"/>
      <c r="L465" s="9"/>
      <c r="P465" s="9"/>
      <c r="Q465" s="9"/>
      <c r="T465" s="22" t="str">
        <f t="shared" si="53"/>
        <v/>
      </c>
      <c r="U465" s="20" t="str">
        <f t="shared" si="54"/>
        <v/>
      </c>
      <c r="V465" s="29" t="str">
        <f t="shared" si="55"/>
        <v/>
      </c>
      <c r="W465" s="19" t="str">
        <f t="shared" si="56"/>
        <v/>
      </c>
      <c r="X465" s="94" t="str">
        <f t="shared" si="57"/>
        <v/>
      </c>
      <c r="Y465" s="9"/>
      <c r="AB465" s="20" t="str">
        <f t="shared" si="58"/>
        <v/>
      </c>
      <c r="AC465" s="20" t="str">
        <f t="shared" si="59"/>
        <v/>
      </c>
    </row>
    <row r="466" spans="1:29" x14ac:dyDescent="0.25">
      <c r="A466" s="17"/>
      <c r="B466" s="11"/>
      <c r="C466" s="9"/>
      <c r="D466" s="9"/>
      <c r="G466" s="9"/>
      <c r="L466" s="9"/>
      <c r="P466" s="9"/>
      <c r="Q466" s="9"/>
      <c r="T466" s="22" t="str">
        <f t="shared" si="53"/>
        <v/>
      </c>
      <c r="U466" s="20" t="str">
        <f t="shared" si="54"/>
        <v/>
      </c>
      <c r="V466" s="29" t="str">
        <f t="shared" si="55"/>
        <v/>
      </c>
      <c r="W466" s="19" t="str">
        <f t="shared" si="56"/>
        <v/>
      </c>
      <c r="X466" s="94" t="str">
        <f t="shared" si="57"/>
        <v/>
      </c>
      <c r="Y466" s="9"/>
      <c r="AB466" s="20" t="str">
        <f t="shared" si="58"/>
        <v/>
      </c>
      <c r="AC466" s="20" t="str">
        <f t="shared" si="59"/>
        <v/>
      </c>
    </row>
    <row r="467" spans="1:29" x14ac:dyDescent="0.25">
      <c r="A467" s="17"/>
      <c r="B467" s="11"/>
      <c r="C467" s="9"/>
      <c r="D467" s="9"/>
      <c r="G467" s="9"/>
      <c r="L467" s="9"/>
      <c r="P467" s="9"/>
      <c r="Q467" s="9"/>
      <c r="T467" s="22" t="str">
        <f t="shared" si="53"/>
        <v/>
      </c>
      <c r="U467" s="20" t="str">
        <f t="shared" si="54"/>
        <v/>
      </c>
      <c r="V467" s="29" t="str">
        <f t="shared" si="55"/>
        <v/>
      </c>
      <c r="W467" s="19" t="str">
        <f t="shared" si="56"/>
        <v/>
      </c>
      <c r="X467" s="94" t="str">
        <f t="shared" si="57"/>
        <v/>
      </c>
      <c r="Y467" s="9"/>
      <c r="AB467" s="20" t="str">
        <f t="shared" si="58"/>
        <v/>
      </c>
      <c r="AC467" s="20" t="str">
        <f t="shared" si="59"/>
        <v/>
      </c>
    </row>
    <row r="468" spans="1:29" x14ac:dyDescent="0.25">
      <c r="A468" s="17"/>
      <c r="B468" s="11"/>
      <c r="C468" s="9"/>
      <c r="D468" s="9"/>
      <c r="G468" s="9"/>
      <c r="L468" s="9"/>
      <c r="P468" s="9"/>
      <c r="Q468" s="9"/>
      <c r="T468" s="22" t="str">
        <f t="shared" si="53"/>
        <v/>
      </c>
      <c r="U468" s="20" t="str">
        <f t="shared" si="54"/>
        <v/>
      </c>
      <c r="V468" s="29" t="str">
        <f t="shared" si="55"/>
        <v/>
      </c>
      <c r="W468" s="19" t="str">
        <f t="shared" si="56"/>
        <v/>
      </c>
      <c r="X468" s="94" t="str">
        <f t="shared" si="57"/>
        <v/>
      </c>
      <c r="Y468" s="9"/>
      <c r="AB468" s="20" t="str">
        <f t="shared" si="58"/>
        <v/>
      </c>
      <c r="AC468" s="20" t="str">
        <f t="shared" si="59"/>
        <v/>
      </c>
    </row>
    <row r="469" spans="1:29" x14ac:dyDescent="0.25">
      <c r="A469" s="17"/>
      <c r="B469" s="11"/>
      <c r="C469" s="9"/>
      <c r="D469" s="9"/>
      <c r="G469" s="9"/>
      <c r="L469" s="9"/>
      <c r="P469" s="9"/>
      <c r="Q469" s="9"/>
      <c r="T469" s="22" t="str">
        <f t="shared" si="53"/>
        <v/>
      </c>
      <c r="U469" s="20" t="str">
        <f t="shared" si="54"/>
        <v/>
      </c>
      <c r="V469" s="29" t="str">
        <f t="shared" si="55"/>
        <v/>
      </c>
      <c r="W469" s="19" t="str">
        <f t="shared" si="56"/>
        <v/>
      </c>
      <c r="X469" s="94" t="str">
        <f t="shared" si="57"/>
        <v/>
      </c>
      <c r="Y469" s="9"/>
      <c r="AB469" s="20" t="str">
        <f t="shared" si="58"/>
        <v/>
      </c>
      <c r="AC469" s="20" t="str">
        <f t="shared" si="59"/>
        <v/>
      </c>
    </row>
    <row r="470" spans="1:29" x14ac:dyDescent="0.25">
      <c r="A470" s="17"/>
      <c r="B470" s="11"/>
      <c r="C470" s="9"/>
      <c r="D470" s="9"/>
      <c r="G470" s="9"/>
      <c r="L470" s="9"/>
      <c r="P470" s="9"/>
      <c r="Q470" s="9"/>
      <c r="T470" s="22" t="str">
        <f t="shared" si="53"/>
        <v/>
      </c>
      <c r="U470" s="20" t="str">
        <f t="shared" si="54"/>
        <v/>
      </c>
      <c r="V470" s="29" t="str">
        <f t="shared" si="55"/>
        <v/>
      </c>
      <c r="W470" s="19" t="str">
        <f t="shared" si="56"/>
        <v/>
      </c>
      <c r="X470" s="94" t="str">
        <f t="shared" si="57"/>
        <v/>
      </c>
      <c r="Y470" s="9"/>
      <c r="AB470" s="20" t="str">
        <f t="shared" si="58"/>
        <v/>
      </c>
      <c r="AC470" s="20" t="str">
        <f t="shared" si="59"/>
        <v/>
      </c>
    </row>
    <row r="471" spans="1:29" x14ac:dyDescent="0.25">
      <c r="A471" s="17"/>
      <c r="B471" s="11"/>
      <c r="C471" s="9"/>
      <c r="D471" s="9"/>
      <c r="G471" s="9"/>
      <c r="L471" s="9"/>
      <c r="P471" s="9"/>
      <c r="Q471" s="9"/>
      <c r="T471" s="22" t="str">
        <f t="shared" si="53"/>
        <v/>
      </c>
      <c r="U471" s="20" t="str">
        <f t="shared" si="54"/>
        <v/>
      </c>
      <c r="V471" s="29" t="str">
        <f t="shared" si="55"/>
        <v/>
      </c>
      <c r="W471" s="19" t="str">
        <f t="shared" si="56"/>
        <v/>
      </c>
      <c r="X471" s="94" t="str">
        <f t="shared" si="57"/>
        <v/>
      </c>
      <c r="Y471" s="9"/>
      <c r="AB471" s="20" t="str">
        <f t="shared" si="58"/>
        <v/>
      </c>
      <c r="AC471" s="20" t="str">
        <f t="shared" si="59"/>
        <v/>
      </c>
    </row>
    <row r="472" spans="1:29" x14ac:dyDescent="0.25">
      <c r="A472" s="17"/>
      <c r="B472" s="11"/>
      <c r="C472" s="9"/>
      <c r="D472" s="9"/>
      <c r="G472" s="9"/>
      <c r="L472" s="9"/>
      <c r="P472" s="9"/>
      <c r="Q472" s="9"/>
      <c r="T472" s="22" t="str">
        <f t="shared" si="53"/>
        <v/>
      </c>
      <c r="U472" s="20" t="str">
        <f t="shared" si="54"/>
        <v/>
      </c>
      <c r="V472" s="29" t="str">
        <f t="shared" si="55"/>
        <v/>
      </c>
      <c r="W472" s="19" t="str">
        <f t="shared" si="56"/>
        <v/>
      </c>
      <c r="X472" s="94" t="str">
        <f t="shared" si="57"/>
        <v/>
      </c>
      <c r="Y472" s="9"/>
      <c r="AB472" s="20" t="str">
        <f t="shared" si="58"/>
        <v/>
      </c>
      <c r="AC472" s="20" t="str">
        <f t="shared" si="59"/>
        <v/>
      </c>
    </row>
    <row r="473" spans="1:29" x14ac:dyDescent="0.25">
      <c r="A473" s="17"/>
      <c r="B473" s="11"/>
      <c r="C473" s="9"/>
      <c r="D473" s="9"/>
      <c r="G473" s="9"/>
      <c r="L473" s="9"/>
      <c r="P473" s="9"/>
      <c r="Q473" s="9"/>
      <c r="T473" s="22" t="str">
        <f t="shared" si="53"/>
        <v/>
      </c>
      <c r="U473" s="20" t="str">
        <f t="shared" si="54"/>
        <v/>
      </c>
      <c r="V473" s="29" t="str">
        <f t="shared" si="55"/>
        <v/>
      </c>
      <c r="W473" s="19" t="str">
        <f t="shared" si="56"/>
        <v/>
      </c>
      <c r="X473" s="94" t="str">
        <f t="shared" si="57"/>
        <v/>
      </c>
      <c r="Y473" s="9"/>
      <c r="AB473" s="20" t="str">
        <f t="shared" si="58"/>
        <v/>
      </c>
      <c r="AC473" s="20" t="str">
        <f t="shared" si="59"/>
        <v/>
      </c>
    </row>
    <row r="474" spans="1:29" x14ac:dyDescent="0.25">
      <c r="A474" s="17"/>
      <c r="B474" s="11"/>
      <c r="C474" s="9"/>
      <c r="D474" s="9"/>
      <c r="G474" s="9"/>
      <c r="L474" s="9"/>
      <c r="P474" s="9"/>
      <c r="Q474" s="9"/>
      <c r="T474" s="22" t="str">
        <f t="shared" si="53"/>
        <v/>
      </c>
      <c r="U474" s="20" t="str">
        <f t="shared" si="54"/>
        <v/>
      </c>
      <c r="V474" s="29" t="str">
        <f t="shared" si="55"/>
        <v/>
      </c>
      <c r="W474" s="19" t="str">
        <f t="shared" si="56"/>
        <v/>
      </c>
      <c r="X474" s="94" t="str">
        <f t="shared" si="57"/>
        <v/>
      </c>
      <c r="Y474" s="9"/>
      <c r="AB474" s="20" t="str">
        <f t="shared" si="58"/>
        <v/>
      </c>
      <c r="AC474" s="20" t="str">
        <f t="shared" si="59"/>
        <v/>
      </c>
    </row>
    <row r="475" spans="1:29" x14ac:dyDescent="0.25">
      <c r="A475" s="17"/>
      <c r="B475" s="11"/>
      <c r="C475" s="9"/>
      <c r="D475" s="9"/>
      <c r="G475" s="9"/>
      <c r="L475" s="9"/>
      <c r="P475" s="9"/>
      <c r="Q475" s="9"/>
      <c r="T475" s="22" t="str">
        <f t="shared" si="53"/>
        <v/>
      </c>
      <c r="U475" s="20" t="str">
        <f t="shared" si="54"/>
        <v/>
      </c>
      <c r="V475" s="29" t="str">
        <f t="shared" si="55"/>
        <v/>
      </c>
      <c r="W475" s="19" t="str">
        <f t="shared" si="56"/>
        <v/>
      </c>
      <c r="X475" s="94" t="str">
        <f t="shared" si="57"/>
        <v/>
      </c>
      <c r="Y475" s="9"/>
      <c r="AB475" s="20" t="str">
        <f t="shared" si="58"/>
        <v/>
      </c>
      <c r="AC475" s="20" t="str">
        <f t="shared" si="59"/>
        <v/>
      </c>
    </row>
    <row r="476" spans="1:29" x14ac:dyDescent="0.25">
      <c r="A476" s="17"/>
      <c r="B476" s="11"/>
      <c r="C476" s="9"/>
      <c r="D476" s="9"/>
      <c r="G476" s="9"/>
      <c r="L476" s="9"/>
      <c r="P476" s="9"/>
      <c r="Q476" s="9"/>
      <c r="T476" s="22" t="str">
        <f t="shared" si="53"/>
        <v/>
      </c>
      <c r="U476" s="20" t="str">
        <f t="shared" si="54"/>
        <v/>
      </c>
      <c r="V476" s="29" t="str">
        <f t="shared" si="55"/>
        <v/>
      </c>
      <c r="W476" s="19" t="str">
        <f t="shared" si="56"/>
        <v/>
      </c>
      <c r="X476" s="94" t="str">
        <f t="shared" si="57"/>
        <v/>
      </c>
      <c r="Y476" s="9"/>
      <c r="AB476" s="20" t="str">
        <f t="shared" si="58"/>
        <v/>
      </c>
      <c r="AC476" s="20" t="str">
        <f t="shared" si="59"/>
        <v/>
      </c>
    </row>
    <row r="477" spans="1:29" x14ac:dyDescent="0.25">
      <c r="A477" s="17"/>
      <c r="B477" s="11"/>
      <c r="C477" s="9"/>
      <c r="D477" s="9"/>
      <c r="G477" s="9"/>
      <c r="L477" s="9"/>
      <c r="P477" s="9"/>
      <c r="Q477" s="9"/>
      <c r="T477" s="22" t="str">
        <f t="shared" si="53"/>
        <v/>
      </c>
      <c r="U477" s="20" t="str">
        <f t="shared" si="54"/>
        <v/>
      </c>
      <c r="V477" s="29" t="str">
        <f t="shared" si="55"/>
        <v/>
      </c>
      <c r="W477" s="19" t="str">
        <f t="shared" si="56"/>
        <v/>
      </c>
      <c r="X477" s="94" t="str">
        <f t="shared" si="57"/>
        <v/>
      </c>
      <c r="Y477" s="9"/>
      <c r="AB477" s="20" t="str">
        <f t="shared" si="58"/>
        <v/>
      </c>
      <c r="AC477" s="20" t="str">
        <f t="shared" si="59"/>
        <v/>
      </c>
    </row>
    <row r="478" spans="1:29" x14ac:dyDescent="0.25">
      <c r="A478" s="17"/>
      <c r="B478" s="11"/>
      <c r="C478" s="9"/>
      <c r="D478" s="9"/>
      <c r="G478" s="9"/>
      <c r="L478" s="9"/>
      <c r="P478" s="9"/>
      <c r="Q478" s="9"/>
      <c r="T478" s="22" t="str">
        <f t="shared" si="53"/>
        <v/>
      </c>
      <c r="U478" s="20" t="str">
        <f t="shared" si="54"/>
        <v/>
      </c>
      <c r="V478" s="29" t="str">
        <f t="shared" si="55"/>
        <v/>
      </c>
      <c r="W478" s="19" t="str">
        <f t="shared" si="56"/>
        <v/>
      </c>
      <c r="X478" s="94" t="str">
        <f t="shared" si="57"/>
        <v/>
      </c>
      <c r="Y478" s="9"/>
      <c r="AB478" s="20" t="str">
        <f t="shared" si="58"/>
        <v/>
      </c>
      <c r="AC478" s="20" t="str">
        <f t="shared" si="59"/>
        <v/>
      </c>
    </row>
    <row r="479" spans="1:29" x14ac:dyDescent="0.25">
      <c r="A479" s="17"/>
      <c r="B479" s="11"/>
      <c r="C479" s="9"/>
      <c r="D479" s="9"/>
      <c r="G479" s="9"/>
      <c r="L479" s="9"/>
      <c r="P479" s="9"/>
      <c r="Q479" s="9"/>
      <c r="T479" s="22" t="str">
        <f t="shared" si="53"/>
        <v/>
      </c>
      <c r="U479" s="20" t="str">
        <f t="shared" si="54"/>
        <v/>
      </c>
      <c r="V479" s="29" t="str">
        <f t="shared" si="55"/>
        <v/>
      </c>
      <c r="W479" s="19" t="str">
        <f t="shared" si="56"/>
        <v/>
      </c>
      <c r="X479" s="94" t="str">
        <f t="shared" si="57"/>
        <v/>
      </c>
      <c r="Y479" s="9"/>
      <c r="AB479" s="20" t="str">
        <f t="shared" si="58"/>
        <v/>
      </c>
      <c r="AC479" s="20" t="str">
        <f t="shared" si="59"/>
        <v/>
      </c>
    </row>
    <row r="480" spans="1:29" x14ac:dyDescent="0.25">
      <c r="A480" s="17"/>
      <c r="B480" s="11"/>
      <c r="C480" s="9"/>
      <c r="D480" s="9"/>
      <c r="G480" s="9"/>
      <c r="L480" s="9"/>
      <c r="P480" s="9"/>
      <c r="Q480" s="9"/>
      <c r="T480" s="22" t="str">
        <f t="shared" si="53"/>
        <v/>
      </c>
      <c r="U480" s="20" t="str">
        <f t="shared" si="54"/>
        <v/>
      </c>
      <c r="V480" s="29" t="str">
        <f t="shared" si="55"/>
        <v/>
      </c>
      <c r="W480" s="19" t="str">
        <f t="shared" si="56"/>
        <v/>
      </c>
      <c r="X480" s="94" t="str">
        <f t="shared" si="57"/>
        <v/>
      </c>
      <c r="Y480" s="9"/>
      <c r="AB480" s="20" t="str">
        <f t="shared" si="58"/>
        <v/>
      </c>
      <c r="AC480" s="20" t="str">
        <f t="shared" si="59"/>
        <v/>
      </c>
    </row>
    <row r="481" spans="1:29" x14ac:dyDescent="0.25">
      <c r="A481" s="17"/>
      <c r="B481" s="11"/>
      <c r="C481" s="9"/>
      <c r="D481" s="9"/>
      <c r="G481" s="9"/>
      <c r="L481" s="9"/>
      <c r="P481" s="9"/>
      <c r="Q481" s="9"/>
      <c r="T481" s="22" t="str">
        <f t="shared" si="53"/>
        <v/>
      </c>
      <c r="U481" s="20" t="str">
        <f t="shared" si="54"/>
        <v/>
      </c>
      <c r="V481" s="29" t="str">
        <f t="shared" si="55"/>
        <v/>
      </c>
      <c r="W481" s="19" t="str">
        <f t="shared" si="56"/>
        <v/>
      </c>
      <c r="X481" s="94" t="str">
        <f t="shared" si="57"/>
        <v/>
      </c>
      <c r="Y481" s="9"/>
      <c r="AB481" s="20" t="str">
        <f t="shared" si="58"/>
        <v/>
      </c>
      <c r="AC481" s="20" t="str">
        <f t="shared" si="59"/>
        <v/>
      </c>
    </row>
    <row r="482" spans="1:29" x14ac:dyDescent="0.25">
      <c r="A482" s="17"/>
      <c r="B482" s="11"/>
      <c r="C482" s="9"/>
      <c r="D482" s="9"/>
      <c r="G482" s="9"/>
      <c r="L482" s="9"/>
      <c r="P482" s="9"/>
      <c r="Q482" s="9"/>
      <c r="T482" s="22" t="str">
        <f t="shared" si="53"/>
        <v/>
      </c>
      <c r="U482" s="20" t="str">
        <f t="shared" si="54"/>
        <v/>
      </c>
      <c r="V482" s="29" t="str">
        <f t="shared" si="55"/>
        <v/>
      </c>
      <c r="W482" s="19" t="str">
        <f t="shared" si="56"/>
        <v/>
      </c>
      <c r="X482" s="94" t="str">
        <f t="shared" si="57"/>
        <v/>
      </c>
      <c r="Y482" s="9"/>
      <c r="AB482" s="20" t="str">
        <f t="shared" si="58"/>
        <v/>
      </c>
      <c r="AC482" s="20" t="str">
        <f t="shared" si="59"/>
        <v/>
      </c>
    </row>
    <row r="483" spans="1:29" x14ac:dyDescent="0.25">
      <c r="A483" s="17"/>
      <c r="B483" s="11"/>
      <c r="C483" s="9"/>
      <c r="D483" s="9"/>
      <c r="G483" s="9"/>
      <c r="L483" s="9"/>
      <c r="P483" s="9"/>
      <c r="Q483" s="9"/>
      <c r="T483" s="22" t="str">
        <f t="shared" si="53"/>
        <v/>
      </c>
      <c r="U483" s="20" t="str">
        <f t="shared" si="54"/>
        <v/>
      </c>
      <c r="V483" s="29" t="str">
        <f t="shared" si="55"/>
        <v/>
      </c>
      <c r="W483" s="19" t="str">
        <f t="shared" si="56"/>
        <v/>
      </c>
      <c r="X483" s="94" t="str">
        <f t="shared" si="57"/>
        <v/>
      </c>
      <c r="Y483" s="9"/>
      <c r="AB483" s="20" t="str">
        <f t="shared" si="58"/>
        <v/>
      </c>
      <c r="AC483" s="20" t="str">
        <f t="shared" si="59"/>
        <v/>
      </c>
    </row>
    <row r="484" spans="1:29" x14ac:dyDescent="0.25">
      <c r="A484" s="17"/>
      <c r="B484" s="11"/>
      <c r="C484" s="9"/>
      <c r="D484" s="9"/>
      <c r="G484" s="9"/>
      <c r="L484" s="9"/>
      <c r="P484" s="9"/>
      <c r="Q484" s="9"/>
      <c r="T484" s="22" t="str">
        <f t="shared" si="53"/>
        <v/>
      </c>
      <c r="U484" s="20" t="str">
        <f t="shared" si="54"/>
        <v/>
      </c>
      <c r="V484" s="29" t="str">
        <f t="shared" si="55"/>
        <v/>
      </c>
      <c r="W484" s="19" t="str">
        <f t="shared" si="56"/>
        <v/>
      </c>
      <c r="X484" s="94" t="str">
        <f t="shared" si="57"/>
        <v/>
      </c>
      <c r="Y484" s="9"/>
      <c r="AB484" s="20" t="str">
        <f t="shared" si="58"/>
        <v/>
      </c>
      <c r="AC484" s="20" t="str">
        <f t="shared" si="59"/>
        <v/>
      </c>
    </row>
    <row r="485" spans="1:29" x14ac:dyDescent="0.25">
      <c r="A485" s="17"/>
      <c r="B485" s="11"/>
      <c r="C485" s="9"/>
      <c r="D485" s="9"/>
      <c r="G485" s="9"/>
      <c r="L485" s="9"/>
      <c r="P485" s="9"/>
      <c r="Q485" s="9"/>
      <c r="T485" s="22" t="str">
        <f t="shared" si="53"/>
        <v/>
      </c>
      <c r="U485" s="20" t="str">
        <f t="shared" si="54"/>
        <v/>
      </c>
      <c r="V485" s="29" t="str">
        <f t="shared" si="55"/>
        <v/>
      </c>
      <c r="W485" s="19" t="str">
        <f t="shared" si="56"/>
        <v/>
      </c>
      <c r="X485" s="94" t="str">
        <f t="shared" si="57"/>
        <v/>
      </c>
      <c r="Y485" s="9"/>
      <c r="AB485" s="20" t="str">
        <f t="shared" si="58"/>
        <v/>
      </c>
      <c r="AC485" s="20" t="str">
        <f t="shared" si="59"/>
        <v/>
      </c>
    </row>
    <row r="486" spans="1:29" x14ac:dyDescent="0.25">
      <c r="A486" s="17"/>
      <c r="B486" s="11"/>
      <c r="C486" s="9"/>
      <c r="D486" s="9"/>
      <c r="G486" s="9"/>
      <c r="L486" s="9"/>
      <c r="P486" s="9"/>
      <c r="Q486" s="9"/>
      <c r="T486" s="22" t="str">
        <f t="shared" si="53"/>
        <v/>
      </c>
      <c r="U486" s="20" t="str">
        <f t="shared" si="54"/>
        <v/>
      </c>
      <c r="V486" s="29" t="str">
        <f t="shared" si="55"/>
        <v/>
      </c>
      <c r="W486" s="19" t="str">
        <f t="shared" si="56"/>
        <v/>
      </c>
      <c r="X486" s="94" t="str">
        <f t="shared" si="57"/>
        <v/>
      </c>
      <c r="Y486" s="9"/>
      <c r="AB486" s="20" t="str">
        <f t="shared" si="58"/>
        <v/>
      </c>
      <c r="AC486" s="20" t="str">
        <f t="shared" si="59"/>
        <v/>
      </c>
    </row>
    <row r="487" spans="1:29" x14ac:dyDescent="0.25">
      <c r="A487" s="17"/>
      <c r="B487" s="11"/>
      <c r="C487" s="9"/>
      <c r="D487" s="9"/>
      <c r="G487" s="9"/>
      <c r="L487" s="9"/>
      <c r="P487" s="9"/>
      <c r="Q487" s="9"/>
      <c r="T487" s="22" t="str">
        <f t="shared" si="53"/>
        <v/>
      </c>
      <c r="U487" s="20" t="str">
        <f t="shared" si="54"/>
        <v/>
      </c>
      <c r="V487" s="29" t="str">
        <f t="shared" si="55"/>
        <v/>
      </c>
      <c r="W487" s="19" t="str">
        <f t="shared" si="56"/>
        <v/>
      </c>
      <c r="X487" s="94" t="str">
        <f t="shared" si="57"/>
        <v/>
      </c>
      <c r="Y487" s="9"/>
      <c r="AB487" s="20" t="str">
        <f t="shared" si="58"/>
        <v/>
      </c>
      <c r="AC487" s="20" t="str">
        <f t="shared" si="59"/>
        <v/>
      </c>
    </row>
    <row r="488" spans="1:29" x14ac:dyDescent="0.25">
      <c r="A488" s="17"/>
      <c r="B488" s="11"/>
      <c r="C488" s="9"/>
      <c r="D488" s="9"/>
      <c r="G488" s="9"/>
      <c r="L488" s="9"/>
      <c r="P488" s="9"/>
      <c r="Q488" s="9"/>
      <c r="T488" s="22" t="str">
        <f t="shared" si="53"/>
        <v/>
      </c>
      <c r="U488" s="20" t="str">
        <f t="shared" si="54"/>
        <v/>
      </c>
      <c r="V488" s="29" t="str">
        <f t="shared" si="55"/>
        <v/>
      </c>
      <c r="W488" s="19" t="str">
        <f t="shared" si="56"/>
        <v/>
      </c>
      <c r="X488" s="94" t="str">
        <f t="shared" si="57"/>
        <v/>
      </c>
      <c r="Y488" s="9"/>
      <c r="AB488" s="20" t="str">
        <f t="shared" si="58"/>
        <v/>
      </c>
      <c r="AC488" s="20" t="str">
        <f t="shared" si="59"/>
        <v/>
      </c>
    </row>
    <row r="489" spans="1:29" x14ac:dyDescent="0.25">
      <c r="A489" s="17"/>
      <c r="B489" s="11"/>
      <c r="C489" s="9"/>
      <c r="D489" s="9"/>
      <c r="G489" s="9"/>
      <c r="L489" s="9"/>
      <c r="P489" s="9"/>
      <c r="Q489" s="9"/>
      <c r="T489" s="22" t="str">
        <f t="shared" si="53"/>
        <v/>
      </c>
      <c r="U489" s="20" t="str">
        <f t="shared" si="54"/>
        <v/>
      </c>
      <c r="V489" s="29" t="str">
        <f t="shared" si="55"/>
        <v/>
      </c>
      <c r="W489" s="19" t="str">
        <f t="shared" si="56"/>
        <v/>
      </c>
      <c r="X489" s="94" t="str">
        <f t="shared" si="57"/>
        <v/>
      </c>
      <c r="Y489" s="9"/>
      <c r="AB489" s="20" t="str">
        <f t="shared" si="58"/>
        <v/>
      </c>
      <c r="AC489" s="20" t="str">
        <f t="shared" si="59"/>
        <v/>
      </c>
    </row>
    <row r="490" spans="1:29" x14ac:dyDescent="0.25">
      <c r="A490" s="17"/>
      <c r="B490" s="11"/>
      <c r="C490" s="9"/>
      <c r="D490" s="9"/>
      <c r="G490" s="9"/>
      <c r="L490" s="9"/>
      <c r="P490" s="9"/>
      <c r="Q490" s="9"/>
      <c r="T490" s="22" t="str">
        <f t="shared" si="53"/>
        <v/>
      </c>
      <c r="U490" s="20" t="str">
        <f t="shared" si="54"/>
        <v/>
      </c>
      <c r="V490" s="29" t="str">
        <f t="shared" si="55"/>
        <v/>
      </c>
      <c r="W490" s="19" t="str">
        <f t="shared" si="56"/>
        <v/>
      </c>
      <c r="X490" s="94" t="str">
        <f t="shared" si="57"/>
        <v/>
      </c>
      <c r="Y490" s="9"/>
      <c r="AB490" s="20" t="str">
        <f t="shared" si="58"/>
        <v/>
      </c>
      <c r="AC490" s="20" t="str">
        <f t="shared" si="59"/>
        <v/>
      </c>
    </row>
    <row r="491" spans="1:29" x14ac:dyDescent="0.25">
      <c r="A491" s="17"/>
      <c r="B491" s="11"/>
      <c r="C491" s="9"/>
      <c r="D491" s="9"/>
      <c r="G491" s="9"/>
      <c r="L491" s="9"/>
      <c r="P491" s="9"/>
      <c r="Q491" s="9"/>
      <c r="T491" s="22" t="str">
        <f t="shared" si="53"/>
        <v/>
      </c>
      <c r="U491" s="20" t="str">
        <f t="shared" si="54"/>
        <v/>
      </c>
      <c r="V491" s="29" t="str">
        <f t="shared" si="55"/>
        <v/>
      </c>
      <c r="W491" s="19" t="str">
        <f t="shared" si="56"/>
        <v/>
      </c>
      <c r="X491" s="94" t="str">
        <f t="shared" si="57"/>
        <v/>
      </c>
      <c r="Y491" s="9"/>
      <c r="AB491" s="20" t="str">
        <f t="shared" si="58"/>
        <v/>
      </c>
      <c r="AC491" s="20" t="str">
        <f t="shared" si="59"/>
        <v/>
      </c>
    </row>
    <row r="492" spans="1:29" x14ac:dyDescent="0.25">
      <c r="A492" s="17"/>
      <c r="B492" s="11"/>
      <c r="C492" s="9"/>
      <c r="D492" s="9"/>
      <c r="G492" s="9"/>
      <c r="L492" s="9"/>
      <c r="P492" s="9"/>
      <c r="Q492" s="9"/>
      <c r="T492" s="22" t="str">
        <f t="shared" si="53"/>
        <v/>
      </c>
      <c r="U492" s="20" t="str">
        <f t="shared" si="54"/>
        <v/>
      </c>
      <c r="V492" s="29" t="str">
        <f t="shared" si="55"/>
        <v/>
      </c>
      <c r="W492" s="19" t="str">
        <f t="shared" si="56"/>
        <v/>
      </c>
      <c r="X492" s="94" t="str">
        <f t="shared" si="57"/>
        <v/>
      </c>
      <c r="Y492" s="9"/>
      <c r="AB492" s="20" t="str">
        <f t="shared" si="58"/>
        <v/>
      </c>
      <c r="AC492" s="20" t="str">
        <f t="shared" si="59"/>
        <v/>
      </c>
    </row>
    <row r="493" spans="1:29" x14ac:dyDescent="0.25">
      <c r="A493" s="17"/>
      <c r="B493" s="11"/>
      <c r="C493" s="9"/>
      <c r="D493" s="9"/>
      <c r="G493" s="9"/>
      <c r="L493" s="9"/>
      <c r="P493" s="9"/>
      <c r="Q493" s="9"/>
      <c r="T493" s="22" t="str">
        <f t="shared" si="53"/>
        <v/>
      </c>
      <c r="U493" s="20" t="str">
        <f t="shared" si="54"/>
        <v/>
      </c>
      <c r="V493" s="29" t="str">
        <f t="shared" si="55"/>
        <v/>
      </c>
      <c r="W493" s="19" t="str">
        <f t="shared" si="56"/>
        <v/>
      </c>
      <c r="X493" s="94" t="str">
        <f t="shared" si="57"/>
        <v/>
      </c>
      <c r="Y493" s="9"/>
      <c r="AB493" s="20" t="str">
        <f t="shared" si="58"/>
        <v/>
      </c>
      <c r="AC493" s="20" t="str">
        <f t="shared" si="59"/>
        <v/>
      </c>
    </row>
    <row r="494" spans="1:29" x14ac:dyDescent="0.25">
      <c r="A494" s="17"/>
      <c r="B494" s="11"/>
      <c r="C494" s="9"/>
      <c r="D494" s="9"/>
      <c r="G494" s="9"/>
      <c r="L494" s="9"/>
      <c r="P494" s="9"/>
      <c r="Q494" s="9"/>
      <c r="T494" s="22" t="str">
        <f t="shared" si="53"/>
        <v/>
      </c>
      <c r="U494" s="20" t="str">
        <f t="shared" si="54"/>
        <v/>
      </c>
      <c r="V494" s="29" t="str">
        <f t="shared" si="55"/>
        <v/>
      </c>
      <c r="W494" s="19" t="str">
        <f t="shared" si="56"/>
        <v/>
      </c>
      <c r="X494" s="94" t="str">
        <f t="shared" si="57"/>
        <v/>
      </c>
      <c r="Y494" s="9"/>
      <c r="AB494" s="20" t="str">
        <f t="shared" si="58"/>
        <v/>
      </c>
      <c r="AC494" s="20" t="str">
        <f t="shared" si="59"/>
        <v/>
      </c>
    </row>
    <row r="495" spans="1:29" x14ac:dyDescent="0.25">
      <c r="A495" s="17"/>
      <c r="B495" s="11"/>
      <c r="C495" s="9"/>
      <c r="D495" s="9"/>
      <c r="G495" s="9"/>
      <c r="L495" s="9"/>
      <c r="P495" s="9"/>
      <c r="Q495" s="9"/>
      <c r="T495" s="22" t="str">
        <f t="shared" si="53"/>
        <v/>
      </c>
      <c r="U495" s="20" t="str">
        <f t="shared" si="54"/>
        <v/>
      </c>
      <c r="V495" s="29" t="str">
        <f t="shared" si="55"/>
        <v/>
      </c>
      <c r="W495" s="19" t="str">
        <f t="shared" si="56"/>
        <v/>
      </c>
      <c r="X495" s="94" t="str">
        <f t="shared" si="57"/>
        <v/>
      </c>
      <c r="Y495" s="9"/>
      <c r="AB495" s="20" t="str">
        <f t="shared" si="58"/>
        <v/>
      </c>
      <c r="AC495" s="20" t="str">
        <f t="shared" si="59"/>
        <v/>
      </c>
    </row>
    <row r="496" spans="1:29" x14ac:dyDescent="0.25">
      <c r="A496" s="17"/>
      <c r="B496" s="11"/>
      <c r="C496" s="9"/>
      <c r="D496" s="9"/>
      <c r="G496" s="9"/>
      <c r="L496" s="9"/>
      <c r="P496" s="9"/>
      <c r="Q496" s="9"/>
      <c r="T496" s="22" t="str">
        <f t="shared" si="53"/>
        <v/>
      </c>
      <c r="U496" s="20" t="str">
        <f t="shared" si="54"/>
        <v/>
      </c>
      <c r="V496" s="29" t="str">
        <f t="shared" si="55"/>
        <v/>
      </c>
      <c r="W496" s="19" t="str">
        <f t="shared" si="56"/>
        <v/>
      </c>
      <c r="X496" s="94" t="str">
        <f t="shared" si="57"/>
        <v/>
      </c>
      <c r="Y496" s="9"/>
      <c r="AB496" s="20" t="str">
        <f t="shared" si="58"/>
        <v/>
      </c>
      <c r="AC496" s="20" t="str">
        <f t="shared" si="59"/>
        <v/>
      </c>
    </row>
    <row r="497" spans="1:29" x14ac:dyDescent="0.25">
      <c r="A497" s="17"/>
      <c r="B497" s="11"/>
      <c r="C497" s="9"/>
      <c r="D497" s="9"/>
      <c r="G497" s="9"/>
      <c r="L497" s="9"/>
      <c r="P497" s="9"/>
      <c r="Q497" s="9"/>
      <c r="T497" s="22" t="str">
        <f t="shared" si="53"/>
        <v/>
      </c>
      <c r="U497" s="20" t="str">
        <f t="shared" si="54"/>
        <v/>
      </c>
      <c r="V497" s="29" t="str">
        <f t="shared" si="55"/>
        <v/>
      </c>
      <c r="W497" s="19" t="str">
        <f t="shared" si="56"/>
        <v/>
      </c>
      <c r="X497" s="94" t="str">
        <f t="shared" si="57"/>
        <v/>
      </c>
      <c r="Y497" s="9"/>
      <c r="AB497" s="20" t="str">
        <f t="shared" si="58"/>
        <v/>
      </c>
      <c r="AC497" s="20" t="str">
        <f t="shared" si="59"/>
        <v/>
      </c>
    </row>
    <row r="498" spans="1:29" x14ac:dyDescent="0.25">
      <c r="A498" s="17"/>
      <c r="B498" s="11"/>
      <c r="C498" s="9"/>
      <c r="D498" s="9"/>
      <c r="G498" s="9"/>
      <c r="L498" s="9"/>
      <c r="P498" s="9"/>
      <c r="Q498" s="9"/>
      <c r="T498" s="22" t="str">
        <f t="shared" si="53"/>
        <v/>
      </c>
      <c r="U498" s="20" t="str">
        <f t="shared" si="54"/>
        <v/>
      </c>
      <c r="V498" s="29" t="str">
        <f t="shared" si="55"/>
        <v/>
      </c>
      <c r="W498" s="19" t="str">
        <f t="shared" si="56"/>
        <v/>
      </c>
      <c r="X498" s="94" t="str">
        <f t="shared" si="57"/>
        <v/>
      </c>
      <c r="Y498" s="9"/>
      <c r="AB498" s="20" t="str">
        <f t="shared" si="58"/>
        <v/>
      </c>
      <c r="AC498" s="20" t="str">
        <f t="shared" si="59"/>
        <v/>
      </c>
    </row>
    <row r="499" spans="1:29" x14ac:dyDescent="0.25">
      <c r="A499" s="17"/>
      <c r="B499" s="11"/>
      <c r="C499" s="9"/>
      <c r="D499" s="9"/>
      <c r="G499" s="9"/>
      <c r="L499" s="9"/>
      <c r="P499" s="9"/>
      <c r="Q499" s="9"/>
      <c r="T499" s="22" t="str">
        <f t="shared" si="53"/>
        <v/>
      </c>
      <c r="U499" s="20" t="str">
        <f t="shared" si="54"/>
        <v/>
      </c>
      <c r="V499" s="29" t="str">
        <f t="shared" si="55"/>
        <v/>
      </c>
      <c r="W499" s="19" t="str">
        <f t="shared" si="56"/>
        <v/>
      </c>
      <c r="X499" s="94" t="str">
        <f t="shared" si="57"/>
        <v/>
      </c>
      <c r="Y499" s="9"/>
      <c r="AB499" s="20" t="str">
        <f t="shared" si="58"/>
        <v/>
      </c>
      <c r="AC499" s="20" t="str">
        <f t="shared" si="59"/>
        <v/>
      </c>
    </row>
    <row r="500" spans="1:29" x14ac:dyDescent="0.25">
      <c r="A500" s="17"/>
      <c r="B500" s="11"/>
      <c r="C500" s="9"/>
      <c r="D500" s="9"/>
      <c r="G500" s="9"/>
      <c r="L500" s="9"/>
      <c r="P500" s="9"/>
      <c r="Q500" s="9"/>
      <c r="T500" s="22" t="str">
        <f t="shared" si="53"/>
        <v/>
      </c>
      <c r="U500" s="20" t="str">
        <f t="shared" si="54"/>
        <v/>
      </c>
      <c r="V500" s="29" t="str">
        <f t="shared" si="55"/>
        <v/>
      </c>
      <c r="W500" s="19" t="str">
        <f t="shared" si="56"/>
        <v/>
      </c>
      <c r="X500" s="94" t="str">
        <f t="shared" si="57"/>
        <v/>
      </c>
      <c r="Y500" s="9"/>
      <c r="AB500" s="20" t="str">
        <f t="shared" si="58"/>
        <v/>
      </c>
      <c r="AC500" s="20" t="str">
        <f t="shared" si="59"/>
        <v/>
      </c>
    </row>
    <row r="501" spans="1:29" x14ac:dyDescent="0.25">
      <c r="A501" s="17"/>
      <c r="B501" s="11"/>
      <c r="C501" s="9"/>
      <c r="D501" s="9"/>
      <c r="G501" s="9"/>
      <c r="L501" s="9"/>
      <c r="P501" s="9"/>
      <c r="Q501" s="9"/>
      <c r="T501" s="22" t="str">
        <f t="shared" si="53"/>
        <v/>
      </c>
      <c r="U501" s="20" t="str">
        <f t="shared" si="54"/>
        <v/>
      </c>
      <c r="V501" s="29" t="str">
        <f t="shared" si="55"/>
        <v/>
      </c>
      <c r="W501" s="19" t="str">
        <f t="shared" si="56"/>
        <v/>
      </c>
      <c r="X501" s="94" t="str">
        <f t="shared" si="57"/>
        <v/>
      </c>
      <c r="Y501" s="9"/>
      <c r="AB501" s="20" t="str">
        <f t="shared" si="58"/>
        <v/>
      </c>
      <c r="AC501" s="20" t="str">
        <f t="shared" si="59"/>
        <v/>
      </c>
    </row>
    <row r="502" spans="1:29" x14ac:dyDescent="0.25">
      <c r="A502" s="17"/>
      <c r="B502" s="11"/>
      <c r="C502" s="9"/>
      <c r="D502" s="9"/>
      <c r="G502" s="9"/>
      <c r="L502" s="9"/>
      <c r="P502" s="9"/>
      <c r="Q502" s="9"/>
      <c r="T502" s="22" t="str">
        <f t="shared" si="53"/>
        <v/>
      </c>
      <c r="U502" s="20" t="str">
        <f t="shared" si="54"/>
        <v/>
      </c>
      <c r="V502" s="29" t="str">
        <f t="shared" si="55"/>
        <v/>
      </c>
      <c r="W502" s="19" t="str">
        <f t="shared" si="56"/>
        <v/>
      </c>
      <c r="X502" s="94" t="str">
        <f t="shared" si="57"/>
        <v/>
      </c>
      <c r="Y502" s="9"/>
      <c r="AB502" s="20" t="str">
        <f t="shared" si="58"/>
        <v/>
      </c>
      <c r="AC502" s="20" t="str">
        <f t="shared" si="59"/>
        <v/>
      </c>
    </row>
    <row r="503" spans="1:29" x14ac:dyDescent="0.25">
      <c r="A503" s="17"/>
      <c r="B503" s="11"/>
      <c r="C503" s="9"/>
      <c r="D503" s="9"/>
      <c r="G503" s="9"/>
      <c r="L503" s="9"/>
      <c r="P503" s="9"/>
      <c r="Q503" s="9"/>
      <c r="T503" s="22" t="str">
        <f t="shared" si="53"/>
        <v/>
      </c>
      <c r="U503" s="20" t="str">
        <f t="shared" si="54"/>
        <v/>
      </c>
      <c r="V503" s="29" t="str">
        <f t="shared" si="55"/>
        <v/>
      </c>
      <c r="W503" s="19" t="str">
        <f t="shared" si="56"/>
        <v/>
      </c>
      <c r="X503" s="94" t="str">
        <f t="shared" si="57"/>
        <v/>
      </c>
      <c r="Y503" s="9"/>
      <c r="AB503" s="20" t="str">
        <f t="shared" si="58"/>
        <v/>
      </c>
      <c r="AC503" s="20" t="str">
        <f t="shared" si="59"/>
        <v/>
      </c>
    </row>
    <row r="504" spans="1:29" x14ac:dyDescent="0.25">
      <c r="A504" s="17"/>
      <c r="B504" s="11"/>
      <c r="C504" s="9"/>
      <c r="D504" s="9"/>
      <c r="G504" s="9"/>
      <c r="L504" s="9"/>
      <c r="P504" s="9"/>
      <c r="Q504" s="9"/>
      <c r="T504" s="22" t="str">
        <f t="shared" si="53"/>
        <v/>
      </c>
      <c r="U504" s="20" t="str">
        <f t="shared" si="54"/>
        <v/>
      </c>
      <c r="V504" s="29" t="str">
        <f t="shared" si="55"/>
        <v/>
      </c>
      <c r="W504" s="19" t="str">
        <f t="shared" si="56"/>
        <v/>
      </c>
      <c r="X504" s="94" t="str">
        <f t="shared" si="57"/>
        <v/>
      </c>
      <c r="Y504" s="9"/>
      <c r="AB504" s="20" t="str">
        <f t="shared" si="58"/>
        <v/>
      </c>
      <c r="AC504" s="20" t="str">
        <f t="shared" si="59"/>
        <v/>
      </c>
    </row>
    <row r="505" spans="1:29" x14ac:dyDescent="0.25">
      <c r="A505" s="17"/>
      <c r="B505" s="11"/>
      <c r="C505" s="9"/>
      <c r="D505" s="9"/>
      <c r="G505" s="9"/>
      <c r="L505" s="9"/>
      <c r="P505" s="9"/>
      <c r="Q505" s="9"/>
      <c r="T505" s="22" t="str">
        <f t="shared" si="53"/>
        <v/>
      </c>
      <c r="U505" s="20" t="str">
        <f t="shared" si="54"/>
        <v/>
      </c>
      <c r="V505" s="29" t="str">
        <f t="shared" si="55"/>
        <v/>
      </c>
      <c r="W505" s="19" t="str">
        <f t="shared" si="56"/>
        <v/>
      </c>
      <c r="X505" s="94" t="str">
        <f t="shared" si="57"/>
        <v/>
      </c>
      <c r="Y505" s="9"/>
      <c r="AB505" s="20" t="str">
        <f t="shared" si="58"/>
        <v/>
      </c>
      <c r="AC505" s="20" t="str">
        <f t="shared" si="59"/>
        <v/>
      </c>
    </row>
    <row r="506" spans="1:29" x14ac:dyDescent="0.25">
      <c r="A506" s="17"/>
      <c r="B506" s="11"/>
      <c r="C506" s="9"/>
      <c r="D506" s="9"/>
      <c r="G506" s="9"/>
      <c r="L506" s="9"/>
      <c r="P506" s="9"/>
      <c r="Q506" s="9"/>
      <c r="T506" s="22" t="str">
        <f t="shared" si="53"/>
        <v/>
      </c>
      <c r="U506" s="20" t="str">
        <f t="shared" si="54"/>
        <v/>
      </c>
      <c r="V506" s="29" t="str">
        <f t="shared" si="55"/>
        <v/>
      </c>
      <c r="W506" s="19" t="str">
        <f t="shared" si="56"/>
        <v/>
      </c>
      <c r="X506" s="94" t="str">
        <f t="shared" si="57"/>
        <v/>
      </c>
      <c r="Y506" s="9"/>
      <c r="AB506" s="20" t="str">
        <f t="shared" si="58"/>
        <v/>
      </c>
      <c r="AC506" s="20" t="str">
        <f t="shared" si="59"/>
        <v/>
      </c>
    </row>
    <row r="507" spans="1:29" x14ac:dyDescent="0.25">
      <c r="A507" s="17"/>
      <c r="B507" s="11"/>
      <c r="C507" s="9"/>
      <c r="D507" s="9"/>
      <c r="G507" s="9"/>
      <c r="L507" s="9"/>
      <c r="P507" s="9"/>
      <c r="Q507" s="9"/>
      <c r="T507" s="22" t="str">
        <f t="shared" si="53"/>
        <v/>
      </c>
      <c r="U507" s="20" t="str">
        <f t="shared" si="54"/>
        <v/>
      </c>
      <c r="V507" s="29" t="str">
        <f t="shared" si="55"/>
        <v/>
      </c>
      <c r="W507" s="19" t="str">
        <f t="shared" si="56"/>
        <v/>
      </c>
      <c r="X507" s="94" t="str">
        <f t="shared" si="57"/>
        <v/>
      </c>
      <c r="Y507" s="9"/>
      <c r="AB507" s="20" t="str">
        <f t="shared" si="58"/>
        <v/>
      </c>
      <c r="AC507" s="20" t="str">
        <f t="shared" si="59"/>
        <v/>
      </c>
    </row>
    <row r="508" spans="1:29" x14ac:dyDescent="0.25">
      <c r="A508" s="17"/>
      <c r="B508" s="11"/>
      <c r="C508" s="9"/>
      <c r="D508" s="9"/>
      <c r="G508" s="9"/>
      <c r="L508" s="9"/>
      <c r="P508" s="9"/>
      <c r="Q508" s="9"/>
      <c r="T508" s="22" t="str">
        <f t="shared" si="53"/>
        <v/>
      </c>
      <c r="U508" s="20" t="str">
        <f t="shared" si="54"/>
        <v/>
      </c>
      <c r="V508" s="29" t="str">
        <f t="shared" si="55"/>
        <v/>
      </c>
      <c r="W508" s="19" t="str">
        <f t="shared" si="56"/>
        <v/>
      </c>
      <c r="X508" s="94" t="str">
        <f t="shared" si="57"/>
        <v/>
      </c>
      <c r="Y508" s="9"/>
      <c r="AB508" s="20" t="str">
        <f t="shared" si="58"/>
        <v/>
      </c>
      <c r="AC508" s="20" t="str">
        <f t="shared" si="59"/>
        <v/>
      </c>
    </row>
    <row r="509" spans="1:29" x14ac:dyDescent="0.25">
      <c r="A509" s="17"/>
      <c r="B509" s="11"/>
      <c r="C509" s="9"/>
      <c r="D509" s="9"/>
      <c r="G509" s="9"/>
      <c r="L509" s="9"/>
      <c r="P509" s="9"/>
      <c r="Q509" s="9"/>
      <c r="T509" s="22" t="str">
        <f t="shared" si="53"/>
        <v/>
      </c>
      <c r="U509" s="20" t="str">
        <f t="shared" si="54"/>
        <v/>
      </c>
      <c r="V509" s="29" t="str">
        <f t="shared" si="55"/>
        <v/>
      </c>
      <c r="W509" s="19" t="str">
        <f t="shared" si="56"/>
        <v/>
      </c>
      <c r="X509" s="94" t="str">
        <f t="shared" si="57"/>
        <v/>
      </c>
      <c r="Y509" s="9"/>
      <c r="AB509" s="20" t="str">
        <f t="shared" si="58"/>
        <v/>
      </c>
      <c r="AC509" s="20" t="str">
        <f t="shared" si="59"/>
        <v/>
      </c>
    </row>
    <row r="510" spans="1:29" x14ac:dyDescent="0.25">
      <c r="A510" s="17"/>
      <c r="B510" s="11"/>
      <c r="C510" s="9"/>
      <c r="D510" s="9"/>
      <c r="G510" s="9"/>
      <c r="L510" s="9"/>
      <c r="P510" s="9"/>
      <c r="Q510" s="9"/>
      <c r="T510" s="22" t="str">
        <f t="shared" si="53"/>
        <v/>
      </c>
      <c r="U510" s="20" t="str">
        <f t="shared" si="54"/>
        <v/>
      </c>
      <c r="V510" s="29" t="str">
        <f t="shared" si="55"/>
        <v/>
      </c>
      <c r="W510" s="19" t="str">
        <f t="shared" si="56"/>
        <v/>
      </c>
      <c r="X510" s="94" t="str">
        <f t="shared" si="57"/>
        <v/>
      </c>
      <c r="Y510" s="9"/>
      <c r="AB510" s="20" t="str">
        <f t="shared" si="58"/>
        <v/>
      </c>
      <c r="AC510" s="20" t="str">
        <f t="shared" si="59"/>
        <v/>
      </c>
    </row>
    <row r="511" spans="1:29" x14ac:dyDescent="0.25">
      <c r="A511" s="17"/>
      <c r="B511" s="11"/>
      <c r="C511" s="9"/>
      <c r="D511" s="9"/>
      <c r="G511" s="9"/>
      <c r="L511" s="9"/>
      <c r="P511" s="9"/>
      <c r="Q511" s="9"/>
      <c r="T511" s="22" t="str">
        <f t="shared" si="53"/>
        <v/>
      </c>
      <c r="U511" s="20" t="str">
        <f t="shared" si="54"/>
        <v/>
      </c>
      <c r="V511" s="29" t="str">
        <f t="shared" si="55"/>
        <v/>
      </c>
      <c r="W511" s="19" t="str">
        <f t="shared" si="56"/>
        <v/>
      </c>
      <c r="X511" s="94" t="str">
        <f t="shared" si="57"/>
        <v/>
      </c>
      <c r="Y511" s="9"/>
      <c r="AB511" s="20" t="str">
        <f t="shared" si="58"/>
        <v/>
      </c>
      <c r="AC511" s="20" t="str">
        <f t="shared" si="59"/>
        <v/>
      </c>
    </row>
    <row r="512" spans="1:29" x14ac:dyDescent="0.25">
      <c r="A512" s="17"/>
      <c r="B512" s="11"/>
      <c r="C512" s="9"/>
      <c r="D512" s="9"/>
      <c r="G512" s="9"/>
      <c r="L512" s="9"/>
      <c r="P512" s="9"/>
      <c r="Q512" s="9"/>
      <c r="T512" s="22" t="str">
        <f t="shared" si="53"/>
        <v/>
      </c>
      <c r="U512" s="20" t="str">
        <f t="shared" si="54"/>
        <v/>
      </c>
      <c r="V512" s="29" t="str">
        <f t="shared" si="55"/>
        <v/>
      </c>
      <c r="W512" s="19" t="str">
        <f t="shared" si="56"/>
        <v/>
      </c>
      <c r="X512" s="94" t="str">
        <f t="shared" si="57"/>
        <v/>
      </c>
      <c r="Y512" s="9"/>
      <c r="AB512" s="20" t="str">
        <f t="shared" si="58"/>
        <v/>
      </c>
      <c r="AC512" s="20" t="str">
        <f t="shared" si="59"/>
        <v/>
      </c>
    </row>
    <row r="513" spans="1:29" x14ac:dyDescent="0.25">
      <c r="A513" s="17"/>
      <c r="B513" s="11"/>
      <c r="C513" s="9"/>
      <c r="D513" s="9"/>
      <c r="G513" s="9"/>
      <c r="L513" s="9"/>
      <c r="P513" s="9"/>
      <c r="Q513" s="9"/>
      <c r="T513" s="22" t="str">
        <f t="shared" si="53"/>
        <v/>
      </c>
      <c r="U513" s="20" t="str">
        <f t="shared" si="54"/>
        <v/>
      </c>
      <c r="V513" s="29" t="str">
        <f t="shared" si="55"/>
        <v/>
      </c>
      <c r="W513" s="19" t="str">
        <f t="shared" si="56"/>
        <v/>
      </c>
      <c r="X513" s="94" t="str">
        <f t="shared" si="57"/>
        <v/>
      </c>
      <c r="Y513" s="9"/>
      <c r="AB513" s="20" t="str">
        <f t="shared" si="58"/>
        <v/>
      </c>
      <c r="AC513" s="20" t="str">
        <f t="shared" si="59"/>
        <v/>
      </c>
    </row>
    <row r="514" spans="1:29" x14ac:dyDescent="0.25">
      <c r="A514" s="17"/>
      <c r="B514" s="11"/>
      <c r="C514" s="9"/>
      <c r="D514" s="9"/>
      <c r="G514" s="9"/>
      <c r="L514" s="9"/>
      <c r="P514" s="9"/>
      <c r="Q514" s="9"/>
      <c r="T514" s="22" t="str">
        <f t="shared" si="53"/>
        <v/>
      </c>
      <c r="U514" s="20" t="str">
        <f t="shared" si="54"/>
        <v/>
      </c>
      <c r="V514" s="29" t="str">
        <f t="shared" si="55"/>
        <v/>
      </c>
      <c r="W514" s="19" t="str">
        <f t="shared" si="56"/>
        <v/>
      </c>
      <c r="X514" s="94" t="str">
        <f t="shared" si="57"/>
        <v/>
      </c>
      <c r="Y514" s="9"/>
      <c r="AB514" s="20" t="str">
        <f t="shared" si="58"/>
        <v/>
      </c>
      <c r="AC514" s="20" t="str">
        <f t="shared" si="59"/>
        <v/>
      </c>
    </row>
    <row r="515" spans="1:29" x14ac:dyDescent="0.25">
      <c r="A515" s="17"/>
      <c r="B515" s="11"/>
      <c r="C515" s="9"/>
      <c r="D515" s="9"/>
      <c r="G515" s="9"/>
      <c r="L515" s="9"/>
      <c r="P515" s="9"/>
      <c r="Q515" s="9"/>
      <c r="T515" s="22" t="str">
        <f t="shared" si="53"/>
        <v/>
      </c>
      <c r="U515" s="20" t="str">
        <f t="shared" si="54"/>
        <v/>
      </c>
      <c r="V515" s="29" t="str">
        <f t="shared" si="55"/>
        <v/>
      </c>
      <c r="W515" s="19" t="str">
        <f t="shared" si="56"/>
        <v/>
      </c>
      <c r="X515" s="94" t="str">
        <f t="shared" si="57"/>
        <v/>
      </c>
      <c r="Y515" s="9"/>
      <c r="AB515" s="20" t="str">
        <f t="shared" si="58"/>
        <v/>
      </c>
      <c r="AC515" s="20" t="str">
        <f t="shared" si="59"/>
        <v/>
      </c>
    </row>
    <row r="516" spans="1:29" x14ac:dyDescent="0.25">
      <c r="A516" s="17"/>
      <c r="B516" s="11"/>
      <c r="C516" s="9"/>
      <c r="D516" s="9"/>
      <c r="G516" s="9"/>
      <c r="L516" s="9"/>
      <c r="P516" s="9"/>
      <c r="Q516" s="9"/>
      <c r="T516" s="22" t="str">
        <f t="shared" si="53"/>
        <v/>
      </c>
      <c r="U516" s="20" t="str">
        <f t="shared" si="54"/>
        <v/>
      </c>
      <c r="V516" s="29" t="str">
        <f t="shared" si="55"/>
        <v/>
      </c>
      <c r="W516" s="19" t="str">
        <f t="shared" si="56"/>
        <v/>
      </c>
      <c r="X516" s="94" t="str">
        <f t="shared" si="57"/>
        <v/>
      </c>
      <c r="Y516" s="9"/>
      <c r="AB516" s="20" t="str">
        <f t="shared" si="58"/>
        <v/>
      </c>
      <c r="AC516" s="20" t="str">
        <f t="shared" si="59"/>
        <v/>
      </c>
    </row>
    <row r="517" spans="1:29" x14ac:dyDescent="0.25">
      <c r="A517" s="17"/>
      <c r="B517" s="11"/>
      <c r="C517" s="9"/>
      <c r="D517" s="9"/>
      <c r="G517" s="9"/>
      <c r="L517" s="9"/>
      <c r="P517" s="9"/>
      <c r="Q517" s="9"/>
      <c r="T517" s="22" t="str">
        <f t="shared" si="53"/>
        <v/>
      </c>
      <c r="U517" s="20" t="str">
        <f t="shared" si="54"/>
        <v/>
      </c>
      <c r="V517" s="29" t="str">
        <f t="shared" si="55"/>
        <v/>
      </c>
      <c r="W517" s="19" t="str">
        <f t="shared" si="56"/>
        <v/>
      </c>
      <c r="X517" s="94" t="str">
        <f t="shared" si="57"/>
        <v/>
      </c>
      <c r="Y517" s="9"/>
      <c r="AB517" s="20" t="str">
        <f t="shared" si="58"/>
        <v/>
      </c>
      <c r="AC517" s="20" t="str">
        <f t="shared" si="59"/>
        <v/>
      </c>
    </row>
    <row r="518" spans="1:29" x14ac:dyDescent="0.25">
      <c r="A518" s="17"/>
      <c r="B518" s="11"/>
      <c r="C518" s="9"/>
      <c r="D518" s="9"/>
      <c r="G518" s="9"/>
      <c r="L518" s="9"/>
      <c r="P518" s="9"/>
      <c r="Q518" s="9"/>
      <c r="T518" s="22" t="str">
        <f t="shared" ref="T518:T581" si="60">IF(ISBLANK(B518),"",IF(OR(ISBLANK(E518),NOT(ISNUMBER(E518)),ISERR(DATE(YEAR(E518),MONTH(E518),DAY(E518)-30)),ISNA(VLOOKUP(B518,Demographics,4,FALSE))),0,IF(AND(OR(D518="Yes",ISTEXT(VLOOKUP(F518,RadEnc,1,FALSE)),AND(OR(C518="Yes",ISTEXT(VLOOKUP(F518,PainEnc,1,FALSE))),OR(G518="Yes",AND(ISTEXT(VLOOKUP(I518,Chemo,1,FALSE)),ISTEXT(VLOOKUP(K518,Chemo,1,FALSE)))),IF(ISERR(DATE(YEAR(E518),MONTH(E518),DAY(E518)-30)),,H518&gt;=DATE(YEAR(E518),MONTH(E518),DAY(E518)-30)),H518&lt;=E518,J518&lt;=DATE(YEAR(E518),MONTH(E518),DAY(E518)+30),J518&gt;=E518,NOT(H518=J518))),E518&gt;=MPstart,E518&lt;=MPend,OR(L518="Yes",ISTEXT(VLOOKUP(O518,CancerDx,1,FALSE))),ISNUMBER(M518),M518&lt;=E518,OR(ISBLANK(N518),AND(N518&gt;=E518,N518&gt;M518))),1,0)))</f>
        <v/>
      </c>
      <c r="U518" s="20" t="str">
        <f t="shared" ref="U518:U581" si="61">IF(ISBLANK(B518),"",IF(OR(ISBLANK(E518),T518=0),0,IF(AND(OR(AND(P518="Yes",OR(Q518="Yes",Q518="No")),ISTEXT(VLOOKUP(S518,PainQuant,1,FALSE))),ISNUMBER(R518),OR(AND(OR(C518="Yes",D518="Yes",ISTEXT(VLOOKUP(F518,PainEnc,1,FALSE)),F518="77432",F518="77470"),R518=E518),AND(OR(F518="77427",F518="77435"),R518&gt;=DATE(YEAR(E518),MONTH(E518),DAY(E518)-7),R518&lt;=E518),AND(F518="77431",R518&gt;=DATE(YEAR(E518),MONTH(E518),DAY(E518)-4),R518&lt;=E518))),1,0)))</f>
        <v/>
      </c>
      <c r="V518" s="29" t="str">
        <f t="shared" ref="V518:V581" si="62">IF(AND(U518=1,P518="Yes",Q518="Yes"),Q518,"")</f>
        <v/>
      </c>
      <c r="W518" s="19" t="str">
        <f t="shared" ref="W518:W581" si="63">IF(AND(U518=1,OR(V518="Yes",X518="1125F")),R518,"")</f>
        <v/>
      </c>
      <c r="X518" s="94" t="str">
        <f t="shared" ref="X518:X581" si="64">IF(AND(U518=1,S518="1125F"),S518,"")</f>
        <v/>
      </c>
      <c r="Y518" s="9"/>
      <c r="AB518" s="20" t="str">
        <f t="shared" ref="AB518:AB581" si="65">IF(ISBLANK(B518),"",IF(OR(ISBLANK(E518),NOT(ISNUMBER(E518)),ISERR(DATE(YEAR(E518),MONTH(E518),DAY(E518)-7)),ISNA(VLOOKUP(B518,Demographics,4,FALSE))),0,IF(AND(OR(V518="Yes",X518="1125F"),OR(AND(OR(C518="Yes",D518="Yes",ISTEXT(VLOOKUP(F518,PainEnc,1,FALSE)),F518="77432",F518="77470"),W518=E518),AND(OR(F518="77427",F518="77435"),W518&gt;=DATE(YEAR(E518),MONTH(E518),DAY(E518)-7),W518&lt;=E518),AND(F518="77431",W518&gt;=DATE(YEAR(E518),MONTH(E518),DAY(E518)-4),W518&lt;=E518))),1,0)))</f>
        <v/>
      </c>
      <c r="AC518" s="20" t="str">
        <f t="shared" ref="AC518:AC581" si="66">IF(ISBLANK(B518),"",IF(AB518=0,0,IF(AND(OR(Y518="Yes",ISTEXT(VLOOKUP(AA518,PainPlan,1,FALSE))),ISNUMBER(Z518),Z518=W518),1,0)))</f>
        <v/>
      </c>
    </row>
    <row r="519" spans="1:29" x14ac:dyDescent="0.25">
      <c r="A519" s="17"/>
      <c r="B519" s="11"/>
      <c r="C519" s="9"/>
      <c r="D519" s="9"/>
      <c r="G519" s="9"/>
      <c r="L519" s="9"/>
      <c r="P519" s="9"/>
      <c r="Q519" s="9"/>
      <c r="T519" s="22" t="str">
        <f t="shared" si="60"/>
        <v/>
      </c>
      <c r="U519" s="20" t="str">
        <f t="shared" si="61"/>
        <v/>
      </c>
      <c r="V519" s="29" t="str">
        <f t="shared" si="62"/>
        <v/>
      </c>
      <c r="W519" s="19" t="str">
        <f t="shared" si="63"/>
        <v/>
      </c>
      <c r="X519" s="94" t="str">
        <f t="shared" si="64"/>
        <v/>
      </c>
      <c r="Y519" s="9"/>
      <c r="AB519" s="20" t="str">
        <f t="shared" si="65"/>
        <v/>
      </c>
      <c r="AC519" s="20" t="str">
        <f t="shared" si="66"/>
        <v/>
      </c>
    </row>
    <row r="520" spans="1:29" x14ac:dyDescent="0.25">
      <c r="A520" s="17"/>
      <c r="B520" s="11"/>
      <c r="C520" s="9"/>
      <c r="D520" s="9"/>
      <c r="G520" s="9"/>
      <c r="L520" s="9"/>
      <c r="P520" s="9"/>
      <c r="Q520" s="9"/>
      <c r="T520" s="22" t="str">
        <f t="shared" si="60"/>
        <v/>
      </c>
      <c r="U520" s="20" t="str">
        <f t="shared" si="61"/>
        <v/>
      </c>
      <c r="V520" s="29" t="str">
        <f t="shared" si="62"/>
        <v/>
      </c>
      <c r="W520" s="19" t="str">
        <f t="shared" si="63"/>
        <v/>
      </c>
      <c r="X520" s="94" t="str">
        <f t="shared" si="64"/>
        <v/>
      </c>
      <c r="Y520" s="9"/>
      <c r="AB520" s="20" t="str">
        <f t="shared" si="65"/>
        <v/>
      </c>
      <c r="AC520" s="20" t="str">
        <f t="shared" si="66"/>
        <v/>
      </c>
    </row>
    <row r="521" spans="1:29" x14ac:dyDescent="0.25">
      <c r="A521" s="17"/>
      <c r="B521" s="11"/>
      <c r="C521" s="9"/>
      <c r="D521" s="9"/>
      <c r="G521" s="9"/>
      <c r="L521" s="9"/>
      <c r="P521" s="9"/>
      <c r="Q521" s="9"/>
      <c r="T521" s="22" t="str">
        <f t="shared" si="60"/>
        <v/>
      </c>
      <c r="U521" s="20" t="str">
        <f t="shared" si="61"/>
        <v/>
      </c>
      <c r="V521" s="29" t="str">
        <f t="shared" si="62"/>
        <v/>
      </c>
      <c r="W521" s="19" t="str">
        <f t="shared" si="63"/>
        <v/>
      </c>
      <c r="X521" s="94" t="str">
        <f t="shared" si="64"/>
        <v/>
      </c>
      <c r="Y521" s="9"/>
      <c r="AB521" s="20" t="str">
        <f t="shared" si="65"/>
        <v/>
      </c>
      <c r="AC521" s="20" t="str">
        <f t="shared" si="66"/>
        <v/>
      </c>
    </row>
    <row r="522" spans="1:29" x14ac:dyDescent="0.25">
      <c r="A522" s="17"/>
      <c r="B522" s="11"/>
      <c r="C522" s="9"/>
      <c r="D522" s="9"/>
      <c r="G522" s="9"/>
      <c r="L522" s="9"/>
      <c r="P522" s="9"/>
      <c r="Q522" s="9"/>
      <c r="T522" s="22" t="str">
        <f t="shared" si="60"/>
        <v/>
      </c>
      <c r="U522" s="20" t="str">
        <f t="shared" si="61"/>
        <v/>
      </c>
      <c r="V522" s="29" t="str">
        <f t="shared" si="62"/>
        <v/>
      </c>
      <c r="W522" s="19" t="str">
        <f t="shared" si="63"/>
        <v/>
      </c>
      <c r="X522" s="94" t="str">
        <f t="shared" si="64"/>
        <v/>
      </c>
      <c r="Y522" s="9"/>
      <c r="AB522" s="20" t="str">
        <f t="shared" si="65"/>
        <v/>
      </c>
      <c r="AC522" s="20" t="str">
        <f t="shared" si="66"/>
        <v/>
      </c>
    </row>
    <row r="523" spans="1:29" x14ac:dyDescent="0.25">
      <c r="A523" s="17"/>
      <c r="B523" s="11"/>
      <c r="C523" s="9"/>
      <c r="D523" s="9"/>
      <c r="G523" s="9"/>
      <c r="L523" s="9"/>
      <c r="P523" s="9"/>
      <c r="Q523" s="9"/>
      <c r="T523" s="22" t="str">
        <f t="shared" si="60"/>
        <v/>
      </c>
      <c r="U523" s="20" t="str">
        <f t="shared" si="61"/>
        <v/>
      </c>
      <c r="V523" s="29" t="str">
        <f t="shared" si="62"/>
        <v/>
      </c>
      <c r="W523" s="19" t="str">
        <f t="shared" si="63"/>
        <v/>
      </c>
      <c r="X523" s="94" t="str">
        <f t="shared" si="64"/>
        <v/>
      </c>
      <c r="Y523" s="9"/>
      <c r="AB523" s="20" t="str">
        <f t="shared" si="65"/>
        <v/>
      </c>
      <c r="AC523" s="20" t="str">
        <f t="shared" si="66"/>
        <v/>
      </c>
    </row>
    <row r="524" spans="1:29" x14ac:dyDescent="0.25">
      <c r="A524" s="17"/>
      <c r="B524" s="11"/>
      <c r="C524" s="9"/>
      <c r="D524" s="9"/>
      <c r="G524" s="9"/>
      <c r="L524" s="9"/>
      <c r="P524" s="9"/>
      <c r="Q524" s="9"/>
      <c r="T524" s="22" t="str">
        <f t="shared" si="60"/>
        <v/>
      </c>
      <c r="U524" s="20" t="str">
        <f t="shared" si="61"/>
        <v/>
      </c>
      <c r="V524" s="29" t="str">
        <f t="shared" si="62"/>
        <v/>
      </c>
      <c r="W524" s="19" t="str">
        <f t="shared" si="63"/>
        <v/>
      </c>
      <c r="X524" s="94" t="str">
        <f t="shared" si="64"/>
        <v/>
      </c>
      <c r="Y524" s="9"/>
      <c r="AB524" s="20" t="str">
        <f t="shared" si="65"/>
        <v/>
      </c>
      <c r="AC524" s="20" t="str">
        <f t="shared" si="66"/>
        <v/>
      </c>
    </row>
    <row r="525" spans="1:29" x14ac:dyDescent="0.25">
      <c r="A525" s="17"/>
      <c r="B525" s="11"/>
      <c r="C525" s="9"/>
      <c r="D525" s="9"/>
      <c r="G525" s="9"/>
      <c r="L525" s="9"/>
      <c r="P525" s="9"/>
      <c r="Q525" s="9"/>
      <c r="T525" s="22" t="str">
        <f t="shared" si="60"/>
        <v/>
      </c>
      <c r="U525" s="20" t="str">
        <f t="shared" si="61"/>
        <v/>
      </c>
      <c r="V525" s="29" t="str">
        <f t="shared" si="62"/>
        <v/>
      </c>
      <c r="W525" s="19" t="str">
        <f t="shared" si="63"/>
        <v/>
      </c>
      <c r="X525" s="94" t="str">
        <f t="shared" si="64"/>
        <v/>
      </c>
      <c r="Y525" s="9"/>
      <c r="AB525" s="20" t="str">
        <f t="shared" si="65"/>
        <v/>
      </c>
      <c r="AC525" s="20" t="str">
        <f t="shared" si="66"/>
        <v/>
      </c>
    </row>
    <row r="526" spans="1:29" x14ac:dyDescent="0.25">
      <c r="A526" s="17"/>
      <c r="B526" s="11"/>
      <c r="C526" s="9"/>
      <c r="D526" s="9"/>
      <c r="G526" s="9"/>
      <c r="L526" s="9"/>
      <c r="P526" s="9"/>
      <c r="Q526" s="9"/>
      <c r="T526" s="22" t="str">
        <f t="shared" si="60"/>
        <v/>
      </c>
      <c r="U526" s="20" t="str">
        <f t="shared" si="61"/>
        <v/>
      </c>
      <c r="V526" s="29" t="str">
        <f t="shared" si="62"/>
        <v/>
      </c>
      <c r="W526" s="19" t="str">
        <f t="shared" si="63"/>
        <v/>
      </c>
      <c r="X526" s="94" t="str">
        <f t="shared" si="64"/>
        <v/>
      </c>
      <c r="Y526" s="9"/>
      <c r="AB526" s="20" t="str">
        <f t="shared" si="65"/>
        <v/>
      </c>
      <c r="AC526" s="20" t="str">
        <f t="shared" si="66"/>
        <v/>
      </c>
    </row>
    <row r="527" spans="1:29" x14ac:dyDescent="0.25">
      <c r="A527" s="17"/>
      <c r="B527" s="11"/>
      <c r="C527" s="9"/>
      <c r="D527" s="9"/>
      <c r="G527" s="9"/>
      <c r="L527" s="9"/>
      <c r="P527" s="9"/>
      <c r="Q527" s="9"/>
      <c r="T527" s="22" t="str">
        <f t="shared" si="60"/>
        <v/>
      </c>
      <c r="U527" s="20" t="str">
        <f t="shared" si="61"/>
        <v/>
      </c>
      <c r="V527" s="29" t="str">
        <f t="shared" si="62"/>
        <v/>
      </c>
      <c r="W527" s="19" t="str">
        <f t="shared" si="63"/>
        <v/>
      </c>
      <c r="X527" s="94" t="str">
        <f t="shared" si="64"/>
        <v/>
      </c>
      <c r="Y527" s="9"/>
      <c r="AB527" s="20" t="str">
        <f t="shared" si="65"/>
        <v/>
      </c>
      <c r="AC527" s="20" t="str">
        <f t="shared" si="66"/>
        <v/>
      </c>
    </row>
    <row r="528" spans="1:29" x14ac:dyDescent="0.25">
      <c r="A528" s="17"/>
      <c r="B528" s="11"/>
      <c r="C528" s="9"/>
      <c r="D528" s="9"/>
      <c r="G528" s="9"/>
      <c r="L528" s="9"/>
      <c r="P528" s="9"/>
      <c r="Q528" s="9"/>
      <c r="T528" s="22" t="str">
        <f t="shared" si="60"/>
        <v/>
      </c>
      <c r="U528" s="20" t="str">
        <f t="shared" si="61"/>
        <v/>
      </c>
      <c r="V528" s="29" t="str">
        <f t="shared" si="62"/>
        <v/>
      </c>
      <c r="W528" s="19" t="str">
        <f t="shared" si="63"/>
        <v/>
      </c>
      <c r="X528" s="94" t="str">
        <f t="shared" si="64"/>
        <v/>
      </c>
      <c r="Y528" s="9"/>
      <c r="AB528" s="20" t="str">
        <f t="shared" si="65"/>
        <v/>
      </c>
      <c r="AC528" s="20" t="str">
        <f t="shared" si="66"/>
        <v/>
      </c>
    </row>
    <row r="529" spans="1:29" x14ac:dyDescent="0.25">
      <c r="A529" s="17"/>
      <c r="B529" s="11"/>
      <c r="C529" s="9"/>
      <c r="D529" s="9"/>
      <c r="G529" s="9"/>
      <c r="L529" s="9"/>
      <c r="P529" s="9"/>
      <c r="Q529" s="9"/>
      <c r="T529" s="22" t="str">
        <f t="shared" si="60"/>
        <v/>
      </c>
      <c r="U529" s="20" t="str">
        <f t="shared" si="61"/>
        <v/>
      </c>
      <c r="V529" s="29" t="str">
        <f t="shared" si="62"/>
        <v/>
      </c>
      <c r="W529" s="19" t="str">
        <f t="shared" si="63"/>
        <v/>
      </c>
      <c r="X529" s="94" t="str">
        <f t="shared" si="64"/>
        <v/>
      </c>
      <c r="Y529" s="9"/>
      <c r="AB529" s="20" t="str">
        <f t="shared" si="65"/>
        <v/>
      </c>
      <c r="AC529" s="20" t="str">
        <f t="shared" si="66"/>
        <v/>
      </c>
    </row>
    <row r="530" spans="1:29" x14ac:dyDescent="0.25">
      <c r="A530" s="17"/>
      <c r="B530" s="11"/>
      <c r="C530" s="9"/>
      <c r="D530" s="9"/>
      <c r="G530" s="9"/>
      <c r="L530" s="9"/>
      <c r="P530" s="9"/>
      <c r="Q530" s="9"/>
      <c r="T530" s="22" t="str">
        <f t="shared" si="60"/>
        <v/>
      </c>
      <c r="U530" s="20" t="str">
        <f t="shared" si="61"/>
        <v/>
      </c>
      <c r="V530" s="29" t="str">
        <f t="shared" si="62"/>
        <v/>
      </c>
      <c r="W530" s="19" t="str">
        <f t="shared" si="63"/>
        <v/>
      </c>
      <c r="X530" s="94" t="str">
        <f t="shared" si="64"/>
        <v/>
      </c>
      <c r="Y530" s="9"/>
      <c r="AB530" s="20" t="str">
        <f t="shared" si="65"/>
        <v/>
      </c>
      <c r="AC530" s="20" t="str">
        <f t="shared" si="66"/>
        <v/>
      </c>
    </row>
    <row r="531" spans="1:29" x14ac:dyDescent="0.25">
      <c r="A531" s="17"/>
      <c r="B531" s="11"/>
      <c r="C531" s="9"/>
      <c r="D531" s="9"/>
      <c r="G531" s="9"/>
      <c r="L531" s="9"/>
      <c r="P531" s="9"/>
      <c r="Q531" s="9"/>
      <c r="T531" s="22" t="str">
        <f t="shared" si="60"/>
        <v/>
      </c>
      <c r="U531" s="20" t="str">
        <f t="shared" si="61"/>
        <v/>
      </c>
      <c r="V531" s="29" t="str">
        <f t="shared" si="62"/>
        <v/>
      </c>
      <c r="W531" s="19" t="str">
        <f t="shared" si="63"/>
        <v/>
      </c>
      <c r="X531" s="94" t="str">
        <f t="shared" si="64"/>
        <v/>
      </c>
      <c r="Y531" s="9"/>
      <c r="AB531" s="20" t="str">
        <f t="shared" si="65"/>
        <v/>
      </c>
      <c r="AC531" s="20" t="str">
        <f t="shared" si="66"/>
        <v/>
      </c>
    </row>
    <row r="532" spans="1:29" x14ac:dyDescent="0.25">
      <c r="A532" s="17"/>
      <c r="B532" s="11"/>
      <c r="C532" s="9"/>
      <c r="D532" s="9"/>
      <c r="G532" s="9"/>
      <c r="L532" s="9"/>
      <c r="P532" s="9"/>
      <c r="Q532" s="9"/>
      <c r="T532" s="22" t="str">
        <f t="shared" si="60"/>
        <v/>
      </c>
      <c r="U532" s="20" t="str">
        <f t="shared" si="61"/>
        <v/>
      </c>
      <c r="V532" s="29" t="str">
        <f t="shared" si="62"/>
        <v/>
      </c>
      <c r="W532" s="19" t="str">
        <f t="shared" si="63"/>
        <v/>
      </c>
      <c r="X532" s="94" t="str">
        <f t="shared" si="64"/>
        <v/>
      </c>
      <c r="Y532" s="9"/>
      <c r="AB532" s="20" t="str">
        <f t="shared" si="65"/>
        <v/>
      </c>
      <c r="AC532" s="20" t="str">
        <f t="shared" si="66"/>
        <v/>
      </c>
    </row>
    <row r="533" spans="1:29" x14ac:dyDescent="0.25">
      <c r="A533" s="17"/>
      <c r="B533" s="11"/>
      <c r="C533" s="9"/>
      <c r="D533" s="9"/>
      <c r="G533" s="9"/>
      <c r="L533" s="9"/>
      <c r="P533" s="9"/>
      <c r="Q533" s="9"/>
      <c r="T533" s="22" t="str">
        <f t="shared" si="60"/>
        <v/>
      </c>
      <c r="U533" s="20" t="str">
        <f t="shared" si="61"/>
        <v/>
      </c>
      <c r="V533" s="29" t="str">
        <f t="shared" si="62"/>
        <v/>
      </c>
      <c r="W533" s="19" t="str">
        <f t="shared" si="63"/>
        <v/>
      </c>
      <c r="X533" s="94" t="str">
        <f t="shared" si="64"/>
        <v/>
      </c>
      <c r="Y533" s="9"/>
      <c r="AB533" s="20" t="str">
        <f t="shared" si="65"/>
        <v/>
      </c>
      <c r="AC533" s="20" t="str">
        <f t="shared" si="66"/>
        <v/>
      </c>
    </row>
    <row r="534" spans="1:29" x14ac:dyDescent="0.25">
      <c r="A534" s="17"/>
      <c r="B534" s="11"/>
      <c r="C534" s="9"/>
      <c r="D534" s="9"/>
      <c r="G534" s="9"/>
      <c r="L534" s="9"/>
      <c r="P534" s="9"/>
      <c r="Q534" s="9"/>
      <c r="T534" s="22" t="str">
        <f t="shared" si="60"/>
        <v/>
      </c>
      <c r="U534" s="20" t="str">
        <f t="shared" si="61"/>
        <v/>
      </c>
      <c r="V534" s="29" t="str">
        <f t="shared" si="62"/>
        <v/>
      </c>
      <c r="W534" s="19" t="str">
        <f t="shared" si="63"/>
        <v/>
      </c>
      <c r="X534" s="94" t="str">
        <f t="shared" si="64"/>
        <v/>
      </c>
      <c r="Y534" s="9"/>
      <c r="AB534" s="20" t="str">
        <f t="shared" si="65"/>
        <v/>
      </c>
      <c r="AC534" s="20" t="str">
        <f t="shared" si="66"/>
        <v/>
      </c>
    </row>
    <row r="535" spans="1:29" x14ac:dyDescent="0.25">
      <c r="A535" s="17"/>
      <c r="B535" s="11"/>
      <c r="C535" s="9"/>
      <c r="D535" s="9"/>
      <c r="G535" s="9"/>
      <c r="L535" s="9"/>
      <c r="P535" s="9"/>
      <c r="Q535" s="9"/>
      <c r="T535" s="22" t="str">
        <f t="shared" si="60"/>
        <v/>
      </c>
      <c r="U535" s="20" t="str">
        <f t="shared" si="61"/>
        <v/>
      </c>
      <c r="V535" s="29" t="str">
        <f t="shared" si="62"/>
        <v/>
      </c>
      <c r="W535" s="19" t="str">
        <f t="shared" si="63"/>
        <v/>
      </c>
      <c r="X535" s="94" t="str">
        <f t="shared" si="64"/>
        <v/>
      </c>
      <c r="Y535" s="9"/>
      <c r="AB535" s="20" t="str">
        <f t="shared" si="65"/>
        <v/>
      </c>
      <c r="AC535" s="20" t="str">
        <f t="shared" si="66"/>
        <v/>
      </c>
    </row>
    <row r="536" spans="1:29" x14ac:dyDescent="0.25">
      <c r="A536" s="17"/>
      <c r="B536" s="11"/>
      <c r="C536" s="9"/>
      <c r="D536" s="9"/>
      <c r="G536" s="9"/>
      <c r="L536" s="9"/>
      <c r="P536" s="9"/>
      <c r="Q536" s="9"/>
      <c r="T536" s="22" t="str">
        <f t="shared" si="60"/>
        <v/>
      </c>
      <c r="U536" s="20" t="str">
        <f t="shared" si="61"/>
        <v/>
      </c>
      <c r="V536" s="29" t="str">
        <f t="shared" si="62"/>
        <v/>
      </c>
      <c r="W536" s="19" t="str">
        <f t="shared" si="63"/>
        <v/>
      </c>
      <c r="X536" s="94" t="str">
        <f t="shared" si="64"/>
        <v/>
      </c>
      <c r="Y536" s="9"/>
      <c r="AB536" s="20" t="str">
        <f t="shared" si="65"/>
        <v/>
      </c>
      <c r="AC536" s="20" t="str">
        <f t="shared" si="66"/>
        <v/>
      </c>
    </row>
    <row r="537" spans="1:29" x14ac:dyDescent="0.25">
      <c r="A537" s="17"/>
      <c r="B537" s="11"/>
      <c r="C537" s="9"/>
      <c r="D537" s="9"/>
      <c r="G537" s="9"/>
      <c r="L537" s="9"/>
      <c r="P537" s="9"/>
      <c r="Q537" s="9"/>
      <c r="T537" s="22" t="str">
        <f t="shared" si="60"/>
        <v/>
      </c>
      <c r="U537" s="20" t="str">
        <f t="shared" si="61"/>
        <v/>
      </c>
      <c r="V537" s="29" t="str">
        <f t="shared" si="62"/>
        <v/>
      </c>
      <c r="W537" s="19" t="str">
        <f t="shared" si="63"/>
        <v/>
      </c>
      <c r="X537" s="94" t="str">
        <f t="shared" si="64"/>
        <v/>
      </c>
      <c r="Y537" s="9"/>
      <c r="AB537" s="20" t="str">
        <f t="shared" si="65"/>
        <v/>
      </c>
      <c r="AC537" s="20" t="str">
        <f t="shared" si="66"/>
        <v/>
      </c>
    </row>
    <row r="538" spans="1:29" x14ac:dyDescent="0.25">
      <c r="A538" s="17"/>
      <c r="B538" s="11"/>
      <c r="C538" s="9"/>
      <c r="D538" s="9"/>
      <c r="G538" s="9"/>
      <c r="L538" s="9"/>
      <c r="P538" s="9"/>
      <c r="Q538" s="9"/>
      <c r="T538" s="22" t="str">
        <f t="shared" si="60"/>
        <v/>
      </c>
      <c r="U538" s="20" t="str">
        <f t="shared" si="61"/>
        <v/>
      </c>
      <c r="V538" s="29" t="str">
        <f t="shared" si="62"/>
        <v/>
      </c>
      <c r="W538" s="19" t="str">
        <f t="shared" si="63"/>
        <v/>
      </c>
      <c r="X538" s="94" t="str">
        <f t="shared" si="64"/>
        <v/>
      </c>
      <c r="Y538" s="9"/>
      <c r="AB538" s="20" t="str">
        <f t="shared" si="65"/>
        <v/>
      </c>
      <c r="AC538" s="20" t="str">
        <f t="shared" si="66"/>
        <v/>
      </c>
    </row>
    <row r="539" spans="1:29" x14ac:dyDescent="0.25">
      <c r="A539" s="17"/>
      <c r="B539" s="11"/>
      <c r="C539" s="9"/>
      <c r="D539" s="9"/>
      <c r="G539" s="9"/>
      <c r="L539" s="9"/>
      <c r="P539" s="9"/>
      <c r="Q539" s="9"/>
      <c r="T539" s="22" t="str">
        <f t="shared" si="60"/>
        <v/>
      </c>
      <c r="U539" s="20" t="str">
        <f t="shared" si="61"/>
        <v/>
      </c>
      <c r="V539" s="29" t="str">
        <f t="shared" si="62"/>
        <v/>
      </c>
      <c r="W539" s="19" t="str">
        <f t="shared" si="63"/>
        <v/>
      </c>
      <c r="X539" s="94" t="str">
        <f t="shared" si="64"/>
        <v/>
      </c>
      <c r="Y539" s="9"/>
      <c r="AB539" s="20" t="str">
        <f t="shared" si="65"/>
        <v/>
      </c>
      <c r="AC539" s="20" t="str">
        <f t="shared" si="66"/>
        <v/>
      </c>
    </row>
    <row r="540" spans="1:29" x14ac:dyDescent="0.25">
      <c r="A540" s="17"/>
      <c r="B540" s="11"/>
      <c r="C540" s="9"/>
      <c r="D540" s="9"/>
      <c r="G540" s="9"/>
      <c r="L540" s="9"/>
      <c r="P540" s="9"/>
      <c r="Q540" s="9"/>
      <c r="T540" s="22" t="str">
        <f t="shared" si="60"/>
        <v/>
      </c>
      <c r="U540" s="20" t="str">
        <f t="shared" si="61"/>
        <v/>
      </c>
      <c r="V540" s="29" t="str">
        <f t="shared" si="62"/>
        <v/>
      </c>
      <c r="W540" s="19" t="str">
        <f t="shared" si="63"/>
        <v/>
      </c>
      <c r="X540" s="94" t="str">
        <f t="shared" si="64"/>
        <v/>
      </c>
      <c r="Y540" s="9"/>
      <c r="AB540" s="20" t="str">
        <f t="shared" si="65"/>
        <v/>
      </c>
      <c r="AC540" s="20" t="str">
        <f t="shared" si="66"/>
        <v/>
      </c>
    </row>
    <row r="541" spans="1:29" x14ac:dyDescent="0.25">
      <c r="A541" s="17"/>
      <c r="B541" s="11"/>
      <c r="C541" s="9"/>
      <c r="D541" s="9"/>
      <c r="G541" s="9"/>
      <c r="L541" s="9"/>
      <c r="P541" s="9"/>
      <c r="Q541" s="9"/>
      <c r="T541" s="22" t="str">
        <f t="shared" si="60"/>
        <v/>
      </c>
      <c r="U541" s="20" t="str">
        <f t="shared" si="61"/>
        <v/>
      </c>
      <c r="V541" s="29" t="str">
        <f t="shared" si="62"/>
        <v/>
      </c>
      <c r="W541" s="19" t="str">
        <f t="shared" si="63"/>
        <v/>
      </c>
      <c r="X541" s="94" t="str">
        <f t="shared" si="64"/>
        <v/>
      </c>
      <c r="Y541" s="9"/>
      <c r="AB541" s="20" t="str">
        <f t="shared" si="65"/>
        <v/>
      </c>
      <c r="AC541" s="20" t="str">
        <f t="shared" si="66"/>
        <v/>
      </c>
    </row>
    <row r="542" spans="1:29" x14ac:dyDescent="0.25">
      <c r="A542" s="17"/>
      <c r="B542" s="11"/>
      <c r="C542" s="9"/>
      <c r="D542" s="9"/>
      <c r="G542" s="9"/>
      <c r="L542" s="9"/>
      <c r="P542" s="9"/>
      <c r="Q542" s="9"/>
      <c r="T542" s="22" t="str">
        <f t="shared" si="60"/>
        <v/>
      </c>
      <c r="U542" s="20" t="str">
        <f t="shared" si="61"/>
        <v/>
      </c>
      <c r="V542" s="29" t="str">
        <f t="shared" si="62"/>
        <v/>
      </c>
      <c r="W542" s="19" t="str">
        <f t="shared" si="63"/>
        <v/>
      </c>
      <c r="X542" s="94" t="str">
        <f t="shared" si="64"/>
        <v/>
      </c>
      <c r="Y542" s="9"/>
      <c r="AB542" s="20" t="str">
        <f t="shared" si="65"/>
        <v/>
      </c>
      <c r="AC542" s="20" t="str">
        <f t="shared" si="66"/>
        <v/>
      </c>
    </row>
    <row r="543" spans="1:29" x14ac:dyDescent="0.25">
      <c r="A543" s="17"/>
      <c r="B543" s="11"/>
      <c r="C543" s="9"/>
      <c r="D543" s="9"/>
      <c r="G543" s="9"/>
      <c r="L543" s="9"/>
      <c r="P543" s="9"/>
      <c r="Q543" s="9"/>
      <c r="T543" s="22" t="str">
        <f t="shared" si="60"/>
        <v/>
      </c>
      <c r="U543" s="20" t="str">
        <f t="shared" si="61"/>
        <v/>
      </c>
      <c r="V543" s="29" t="str">
        <f t="shared" si="62"/>
        <v/>
      </c>
      <c r="W543" s="19" t="str">
        <f t="shared" si="63"/>
        <v/>
      </c>
      <c r="X543" s="94" t="str">
        <f t="shared" si="64"/>
        <v/>
      </c>
      <c r="Y543" s="9"/>
      <c r="AB543" s="20" t="str">
        <f t="shared" si="65"/>
        <v/>
      </c>
      <c r="AC543" s="20" t="str">
        <f t="shared" si="66"/>
        <v/>
      </c>
    </row>
    <row r="544" spans="1:29" x14ac:dyDescent="0.25">
      <c r="A544" s="17"/>
      <c r="B544" s="11"/>
      <c r="C544" s="9"/>
      <c r="D544" s="9"/>
      <c r="G544" s="9"/>
      <c r="L544" s="9"/>
      <c r="P544" s="9"/>
      <c r="Q544" s="9"/>
      <c r="T544" s="22" t="str">
        <f t="shared" si="60"/>
        <v/>
      </c>
      <c r="U544" s="20" t="str">
        <f t="shared" si="61"/>
        <v/>
      </c>
      <c r="V544" s="29" t="str">
        <f t="shared" si="62"/>
        <v/>
      </c>
      <c r="W544" s="19" t="str">
        <f t="shared" si="63"/>
        <v/>
      </c>
      <c r="X544" s="94" t="str">
        <f t="shared" si="64"/>
        <v/>
      </c>
      <c r="Y544" s="9"/>
      <c r="AB544" s="20" t="str">
        <f t="shared" si="65"/>
        <v/>
      </c>
      <c r="AC544" s="20" t="str">
        <f t="shared" si="66"/>
        <v/>
      </c>
    </row>
    <row r="545" spans="1:29" x14ac:dyDescent="0.25">
      <c r="A545" s="17"/>
      <c r="B545" s="11"/>
      <c r="C545" s="9"/>
      <c r="D545" s="9"/>
      <c r="G545" s="9"/>
      <c r="L545" s="9"/>
      <c r="P545" s="9"/>
      <c r="Q545" s="9"/>
      <c r="T545" s="22" t="str">
        <f t="shared" si="60"/>
        <v/>
      </c>
      <c r="U545" s="20" t="str">
        <f t="shared" si="61"/>
        <v/>
      </c>
      <c r="V545" s="29" t="str">
        <f t="shared" si="62"/>
        <v/>
      </c>
      <c r="W545" s="19" t="str">
        <f t="shared" si="63"/>
        <v/>
      </c>
      <c r="X545" s="94" t="str">
        <f t="shared" si="64"/>
        <v/>
      </c>
      <c r="Y545" s="9"/>
      <c r="AB545" s="20" t="str">
        <f t="shared" si="65"/>
        <v/>
      </c>
      <c r="AC545" s="20" t="str">
        <f t="shared" si="66"/>
        <v/>
      </c>
    </row>
    <row r="546" spans="1:29" x14ac:dyDescent="0.25">
      <c r="A546" s="17"/>
      <c r="B546" s="11"/>
      <c r="C546" s="9"/>
      <c r="D546" s="9"/>
      <c r="G546" s="9"/>
      <c r="L546" s="9"/>
      <c r="P546" s="9"/>
      <c r="Q546" s="9"/>
      <c r="T546" s="22" t="str">
        <f t="shared" si="60"/>
        <v/>
      </c>
      <c r="U546" s="20" t="str">
        <f t="shared" si="61"/>
        <v/>
      </c>
      <c r="V546" s="29" t="str">
        <f t="shared" si="62"/>
        <v/>
      </c>
      <c r="W546" s="19" t="str">
        <f t="shared" si="63"/>
        <v/>
      </c>
      <c r="X546" s="94" t="str">
        <f t="shared" si="64"/>
        <v/>
      </c>
      <c r="Y546" s="9"/>
      <c r="AB546" s="20" t="str">
        <f t="shared" si="65"/>
        <v/>
      </c>
      <c r="AC546" s="20" t="str">
        <f t="shared" si="66"/>
        <v/>
      </c>
    </row>
    <row r="547" spans="1:29" x14ac:dyDescent="0.25">
      <c r="A547" s="17"/>
      <c r="B547" s="11"/>
      <c r="C547" s="9"/>
      <c r="D547" s="9"/>
      <c r="G547" s="9"/>
      <c r="L547" s="9"/>
      <c r="P547" s="9"/>
      <c r="Q547" s="9"/>
      <c r="T547" s="22" t="str">
        <f t="shared" si="60"/>
        <v/>
      </c>
      <c r="U547" s="20" t="str">
        <f t="shared" si="61"/>
        <v/>
      </c>
      <c r="V547" s="29" t="str">
        <f t="shared" si="62"/>
        <v/>
      </c>
      <c r="W547" s="19" t="str">
        <f t="shared" si="63"/>
        <v/>
      </c>
      <c r="X547" s="94" t="str">
        <f t="shared" si="64"/>
        <v/>
      </c>
      <c r="Y547" s="9"/>
      <c r="AB547" s="20" t="str">
        <f t="shared" si="65"/>
        <v/>
      </c>
      <c r="AC547" s="20" t="str">
        <f t="shared" si="66"/>
        <v/>
      </c>
    </row>
    <row r="548" spans="1:29" x14ac:dyDescent="0.25">
      <c r="A548" s="17"/>
      <c r="B548" s="11"/>
      <c r="C548" s="9"/>
      <c r="D548" s="9"/>
      <c r="G548" s="9"/>
      <c r="L548" s="9"/>
      <c r="P548" s="9"/>
      <c r="Q548" s="9"/>
      <c r="T548" s="22" t="str">
        <f t="shared" si="60"/>
        <v/>
      </c>
      <c r="U548" s="20" t="str">
        <f t="shared" si="61"/>
        <v/>
      </c>
      <c r="V548" s="29" t="str">
        <f t="shared" si="62"/>
        <v/>
      </c>
      <c r="W548" s="19" t="str">
        <f t="shared" si="63"/>
        <v/>
      </c>
      <c r="X548" s="94" t="str">
        <f t="shared" si="64"/>
        <v/>
      </c>
      <c r="Y548" s="9"/>
      <c r="AB548" s="20" t="str">
        <f t="shared" si="65"/>
        <v/>
      </c>
      <c r="AC548" s="20" t="str">
        <f t="shared" si="66"/>
        <v/>
      </c>
    </row>
    <row r="549" spans="1:29" x14ac:dyDescent="0.25">
      <c r="A549" s="17"/>
      <c r="B549" s="11"/>
      <c r="C549" s="9"/>
      <c r="D549" s="9"/>
      <c r="G549" s="9"/>
      <c r="L549" s="9"/>
      <c r="P549" s="9"/>
      <c r="Q549" s="9"/>
      <c r="T549" s="22" t="str">
        <f t="shared" si="60"/>
        <v/>
      </c>
      <c r="U549" s="20" t="str">
        <f t="shared" si="61"/>
        <v/>
      </c>
      <c r="V549" s="29" t="str">
        <f t="shared" si="62"/>
        <v/>
      </c>
      <c r="W549" s="19" t="str">
        <f t="shared" si="63"/>
        <v/>
      </c>
      <c r="X549" s="94" t="str">
        <f t="shared" si="64"/>
        <v/>
      </c>
      <c r="Y549" s="9"/>
      <c r="AB549" s="20" t="str">
        <f t="shared" si="65"/>
        <v/>
      </c>
      <c r="AC549" s="20" t="str">
        <f t="shared" si="66"/>
        <v/>
      </c>
    </row>
    <row r="550" spans="1:29" x14ac:dyDescent="0.25">
      <c r="A550" s="17"/>
      <c r="B550" s="11"/>
      <c r="C550" s="9"/>
      <c r="D550" s="9"/>
      <c r="G550" s="9"/>
      <c r="L550" s="9"/>
      <c r="P550" s="9"/>
      <c r="Q550" s="9"/>
      <c r="T550" s="22" t="str">
        <f t="shared" si="60"/>
        <v/>
      </c>
      <c r="U550" s="20" t="str">
        <f t="shared" si="61"/>
        <v/>
      </c>
      <c r="V550" s="29" t="str">
        <f t="shared" si="62"/>
        <v/>
      </c>
      <c r="W550" s="19" t="str">
        <f t="shared" si="63"/>
        <v/>
      </c>
      <c r="X550" s="94" t="str">
        <f t="shared" si="64"/>
        <v/>
      </c>
      <c r="Y550" s="9"/>
      <c r="AB550" s="20" t="str">
        <f t="shared" si="65"/>
        <v/>
      </c>
      <c r="AC550" s="20" t="str">
        <f t="shared" si="66"/>
        <v/>
      </c>
    </row>
    <row r="551" spans="1:29" x14ac:dyDescent="0.25">
      <c r="A551" s="17"/>
      <c r="B551" s="11"/>
      <c r="C551" s="9"/>
      <c r="D551" s="9"/>
      <c r="G551" s="9"/>
      <c r="L551" s="9"/>
      <c r="P551" s="9"/>
      <c r="Q551" s="9"/>
      <c r="T551" s="22" t="str">
        <f t="shared" si="60"/>
        <v/>
      </c>
      <c r="U551" s="20" t="str">
        <f t="shared" si="61"/>
        <v/>
      </c>
      <c r="V551" s="29" t="str">
        <f t="shared" si="62"/>
        <v/>
      </c>
      <c r="W551" s="19" t="str">
        <f t="shared" si="63"/>
        <v/>
      </c>
      <c r="X551" s="94" t="str">
        <f t="shared" si="64"/>
        <v/>
      </c>
      <c r="Y551" s="9"/>
      <c r="AB551" s="20" t="str">
        <f t="shared" si="65"/>
        <v/>
      </c>
      <c r="AC551" s="20" t="str">
        <f t="shared" si="66"/>
        <v/>
      </c>
    </row>
    <row r="552" spans="1:29" x14ac:dyDescent="0.25">
      <c r="A552" s="17"/>
      <c r="B552" s="11"/>
      <c r="C552" s="9"/>
      <c r="D552" s="9"/>
      <c r="G552" s="9"/>
      <c r="L552" s="9"/>
      <c r="P552" s="9"/>
      <c r="Q552" s="9"/>
      <c r="T552" s="22" t="str">
        <f t="shared" si="60"/>
        <v/>
      </c>
      <c r="U552" s="20" t="str">
        <f t="shared" si="61"/>
        <v/>
      </c>
      <c r="V552" s="29" t="str">
        <f t="shared" si="62"/>
        <v/>
      </c>
      <c r="W552" s="19" t="str">
        <f t="shared" si="63"/>
        <v/>
      </c>
      <c r="X552" s="94" t="str">
        <f t="shared" si="64"/>
        <v/>
      </c>
      <c r="Y552" s="9"/>
      <c r="AB552" s="20" t="str">
        <f t="shared" si="65"/>
        <v/>
      </c>
      <c r="AC552" s="20" t="str">
        <f t="shared" si="66"/>
        <v/>
      </c>
    </row>
    <row r="553" spans="1:29" x14ac:dyDescent="0.25">
      <c r="A553" s="17"/>
      <c r="B553" s="11"/>
      <c r="C553" s="9"/>
      <c r="D553" s="9"/>
      <c r="G553" s="9"/>
      <c r="L553" s="9"/>
      <c r="P553" s="9"/>
      <c r="Q553" s="9"/>
      <c r="T553" s="22" t="str">
        <f t="shared" si="60"/>
        <v/>
      </c>
      <c r="U553" s="20" t="str">
        <f t="shared" si="61"/>
        <v/>
      </c>
      <c r="V553" s="29" t="str">
        <f t="shared" si="62"/>
        <v/>
      </c>
      <c r="W553" s="19" t="str">
        <f t="shared" si="63"/>
        <v/>
      </c>
      <c r="X553" s="94" t="str">
        <f t="shared" si="64"/>
        <v/>
      </c>
      <c r="Y553" s="9"/>
      <c r="AB553" s="20" t="str">
        <f t="shared" si="65"/>
        <v/>
      </c>
      <c r="AC553" s="20" t="str">
        <f t="shared" si="66"/>
        <v/>
      </c>
    </row>
    <row r="554" spans="1:29" x14ac:dyDescent="0.25">
      <c r="A554" s="17"/>
      <c r="B554" s="11"/>
      <c r="C554" s="9"/>
      <c r="D554" s="9"/>
      <c r="G554" s="9"/>
      <c r="L554" s="9"/>
      <c r="P554" s="9"/>
      <c r="Q554" s="9"/>
      <c r="T554" s="22" t="str">
        <f t="shared" si="60"/>
        <v/>
      </c>
      <c r="U554" s="20" t="str">
        <f t="shared" si="61"/>
        <v/>
      </c>
      <c r="V554" s="29" t="str">
        <f t="shared" si="62"/>
        <v/>
      </c>
      <c r="W554" s="19" t="str">
        <f t="shared" si="63"/>
        <v/>
      </c>
      <c r="X554" s="94" t="str">
        <f t="shared" si="64"/>
        <v/>
      </c>
      <c r="Y554" s="9"/>
      <c r="AB554" s="20" t="str">
        <f t="shared" si="65"/>
        <v/>
      </c>
      <c r="AC554" s="20" t="str">
        <f t="shared" si="66"/>
        <v/>
      </c>
    </row>
    <row r="555" spans="1:29" x14ac:dyDescent="0.25">
      <c r="A555" s="17"/>
      <c r="B555" s="11"/>
      <c r="C555" s="9"/>
      <c r="D555" s="9"/>
      <c r="G555" s="9"/>
      <c r="L555" s="9"/>
      <c r="P555" s="9"/>
      <c r="Q555" s="9"/>
      <c r="T555" s="22" t="str">
        <f t="shared" si="60"/>
        <v/>
      </c>
      <c r="U555" s="20" t="str">
        <f t="shared" si="61"/>
        <v/>
      </c>
      <c r="V555" s="29" t="str">
        <f t="shared" si="62"/>
        <v/>
      </c>
      <c r="W555" s="19" t="str">
        <f t="shared" si="63"/>
        <v/>
      </c>
      <c r="X555" s="94" t="str">
        <f t="shared" si="64"/>
        <v/>
      </c>
      <c r="Y555" s="9"/>
      <c r="AB555" s="20" t="str">
        <f t="shared" si="65"/>
        <v/>
      </c>
      <c r="AC555" s="20" t="str">
        <f t="shared" si="66"/>
        <v/>
      </c>
    </row>
    <row r="556" spans="1:29" x14ac:dyDescent="0.25">
      <c r="A556" s="17"/>
      <c r="B556" s="11"/>
      <c r="C556" s="9"/>
      <c r="D556" s="9"/>
      <c r="G556" s="9"/>
      <c r="L556" s="9"/>
      <c r="P556" s="9"/>
      <c r="Q556" s="9"/>
      <c r="T556" s="22" t="str">
        <f t="shared" si="60"/>
        <v/>
      </c>
      <c r="U556" s="20" t="str">
        <f t="shared" si="61"/>
        <v/>
      </c>
      <c r="V556" s="29" t="str">
        <f t="shared" si="62"/>
        <v/>
      </c>
      <c r="W556" s="19" t="str">
        <f t="shared" si="63"/>
        <v/>
      </c>
      <c r="X556" s="94" t="str">
        <f t="shared" si="64"/>
        <v/>
      </c>
      <c r="Y556" s="9"/>
      <c r="AB556" s="20" t="str">
        <f t="shared" si="65"/>
        <v/>
      </c>
      <c r="AC556" s="20" t="str">
        <f t="shared" si="66"/>
        <v/>
      </c>
    </row>
    <row r="557" spans="1:29" x14ac:dyDescent="0.25">
      <c r="A557" s="17"/>
      <c r="B557" s="11"/>
      <c r="C557" s="9"/>
      <c r="D557" s="9"/>
      <c r="G557" s="9"/>
      <c r="L557" s="9"/>
      <c r="P557" s="9"/>
      <c r="Q557" s="9"/>
      <c r="T557" s="22" t="str">
        <f t="shared" si="60"/>
        <v/>
      </c>
      <c r="U557" s="20" t="str">
        <f t="shared" si="61"/>
        <v/>
      </c>
      <c r="V557" s="29" t="str">
        <f t="shared" si="62"/>
        <v/>
      </c>
      <c r="W557" s="19" t="str">
        <f t="shared" si="63"/>
        <v/>
      </c>
      <c r="X557" s="94" t="str">
        <f t="shared" si="64"/>
        <v/>
      </c>
      <c r="Y557" s="9"/>
      <c r="AB557" s="20" t="str">
        <f t="shared" si="65"/>
        <v/>
      </c>
      <c r="AC557" s="20" t="str">
        <f t="shared" si="66"/>
        <v/>
      </c>
    </row>
    <row r="558" spans="1:29" x14ac:dyDescent="0.25">
      <c r="A558" s="17"/>
      <c r="B558" s="11"/>
      <c r="C558" s="9"/>
      <c r="D558" s="9"/>
      <c r="G558" s="9"/>
      <c r="L558" s="9"/>
      <c r="P558" s="9"/>
      <c r="Q558" s="9"/>
      <c r="T558" s="22" t="str">
        <f t="shared" si="60"/>
        <v/>
      </c>
      <c r="U558" s="20" t="str">
        <f t="shared" si="61"/>
        <v/>
      </c>
      <c r="V558" s="29" t="str">
        <f t="shared" si="62"/>
        <v/>
      </c>
      <c r="W558" s="19" t="str">
        <f t="shared" si="63"/>
        <v/>
      </c>
      <c r="X558" s="94" t="str">
        <f t="shared" si="64"/>
        <v/>
      </c>
      <c r="Y558" s="9"/>
      <c r="AB558" s="20" t="str">
        <f t="shared" si="65"/>
        <v/>
      </c>
      <c r="AC558" s="20" t="str">
        <f t="shared" si="66"/>
        <v/>
      </c>
    </row>
    <row r="559" spans="1:29" x14ac:dyDescent="0.25">
      <c r="A559" s="17"/>
      <c r="B559" s="11"/>
      <c r="C559" s="9"/>
      <c r="D559" s="9"/>
      <c r="G559" s="9"/>
      <c r="L559" s="9"/>
      <c r="P559" s="9"/>
      <c r="Q559" s="9"/>
      <c r="T559" s="22" t="str">
        <f t="shared" si="60"/>
        <v/>
      </c>
      <c r="U559" s="20" t="str">
        <f t="shared" si="61"/>
        <v/>
      </c>
      <c r="V559" s="29" t="str">
        <f t="shared" si="62"/>
        <v/>
      </c>
      <c r="W559" s="19" t="str">
        <f t="shared" si="63"/>
        <v/>
      </c>
      <c r="X559" s="94" t="str">
        <f t="shared" si="64"/>
        <v/>
      </c>
      <c r="Y559" s="9"/>
      <c r="AB559" s="20" t="str">
        <f t="shared" si="65"/>
        <v/>
      </c>
      <c r="AC559" s="20" t="str">
        <f t="shared" si="66"/>
        <v/>
      </c>
    </row>
    <row r="560" spans="1:29" x14ac:dyDescent="0.25">
      <c r="A560" s="17"/>
      <c r="B560" s="11"/>
      <c r="C560" s="9"/>
      <c r="D560" s="9"/>
      <c r="G560" s="9"/>
      <c r="L560" s="9"/>
      <c r="P560" s="9"/>
      <c r="Q560" s="9"/>
      <c r="T560" s="22" t="str">
        <f t="shared" si="60"/>
        <v/>
      </c>
      <c r="U560" s="20" t="str">
        <f t="shared" si="61"/>
        <v/>
      </c>
      <c r="V560" s="29" t="str">
        <f t="shared" si="62"/>
        <v/>
      </c>
      <c r="W560" s="19" t="str">
        <f t="shared" si="63"/>
        <v/>
      </c>
      <c r="X560" s="94" t="str">
        <f t="shared" si="64"/>
        <v/>
      </c>
      <c r="Y560" s="9"/>
      <c r="AB560" s="20" t="str">
        <f t="shared" si="65"/>
        <v/>
      </c>
      <c r="AC560" s="20" t="str">
        <f t="shared" si="66"/>
        <v/>
      </c>
    </row>
    <row r="561" spans="1:29" x14ac:dyDescent="0.25">
      <c r="A561" s="17"/>
      <c r="B561" s="11"/>
      <c r="C561" s="9"/>
      <c r="D561" s="9"/>
      <c r="G561" s="9"/>
      <c r="L561" s="9"/>
      <c r="P561" s="9"/>
      <c r="Q561" s="9"/>
      <c r="T561" s="22" t="str">
        <f t="shared" si="60"/>
        <v/>
      </c>
      <c r="U561" s="20" t="str">
        <f t="shared" si="61"/>
        <v/>
      </c>
      <c r="V561" s="29" t="str">
        <f t="shared" si="62"/>
        <v/>
      </c>
      <c r="W561" s="19" t="str">
        <f t="shared" si="63"/>
        <v/>
      </c>
      <c r="X561" s="94" t="str">
        <f t="shared" si="64"/>
        <v/>
      </c>
      <c r="Y561" s="9"/>
      <c r="AB561" s="20" t="str">
        <f t="shared" si="65"/>
        <v/>
      </c>
      <c r="AC561" s="20" t="str">
        <f t="shared" si="66"/>
        <v/>
      </c>
    </row>
    <row r="562" spans="1:29" x14ac:dyDescent="0.25">
      <c r="A562" s="17"/>
      <c r="B562" s="11"/>
      <c r="C562" s="9"/>
      <c r="D562" s="9"/>
      <c r="G562" s="9"/>
      <c r="L562" s="9"/>
      <c r="P562" s="9"/>
      <c r="Q562" s="9"/>
      <c r="T562" s="22" t="str">
        <f t="shared" si="60"/>
        <v/>
      </c>
      <c r="U562" s="20" t="str">
        <f t="shared" si="61"/>
        <v/>
      </c>
      <c r="V562" s="29" t="str">
        <f t="shared" si="62"/>
        <v/>
      </c>
      <c r="W562" s="19" t="str">
        <f t="shared" si="63"/>
        <v/>
      </c>
      <c r="X562" s="94" t="str">
        <f t="shared" si="64"/>
        <v/>
      </c>
      <c r="Y562" s="9"/>
      <c r="AB562" s="20" t="str">
        <f t="shared" si="65"/>
        <v/>
      </c>
      <c r="AC562" s="20" t="str">
        <f t="shared" si="66"/>
        <v/>
      </c>
    </row>
    <row r="563" spans="1:29" x14ac:dyDescent="0.25">
      <c r="A563" s="17"/>
      <c r="B563" s="11"/>
      <c r="C563" s="9"/>
      <c r="D563" s="9"/>
      <c r="G563" s="9"/>
      <c r="L563" s="9"/>
      <c r="P563" s="9"/>
      <c r="Q563" s="9"/>
      <c r="T563" s="22" t="str">
        <f t="shared" si="60"/>
        <v/>
      </c>
      <c r="U563" s="20" t="str">
        <f t="shared" si="61"/>
        <v/>
      </c>
      <c r="V563" s="29" t="str">
        <f t="shared" si="62"/>
        <v/>
      </c>
      <c r="W563" s="19" t="str">
        <f t="shared" si="63"/>
        <v/>
      </c>
      <c r="X563" s="94" t="str">
        <f t="shared" si="64"/>
        <v/>
      </c>
      <c r="Y563" s="9"/>
      <c r="AB563" s="20" t="str">
        <f t="shared" si="65"/>
        <v/>
      </c>
      <c r="AC563" s="20" t="str">
        <f t="shared" si="66"/>
        <v/>
      </c>
    </row>
    <row r="564" spans="1:29" x14ac:dyDescent="0.25">
      <c r="A564" s="17"/>
      <c r="B564" s="11"/>
      <c r="C564" s="9"/>
      <c r="D564" s="9"/>
      <c r="G564" s="9"/>
      <c r="L564" s="9"/>
      <c r="P564" s="9"/>
      <c r="Q564" s="9"/>
      <c r="T564" s="22" t="str">
        <f t="shared" si="60"/>
        <v/>
      </c>
      <c r="U564" s="20" t="str">
        <f t="shared" si="61"/>
        <v/>
      </c>
      <c r="V564" s="29" t="str">
        <f t="shared" si="62"/>
        <v/>
      </c>
      <c r="W564" s="19" t="str">
        <f t="shared" si="63"/>
        <v/>
      </c>
      <c r="X564" s="94" t="str">
        <f t="shared" si="64"/>
        <v/>
      </c>
      <c r="Y564" s="9"/>
      <c r="AB564" s="20" t="str">
        <f t="shared" si="65"/>
        <v/>
      </c>
      <c r="AC564" s="20" t="str">
        <f t="shared" si="66"/>
        <v/>
      </c>
    </row>
    <row r="565" spans="1:29" x14ac:dyDescent="0.25">
      <c r="A565" s="17"/>
      <c r="B565" s="11"/>
      <c r="C565" s="9"/>
      <c r="D565" s="9"/>
      <c r="G565" s="9"/>
      <c r="L565" s="9"/>
      <c r="P565" s="9"/>
      <c r="Q565" s="9"/>
      <c r="T565" s="22" t="str">
        <f t="shared" si="60"/>
        <v/>
      </c>
      <c r="U565" s="20" t="str">
        <f t="shared" si="61"/>
        <v/>
      </c>
      <c r="V565" s="29" t="str">
        <f t="shared" si="62"/>
        <v/>
      </c>
      <c r="W565" s="19" t="str">
        <f t="shared" si="63"/>
        <v/>
      </c>
      <c r="X565" s="94" t="str">
        <f t="shared" si="64"/>
        <v/>
      </c>
      <c r="Y565" s="9"/>
      <c r="AB565" s="20" t="str">
        <f t="shared" si="65"/>
        <v/>
      </c>
      <c r="AC565" s="20" t="str">
        <f t="shared" si="66"/>
        <v/>
      </c>
    </row>
    <row r="566" spans="1:29" x14ac:dyDescent="0.25">
      <c r="A566" s="17"/>
      <c r="B566" s="11"/>
      <c r="C566" s="9"/>
      <c r="D566" s="9"/>
      <c r="G566" s="9"/>
      <c r="L566" s="9"/>
      <c r="P566" s="9"/>
      <c r="Q566" s="9"/>
      <c r="T566" s="22" t="str">
        <f t="shared" si="60"/>
        <v/>
      </c>
      <c r="U566" s="20" t="str">
        <f t="shared" si="61"/>
        <v/>
      </c>
      <c r="V566" s="29" t="str">
        <f t="shared" si="62"/>
        <v/>
      </c>
      <c r="W566" s="19" t="str">
        <f t="shared" si="63"/>
        <v/>
      </c>
      <c r="X566" s="94" t="str">
        <f t="shared" si="64"/>
        <v/>
      </c>
      <c r="Y566" s="9"/>
      <c r="AB566" s="20" t="str">
        <f t="shared" si="65"/>
        <v/>
      </c>
      <c r="AC566" s="20" t="str">
        <f t="shared" si="66"/>
        <v/>
      </c>
    </row>
    <row r="567" spans="1:29" x14ac:dyDescent="0.25">
      <c r="A567" s="17"/>
      <c r="B567" s="11"/>
      <c r="C567" s="9"/>
      <c r="D567" s="9"/>
      <c r="G567" s="9"/>
      <c r="L567" s="9"/>
      <c r="P567" s="9"/>
      <c r="Q567" s="9"/>
      <c r="T567" s="22" t="str">
        <f t="shared" si="60"/>
        <v/>
      </c>
      <c r="U567" s="20" t="str">
        <f t="shared" si="61"/>
        <v/>
      </c>
      <c r="V567" s="29" t="str">
        <f t="shared" si="62"/>
        <v/>
      </c>
      <c r="W567" s="19" t="str">
        <f t="shared" si="63"/>
        <v/>
      </c>
      <c r="X567" s="94" t="str">
        <f t="shared" si="64"/>
        <v/>
      </c>
      <c r="Y567" s="9"/>
      <c r="AB567" s="20" t="str">
        <f t="shared" si="65"/>
        <v/>
      </c>
      <c r="AC567" s="20" t="str">
        <f t="shared" si="66"/>
        <v/>
      </c>
    </row>
    <row r="568" spans="1:29" x14ac:dyDescent="0.25">
      <c r="A568" s="17"/>
      <c r="B568" s="11"/>
      <c r="C568" s="9"/>
      <c r="D568" s="9"/>
      <c r="G568" s="9"/>
      <c r="L568" s="9"/>
      <c r="P568" s="9"/>
      <c r="Q568" s="9"/>
      <c r="T568" s="22" t="str">
        <f t="shared" si="60"/>
        <v/>
      </c>
      <c r="U568" s="20" t="str">
        <f t="shared" si="61"/>
        <v/>
      </c>
      <c r="V568" s="29" t="str">
        <f t="shared" si="62"/>
        <v/>
      </c>
      <c r="W568" s="19" t="str">
        <f t="shared" si="63"/>
        <v/>
      </c>
      <c r="X568" s="94" t="str">
        <f t="shared" si="64"/>
        <v/>
      </c>
      <c r="Y568" s="9"/>
      <c r="AB568" s="20" t="str">
        <f t="shared" si="65"/>
        <v/>
      </c>
      <c r="AC568" s="20" t="str">
        <f t="shared" si="66"/>
        <v/>
      </c>
    </row>
    <row r="569" spans="1:29" x14ac:dyDescent="0.25">
      <c r="A569" s="17"/>
      <c r="B569" s="11"/>
      <c r="C569" s="9"/>
      <c r="D569" s="9"/>
      <c r="G569" s="9"/>
      <c r="L569" s="9"/>
      <c r="P569" s="9"/>
      <c r="Q569" s="9"/>
      <c r="T569" s="22" t="str">
        <f t="shared" si="60"/>
        <v/>
      </c>
      <c r="U569" s="20" t="str">
        <f t="shared" si="61"/>
        <v/>
      </c>
      <c r="V569" s="29" t="str">
        <f t="shared" si="62"/>
        <v/>
      </c>
      <c r="W569" s="19" t="str">
        <f t="shared" si="63"/>
        <v/>
      </c>
      <c r="X569" s="94" t="str">
        <f t="shared" si="64"/>
        <v/>
      </c>
      <c r="Y569" s="9"/>
      <c r="AB569" s="20" t="str">
        <f t="shared" si="65"/>
        <v/>
      </c>
      <c r="AC569" s="20" t="str">
        <f t="shared" si="66"/>
        <v/>
      </c>
    </row>
    <row r="570" spans="1:29" x14ac:dyDescent="0.25">
      <c r="A570" s="17"/>
      <c r="B570" s="11"/>
      <c r="C570" s="9"/>
      <c r="D570" s="9"/>
      <c r="G570" s="9"/>
      <c r="L570" s="9"/>
      <c r="P570" s="9"/>
      <c r="Q570" s="9"/>
      <c r="T570" s="22" t="str">
        <f t="shared" si="60"/>
        <v/>
      </c>
      <c r="U570" s="20" t="str">
        <f t="shared" si="61"/>
        <v/>
      </c>
      <c r="V570" s="29" t="str">
        <f t="shared" si="62"/>
        <v/>
      </c>
      <c r="W570" s="19" t="str">
        <f t="shared" si="63"/>
        <v/>
      </c>
      <c r="X570" s="94" t="str">
        <f t="shared" si="64"/>
        <v/>
      </c>
      <c r="Y570" s="9"/>
      <c r="AB570" s="20" t="str">
        <f t="shared" si="65"/>
        <v/>
      </c>
      <c r="AC570" s="20" t="str">
        <f t="shared" si="66"/>
        <v/>
      </c>
    </row>
    <row r="571" spans="1:29" x14ac:dyDescent="0.25">
      <c r="A571" s="17"/>
      <c r="B571" s="11"/>
      <c r="C571" s="9"/>
      <c r="D571" s="9"/>
      <c r="G571" s="9"/>
      <c r="L571" s="9"/>
      <c r="P571" s="9"/>
      <c r="Q571" s="9"/>
      <c r="T571" s="22" t="str">
        <f t="shared" si="60"/>
        <v/>
      </c>
      <c r="U571" s="20" t="str">
        <f t="shared" si="61"/>
        <v/>
      </c>
      <c r="V571" s="29" t="str">
        <f t="shared" si="62"/>
        <v/>
      </c>
      <c r="W571" s="19" t="str">
        <f t="shared" si="63"/>
        <v/>
      </c>
      <c r="X571" s="94" t="str">
        <f t="shared" si="64"/>
        <v/>
      </c>
      <c r="Y571" s="9"/>
      <c r="AB571" s="20" t="str">
        <f t="shared" si="65"/>
        <v/>
      </c>
      <c r="AC571" s="20" t="str">
        <f t="shared" si="66"/>
        <v/>
      </c>
    </row>
    <row r="572" spans="1:29" x14ac:dyDescent="0.25">
      <c r="A572" s="17"/>
      <c r="B572" s="11"/>
      <c r="C572" s="9"/>
      <c r="D572" s="9"/>
      <c r="G572" s="9"/>
      <c r="L572" s="9"/>
      <c r="P572" s="9"/>
      <c r="Q572" s="9"/>
      <c r="T572" s="22" t="str">
        <f t="shared" si="60"/>
        <v/>
      </c>
      <c r="U572" s="20" t="str">
        <f t="shared" si="61"/>
        <v/>
      </c>
      <c r="V572" s="29" t="str">
        <f t="shared" si="62"/>
        <v/>
      </c>
      <c r="W572" s="19" t="str">
        <f t="shared" si="63"/>
        <v/>
      </c>
      <c r="X572" s="94" t="str">
        <f t="shared" si="64"/>
        <v/>
      </c>
      <c r="Y572" s="9"/>
      <c r="AB572" s="20" t="str">
        <f t="shared" si="65"/>
        <v/>
      </c>
      <c r="AC572" s="20" t="str">
        <f t="shared" si="66"/>
        <v/>
      </c>
    </row>
    <row r="573" spans="1:29" x14ac:dyDescent="0.25">
      <c r="A573" s="17"/>
      <c r="B573" s="11"/>
      <c r="C573" s="9"/>
      <c r="D573" s="9"/>
      <c r="G573" s="9"/>
      <c r="L573" s="9"/>
      <c r="P573" s="9"/>
      <c r="Q573" s="9"/>
      <c r="T573" s="22" t="str">
        <f t="shared" si="60"/>
        <v/>
      </c>
      <c r="U573" s="20" t="str">
        <f t="shared" si="61"/>
        <v/>
      </c>
      <c r="V573" s="29" t="str">
        <f t="shared" si="62"/>
        <v/>
      </c>
      <c r="W573" s="19" t="str">
        <f t="shared" si="63"/>
        <v/>
      </c>
      <c r="X573" s="94" t="str">
        <f t="shared" si="64"/>
        <v/>
      </c>
      <c r="Y573" s="9"/>
      <c r="AB573" s="20" t="str">
        <f t="shared" si="65"/>
        <v/>
      </c>
      <c r="AC573" s="20" t="str">
        <f t="shared" si="66"/>
        <v/>
      </c>
    </row>
    <row r="574" spans="1:29" x14ac:dyDescent="0.25">
      <c r="A574" s="17"/>
      <c r="B574" s="11"/>
      <c r="C574" s="9"/>
      <c r="D574" s="9"/>
      <c r="G574" s="9"/>
      <c r="L574" s="9"/>
      <c r="P574" s="9"/>
      <c r="Q574" s="9"/>
      <c r="T574" s="22" t="str">
        <f t="shared" si="60"/>
        <v/>
      </c>
      <c r="U574" s="20" t="str">
        <f t="shared" si="61"/>
        <v/>
      </c>
      <c r="V574" s="29" t="str">
        <f t="shared" si="62"/>
        <v/>
      </c>
      <c r="W574" s="19" t="str">
        <f t="shared" si="63"/>
        <v/>
      </c>
      <c r="X574" s="94" t="str">
        <f t="shared" si="64"/>
        <v/>
      </c>
      <c r="Y574" s="9"/>
      <c r="AB574" s="20" t="str">
        <f t="shared" si="65"/>
        <v/>
      </c>
      <c r="AC574" s="20" t="str">
        <f t="shared" si="66"/>
        <v/>
      </c>
    </row>
    <row r="575" spans="1:29" x14ac:dyDescent="0.25">
      <c r="A575" s="17"/>
      <c r="B575" s="11"/>
      <c r="C575" s="9"/>
      <c r="D575" s="9"/>
      <c r="G575" s="9"/>
      <c r="L575" s="9"/>
      <c r="P575" s="9"/>
      <c r="Q575" s="9"/>
      <c r="T575" s="22" t="str">
        <f t="shared" si="60"/>
        <v/>
      </c>
      <c r="U575" s="20" t="str">
        <f t="shared" si="61"/>
        <v/>
      </c>
      <c r="V575" s="29" t="str">
        <f t="shared" si="62"/>
        <v/>
      </c>
      <c r="W575" s="19" t="str">
        <f t="shared" si="63"/>
        <v/>
      </c>
      <c r="X575" s="94" t="str">
        <f t="shared" si="64"/>
        <v/>
      </c>
      <c r="Y575" s="9"/>
      <c r="AB575" s="20" t="str">
        <f t="shared" si="65"/>
        <v/>
      </c>
      <c r="AC575" s="20" t="str">
        <f t="shared" si="66"/>
        <v/>
      </c>
    </row>
    <row r="576" spans="1:29" x14ac:dyDescent="0.25">
      <c r="A576" s="17"/>
      <c r="B576" s="11"/>
      <c r="C576" s="9"/>
      <c r="D576" s="9"/>
      <c r="G576" s="9"/>
      <c r="L576" s="9"/>
      <c r="P576" s="9"/>
      <c r="Q576" s="9"/>
      <c r="T576" s="22" t="str">
        <f t="shared" si="60"/>
        <v/>
      </c>
      <c r="U576" s="20" t="str">
        <f t="shared" si="61"/>
        <v/>
      </c>
      <c r="V576" s="29" t="str">
        <f t="shared" si="62"/>
        <v/>
      </c>
      <c r="W576" s="19" t="str">
        <f t="shared" si="63"/>
        <v/>
      </c>
      <c r="X576" s="94" t="str">
        <f t="shared" si="64"/>
        <v/>
      </c>
      <c r="Y576" s="9"/>
      <c r="AB576" s="20" t="str">
        <f t="shared" si="65"/>
        <v/>
      </c>
      <c r="AC576" s="20" t="str">
        <f t="shared" si="66"/>
        <v/>
      </c>
    </row>
    <row r="577" spans="1:29" x14ac:dyDescent="0.25">
      <c r="A577" s="17"/>
      <c r="B577" s="11"/>
      <c r="C577" s="9"/>
      <c r="D577" s="9"/>
      <c r="G577" s="9"/>
      <c r="L577" s="9"/>
      <c r="P577" s="9"/>
      <c r="Q577" s="9"/>
      <c r="T577" s="22" t="str">
        <f t="shared" si="60"/>
        <v/>
      </c>
      <c r="U577" s="20" t="str">
        <f t="shared" si="61"/>
        <v/>
      </c>
      <c r="V577" s="29" t="str">
        <f t="shared" si="62"/>
        <v/>
      </c>
      <c r="W577" s="19" t="str">
        <f t="shared" si="63"/>
        <v/>
      </c>
      <c r="X577" s="94" t="str">
        <f t="shared" si="64"/>
        <v/>
      </c>
      <c r="Y577" s="9"/>
      <c r="AB577" s="20" t="str">
        <f t="shared" si="65"/>
        <v/>
      </c>
      <c r="AC577" s="20" t="str">
        <f t="shared" si="66"/>
        <v/>
      </c>
    </row>
    <row r="578" spans="1:29" x14ac:dyDescent="0.25">
      <c r="A578" s="17"/>
      <c r="B578" s="11"/>
      <c r="C578" s="9"/>
      <c r="D578" s="9"/>
      <c r="G578" s="9"/>
      <c r="L578" s="9"/>
      <c r="P578" s="9"/>
      <c r="Q578" s="9"/>
      <c r="T578" s="22" t="str">
        <f t="shared" si="60"/>
        <v/>
      </c>
      <c r="U578" s="20" t="str">
        <f t="shared" si="61"/>
        <v/>
      </c>
      <c r="V578" s="29" t="str">
        <f t="shared" si="62"/>
        <v/>
      </c>
      <c r="W578" s="19" t="str">
        <f t="shared" si="63"/>
        <v/>
      </c>
      <c r="X578" s="94" t="str">
        <f t="shared" si="64"/>
        <v/>
      </c>
      <c r="Y578" s="9"/>
      <c r="AB578" s="20" t="str">
        <f t="shared" si="65"/>
        <v/>
      </c>
      <c r="AC578" s="20" t="str">
        <f t="shared" si="66"/>
        <v/>
      </c>
    </row>
    <row r="579" spans="1:29" x14ac:dyDescent="0.25">
      <c r="A579" s="17"/>
      <c r="B579" s="11"/>
      <c r="C579" s="9"/>
      <c r="D579" s="9"/>
      <c r="G579" s="9"/>
      <c r="L579" s="9"/>
      <c r="P579" s="9"/>
      <c r="Q579" s="9"/>
      <c r="T579" s="22" t="str">
        <f t="shared" si="60"/>
        <v/>
      </c>
      <c r="U579" s="20" t="str">
        <f t="shared" si="61"/>
        <v/>
      </c>
      <c r="V579" s="29" t="str">
        <f t="shared" si="62"/>
        <v/>
      </c>
      <c r="W579" s="19" t="str">
        <f t="shared" si="63"/>
        <v/>
      </c>
      <c r="X579" s="94" t="str">
        <f t="shared" si="64"/>
        <v/>
      </c>
      <c r="Y579" s="9"/>
      <c r="AB579" s="20" t="str">
        <f t="shared" si="65"/>
        <v/>
      </c>
      <c r="AC579" s="20" t="str">
        <f t="shared" si="66"/>
        <v/>
      </c>
    </row>
    <row r="580" spans="1:29" x14ac:dyDescent="0.25">
      <c r="A580" s="17"/>
      <c r="B580" s="11"/>
      <c r="C580" s="9"/>
      <c r="D580" s="9"/>
      <c r="G580" s="9"/>
      <c r="L580" s="9"/>
      <c r="P580" s="9"/>
      <c r="Q580" s="9"/>
      <c r="T580" s="22" t="str">
        <f t="shared" si="60"/>
        <v/>
      </c>
      <c r="U580" s="20" t="str">
        <f t="shared" si="61"/>
        <v/>
      </c>
      <c r="V580" s="29" t="str">
        <f t="shared" si="62"/>
        <v/>
      </c>
      <c r="W580" s="19" t="str">
        <f t="shared" si="63"/>
        <v/>
      </c>
      <c r="X580" s="94" t="str">
        <f t="shared" si="64"/>
        <v/>
      </c>
      <c r="Y580" s="9"/>
      <c r="AB580" s="20" t="str">
        <f t="shared" si="65"/>
        <v/>
      </c>
      <c r="AC580" s="20" t="str">
        <f t="shared" si="66"/>
        <v/>
      </c>
    </row>
    <row r="581" spans="1:29" x14ac:dyDescent="0.25">
      <c r="A581" s="17"/>
      <c r="B581" s="11"/>
      <c r="C581" s="9"/>
      <c r="D581" s="9"/>
      <c r="G581" s="9"/>
      <c r="L581" s="9"/>
      <c r="P581" s="9"/>
      <c r="Q581" s="9"/>
      <c r="T581" s="22" t="str">
        <f t="shared" si="60"/>
        <v/>
      </c>
      <c r="U581" s="20" t="str">
        <f t="shared" si="61"/>
        <v/>
      </c>
      <c r="V581" s="29" t="str">
        <f t="shared" si="62"/>
        <v/>
      </c>
      <c r="W581" s="19" t="str">
        <f t="shared" si="63"/>
        <v/>
      </c>
      <c r="X581" s="94" t="str">
        <f t="shared" si="64"/>
        <v/>
      </c>
      <c r="Y581" s="9"/>
      <c r="AB581" s="20" t="str">
        <f t="shared" si="65"/>
        <v/>
      </c>
      <c r="AC581" s="20" t="str">
        <f t="shared" si="66"/>
        <v/>
      </c>
    </row>
    <row r="582" spans="1:29" x14ac:dyDescent="0.25">
      <c r="A582" s="17"/>
      <c r="B582" s="11"/>
      <c r="C582" s="9"/>
      <c r="D582" s="9"/>
      <c r="G582" s="9"/>
      <c r="L582" s="9"/>
      <c r="P582" s="9"/>
      <c r="Q582" s="9"/>
      <c r="T582" s="22" t="str">
        <f t="shared" ref="T582:T645" si="67">IF(ISBLANK(B582),"",IF(OR(ISBLANK(E582),NOT(ISNUMBER(E582)),ISERR(DATE(YEAR(E582),MONTH(E582),DAY(E582)-30)),ISNA(VLOOKUP(B582,Demographics,4,FALSE))),0,IF(AND(OR(D582="Yes",ISTEXT(VLOOKUP(F582,RadEnc,1,FALSE)),AND(OR(C582="Yes",ISTEXT(VLOOKUP(F582,PainEnc,1,FALSE))),OR(G582="Yes",AND(ISTEXT(VLOOKUP(I582,Chemo,1,FALSE)),ISTEXT(VLOOKUP(K582,Chemo,1,FALSE)))),IF(ISERR(DATE(YEAR(E582),MONTH(E582),DAY(E582)-30)),,H582&gt;=DATE(YEAR(E582),MONTH(E582),DAY(E582)-30)),H582&lt;=E582,J582&lt;=DATE(YEAR(E582),MONTH(E582),DAY(E582)+30),J582&gt;=E582,NOT(H582=J582))),E582&gt;=MPstart,E582&lt;=MPend,OR(L582="Yes",ISTEXT(VLOOKUP(O582,CancerDx,1,FALSE))),ISNUMBER(M582),M582&lt;=E582,OR(ISBLANK(N582),AND(N582&gt;=E582,N582&gt;M582))),1,0)))</f>
        <v/>
      </c>
      <c r="U582" s="20" t="str">
        <f t="shared" ref="U582:U645" si="68">IF(ISBLANK(B582),"",IF(OR(ISBLANK(E582),T582=0),0,IF(AND(OR(AND(P582="Yes",OR(Q582="Yes",Q582="No")),ISTEXT(VLOOKUP(S582,PainQuant,1,FALSE))),ISNUMBER(R582),OR(AND(OR(C582="Yes",D582="Yes",ISTEXT(VLOOKUP(F582,PainEnc,1,FALSE)),F582="77432",F582="77470"),R582=E582),AND(OR(F582="77427",F582="77435"),R582&gt;=DATE(YEAR(E582),MONTH(E582),DAY(E582)-7),R582&lt;=E582),AND(F582="77431",R582&gt;=DATE(YEAR(E582),MONTH(E582),DAY(E582)-4),R582&lt;=E582))),1,0)))</f>
        <v/>
      </c>
      <c r="V582" s="29" t="str">
        <f t="shared" ref="V582:V645" si="69">IF(AND(U582=1,P582="Yes",Q582="Yes"),Q582,"")</f>
        <v/>
      </c>
      <c r="W582" s="19" t="str">
        <f t="shared" ref="W582:W645" si="70">IF(AND(U582=1,OR(V582="Yes",X582="1125F")),R582,"")</f>
        <v/>
      </c>
      <c r="X582" s="94" t="str">
        <f t="shared" ref="X582:X645" si="71">IF(AND(U582=1,S582="1125F"),S582,"")</f>
        <v/>
      </c>
      <c r="Y582" s="9"/>
      <c r="AB582" s="20" t="str">
        <f t="shared" ref="AB582:AB645" si="72">IF(ISBLANK(B582),"",IF(OR(ISBLANK(E582),NOT(ISNUMBER(E582)),ISERR(DATE(YEAR(E582),MONTH(E582),DAY(E582)-7)),ISNA(VLOOKUP(B582,Demographics,4,FALSE))),0,IF(AND(OR(V582="Yes",X582="1125F"),OR(AND(OR(C582="Yes",D582="Yes",ISTEXT(VLOOKUP(F582,PainEnc,1,FALSE)),F582="77432",F582="77470"),W582=E582),AND(OR(F582="77427",F582="77435"),W582&gt;=DATE(YEAR(E582),MONTH(E582),DAY(E582)-7),W582&lt;=E582),AND(F582="77431",W582&gt;=DATE(YEAR(E582),MONTH(E582),DAY(E582)-4),W582&lt;=E582))),1,0)))</f>
        <v/>
      </c>
      <c r="AC582" s="20" t="str">
        <f t="shared" ref="AC582:AC645" si="73">IF(ISBLANK(B582),"",IF(AB582=0,0,IF(AND(OR(Y582="Yes",ISTEXT(VLOOKUP(AA582,PainPlan,1,FALSE))),ISNUMBER(Z582),Z582=W582),1,0)))</f>
        <v/>
      </c>
    </row>
    <row r="583" spans="1:29" x14ac:dyDescent="0.25">
      <c r="A583" s="17"/>
      <c r="B583" s="11"/>
      <c r="C583" s="9"/>
      <c r="D583" s="9"/>
      <c r="G583" s="9"/>
      <c r="L583" s="9"/>
      <c r="P583" s="9"/>
      <c r="Q583" s="9"/>
      <c r="T583" s="22" t="str">
        <f t="shared" si="67"/>
        <v/>
      </c>
      <c r="U583" s="20" t="str">
        <f t="shared" si="68"/>
        <v/>
      </c>
      <c r="V583" s="29" t="str">
        <f t="shared" si="69"/>
        <v/>
      </c>
      <c r="W583" s="19" t="str">
        <f t="shared" si="70"/>
        <v/>
      </c>
      <c r="X583" s="94" t="str">
        <f t="shared" si="71"/>
        <v/>
      </c>
      <c r="Y583" s="9"/>
      <c r="AB583" s="20" t="str">
        <f t="shared" si="72"/>
        <v/>
      </c>
      <c r="AC583" s="20" t="str">
        <f t="shared" si="73"/>
        <v/>
      </c>
    </row>
    <row r="584" spans="1:29" x14ac:dyDescent="0.25">
      <c r="A584" s="17"/>
      <c r="B584" s="11"/>
      <c r="C584" s="9"/>
      <c r="D584" s="9"/>
      <c r="G584" s="9"/>
      <c r="L584" s="9"/>
      <c r="P584" s="9"/>
      <c r="Q584" s="9"/>
      <c r="T584" s="22" t="str">
        <f t="shared" si="67"/>
        <v/>
      </c>
      <c r="U584" s="20" t="str">
        <f t="shared" si="68"/>
        <v/>
      </c>
      <c r="V584" s="29" t="str">
        <f t="shared" si="69"/>
        <v/>
      </c>
      <c r="W584" s="19" t="str">
        <f t="shared" si="70"/>
        <v/>
      </c>
      <c r="X584" s="94" t="str">
        <f t="shared" si="71"/>
        <v/>
      </c>
      <c r="Y584" s="9"/>
      <c r="AB584" s="20" t="str">
        <f t="shared" si="72"/>
        <v/>
      </c>
      <c r="AC584" s="20" t="str">
        <f t="shared" si="73"/>
        <v/>
      </c>
    </row>
    <row r="585" spans="1:29" x14ac:dyDescent="0.25">
      <c r="A585" s="17"/>
      <c r="B585" s="11"/>
      <c r="C585" s="9"/>
      <c r="D585" s="9"/>
      <c r="G585" s="9"/>
      <c r="L585" s="9"/>
      <c r="P585" s="9"/>
      <c r="Q585" s="9"/>
      <c r="T585" s="22" t="str">
        <f t="shared" si="67"/>
        <v/>
      </c>
      <c r="U585" s="20" t="str">
        <f t="shared" si="68"/>
        <v/>
      </c>
      <c r="V585" s="29" t="str">
        <f t="shared" si="69"/>
        <v/>
      </c>
      <c r="W585" s="19" t="str">
        <f t="shared" si="70"/>
        <v/>
      </c>
      <c r="X585" s="94" t="str">
        <f t="shared" si="71"/>
        <v/>
      </c>
      <c r="Y585" s="9"/>
      <c r="AB585" s="20" t="str">
        <f t="shared" si="72"/>
        <v/>
      </c>
      <c r="AC585" s="20" t="str">
        <f t="shared" si="73"/>
        <v/>
      </c>
    </row>
    <row r="586" spans="1:29" x14ac:dyDescent="0.25">
      <c r="A586" s="17"/>
      <c r="B586" s="11"/>
      <c r="C586" s="9"/>
      <c r="D586" s="9"/>
      <c r="G586" s="9"/>
      <c r="L586" s="9"/>
      <c r="P586" s="9"/>
      <c r="Q586" s="9"/>
      <c r="T586" s="22" t="str">
        <f t="shared" si="67"/>
        <v/>
      </c>
      <c r="U586" s="20" t="str">
        <f t="shared" si="68"/>
        <v/>
      </c>
      <c r="V586" s="29" t="str">
        <f t="shared" si="69"/>
        <v/>
      </c>
      <c r="W586" s="19" t="str">
        <f t="shared" si="70"/>
        <v/>
      </c>
      <c r="X586" s="94" t="str">
        <f t="shared" si="71"/>
        <v/>
      </c>
      <c r="Y586" s="9"/>
      <c r="AB586" s="20" t="str">
        <f t="shared" si="72"/>
        <v/>
      </c>
      <c r="AC586" s="20" t="str">
        <f t="shared" si="73"/>
        <v/>
      </c>
    </row>
    <row r="587" spans="1:29" x14ac:dyDescent="0.25">
      <c r="A587" s="17"/>
      <c r="B587" s="11"/>
      <c r="C587" s="9"/>
      <c r="D587" s="9"/>
      <c r="G587" s="9"/>
      <c r="L587" s="9"/>
      <c r="P587" s="9"/>
      <c r="Q587" s="9"/>
      <c r="T587" s="22" t="str">
        <f t="shared" si="67"/>
        <v/>
      </c>
      <c r="U587" s="20" t="str">
        <f t="shared" si="68"/>
        <v/>
      </c>
      <c r="V587" s="29" t="str">
        <f t="shared" si="69"/>
        <v/>
      </c>
      <c r="W587" s="19" t="str">
        <f t="shared" si="70"/>
        <v/>
      </c>
      <c r="X587" s="94" t="str">
        <f t="shared" si="71"/>
        <v/>
      </c>
      <c r="Y587" s="9"/>
      <c r="AB587" s="20" t="str">
        <f t="shared" si="72"/>
        <v/>
      </c>
      <c r="AC587" s="20" t="str">
        <f t="shared" si="73"/>
        <v/>
      </c>
    </row>
    <row r="588" spans="1:29" x14ac:dyDescent="0.25">
      <c r="A588" s="17"/>
      <c r="B588" s="11"/>
      <c r="C588" s="9"/>
      <c r="D588" s="9"/>
      <c r="G588" s="9"/>
      <c r="L588" s="9"/>
      <c r="P588" s="9"/>
      <c r="Q588" s="9"/>
      <c r="T588" s="22" t="str">
        <f t="shared" si="67"/>
        <v/>
      </c>
      <c r="U588" s="20" t="str">
        <f t="shared" si="68"/>
        <v/>
      </c>
      <c r="V588" s="29" t="str">
        <f t="shared" si="69"/>
        <v/>
      </c>
      <c r="W588" s="19" t="str">
        <f t="shared" si="70"/>
        <v/>
      </c>
      <c r="X588" s="94" t="str">
        <f t="shared" si="71"/>
        <v/>
      </c>
      <c r="Y588" s="9"/>
      <c r="AB588" s="20" t="str">
        <f t="shared" si="72"/>
        <v/>
      </c>
      <c r="AC588" s="20" t="str">
        <f t="shared" si="73"/>
        <v/>
      </c>
    </row>
    <row r="589" spans="1:29" x14ac:dyDescent="0.25">
      <c r="A589" s="17"/>
      <c r="B589" s="11"/>
      <c r="C589" s="9"/>
      <c r="D589" s="9"/>
      <c r="G589" s="9"/>
      <c r="L589" s="9"/>
      <c r="P589" s="9"/>
      <c r="Q589" s="9"/>
      <c r="T589" s="22" t="str">
        <f t="shared" si="67"/>
        <v/>
      </c>
      <c r="U589" s="20" t="str">
        <f t="shared" si="68"/>
        <v/>
      </c>
      <c r="V589" s="29" t="str">
        <f t="shared" si="69"/>
        <v/>
      </c>
      <c r="W589" s="19" t="str">
        <f t="shared" si="70"/>
        <v/>
      </c>
      <c r="X589" s="94" t="str">
        <f t="shared" si="71"/>
        <v/>
      </c>
      <c r="Y589" s="9"/>
      <c r="AB589" s="20" t="str">
        <f t="shared" si="72"/>
        <v/>
      </c>
      <c r="AC589" s="20" t="str">
        <f t="shared" si="73"/>
        <v/>
      </c>
    </row>
    <row r="590" spans="1:29" x14ac:dyDescent="0.25">
      <c r="A590" s="17"/>
      <c r="B590" s="11"/>
      <c r="C590" s="9"/>
      <c r="D590" s="9"/>
      <c r="G590" s="9"/>
      <c r="L590" s="9"/>
      <c r="P590" s="9"/>
      <c r="Q590" s="9"/>
      <c r="T590" s="22" t="str">
        <f t="shared" si="67"/>
        <v/>
      </c>
      <c r="U590" s="20" t="str">
        <f t="shared" si="68"/>
        <v/>
      </c>
      <c r="V590" s="29" t="str">
        <f t="shared" si="69"/>
        <v/>
      </c>
      <c r="W590" s="19" t="str">
        <f t="shared" si="70"/>
        <v/>
      </c>
      <c r="X590" s="94" t="str">
        <f t="shared" si="71"/>
        <v/>
      </c>
      <c r="Y590" s="9"/>
      <c r="AB590" s="20" t="str">
        <f t="shared" si="72"/>
        <v/>
      </c>
      <c r="AC590" s="20" t="str">
        <f t="shared" si="73"/>
        <v/>
      </c>
    </row>
    <row r="591" spans="1:29" x14ac:dyDescent="0.25">
      <c r="A591" s="17"/>
      <c r="B591" s="11"/>
      <c r="C591" s="9"/>
      <c r="D591" s="9"/>
      <c r="G591" s="9"/>
      <c r="L591" s="9"/>
      <c r="P591" s="9"/>
      <c r="Q591" s="9"/>
      <c r="T591" s="22" t="str">
        <f t="shared" si="67"/>
        <v/>
      </c>
      <c r="U591" s="20" t="str">
        <f t="shared" si="68"/>
        <v/>
      </c>
      <c r="V591" s="29" t="str">
        <f t="shared" si="69"/>
        <v/>
      </c>
      <c r="W591" s="19" t="str">
        <f t="shared" si="70"/>
        <v/>
      </c>
      <c r="X591" s="94" t="str">
        <f t="shared" si="71"/>
        <v/>
      </c>
      <c r="Y591" s="9"/>
      <c r="AB591" s="20" t="str">
        <f t="shared" si="72"/>
        <v/>
      </c>
      <c r="AC591" s="20" t="str">
        <f t="shared" si="73"/>
        <v/>
      </c>
    </row>
    <row r="592" spans="1:29" x14ac:dyDescent="0.25">
      <c r="A592" s="17"/>
      <c r="B592" s="11"/>
      <c r="C592" s="9"/>
      <c r="D592" s="9"/>
      <c r="G592" s="9"/>
      <c r="L592" s="9"/>
      <c r="P592" s="9"/>
      <c r="Q592" s="9"/>
      <c r="T592" s="22" t="str">
        <f t="shared" si="67"/>
        <v/>
      </c>
      <c r="U592" s="20" t="str">
        <f t="shared" si="68"/>
        <v/>
      </c>
      <c r="V592" s="29" t="str">
        <f t="shared" si="69"/>
        <v/>
      </c>
      <c r="W592" s="19" t="str">
        <f t="shared" si="70"/>
        <v/>
      </c>
      <c r="X592" s="94" t="str">
        <f t="shared" si="71"/>
        <v/>
      </c>
      <c r="Y592" s="9"/>
      <c r="AB592" s="20" t="str">
        <f t="shared" si="72"/>
        <v/>
      </c>
      <c r="AC592" s="20" t="str">
        <f t="shared" si="73"/>
        <v/>
      </c>
    </row>
    <row r="593" spans="1:29" x14ac:dyDescent="0.25">
      <c r="A593" s="17"/>
      <c r="B593" s="11"/>
      <c r="C593" s="9"/>
      <c r="D593" s="9"/>
      <c r="G593" s="9"/>
      <c r="L593" s="9"/>
      <c r="P593" s="9"/>
      <c r="Q593" s="9"/>
      <c r="T593" s="22" t="str">
        <f t="shared" si="67"/>
        <v/>
      </c>
      <c r="U593" s="20" t="str">
        <f t="shared" si="68"/>
        <v/>
      </c>
      <c r="V593" s="29" t="str">
        <f t="shared" si="69"/>
        <v/>
      </c>
      <c r="W593" s="19" t="str">
        <f t="shared" si="70"/>
        <v/>
      </c>
      <c r="X593" s="94" t="str">
        <f t="shared" si="71"/>
        <v/>
      </c>
      <c r="Y593" s="9"/>
      <c r="AB593" s="20" t="str">
        <f t="shared" si="72"/>
        <v/>
      </c>
      <c r="AC593" s="20" t="str">
        <f t="shared" si="73"/>
        <v/>
      </c>
    </row>
    <row r="594" spans="1:29" x14ac:dyDescent="0.25">
      <c r="A594" s="17"/>
      <c r="B594" s="11"/>
      <c r="C594" s="9"/>
      <c r="D594" s="9"/>
      <c r="G594" s="9"/>
      <c r="L594" s="9"/>
      <c r="P594" s="9"/>
      <c r="Q594" s="9"/>
      <c r="T594" s="22" t="str">
        <f t="shared" si="67"/>
        <v/>
      </c>
      <c r="U594" s="20" t="str">
        <f t="shared" si="68"/>
        <v/>
      </c>
      <c r="V594" s="29" t="str">
        <f t="shared" si="69"/>
        <v/>
      </c>
      <c r="W594" s="19" t="str">
        <f t="shared" si="70"/>
        <v/>
      </c>
      <c r="X594" s="94" t="str">
        <f t="shared" si="71"/>
        <v/>
      </c>
      <c r="Y594" s="9"/>
      <c r="AB594" s="20" t="str">
        <f t="shared" si="72"/>
        <v/>
      </c>
      <c r="AC594" s="20" t="str">
        <f t="shared" si="73"/>
        <v/>
      </c>
    </row>
    <row r="595" spans="1:29" x14ac:dyDescent="0.25">
      <c r="A595" s="17"/>
      <c r="B595" s="11"/>
      <c r="C595" s="9"/>
      <c r="D595" s="9"/>
      <c r="G595" s="9"/>
      <c r="L595" s="9"/>
      <c r="P595" s="9"/>
      <c r="Q595" s="9"/>
      <c r="T595" s="22" t="str">
        <f t="shared" si="67"/>
        <v/>
      </c>
      <c r="U595" s="20" t="str">
        <f t="shared" si="68"/>
        <v/>
      </c>
      <c r="V595" s="29" t="str">
        <f t="shared" si="69"/>
        <v/>
      </c>
      <c r="W595" s="19" t="str">
        <f t="shared" si="70"/>
        <v/>
      </c>
      <c r="X595" s="94" t="str">
        <f t="shared" si="71"/>
        <v/>
      </c>
      <c r="Y595" s="9"/>
      <c r="AB595" s="20" t="str">
        <f t="shared" si="72"/>
        <v/>
      </c>
      <c r="AC595" s="20" t="str">
        <f t="shared" si="73"/>
        <v/>
      </c>
    </row>
    <row r="596" spans="1:29" x14ac:dyDescent="0.25">
      <c r="A596" s="17"/>
      <c r="B596" s="11"/>
      <c r="C596" s="9"/>
      <c r="D596" s="9"/>
      <c r="G596" s="9"/>
      <c r="L596" s="9"/>
      <c r="P596" s="9"/>
      <c r="Q596" s="9"/>
      <c r="T596" s="22" t="str">
        <f t="shared" si="67"/>
        <v/>
      </c>
      <c r="U596" s="20" t="str">
        <f t="shared" si="68"/>
        <v/>
      </c>
      <c r="V596" s="29" t="str">
        <f t="shared" si="69"/>
        <v/>
      </c>
      <c r="W596" s="19" t="str">
        <f t="shared" si="70"/>
        <v/>
      </c>
      <c r="X596" s="94" t="str">
        <f t="shared" si="71"/>
        <v/>
      </c>
      <c r="Y596" s="9"/>
      <c r="AB596" s="20" t="str">
        <f t="shared" si="72"/>
        <v/>
      </c>
      <c r="AC596" s="20" t="str">
        <f t="shared" si="73"/>
        <v/>
      </c>
    </row>
    <row r="597" spans="1:29" x14ac:dyDescent="0.25">
      <c r="A597" s="17"/>
      <c r="B597" s="11"/>
      <c r="C597" s="9"/>
      <c r="D597" s="9"/>
      <c r="G597" s="9"/>
      <c r="L597" s="9"/>
      <c r="P597" s="9"/>
      <c r="Q597" s="9"/>
      <c r="T597" s="22" t="str">
        <f t="shared" si="67"/>
        <v/>
      </c>
      <c r="U597" s="20" t="str">
        <f t="shared" si="68"/>
        <v/>
      </c>
      <c r="V597" s="29" t="str">
        <f t="shared" si="69"/>
        <v/>
      </c>
      <c r="W597" s="19" t="str">
        <f t="shared" si="70"/>
        <v/>
      </c>
      <c r="X597" s="94" t="str">
        <f t="shared" si="71"/>
        <v/>
      </c>
      <c r="Y597" s="9"/>
      <c r="AB597" s="20" t="str">
        <f t="shared" si="72"/>
        <v/>
      </c>
      <c r="AC597" s="20" t="str">
        <f t="shared" si="73"/>
        <v/>
      </c>
    </row>
    <row r="598" spans="1:29" x14ac:dyDescent="0.25">
      <c r="A598" s="17"/>
      <c r="B598" s="11"/>
      <c r="C598" s="9"/>
      <c r="D598" s="9"/>
      <c r="G598" s="9"/>
      <c r="L598" s="9"/>
      <c r="P598" s="9"/>
      <c r="Q598" s="9"/>
      <c r="T598" s="22" t="str">
        <f t="shared" si="67"/>
        <v/>
      </c>
      <c r="U598" s="20" t="str">
        <f t="shared" si="68"/>
        <v/>
      </c>
      <c r="V598" s="29" t="str">
        <f t="shared" si="69"/>
        <v/>
      </c>
      <c r="W598" s="19" t="str">
        <f t="shared" si="70"/>
        <v/>
      </c>
      <c r="X598" s="94" t="str">
        <f t="shared" si="71"/>
        <v/>
      </c>
      <c r="Y598" s="9"/>
      <c r="AB598" s="20" t="str">
        <f t="shared" si="72"/>
        <v/>
      </c>
      <c r="AC598" s="20" t="str">
        <f t="shared" si="73"/>
        <v/>
      </c>
    </row>
    <row r="599" spans="1:29" x14ac:dyDescent="0.25">
      <c r="A599" s="17"/>
      <c r="B599" s="11"/>
      <c r="C599" s="9"/>
      <c r="D599" s="9"/>
      <c r="G599" s="9"/>
      <c r="L599" s="9"/>
      <c r="P599" s="9"/>
      <c r="Q599" s="9"/>
      <c r="T599" s="22" t="str">
        <f t="shared" si="67"/>
        <v/>
      </c>
      <c r="U599" s="20" t="str">
        <f t="shared" si="68"/>
        <v/>
      </c>
      <c r="V599" s="29" t="str">
        <f t="shared" si="69"/>
        <v/>
      </c>
      <c r="W599" s="19" t="str">
        <f t="shared" si="70"/>
        <v/>
      </c>
      <c r="X599" s="94" t="str">
        <f t="shared" si="71"/>
        <v/>
      </c>
      <c r="Y599" s="9"/>
      <c r="AB599" s="20" t="str">
        <f t="shared" si="72"/>
        <v/>
      </c>
      <c r="AC599" s="20" t="str">
        <f t="shared" si="73"/>
        <v/>
      </c>
    </row>
    <row r="600" spans="1:29" x14ac:dyDescent="0.25">
      <c r="A600" s="17"/>
      <c r="B600" s="11"/>
      <c r="C600" s="9"/>
      <c r="D600" s="9"/>
      <c r="G600" s="9"/>
      <c r="L600" s="9"/>
      <c r="P600" s="9"/>
      <c r="Q600" s="9"/>
      <c r="T600" s="22" t="str">
        <f t="shared" si="67"/>
        <v/>
      </c>
      <c r="U600" s="20" t="str">
        <f t="shared" si="68"/>
        <v/>
      </c>
      <c r="V600" s="29" t="str">
        <f t="shared" si="69"/>
        <v/>
      </c>
      <c r="W600" s="19" t="str">
        <f t="shared" si="70"/>
        <v/>
      </c>
      <c r="X600" s="94" t="str">
        <f t="shared" si="71"/>
        <v/>
      </c>
      <c r="Y600" s="9"/>
      <c r="AB600" s="20" t="str">
        <f t="shared" si="72"/>
        <v/>
      </c>
      <c r="AC600" s="20" t="str">
        <f t="shared" si="73"/>
        <v/>
      </c>
    </row>
    <row r="601" spans="1:29" x14ac:dyDescent="0.25">
      <c r="A601" s="17"/>
      <c r="B601" s="11"/>
      <c r="C601" s="9"/>
      <c r="D601" s="9"/>
      <c r="G601" s="9"/>
      <c r="L601" s="9"/>
      <c r="P601" s="9"/>
      <c r="Q601" s="9"/>
      <c r="T601" s="22" t="str">
        <f t="shared" si="67"/>
        <v/>
      </c>
      <c r="U601" s="20" t="str">
        <f t="shared" si="68"/>
        <v/>
      </c>
      <c r="V601" s="29" t="str">
        <f t="shared" si="69"/>
        <v/>
      </c>
      <c r="W601" s="19" t="str">
        <f t="shared" si="70"/>
        <v/>
      </c>
      <c r="X601" s="94" t="str">
        <f t="shared" si="71"/>
        <v/>
      </c>
      <c r="Y601" s="9"/>
      <c r="AB601" s="20" t="str">
        <f t="shared" si="72"/>
        <v/>
      </c>
      <c r="AC601" s="20" t="str">
        <f t="shared" si="73"/>
        <v/>
      </c>
    </row>
    <row r="602" spans="1:29" x14ac:dyDescent="0.25">
      <c r="A602" s="17"/>
      <c r="B602" s="11"/>
      <c r="C602" s="9"/>
      <c r="D602" s="9"/>
      <c r="G602" s="9"/>
      <c r="L602" s="9"/>
      <c r="P602" s="9"/>
      <c r="Q602" s="9"/>
      <c r="T602" s="22" t="str">
        <f t="shared" si="67"/>
        <v/>
      </c>
      <c r="U602" s="20" t="str">
        <f t="shared" si="68"/>
        <v/>
      </c>
      <c r="V602" s="29" t="str">
        <f t="shared" si="69"/>
        <v/>
      </c>
      <c r="W602" s="19" t="str">
        <f t="shared" si="70"/>
        <v/>
      </c>
      <c r="X602" s="94" t="str">
        <f t="shared" si="71"/>
        <v/>
      </c>
      <c r="Y602" s="9"/>
      <c r="AB602" s="20" t="str">
        <f t="shared" si="72"/>
        <v/>
      </c>
      <c r="AC602" s="20" t="str">
        <f t="shared" si="73"/>
        <v/>
      </c>
    </row>
    <row r="603" spans="1:29" x14ac:dyDescent="0.25">
      <c r="A603" s="17"/>
      <c r="B603" s="11"/>
      <c r="C603" s="9"/>
      <c r="D603" s="9"/>
      <c r="G603" s="9"/>
      <c r="L603" s="9"/>
      <c r="P603" s="9"/>
      <c r="Q603" s="9"/>
      <c r="T603" s="22" t="str">
        <f t="shared" si="67"/>
        <v/>
      </c>
      <c r="U603" s="20" t="str">
        <f t="shared" si="68"/>
        <v/>
      </c>
      <c r="V603" s="29" t="str">
        <f t="shared" si="69"/>
        <v/>
      </c>
      <c r="W603" s="19" t="str">
        <f t="shared" si="70"/>
        <v/>
      </c>
      <c r="X603" s="94" t="str">
        <f t="shared" si="71"/>
        <v/>
      </c>
      <c r="Y603" s="9"/>
      <c r="AB603" s="20" t="str">
        <f t="shared" si="72"/>
        <v/>
      </c>
      <c r="AC603" s="20" t="str">
        <f t="shared" si="73"/>
        <v/>
      </c>
    </row>
    <row r="604" spans="1:29" x14ac:dyDescent="0.25">
      <c r="A604" s="17"/>
      <c r="B604" s="11"/>
      <c r="C604" s="9"/>
      <c r="D604" s="9"/>
      <c r="G604" s="9"/>
      <c r="L604" s="9"/>
      <c r="P604" s="9"/>
      <c r="Q604" s="9"/>
      <c r="T604" s="22" t="str">
        <f t="shared" si="67"/>
        <v/>
      </c>
      <c r="U604" s="20" t="str">
        <f t="shared" si="68"/>
        <v/>
      </c>
      <c r="V604" s="29" t="str">
        <f t="shared" si="69"/>
        <v/>
      </c>
      <c r="W604" s="19" t="str">
        <f t="shared" si="70"/>
        <v/>
      </c>
      <c r="X604" s="94" t="str">
        <f t="shared" si="71"/>
        <v/>
      </c>
      <c r="Y604" s="9"/>
      <c r="AB604" s="20" t="str">
        <f t="shared" si="72"/>
        <v/>
      </c>
      <c r="AC604" s="20" t="str">
        <f t="shared" si="73"/>
        <v/>
      </c>
    </row>
    <row r="605" spans="1:29" x14ac:dyDescent="0.25">
      <c r="A605" s="17"/>
      <c r="B605" s="11"/>
      <c r="C605" s="9"/>
      <c r="D605" s="9"/>
      <c r="G605" s="9"/>
      <c r="L605" s="9"/>
      <c r="P605" s="9"/>
      <c r="Q605" s="9"/>
      <c r="T605" s="22" t="str">
        <f t="shared" si="67"/>
        <v/>
      </c>
      <c r="U605" s="20" t="str">
        <f t="shared" si="68"/>
        <v/>
      </c>
      <c r="V605" s="29" t="str">
        <f t="shared" si="69"/>
        <v/>
      </c>
      <c r="W605" s="19" t="str">
        <f t="shared" si="70"/>
        <v/>
      </c>
      <c r="X605" s="94" t="str">
        <f t="shared" si="71"/>
        <v/>
      </c>
      <c r="Y605" s="9"/>
      <c r="AB605" s="20" t="str">
        <f t="shared" si="72"/>
        <v/>
      </c>
      <c r="AC605" s="20" t="str">
        <f t="shared" si="73"/>
        <v/>
      </c>
    </row>
    <row r="606" spans="1:29" x14ac:dyDescent="0.25">
      <c r="A606" s="17"/>
      <c r="B606" s="11"/>
      <c r="C606" s="9"/>
      <c r="D606" s="9"/>
      <c r="G606" s="9"/>
      <c r="L606" s="9"/>
      <c r="P606" s="9"/>
      <c r="Q606" s="9"/>
      <c r="T606" s="22" t="str">
        <f t="shared" si="67"/>
        <v/>
      </c>
      <c r="U606" s="20" t="str">
        <f t="shared" si="68"/>
        <v/>
      </c>
      <c r="V606" s="29" t="str">
        <f t="shared" si="69"/>
        <v/>
      </c>
      <c r="W606" s="19" t="str">
        <f t="shared" si="70"/>
        <v/>
      </c>
      <c r="X606" s="94" t="str">
        <f t="shared" si="71"/>
        <v/>
      </c>
      <c r="Y606" s="9"/>
      <c r="AB606" s="20" t="str">
        <f t="shared" si="72"/>
        <v/>
      </c>
      <c r="AC606" s="20" t="str">
        <f t="shared" si="73"/>
        <v/>
      </c>
    </row>
    <row r="607" spans="1:29" x14ac:dyDescent="0.25">
      <c r="A607" s="17"/>
      <c r="B607" s="11"/>
      <c r="C607" s="9"/>
      <c r="D607" s="9"/>
      <c r="G607" s="9"/>
      <c r="L607" s="9"/>
      <c r="P607" s="9"/>
      <c r="Q607" s="9"/>
      <c r="T607" s="22" t="str">
        <f t="shared" si="67"/>
        <v/>
      </c>
      <c r="U607" s="20" t="str">
        <f t="shared" si="68"/>
        <v/>
      </c>
      <c r="V607" s="29" t="str">
        <f t="shared" si="69"/>
        <v/>
      </c>
      <c r="W607" s="19" t="str">
        <f t="shared" si="70"/>
        <v/>
      </c>
      <c r="X607" s="94" t="str">
        <f t="shared" si="71"/>
        <v/>
      </c>
      <c r="Y607" s="9"/>
      <c r="AB607" s="20" t="str">
        <f t="shared" si="72"/>
        <v/>
      </c>
      <c r="AC607" s="20" t="str">
        <f t="shared" si="73"/>
        <v/>
      </c>
    </row>
    <row r="608" spans="1:29" x14ac:dyDescent="0.25">
      <c r="A608" s="17"/>
      <c r="B608" s="11"/>
      <c r="C608" s="9"/>
      <c r="D608" s="9"/>
      <c r="G608" s="9"/>
      <c r="L608" s="9"/>
      <c r="P608" s="9"/>
      <c r="Q608" s="9"/>
      <c r="T608" s="22" t="str">
        <f t="shared" si="67"/>
        <v/>
      </c>
      <c r="U608" s="20" t="str">
        <f t="shared" si="68"/>
        <v/>
      </c>
      <c r="V608" s="29" t="str">
        <f t="shared" si="69"/>
        <v/>
      </c>
      <c r="W608" s="19" t="str">
        <f t="shared" si="70"/>
        <v/>
      </c>
      <c r="X608" s="94" t="str">
        <f t="shared" si="71"/>
        <v/>
      </c>
      <c r="Y608" s="9"/>
      <c r="AB608" s="20" t="str">
        <f t="shared" si="72"/>
        <v/>
      </c>
      <c r="AC608" s="20" t="str">
        <f t="shared" si="73"/>
        <v/>
      </c>
    </row>
    <row r="609" spans="1:29" x14ac:dyDescent="0.25">
      <c r="A609" s="17"/>
      <c r="B609" s="11"/>
      <c r="C609" s="9"/>
      <c r="D609" s="9"/>
      <c r="G609" s="9"/>
      <c r="L609" s="9"/>
      <c r="P609" s="9"/>
      <c r="Q609" s="9"/>
      <c r="T609" s="22" t="str">
        <f t="shared" si="67"/>
        <v/>
      </c>
      <c r="U609" s="20" t="str">
        <f t="shared" si="68"/>
        <v/>
      </c>
      <c r="V609" s="29" t="str">
        <f t="shared" si="69"/>
        <v/>
      </c>
      <c r="W609" s="19" t="str">
        <f t="shared" si="70"/>
        <v/>
      </c>
      <c r="X609" s="94" t="str">
        <f t="shared" si="71"/>
        <v/>
      </c>
      <c r="Y609" s="9"/>
      <c r="AB609" s="20" t="str">
        <f t="shared" si="72"/>
        <v/>
      </c>
      <c r="AC609" s="20" t="str">
        <f t="shared" si="73"/>
        <v/>
      </c>
    </row>
    <row r="610" spans="1:29" x14ac:dyDescent="0.25">
      <c r="A610" s="17"/>
      <c r="B610" s="11"/>
      <c r="C610" s="9"/>
      <c r="D610" s="9"/>
      <c r="G610" s="9"/>
      <c r="L610" s="9"/>
      <c r="P610" s="9"/>
      <c r="Q610" s="9"/>
      <c r="T610" s="22" t="str">
        <f t="shared" si="67"/>
        <v/>
      </c>
      <c r="U610" s="20" t="str">
        <f t="shared" si="68"/>
        <v/>
      </c>
      <c r="V610" s="29" t="str">
        <f t="shared" si="69"/>
        <v/>
      </c>
      <c r="W610" s="19" t="str">
        <f t="shared" si="70"/>
        <v/>
      </c>
      <c r="X610" s="94" t="str">
        <f t="shared" si="71"/>
        <v/>
      </c>
      <c r="Y610" s="9"/>
      <c r="AB610" s="20" t="str">
        <f t="shared" si="72"/>
        <v/>
      </c>
      <c r="AC610" s="20" t="str">
        <f t="shared" si="73"/>
        <v/>
      </c>
    </row>
    <row r="611" spans="1:29" x14ac:dyDescent="0.25">
      <c r="A611" s="17"/>
      <c r="B611" s="11"/>
      <c r="C611" s="9"/>
      <c r="D611" s="9"/>
      <c r="G611" s="9"/>
      <c r="L611" s="9"/>
      <c r="P611" s="9"/>
      <c r="Q611" s="9"/>
      <c r="T611" s="22" t="str">
        <f t="shared" si="67"/>
        <v/>
      </c>
      <c r="U611" s="20" t="str">
        <f t="shared" si="68"/>
        <v/>
      </c>
      <c r="V611" s="29" t="str">
        <f t="shared" si="69"/>
        <v/>
      </c>
      <c r="W611" s="19" t="str">
        <f t="shared" si="70"/>
        <v/>
      </c>
      <c r="X611" s="94" t="str">
        <f t="shared" si="71"/>
        <v/>
      </c>
      <c r="Y611" s="9"/>
      <c r="AB611" s="20" t="str">
        <f t="shared" si="72"/>
        <v/>
      </c>
      <c r="AC611" s="20" t="str">
        <f t="shared" si="73"/>
        <v/>
      </c>
    </row>
    <row r="612" spans="1:29" x14ac:dyDescent="0.25">
      <c r="A612" s="17"/>
      <c r="B612" s="11"/>
      <c r="C612" s="9"/>
      <c r="D612" s="9"/>
      <c r="G612" s="9"/>
      <c r="L612" s="9"/>
      <c r="P612" s="9"/>
      <c r="Q612" s="9"/>
      <c r="T612" s="22" t="str">
        <f t="shared" si="67"/>
        <v/>
      </c>
      <c r="U612" s="20" t="str">
        <f t="shared" si="68"/>
        <v/>
      </c>
      <c r="V612" s="29" t="str">
        <f t="shared" si="69"/>
        <v/>
      </c>
      <c r="W612" s="19" t="str">
        <f t="shared" si="70"/>
        <v/>
      </c>
      <c r="X612" s="94" t="str">
        <f t="shared" si="71"/>
        <v/>
      </c>
      <c r="Y612" s="9"/>
      <c r="AB612" s="20" t="str">
        <f t="shared" si="72"/>
        <v/>
      </c>
      <c r="AC612" s="20" t="str">
        <f t="shared" si="73"/>
        <v/>
      </c>
    </row>
    <row r="613" spans="1:29" x14ac:dyDescent="0.25">
      <c r="A613" s="17"/>
      <c r="B613" s="11"/>
      <c r="C613" s="9"/>
      <c r="D613" s="9"/>
      <c r="G613" s="9"/>
      <c r="L613" s="9"/>
      <c r="P613" s="9"/>
      <c r="Q613" s="9"/>
      <c r="T613" s="22" t="str">
        <f t="shared" si="67"/>
        <v/>
      </c>
      <c r="U613" s="20" t="str">
        <f t="shared" si="68"/>
        <v/>
      </c>
      <c r="V613" s="29" t="str">
        <f t="shared" si="69"/>
        <v/>
      </c>
      <c r="W613" s="19" t="str">
        <f t="shared" si="70"/>
        <v/>
      </c>
      <c r="X613" s="94" t="str">
        <f t="shared" si="71"/>
        <v/>
      </c>
      <c r="Y613" s="9"/>
      <c r="AB613" s="20" t="str">
        <f t="shared" si="72"/>
        <v/>
      </c>
      <c r="AC613" s="20" t="str">
        <f t="shared" si="73"/>
        <v/>
      </c>
    </row>
    <row r="614" spans="1:29" x14ac:dyDescent="0.25">
      <c r="A614" s="17"/>
      <c r="B614" s="11"/>
      <c r="C614" s="9"/>
      <c r="D614" s="9"/>
      <c r="G614" s="9"/>
      <c r="L614" s="9"/>
      <c r="P614" s="9"/>
      <c r="Q614" s="9"/>
      <c r="T614" s="22" t="str">
        <f t="shared" si="67"/>
        <v/>
      </c>
      <c r="U614" s="20" t="str">
        <f t="shared" si="68"/>
        <v/>
      </c>
      <c r="V614" s="29" t="str">
        <f t="shared" si="69"/>
        <v/>
      </c>
      <c r="W614" s="19" t="str">
        <f t="shared" si="70"/>
        <v/>
      </c>
      <c r="X614" s="94" t="str">
        <f t="shared" si="71"/>
        <v/>
      </c>
      <c r="Y614" s="9"/>
      <c r="AB614" s="20" t="str">
        <f t="shared" si="72"/>
        <v/>
      </c>
      <c r="AC614" s="20" t="str">
        <f t="shared" si="73"/>
        <v/>
      </c>
    </row>
    <row r="615" spans="1:29" x14ac:dyDescent="0.25">
      <c r="A615" s="17"/>
      <c r="B615" s="11"/>
      <c r="C615" s="9"/>
      <c r="D615" s="9"/>
      <c r="G615" s="9"/>
      <c r="L615" s="9"/>
      <c r="P615" s="9"/>
      <c r="Q615" s="9"/>
      <c r="T615" s="22" t="str">
        <f t="shared" si="67"/>
        <v/>
      </c>
      <c r="U615" s="20" t="str">
        <f t="shared" si="68"/>
        <v/>
      </c>
      <c r="V615" s="29" t="str">
        <f t="shared" si="69"/>
        <v/>
      </c>
      <c r="W615" s="19" t="str">
        <f t="shared" si="70"/>
        <v/>
      </c>
      <c r="X615" s="94" t="str">
        <f t="shared" si="71"/>
        <v/>
      </c>
      <c r="Y615" s="9"/>
      <c r="AB615" s="20" t="str">
        <f t="shared" si="72"/>
        <v/>
      </c>
      <c r="AC615" s="20" t="str">
        <f t="shared" si="73"/>
        <v/>
      </c>
    </row>
    <row r="616" spans="1:29" x14ac:dyDescent="0.25">
      <c r="A616" s="17"/>
      <c r="B616" s="11"/>
      <c r="C616" s="9"/>
      <c r="D616" s="9"/>
      <c r="G616" s="9"/>
      <c r="L616" s="9"/>
      <c r="P616" s="9"/>
      <c r="Q616" s="9"/>
      <c r="T616" s="22" t="str">
        <f t="shared" si="67"/>
        <v/>
      </c>
      <c r="U616" s="20" t="str">
        <f t="shared" si="68"/>
        <v/>
      </c>
      <c r="V616" s="29" t="str">
        <f t="shared" si="69"/>
        <v/>
      </c>
      <c r="W616" s="19" t="str">
        <f t="shared" si="70"/>
        <v/>
      </c>
      <c r="X616" s="94" t="str">
        <f t="shared" si="71"/>
        <v/>
      </c>
      <c r="Y616" s="9"/>
      <c r="AB616" s="20" t="str">
        <f t="shared" si="72"/>
        <v/>
      </c>
      <c r="AC616" s="20" t="str">
        <f t="shared" si="73"/>
        <v/>
      </c>
    </row>
    <row r="617" spans="1:29" x14ac:dyDescent="0.25">
      <c r="A617" s="17"/>
      <c r="B617" s="11"/>
      <c r="C617" s="9"/>
      <c r="D617" s="9"/>
      <c r="G617" s="9"/>
      <c r="L617" s="9"/>
      <c r="P617" s="9"/>
      <c r="Q617" s="9"/>
      <c r="T617" s="22" t="str">
        <f t="shared" si="67"/>
        <v/>
      </c>
      <c r="U617" s="20" t="str">
        <f t="shared" si="68"/>
        <v/>
      </c>
      <c r="V617" s="29" t="str">
        <f t="shared" si="69"/>
        <v/>
      </c>
      <c r="W617" s="19" t="str">
        <f t="shared" si="70"/>
        <v/>
      </c>
      <c r="X617" s="94" t="str">
        <f t="shared" si="71"/>
        <v/>
      </c>
      <c r="Y617" s="9"/>
      <c r="AB617" s="20" t="str">
        <f t="shared" si="72"/>
        <v/>
      </c>
      <c r="AC617" s="20" t="str">
        <f t="shared" si="73"/>
        <v/>
      </c>
    </row>
    <row r="618" spans="1:29" x14ac:dyDescent="0.25">
      <c r="A618" s="17"/>
      <c r="B618" s="11"/>
      <c r="C618" s="9"/>
      <c r="D618" s="9"/>
      <c r="G618" s="9"/>
      <c r="L618" s="9"/>
      <c r="P618" s="9"/>
      <c r="Q618" s="9"/>
      <c r="T618" s="22" t="str">
        <f t="shared" si="67"/>
        <v/>
      </c>
      <c r="U618" s="20" t="str">
        <f t="shared" si="68"/>
        <v/>
      </c>
      <c r="V618" s="29" t="str">
        <f t="shared" si="69"/>
        <v/>
      </c>
      <c r="W618" s="19" t="str">
        <f t="shared" si="70"/>
        <v/>
      </c>
      <c r="X618" s="94" t="str">
        <f t="shared" si="71"/>
        <v/>
      </c>
      <c r="Y618" s="9"/>
      <c r="AB618" s="20" t="str">
        <f t="shared" si="72"/>
        <v/>
      </c>
      <c r="AC618" s="20" t="str">
        <f t="shared" si="73"/>
        <v/>
      </c>
    </row>
    <row r="619" spans="1:29" x14ac:dyDescent="0.25">
      <c r="A619" s="17"/>
      <c r="B619" s="11"/>
      <c r="C619" s="9"/>
      <c r="D619" s="9"/>
      <c r="G619" s="9"/>
      <c r="L619" s="9"/>
      <c r="P619" s="9"/>
      <c r="Q619" s="9"/>
      <c r="T619" s="22" t="str">
        <f t="shared" si="67"/>
        <v/>
      </c>
      <c r="U619" s="20" t="str">
        <f t="shared" si="68"/>
        <v/>
      </c>
      <c r="V619" s="29" t="str">
        <f t="shared" si="69"/>
        <v/>
      </c>
      <c r="W619" s="19" t="str">
        <f t="shared" si="70"/>
        <v/>
      </c>
      <c r="X619" s="94" t="str">
        <f t="shared" si="71"/>
        <v/>
      </c>
      <c r="Y619" s="9"/>
      <c r="AB619" s="20" t="str">
        <f t="shared" si="72"/>
        <v/>
      </c>
      <c r="AC619" s="20" t="str">
        <f t="shared" si="73"/>
        <v/>
      </c>
    </row>
    <row r="620" spans="1:29" x14ac:dyDescent="0.25">
      <c r="A620" s="17"/>
      <c r="B620" s="11"/>
      <c r="C620" s="9"/>
      <c r="D620" s="9"/>
      <c r="G620" s="9"/>
      <c r="L620" s="9"/>
      <c r="P620" s="9"/>
      <c r="Q620" s="9"/>
      <c r="T620" s="22" t="str">
        <f t="shared" si="67"/>
        <v/>
      </c>
      <c r="U620" s="20" t="str">
        <f t="shared" si="68"/>
        <v/>
      </c>
      <c r="V620" s="29" t="str">
        <f t="shared" si="69"/>
        <v/>
      </c>
      <c r="W620" s="19" t="str">
        <f t="shared" si="70"/>
        <v/>
      </c>
      <c r="X620" s="94" t="str">
        <f t="shared" si="71"/>
        <v/>
      </c>
      <c r="Y620" s="9"/>
      <c r="AB620" s="20" t="str">
        <f t="shared" si="72"/>
        <v/>
      </c>
      <c r="AC620" s="20" t="str">
        <f t="shared" si="73"/>
        <v/>
      </c>
    </row>
    <row r="621" spans="1:29" x14ac:dyDescent="0.25">
      <c r="A621" s="17"/>
      <c r="B621" s="11"/>
      <c r="C621" s="9"/>
      <c r="D621" s="9"/>
      <c r="G621" s="9"/>
      <c r="L621" s="9"/>
      <c r="P621" s="9"/>
      <c r="Q621" s="9"/>
      <c r="T621" s="22" t="str">
        <f t="shared" si="67"/>
        <v/>
      </c>
      <c r="U621" s="20" t="str">
        <f t="shared" si="68"/>
        <v/>
      </c>
      <c r="V621" s="29" t="str">
        <f t="shared" si="69"/>
        <v/>
      </c>
      <c r="W621" s="19" t="str">
        <f t="shared" si="70"/>
        <v/>
      </c>
      <c r="X621" s="94" t="str">
        <f t="shared" si="71"/>
        <v/>
      </c>
      <c r="Y621" s="9"/>
      <c r="AB621" s="20" t="str">
        <f t="shared" si="72"/>
        <v/>
      </c>
      <c r="AC621" s="20" t="str">
        <f t="shared" si="73"/>
        <v/>
      </c>
    </row>
    <row r="622" spans="1:29" x14ac:dyDescent="0.25">
      <c r="A622" s="17"/>
      <c r="B622" s="11"/>
      <c r="C622" s="9"/>
      <c r="D622" s="9"/>
      <c r="G622" s="9"/>
      <c r="L622" s="9"/>
      <c r="P622" s="9"/>
      <c r="Q622" s="9"/>
      <c r="T622" s="22" t="str">
        <f t="shared" si="67"/>
        <v/>
      </c>
      <c r="U622" s="20" t="str">
        <f t="shared" si="68"/>
        <v/>
      </c>
      <c r="V622" s="29" t="str">
        <f t="shared" si="69"/>
        <v/>
      </c>
      <c r="W622" s="19" t="str">
        <f t="shared" si="70"/>
        <v/>
      </c>
      <c r="X622" s="94" t="str">
        <f t="shared" si="71"/>
        <v/>
      </c>
      <c r="Y622" s="9"/>
      <c r="AB622" s="20" t="str">
        <f t="shared" si="72"/>
        <v/>
      </c>
      <c r="AC622" s="20" t="str">
        <f t="shared" si="73"/>
        <v/>
      </c>
    </row>
    <row r="623" spans="1:29" x14ac:dyDescent="0.25">
      <c r="A623" s="17"/>
      <c r="B623" s="11"/>
      <c r="C623" s="9"/>
      <c r="D623" s="9"/>
      <c r="G623" s="9"/>
      <c r="L623" s="9"/>
      <c r="P623" s="9"/>
      <c r="Q623" s="9"/>
      <c r="T623" s="22" t="str">
        <f t="shared" si="67"/>
        <v/>
      </c>
      <c r="U623" s="20" t="str">
        <f t="shared" si="68"/>
        <v/>
      </c>
      <c r="V623" s="29" t="str">
        <f t="shared" si="69"/>
        <v/>
      </c>
      <c r="W623" s="19" t="str">
        <f t="shared" si="70"/>
        <v/>
      </c>
      <c r="X623" s="94" t="str">
        <f t="shared" si="71"/>
        <v/>
      </c>
      <c r="Y623" s="9"/>
      <c r="AB623" s="20" t="str">
        <f t="shared" si="72"/>
        <v/>
      </c>
      <c r="AC623" s="20" t="str">
        <f t="shared" si="73"/>
        <v/>
      </c>
    </row>
    <row r="624" spans="1:29" x14ac:dyDescent="0.25">
      <c r="A624" s="17"/>
      <c r="B624" s="11"/>
      <c r="C624" s="9"/>
      <c r="D624" s="9"/>
      <c r="G624" s="9"/>
      <c r="L624" s="9"/>
      <c r="P624" s="9"/>
      <c r="Q624" s="9"/>
      <c r="T624" s="22" t="str">
        <f t="shared" si="67"/>
        <v/>
      </c>
      <c r="U624" s="20" t="str">
        <f t="shared" si="68"/>
        <v/>
      </c>
      <c r="V624" s="29" t="str">
        <f t="shared" si="69"/>
        <v/>
      </c>
      <c r="W624" s="19" t="str">
        <f t="shared" si="70"/>
        <v/>
      </c>
      <c r="X624" s="94" t="str">
        <f t="shared" si="71"/>
        <v/>
      </c>
      <c r="Y624" s="9"/>
      <c r="AB624" s="20" t="str">
        <f t="shared" si="72"/>
        <v/>
      </c>
      <c r="AC624" s="20" t="str">
        <f t="shared" si="73"/>
        <v/>
      </c>
    </row>
    <row r="625" spans="1:29" x14ac:dyDescent="0.25">
      <c r="A625" s="17"/>
      <c r="B625" s="11"/>
      <c r="C625" s="9"/>
      <c r="D625" s="9"/>
      <c r="G625" s="9"/>
      <c r="L625" s="9"/>
      <c r="P625" s="9"/>
      <c r="Q625" s="9"/>
      <c r="T625" s="22" t="str">
        <f t="shared" si="67"/>
        <v/>
      </c>
      <c r="U625" s="20" t="str">
        <f t="shared" si="68"/>
        <v/>
      </c>
      <c r="V625" s="29" t="str">
        <f t="shared" si="69"/>
        <v/>
      </c>
      <c r="W625" s="19" t="str">
        <f t="shared" si="70"/>
        <v/>
      </c>
      <c r="X625" s="94" t="str">
        <f t="shared" si="71"/>
        <v/>
      </c>
      <c r="Y625" s="9"/>
      <c r="AB625" s="20" t="str">
        <f t="shared" si="72"/>
        <v/>
      </c>
      <c r="AC625" s="20" t="str">
        <f t="shared" si="73"/>
        <v/>
      </c>
    </row>
    <row r="626" spans="1:29" x14ac:dyDescent="0.25">
      <c r="A626" s="17"/>
      <c r="B626" s="11"/>
      <c r="C626" s="9"/>
      <c r="D626" s="9"/>
      <c r="G626" s="9"/>
      <c r="L626" s="9"/>
      <c r="P626" s="9"/>
      <c r="Q626" s="9"/>
      <c r="T626" s="22" t="str">
        <f t="shared" si="67"/>
        <v/>
      </c>
      <c r="U626" s="20" t="str">
        <f t="shared" si="68"/>
        <v/>
      </c>
      <c r="V626" s="29" t="str">
        <f t="shared" si="69"/>
        <v/>
      </c>
      <c r="W626" s="19" t="str">
        <f t="shared" si="70"/>
        <v/>
      </c>
      <c r="X626" s="94" t="str">
        <f t="shared" si="71"/>
        <v/>
      </c>
      <c r="Y626" s="9"/>
      <c r="AB626" s="20" t="str">
        <f t="shared" si="72"/>
        <v/>
      </c>
      <c r="AC626" s="20" t="str">
        <f t="shared" si="73"/>
        <v/>
      </c>
    </row>
    <row r="627" spans="1:29" x14ac:dyDescent="0.25">
      <c r="A627" s="17"/>
      <c r="B627" s="11"/>
      <c r="C627" s="9"/>
      <c r="D627" s="9"/>
      <c r="G627" s="9"/>
      <c r="L627" s="9"/>
      <c r="P627" s="9"/>
      <c r="Q627" s="9"/>
      <c r="T627" s="22" t="str">
        <f t="shared" si="67"/>
        <v/>
      </c>
      <c r="U627" s="20" t="str">
        <f t="shared" si="68"/>
        <v/>
      </c>
      <c r="V627" s="29" t="str">
        <f t="shared" si="69"/>
        <v/>
      </c>
      <c r="W627" s="19" t="str">
        <f t="shared" si="70"/>
        <v/>
      </c>
      <c r="X627" s="94" t="str">
        <f t="shared" si="71"/>
        <v/>
      </c>
      <c r="Y627" s="9"/>
      <c r="AB627" s="20" t="str">
        <f t="shared" si="72"/>
        <v/>
      </c>
      <c r="AC627" s="20" t="str">
        <f t="shared" si="73"/>
        <v/>
      </c>
    </row>
    <row r="628" spans="1:29" x14ac:dyDescent="0.25">
      <c r="A628" s="17"/>
      <c r="B628" s="11"/>
      <c r="C628" s="9"/>
      <c r="D628" s="9"/>
      <c r="G628" s="9"/>
      <c r="L628" s="9"/>
      <c r="P628" s="9"/>
      <c r="Q628" s="9"/>
      <c r="T628" s="22" t="str">
        <f t="shared" si="67"/>
        <v/>
      </c>
      <c r="U628" s="20" t="str">
        <f t="shared" si="68"/>
        <v/>
      </c>
      <c r="V628" s="29" t="str">
        <f t="shared" si="69"/>
        <v/>
      </c>
      <c r="W628" s="19" t="str">
        <f t="shared" si="70"/>
        <v/>
      </c>
      <c r="X628" s="94" t="str">
        <f t="shared" si="71"/>
        <v/>
      </c>
      <c r="Y628" s="9"/>
      <c r="AB628" s="20" t="str">
        <f t="shared" si="72"/>
        <v/>
      </c>
      <c r="AC628" s="20" t="str">
        <f t="shared" si="73"/>
        <v/>
      </c>
    </row>
    <row r="629" spans="1:29" x14ac:dyDescent="0.25">
      <c r="A629" s="17"/>
      <c r="B629" s="11"/>
      <c r="C629" s="9"/>
      <c r="D629" s="9"/>
      <c r="G629" s="9"/>
      <c r="L629" s="9"/>
      <c r="P629" s="9"/>
      <c r="Q629" s="9"/>
      <c r="T629" s="22" t="str">
        <f t="shared" si="67"/>
        <v/>
      </c>
      <c r="U629" s="20" t="str">
        <f t="shared" si="68"/>
        <v/>
      </c>
      <c r="V629" s="29" t="str">
        <f t="shared" si="69"/>
        <v/>
      </c>
      <c r="W629" s="19" t="str">
        <f t="shared" si="70"/>
        <v/>
      </c>
      <c r="X629" s="94" t="str">
        <f t="shared" si="71"/>
        <v/>
      </c>
      <c r="Y629" s="9"/>
      <c r="AB629" s="20" t="str">
        <f t="shared" si="72"/>
        <v/>
      </c>
      <c r="AC629" s="20" t="str">
        <f t="shared" si="73"/>
        <v/>
      </c>
    </row>
    <row r="630" spans="1:29" x14ac:dyDescent="0.25">
      <c r="A630" s="17"/>
      <c r="B630" s="11"/>
      <c r="C630" s="9"/>
      <c r="D630" s="9"/>
      <c r="G630" s="9"/>
      <c r="L630" s="9"/>
      <c r="P630" s="9"/>
      <c r="Q630" s="9"/>
      <c r="T630" s="22" t="str">
        <f t="shared" si="67"/>
        <v/>
      </c>
      <c r="U630" s="20" t="str">
        <f t="shared" si="68"/>
        <v/>
      </c>
      <c r="V630" s="29" t="str">
        <f t="shared" si="69"/>
        <v/>
      </c>
      <c r="W630" s="19" t="str">
        <f t="shared" si="70"/>
        <v/>
      </c>
      <c r="X630" s="94" t="str">
        <f t="shared" si="71"/>
        <v/>
      </c>
      <c r="Y630" s="9"/>
      <c r="AB630" s="20" t="str">
        <f t="shared" si="72"/>
        <v/>
      </c>
      <c r="AC630" s="20" t="str">
        <f t="shared" si="73"/>
        <v/>
      </c>
    </row>
    <row r="631" spans="1:29" x14ac:dyDescent="0.25">
      <c r="A631" s="17"/>
      <c r="B631" s="11"/>
      <c r="C631" s="9"/>
      <c r="D631" s="9"/>
      <c r="G631" s="9"/>
      <c r="L631" s="9"/>
      <c r="P631" s="9"/>
      <c r="Q631" s="9"/>
      <c r="T631" s="22" t="str">
        <f t="shared" si="67"/>
        <v/>
      </c>
      <c r="U631" s="20" t="str">
        <f t="shared" si="68"/>
        <v/>
      </c>
      <c r="V631" s="29" t="str">
        <f t="shared" si="69"/>
        <v/>
      </c>
      <c r="W631" s="19" t="str">
        <f t="shared" si="70"/>
        <v/>
      </c>
      <c r="X631" s="94" t="str">
        <f t="shared" si="71"/>
        <v/>
      </c>
      <c r="Y631" s="9"/>
      <c r="AB631" s="20" t="str">
        <f t="shared" si="72"/>
        <v/>
      </c>
      <c r="AC631" s="20" t="str">
        <f t="shared" si="73"/>
        <v/>
      </c>
    </row>
    <row r="632" spans="1:29" x14ac:dyDescent="0.25">
      <c r="A632" s="17"/>
      <c r="B632" s="11"/>
      <c r="C632" s="9"/>
      <c r="D632" s="9"/>
      <c r="G632" s="9"/>
      <c r="L632" s="9"/>
      <c r="P632" s="9"/>
      <c r="Q632" s="9"/>
      <c r="T632" s="22" t="str">
        <f t="shared" si="67"/>
        <v/>
      </c>
      <c r="U632" s="20" t="str">
        <f t="shared" si="68"/>
        <v/>
      </c>
      <c r="V632" s="29" t="str">
        <f t="shared" si="69"/>
        <v/>
      </c>
      <c r="W632" s="19" t="str">
        <f t="shared" si="70"/>
        <v/>
      </c>
      <c r="X632" s="94" t="str">
        <f t="shared" si="71"/>
        <v/>
      </c>
      <c r="Y632" s="9"/>
      <c r="AB632" s="20" t="str">
        <f t="shared" si="72"/>
        <v/>
      </c>
      <c r="AC632" s="20" t="str">
        <f t="shared" si="73"/>
        <v/>
      </c>
    </row>
    <row r="633" spans="1:29" x14ac:dyDescent="0.25">
      <c r="A633" s="17"/>
      <c r="B633" s="11"/>
      <c r="C633" s="9"/>
      <c r="D633" s="9"/>
      <c r="G633" s="9"/>
      <c r="L633" s="9"/>
      <c r="P633" s="9"/>
      <c r="Q633" s="9"/>
      <c r="T633" s="22" t="str">
        <f t="shared" si="67"/>
        <v/>
      </c>
      <c r="U633" s="20" t="str">
        <f t="shared" si="68"/>
        <v/>
      </c>
      <c r="V633" s="29" t="str">
        <f t="shared" si="69"/>
        <v/>
      </c>
      <c r="W633" s="19" t="str">
        <f t="shared" si="70"/>
        <v/>
      </c>
      <c r="X633" s="94" t="str">
        <f t="shared" si="71"/>
        <v/>
      </c>
      <c r="Y633" s="9"/>
      <c r="AB633" s="20" t="str">
        <f t="shared" si="72"/>
        <v/>
      </c>
      <c r="AC633" s="20" t="str">
        <f t="shared" si="73"/>
        <v/>
      </c>
    </row>
    <row r="634" spans="1:29" x14ac:dyDescent="0.25">
      <c r="A634" s="17"/>
      <c r="B634" s="11"/>
      <c r="C634" s="9"/>
      <c r="D634" s="9"/>
      <c r="G634" s="9"/>
      <c r="L634" s="9"/>
      <c r="P634" s="9"/>
      <c r="Q634" s="9"/>
      <c r="T634" s="22" t="str">
        <f t="shared" si="67"/>
        <v/>
      </c>
      <c r="U634" s="20" t="str">
        <f t="shared" si="68"/>
        <v/>
      </c>
      <c r="V634" s="29" t="str">
        <f t="shared" si="69"/>
        <v/>
      </c>
      <c r="W634" s="19" t="str">
        <f t="shared" si="70"/>
        <v/>
      </c>
      <c r="X634" s="94" t="str">
        <f t="shared" si="71"/>
        <v/>
      </c>
      <c r="Y634" s="9"/>
      <c r="AB634" s="20" t="str">
        <f t="shared" si="72"/>
        <v/>
      </c>
      <c r="AC634" s="20" t="str">
        <f t="shared" si="73"/>
        <v/>
      </c>
    </row>
    <row r="635" spans="1:29" x14ac:dyDescent="0.25">
      <c r="A635" s="17"/>
      <c r="B635" s="11"/>
      <c r="C635" s="9"/>
      <c r="D635" s="9"/>
      <c r="G635" s="9"/>
      <c r="L635" s="9"/>
      <c r="P635" s="9"/>
      <c r="Q635" s="9"/>
      <c r="T635" s="22" t="str">
        <f t="shared" si="67"/>
        <v/>
      </c>
      <c r="U635" s="20" t="str">
        <f t="shared" si="68"/>
        <v/>
      </c>
      <c r="V635" s="29" t="str">
        <f t="shared" si="69"/>
        <v/>
      </c>
      <c r="W635" s="19" t="str">
        <f t="shared" si="70"/>
        <v/>
      </c>
      <c r="X635" s="94" t="str">
        <f t="shared" si="71"/>
        <v/>
      </c>
      <c r="Y635" s="9"/>
      <c r="AB635" s="20" t="str">
        <f t="shared" si="72"/>
        <v/>
      </c>
      <c r="AC635" s="20" t="str">
        <f t="shared" si="73"/>
        <v/>
      </c>
    </row>
    <row r="636" spans="1:29" x14ac:dyDescent="0.25">
      <c r="A636" s="17"/>
      <c r="B636" s="11"/>
      <c r="C636" s="9"/>
      <c r="D636" s="9"/>
      <c r="G636" s="9"/>
      <c r="L636" s="9"/>
      <c r="P636" s="9"/>
      <c r="Q636" s="9"/>
      <c r="T636" s="22" t="str">
        <f t="shared" si="67"/>
        <v/>
      </c>
      <c r="U636" s="20" t="str">
        <f t="shared" si="68"/>
        <v/>
      </c>
      <c r="V636" s="29" t="str">
        <f t="shared" si="69"/>
        <v/>
      </c>
      <c r="W636" s="19" t="str">
        <f t="shared" si="70"/>
        <v/>
      </c>
      <c r="X636" s="94" t="str">
        <f t="shared" si="71"/>
        <v/>
      </c>
      <c r="Y636" s="9"/>
      <c r="AB636" s="20" t="str">
        <f t="shared" si="72"/>
        <v/>
      </c>
      <c r="AC636" s="20" t="str">
        <f t="shared" si="73"/>
        <v/>
      </c>
    </row>
    <row r="637" spans="1:29" x14ac:dyDescent="0.25">
      <c r="A637" s="17"/>
      <c r="B637" s="11"/>
      <c r="C637" s="9"/>
      <c r="D637" s="9"/>
      <c r="G637" s="9"/>
      <c r="L637" s="9"/>
      <c r="P637" s="9"/>
      <c r="Q637" s="9"/>
      <c r="T637" s="22" t="str">
        <f t="shared" si="67"/>
        <v/>
      </c>
      <c r="U637" s="20" t="str">
        <f t="shared" si="68"/>
        <v/>
      </c>
      <c r="V637" s="29" t="str">
        <f t="shared" si="69"/>
        <v/>
      </c>
      <c r="W637" s="19" t="str">
        <f t="shared" si="70"/>
        <v/>
      </c>
      <c r="X637" s="94" t="str">
        <f t="shared" si="71"/>
        <v/>
      </c>
      <c r="Y637" s="9"/>
      <c r="AB637" s="20" t="str">
        <f t="shared" si="72"/>
        <v/>
      </c>
      <c r="AC637" s="20" t="str">
        <f t="shared" si="73"/>
        <v/>
      </c>
    </row>
    <row r="638" spans="1:29" x14ac:dyDescent="0.25">
      <c r="A638" s="17"/>
      <c r="B638" s="11"/>
      <c r="C638" s="9"/>
      <c r="D638" s="9"/>
      <c r="G638" s="9"/>
      <c r="L638" s="9"/>
      <c r="P638" s="9"/>
      <c r="Q638" s="9"/>
      <c r="T638" s="22" t="str">
        <f t="shared" si="67"/>
        <v/>
      </c>
      <c r="U638" s="20" t="str">
        <f t="shared" si="68"/>
        <v/>
      </c>
      <c r="V638" s="29" t="str">
        <f t="shared" si="69"/>
        <v/>
      </c>
      <c r="W638" s="19" t="str">
        <f t="shared" si="70"/>
        <v/>
      </c>
      <c r="X638" s="94" t="str">
        <f t="shared" si="71"/>
        <v/>
      </c>
      <c r="Y638" s="9"/>
      <c r="AB638" s="20" t="str">
        <f t="shared" si="72"/>
        <v/>
      </c>
      <c r="AC638" s="20" t="str">
        <f t="shared" si="73"/>
        <v/>
      </c>
    </row>
    <row r="639" spans="1:29" x14ac:dyDescent="0.25">
      <c r="A639" s="17"/>
      <c r="B639" s="11"/>
      <c r="C639" s="9"/>
      <c r="D639" s="9"/>
      <c r="G639" s="9"/>
      <c r="L639" s="9"/>
      <c r="P639" s="9"/>
      <c r="Q639" s="9"/>
      <c r="T639" s="22" t="str">
        <f t="shared" si="67"/>
        <v/>
      </c>
      <c r="U639" s="20" t="str">
        <f t="shared" si="68"/>
        <v/>
      </c>
      <c r="V639" s="29" t="str">
        <f t="shared" si="69"/>
        <v/>
      </c>
      <c r="W639" s="19" t="str">
        <f t="shared" si="70"/>
        <v/>
      </c>
      <c r="X639" s="94" t="str">
        <f t="shared" si="71"/>
        <v/>
      </c>
      <c r="Y639" s="9"/>
      <c r="AB639" s="20" t="str">
        <f t="shared" si="72"/>
        <v/>
      </c>
      <c r="AC639" s="20" t="str">
        <f t="shared" si="73"/>
        <v/>
      </c>
    </row>
    <row r="640" spans="1:29" x14ac:dyDescent="0.25">
      <c r="A640" s="17"/>
      <c r="B640" s="11"/>
      <c r="C640" s="9"/>
      <c r="D640" s="9"/>
      <c r="G640" s="9"/>
      <c r="L640" s="9"/>
      <c r="P640" s="9"/>
      <c r="Q640" s="9"/>
      <c r="T640" s="22" t="str">
        <f t="shared" si="67"/>
        <v/>
      </c>
      <c r="U640" s="20" t="str">
        <f t="shared" si="68"/>
        <v/>
      </c>
      <c r="V640" s="29" t="str">
        <f t="shared" si="69"/>
        <v/>
      </c>
      <c r="W640" s="19" t="str">
        <f t="shared" si="70"/>
        <v/>
      </c>
      <c r="X640" s="94" t="str">
        <f t="shared" si="71"/>
        <v/>
      </c>
      <c r="Y640" s="9"/>
      <c r="AB640" s="20" t="str">
        <f t="shared" si="72"/>
        <v/>
      </c>
      <c r="AC640" s="20" t="str">
        <f t="shared" si="73"/>
        <v/>
      </c>
    </row>
    <row r="641" spans="1:29" x14ac:dyDescent="0.25">
      <c r="A641" s="17"/>
      <c r="B641" s="11"/>
      <c r="C641" s="9"/>
      <c r="D641" s="9"/>
      <c r="G641" s="9"/>
      <c r="L641" s="9"/>
      <c r="P641" s="9"/>
      <c r="Q641" s="9"/>
      <c r="T641" s="22" t="str">
        <f t="shared" si="67"/>
        <v/>
      </c>
      <c r="U641" s="20" t="str">
        <f t="shared" si="68"/>
        <v/>
      </c>
      <c r="V641" s="29" t="str">
        <f t="shared" si="69"/>
        <v/>
      </c>
      <c r="W641" s="19" t="str">
        <f t="shared" si="70"/>
        <v/>
      </c>
      <c r="X641" s="94" t="str">
        <f t="shared" si="71"/>
        <v/>
      </c>
      <c r="Y641" s="9"/>
      <c r="AB641" s="20" t="str">
        <f t="shared" si="72"/>
        <v/>
      </c>
      <c r="AC641" s="20" t="str">
        <f t="shared" si="73"/>
        <v/>
      </c>
    </row>
    <row r="642" spans="1:29" x14ac:dyDescent="0.25">
      <c r="A642" s="17"/>
      <c r="B642" s="11"/>
      <c r="C642" s="9"/>
      <c r="D642" s="9"/>
      <c r="G642" s="9"/>
      <c r="L642" s="9"/>
      <c r="P642" s="9"/>
      <c r="Q642" s="9"/>
      <c r="T642" s="22" t="str">
        <f t="shared" si="67"/>
        <v/>
      </c>
      <c r="U642" s="20" t="str">
        <f t="shared" si="68"/>
        <v/>
      </c>
      <c r="V642" s="29" t="str">
        <f t="shared" si="69"/>
        <v/>
      </c>
      <c r="W642" s="19" t="str">
        <f t="shared" si="70"/>
        <v/>
      </c>
      <c r="X642" s="94" t="str">
        <f t="shared" si="71"/>
        <v/>
      </c>
      <c r="Y642" s="9"/>
      <c r="AB642" s="20" t="str">
        <f t="shared" si="72"/>
        <v/>
      </c>
      <c r="AC642" s="20" t="str">
        <f t="shared" si="73"/>
        <v/>
      </c>
    </row>
    <row r="643" spans="1:29" x14ac:dyDescent="0.25">
      <c r="A643" s="17"/>
      <c r="B643" s="11"/>
      <c r="C643" s="9"/>
      <c r="D643" s="9"/>
      <c r="G643" s="9"/>
      <c r="L643" s="9"/>
      <c r="P643" s="9"/>
      <c r="Q643" s="9"/>
      <c r="T643" s="22" t="str">
        <f t="shared" si="67"/>
        <v/>
      </c>
      <c r="U643" s="20" t="str">
        <f t="shared" si="68"/>
        <v/>
      </c>
      <c r="V643" s="29" t="str">
        <f t="shared" si="69"/>
        <v/>
      </c>
      <c r="W643" s="19" t="str">
        <f t="shared" si="70"/>
        <v/>
      </c>
      <c r="X643" s="94" t="str">
        <f t="shared" si="71"/>
        <v/>
      </c>
      <c r="Y643" s="9"/>
      <c r="AB643" s="20" t="str">
        <f t="shared" si="72"/>
        <v/>
      </c>
      <c r="AC643" s="20" t="str">
        <f t="shared" si="73"/>
        <v/>
      </c>
    </row>
    <row r="644" spans="1:29" x14ac:dyDescent="0.25">
      <c r="A644" s="17"/>
      <c r="B644" s="11"/>
      <c r="C644" s="9"/>
      <c r="D644" s="9"/>
      <c r="G644" s="9"/>
      <c r="L644" s="9"/>
      <c r="P644" s="9"/>
      <c r="Q644" s="9"/>
      <c r="T644" s="22" t="str">
        <f t="shared" si="67"/>
        <v/>
      </c>
      <c r="U644" s="20" t="str">
        <f t="shared" si="68"/>
        <v/>
      </c>
      <c r="V644" s="29" t="str">
        <f t="shared" si="69"/>
        <v/>
      </c>
      <c r="W644" s="19" t="str">
        <f t="shared" si="70"/>
        <v/>
      </c>
      <c r="X644" s="94" t="str">
        <f t="shared" si="71"/>
        <v/>
      </c>
      <c r="Y644" s="9"/>
      <c r="AB644" s="20" t="str">
        <f t="shared" si="72"/>
        <v/>
      </c>
      <c r="AC644" s="20" t="str">
        <f t="shared" si="73"/>
        <v/>
      </c>
    </row>
    <row r="645" spans="1:29" x14ac:dyDescent="0.25">
      <c r="A645" s="17"/>
      <c r="B645" s="11"/>
      <c r="C645" s="9"/>
      <c r="D645" s="9"/>
      <c r="G645" s="9"/>
      <c r="L645" s="9"/>
      <c r="P645" s="9"/>
      <c r="Q645" s="9"/>
      <c r="T645" s="22" t="str">
        <f t="shared" si="67"/>
        <v/>
      </c>
      <c r="U645" s="20" t="str">
        <f t="shared" si="68"/>
        <v/>
      </c>
      <c r="V645" s="29" t="str">
        <f t="shared" si="69"/>
        <v/>
      </c>
      <c r="W645" s="19" t="str">
        <f t="shared" si="70"/>
        <v/>
      </c>
      <c r="X645" s="94" t="str">
        <f t="shared" si="71"/>
        <v/>
      </c>
      <c r="Y645" s="9"/>
      <c r="AB645" s="20" t="str">
        <f t="shared" si="72"/>
        <v/>
      </c>
      <c r="AC645" s="20" t="str">
        <f t="shared" si="73"/>
        <v/>
      </c>
    </row>
    <row r="646" spans="1:29" x14ac:dyDescent="0.25">
      <c r="A646" s="17"/>
      <c r="B646" s="11"/>
      <c r="C646" s="9"/>
      <c r="D646" s="9"/>
      <c r="G646" s="9"/>
      <c r="L646" s="9"/>
      <c r="P646" s="9"/>
      <c r="Q646" s="9"/>
      <c r="T646" s="22" t="str">
        <f t="shared" ref="T646:T709" si="74">IF(ISBLANK(B646),"",IF(OR(ISBLANK(E646),NOT(ISNUMBER(E646)),ISERR(DATE(YEAR(E646),MONTH(E646),DAY(E646)-30)),ISNA(VLOOKUP(B646,Demographics,4,FALSE))),0,IF(AND(OR(D646="Yes",ISTEXT(VLOOKUP(F646,RadEnc,1,FALSE)),AND(OR(C646="Yes",ISTEXT(VLOOKUP(F646,PainEnc,1,FALSE))),OR(G646="Yes",AND(ISTEXT(VLOOKUP(I646,Chemo,1,FALSE)),ISTEXT(VLOOKUP(K646,Chemo,1,FALSE)))),IF(ISERR(DATE(YEAR(E646),MONTH(E646),DAY(E646)-30)),,H646&gt;=DATE(YEAR(E646),MONTH(E646),DAY(E646)-30)),H646&lt;=E646,J646&lt;=DATE(YEAR(E646),MONTH(E646),DAY(E646)+30),J646&gt;=E646,NOT(H646=J646))),E646&gt;=MPstart,E646&lt;=MPend,OR(L646="Yes",ISTEXT(VLOOKUP(O646,CancerDx,1,FALSE))),ISNUMBER(M646),M646&lt;=E646,OR(ISBLANK(N646),AND(N646&gt;=E646,N646&gt;M646))),1,0)))</f>
        <v/>
      </c>
      <c r="U646" s="20" t="str">
        <f t="shared" ref="U646:U709" si="75">IF(ISBLANK(B646),"",IF(OR(ISBLANK(E646),T646=0),0,IF(AND(OR(AND(P646="Yes",OR(Q646="Yes",Q646="No")),ISTEXT(VLOOKUP(S646,PainQuant,1,FALSE))),ISNUMBER(R646),OR(AND(OR(C646="Yes",D646="Yes",ISTEXT(VLOOKUP(F646,PainEnc,1,FALSE)),F646="77432",F646="77470"),R646=E646),AND(OR(F646="77427",F646="77435"),R646&gt;=DATE(YEAR(E646),MONTH(E646),DAY(E646)-7),R646&lt;=E646),AND(F646="77431",R646&gt;=DATE(YEAR(E646),MONTH(E646),DAY(E646)-4),R646&lt;=E646))),1,0)))</f>
        <v/>
      </c>
      <c r="V646" s="29" t="str">
        <f t="shared" ref="V646:V709" si="76">IF(AND(U646=1,P646="Yes",Q646="Yes"),Q646,"")</f>
        <v/>
      </c>
      <c r="W646" s="19" t="str">
        <f t="shared" ref="W646:W709" si="77">IF(AND(U646=1,OR(V646="Yes",X646="1125F")),R646,"")</f>
        <v/>
      </c>
      <c r="X646" s="94" t="str">
        <f t="shared" ref="X646:X709" si="78">IF(AND(U646=1,S646="1125F"),S646,"")</f>
        <v/>
      </c>
      <c r="Y646" s="9"/>
      <c r="AB646" s="20" t="str">
        <f t="shared" ref="AB646:AB709" si="79">IF(ISBLANK(B646),"",IF(OR(ISBLANK(E646),NOT(ISNUMBER(E646)),ISERR(DATE(YEAR(E646),MONTH(E646),DAY(E646)-7)),ISNA(VLOOKUP(B646,Demographics,4,FALSE))),0,IF(AND(OR(V646="Yes",X646="1125F"),OR(AND(OR(C646="Yes",D646="Yes",ISTEXT(VLOOKUP(F646,PainEnc,1,FALSE)),F646="77432",F646="77470"),W646=E646),AND(OR(F646="77427",F646="77435"),W646&gt;=DATE(YEAR(E646),MONTH(E646),DAY(E646)-7),W646&lt;=E646),AND(F646="77431",W646&gt;=DATE(YEAR(E646),MONTH(E646),DAY(E646)-4),W646&lt;=E646))),1,0)))</f>
        <v/>
      </c>
      <c r="AC646" s="20" t="str">
        <f t="shared" ref="AC646:AC709" si="80">IF(ISBLANK(B646),"",IF(AB646=0,0,IF(AND(OR(Y646="Yes",ISTEXT(VLOOKUP(AA646,PainPlan,1,FALSE))),ISNUMBER(Z646),Z646=W646),1,0)))</f>
        <v/>
      </c>
    </row>
    <row r="647" spans="1:29" x14ac:dyDescent="0.25">
      <c r="A647" s="17"/>
      <c r="B647" s="11"/>
      <c r="C647" s="9"/>
      <c r="D647" s="9"/>
      <c r="G647" s="9"/>
      <c r="L647" s="9"/>
      <c r="P647" s="9"/>
      <c r="Q647" s="9"/>
      <c r="T647" s="22" t="str">
        <f t="shared" si="74"/>
        <v/>
      </c>
      <c r="U647" s="20" t="str">
        <f t="shared" si="75"/>
        <v/>
      </c>
      <c r="V647" s="29" t="str">
        <f t="shared" si="76"/>
        <v/>
      </c>
      <c r="W647" s="19" t="str">
        <f t="shared" si="77"/>
        <v/>
      </c>
      <c r="X647" s="94" t="str">
        <f t="shared" si="78"/>
        <v/>
      </c>
      <c r="Y647" s="9"/>
      <c r="AB647" s="20" t="str">
        <f t="shared" si="79"/>
        <v/>
      </c>
      <c r="AC647" s="20" t="str">
        <f t="shared" si="80"/>
        <v/>
      </c>
    </row>
    <row r="648" spans="1:29" x14ac:dyDescent="0.25">
      <c r="A648" s="17"/>
      <c r="B648" s="11"/>
      <c r="C648" s="9"/>
      <c r="D648" s="9"/>
      <c r="G648" s="9"/>
      <c r="L648" s="9"/>
      <c r="P648" s="9"/>
      <c r="Q648" s="9"/>
      <c r="T648" s="22" t="str">
        <f t="shared" si="74"/>
        <v/>
      </c>
      <c r="U648" s="20" t="str">
        <f t="shared" si="75"/>
        <v/>
      </c>
      <c r="V648" s="29" t="str">
        <f t="shared" si="76"/>
        <v/>
      </c>
      <c r="W648" s="19" t="str">
        <f t="shared" si="77"/>
        <v/>
      </c>
      <c r="X648" s="94" t="str">
        <f t="shared" si="78"/>
        <v/>
      </c>
      <c r="Y648" s="9"/>
      <c r="AB648" s="20" t="str">
        <f t="shared" si="79"/>
        <v/>
      </c>
      <c r="AC648" s="20" t="str">
        <f t="shared" si="80"/>
        <v/>
      </c>
    </row>
    <row r="649" spans="1:29" x14ac:dyDescent="0.25">
      <c r="A649" s="17"/>
      <c r="B649" s="11"/>
      <c r="C649" s="9"/>
      <c r="D649" s="9"/>
      <c r="G649" s="9"/>
      <c r="L649" s="9"/>
      <c r="P649" s="9"/>
      <c r="Q649" s="9"/>
      <c r="T649" s="22" t="str">
        <f t="shared" si="74"/>
        <v/>
      </c>
      <c r="U649" s="20" t="str">
        <f t="shared" si="75"/>
        <v/>
      </c>
      <c r="V649" s="29" t="str">
        <f t="shared" si="76"/>
        <v/>
      </c>
      <c r="W649" s="19" t="str">
        <f t="shared" si="77"/>
        <v/>
      </c>
      <c r="X649" s="94" t="str">
        <f t="shared" si="78"/>
        <v/>
      </c>
      <c r="Y649" s="9"/>
      <c r="AB649" s="20" t="str">
        <f t="shared" si="79"/>
        <v/>
      </c>
      <c r="AC649" s="20" t="str">
        <f t="shared" si="80"/>
        <v/>
      </c>
    </row>
    <row r="650" spans="1:29" x14ac:dyDescent="0.25">
      <c r="A650" s="17"/>
      <c r="B650" s="11"/>
      <c r="C650" s="9"/>
      <c r="D650" s="9"/>
      <c r="G650" s="9"/>
      <c r="L650" s="9"/>
      <c r="P650" s="9"/>
      <c r="Q650" s="9"/>
      <c r="T650" s="22" t="str">
        <f t="shared" si="74"/>
        <v/>
      </c>
      <c r="U650" s="20" t="str">
        <f t="shared" si="75"/>
        <v/>
      </c>
      <c r="V650" s="29" t="str">
        <f t="shared" si="76"/>
        <v/>
      </c>
      <c r="W650" s="19" t="str">
        <f t="shared" si="77"/>
        <v/>
      </c>
      <c r="X650" s="94" t="str">
        <f t="shared" si="78"/>
        <v/>
      </c>
      <c r="Y650" s="9"/>
      <c r="AB650" s="20" t="str">
        <f t="shared" si="79"/>
        <v/>
      </c>
      <c r="AC650" s="20" t="str">
        <f t="shared" si="80"/>
        <v/>
      </c>
    </row>
    <row r="651" spans="1:29" x14ac:dyDescent="0.25">
      <c r="A651" s="17"/>
      <c r="B651" s="11"/>
      <c r="C651" s="9"/>
      <c r="D651" s="9"/>
      <c r="G651" s="9"/>
      <c r="L651" s="9"/>
      <c r="P651" s="9"/>
      <c r="Q651" s="9"/>
      <c r="T651" s="22" t="str">
        <f t="shared" si="74"/>
        <v/>
      </c>
      <c r="U651" s="20" t="str">
        <f t="shared" si="75"/>
        <v/>
      </c>
      <c r="V651" s="29" t="str">
        <f t="shared" si="76"/>
        <v/>
      </c>
      <c r="W651" s="19" t="str">
        <f t="shared" si="77"/>
        <v/>
      </c>
      <c r="X651" s="94" t="str">
        <f t="shared" si="78"/>
        <v/>
      </c>
      <c r="Y651" s="9"/>
      <c r="AB651" s="20" t="str">
        <f t="shared" si="79"/>
        <v/>
      </c>
      <c r="AC651" s="20" t="str">
        <f t="shared" si="80"/>
        <v/>
      </c>
    </row>
    <row r="652" spans="1:29" x14ac:dyDescent="0.25">
      <c r="A652" s="17"/>
      <c r="B652" s="11"/>
      <c r="C652" s="9"/>
      <c r="D652" s="9"/>
      <c r="G652" s="9"/>
      <c r="L652" s="9"/>
      <c r="P652" s="9"/>
      <c r="Q652" s="9"/>
      <c r="T652" s="22" t="str">
        <f t="shared" si="74"/>
        <v/>
      </c>
      <c r="U652" s="20" t="str">
        <f t="shared" si="75"/>
        <v/>
      </c>
      <c r="V652" s="29" t="str">
        <f t="shared" si="76"/>
        <v/>
      </c>
      <c r="W652" s="19" t="str">
        <f t="shared" si="77"/>
        <v/>
      </c>
      <c r="X652" s="94" t="str">
        <f t="shared" si="78"/>
        <v/>
      </c>
      <c r="Y652" s="9"/>
      <c r="AB652" s="20" t="str">
        <f t="shared" si="79"/>
        <v/>
      </c>
      <c r="AC652" s="20" t="str">
        <f t="shared" si="80"/>
        <v/>
      </c>
    </row>
    <row r="653" spans="1:29" x14ac:dyDescent="0.25">
      <c r="A653" s="17"/>
      <c r="B653" s="11"/>
      <c r="C653" s="9"/>
      <c r="D653" s="9"/>
      <c r="G653" s="9"/>
      <c r="L653" s="9"/>
      <c r="P653" s="9"/>
      <c r="Q653" s="9"/>
      <c r="T653" s="22" t="str">
        <f t="shared" si="74"/>
        <v/>
      </c>
      <c r="U653" s="20" t="str">
        <f t="shared" si="75"/>
        <v/>
      </c>
      <c r="V653" s="29" t="str">
        <f t="shared" si="76"/>
        <v/>
      </c>
      <c r="W653" s="19" t="str">
        <f t="shared" si="77"/>
        <v/>
      </c>
      <c r="X653" s="94" t="str">
        <f t="shared" si="78"/>
        <v/>
      </c>
      <c r="Y653" s="9"/>
      <c r="AB653" s="20" t="str">
        <f t="shared" si="79"/>
        <v/>
      </c>
      <c r="AC653" s="20" t="str">
        <f t="shared" si="80"/>
        <v/>
      </c>
    </row>
    <row r="654" spans="1:29" x14ac:dyDescent="0.25">
      <c r="A654" s="17"/>
      <c r="B654" s="11"/>
      <c r="C654" s="9"/>
      <c r="D654" s="9"/>
      <c r="G654" s="9"/>
      <c r="L654" s="9"/>
      <c r="P654" s="9"/>
      <c r="Q654" s="9"/>
      <c r="T654" s="22" t="str">
        <f t="shared" si="74"/>
        <v/>
      </c>
      <c r="U654" s="20" t="str">
        <f t="shared" si="75"/>
        <v/>
      </c>
      <c r="V654" s="29" t="str">
        <f t="shared" si="76"/>
        <v/>
      </c>
      <c r="W654" s="19" t="str">
        <f t="shared" si="77"/>
        <v/>
      </c>
      <c r="X654" s="94" t="str">
        <f t="shared" si="78"/>
        <v/>
      </c>
      <c r="Y654" s="9"/>
      <c r="AB654" s="20" t="str">
        <f t="shared" si="79"/>
        <v/>
      </c>
      <c r="AC654" s="20" t="str">
        <f t="shared" si="80"/>
        <v/>
      </c>
    </row>
    <row r="655" spans="1:29" x14ac:dyDescent="0.25">
      <c r="A655" s="17"/>
      <c r="B655" s="11"/>
      <c r="C655" s="9"/>
      <c r="D655" s="9"/>
      <c r="G655" s="9"/>
      <c r="L655" s="9"/>
      <c r="P655" s="9"/>
      <c r="Q655" s="9"/>
      <c r="T655" s="22" t="str">
        <f t="shared" si="74"/>
        <v/>
      </c>
      <c r="U655" s="20" t="str">
        <f t="shared" si="75"/>
        <v/>
      </c>
      <c r="V655" s="29" t="str">
        <f t="shared" si="76"/>
        <v/>
      </c>
      <c r="W655" s="19" t="str">
        <f t="shared" si="77"/>
        <v/>
      </c>
      <c r="X655" s="94" t="str">
        <f t="shared" si="78"/>
        <v/>
      </c>
      <c r="Y655" s="9"/>
      <c r="AB655" s="20" t="str">
        <f t="shared" si="79"/>
        <v/>
      </c>
      <c r="AC655" s="20" t="str">
        <f t="shared" si="80"/>
        <v/>
      </c>
    </row>
    <row r="656" spans="1:29" x14ac:dyDescent="0.25">
      <c r="A656" s="17"/>
      <c r="B656" s="11"/>
      <c r="C656" s="9"/>
      <c r="D656" s="9"/>
      <c r="G656" s="9"/>
      <c r="L656" s="9"/>
      <c r="P656" s="9"/>
      <c r="Q656" s="9"/>
      <c r="T656" s="22" t="str">
        <f t="shared" si="74"/>
        <v/>
      </c>
      <c r="U656" s="20" t="str">
        <f t="shared" si="75"/>
        <v/>
      </c>
      <c r="V656" s="29" t="str">
        <f t="shared" si="76"/>
        <v/>
      </c>
      <c r="W656" s="19" t="str">
        <f t="shared" si="77"/>
        <v/>
      </c>
      <c r="X656" s="94" t="str">
        <f t="shared" si="78"/>
        <v/>
      </c>
      <c r="Y656" s="9"/>
      <c r="AB656" s="20" t="str">
        <f t="shared" si="79"/>
        <v/>
      </c>
      <c r="AC656" s="20" t="str">
        <f t="shared" si="80"/>
        <v/>
      </c>
    </row>
    <row r="657" spans="1:29" x14ac:dyDescent="0.25">
      <c r="A657" s="17"/>
      <c r="B657" s="11"/>
      <c r="C657" s="9"/>
      <c r="D657" s="9"/>
      <c r="G657" s="9"/>
      <c r="L657" s="9"/>
      <c r="P657" s="9"/>
      <c r="Q657" s="9"/>
      <c r="T657" s="22" t="str">
        <f t="shared" si="74"/>
        <v/>
      </c>
      <c r="U657" s="20" t="str">
        <f t="shared" si="75"/>
        <v/>
      </c>
      <c r="V657" s="29" t="str">
        <f t="shared" si="76"/>
        <v/>
      </c>
      <c r="W657" s="19" t="str">
        <f t="shared" si="77"/>
        <v/>
      </c>
      <c r="X657" s="94" t="str">
        <f t="shared" si="78"/>
        <v/>
      </c>
      <c r="Y657" s="9"/>
      <c r="AB657" s="20" t="str">
        <f t="shared" si="79"/>
        <v/>
      </c>
      <c r="AC657" s="20" t="str">
        <f t="shared" si="80"/>
        <v/>
      </c>
    </row>
    <row r="658" spans="1:29" x14ac:dyDescent="0.25">
      <c r="A658" s="17"/>
      <c r="B658" s="11"/>
      <c r="C658" s="9"/>
      <c r="D658" s="9"/>
      <c r="G658" s="9"/>
      <c r="L658" s="9"/>
      <c r="P658" s="9"/>
      <c r="Q658" s="9"/>
      <c r="T658" s="22" t="str">
        <f t="shared" si="74"/>
        <v/>
      </c>
      <c r="U658" s="20" t="str">
        <f t="shared" si="75"/>
        <v/>
      </c>
      <c r="V658" s="29" t="str">
        <f t="shared" si="76"/>
        <v/>
      </c>
      <c r="W658" s="19" t="str">
        <f t="shared" si="77"/>
        <v/>
      </c>
      <c r="X658" s="94" t="str">
        <f t="shared" si="78"/>
        <v/>
      </c>
      <c r="Y658" s="9"/>
      <c r="AB658" s="20" t="str">
        <f t="shared" si="79"/>
        <v/>
      </c>
      <c r="AC658" s="20" t="str">
        <f t="shared" si="80"/>
        <v/>
      </c>
    </row>
    <row r="659" spans="1:29" x14ac:dyDescent="0.25">
      <c r="A659" s="17"/>
      <c r="B659" s="11"/>
      <c r="C659" s="9"/>
      <c r="D659" s="9"/>
      <c r="G659" s="9"/>
      <c r="L659" s="9"/>
      <c r="P659" s="9"/>
      <c r="Q659" s="9"/>
      <c r="T659" s="22" t="str">
        <f t="shared" si="74"/>
        <v/>
      </c>
      <c r="U659" s="20" t="str">
        <f t="shared" si="75"/>
        <v/>
      </c>
      <c r="V659" s="29" t="str">
        <f t="shared" si="76"/>
        <v/>
      </c>
      <c r="W659" s="19" t="str">
        <f t="shared" si="77"/>
        <v/>
      </c>
      <c r="X659" s="94" t="str">
        <f t="shared" si="78"/>
        <v/>
      </c>
      <c r="Y659" s="9"/>
      <c r="AB659" s="20" t="str">
        <f t="shared" si="79"/>
        <v/>
      </c>
      <c r="AC659" s="20" t="str">
        <f t="shared" si="80"/>
        <v/>
      </c>
    </row>
    <row r="660" spans="1:29" x14ac:dyDescent="0.25">
      <c r="A660" s="17"/>
      <c r="B660" s="11"/>
      <c r="C660" s="9"/>
      <c r="D660" s="9"/>
      <c r="G660" s="9"/>
      <c r="L660" s="9"/>
      <c r="P660" s="9"/>
      <c r="Q660" s="9"/>
      <c r="T660" s="22" t="str">
        <f t="shared" si="74"/>
        <v/>
      </c>
      <c r="U660" s="20" t="str">
        <f t="shared" si="75"/>
        <v/>
      </c>
      <c r="V660" s="29" t="str">
        <f t="shared" si="76"/>
        <v/>
      </c>
      <c r="W660" s="19" t="str">
        <f t="shared" si="77"/>
        <v/>
      </c>
      <c r="X660" s="94" t="str">
        <f t="shared" si="78"/>
        <v/>
      </c>
      <c r="Y660" s="9"/>
      <c r="AB660" s="20" t="str">
        <f t="shared" si="79"/>
        <v/>
      </c>
      <c r="AC660" s="20" t="str">
        <f t="shared" si="80"/>
        <v/>
      </c>
    </row>
    <row r="661" spans="1:29" x14ac:dyDescent="0.25">
      <c r="A661" s="17"/>
      <c r="B661" s="11"/>
      <c r="C661" s="9"/>
      <c r="D661" s="9"/>
      <c r="G661" s="9"/>
      <c r="L661" s="9"/>
      <c r="P661" s="9"/>
      <c r="Q661" s="9"/>
      <c r="T661" s="22" t="str">
        <f t="shared" si="74"/>
        <v/>
      </c>
      <c r="U661" s="20" t="str">
        <f t="shared" si="75"/>
        <v/>
      </c>
      <c r="V661" s="29" t="str">
        <f t="shared" si="76"/>
        <v/>
      </c>
      <c r="W661" s="19" t="str">
        <f t="shared" si="77"/>
        <v/>
      </c>
      <c r="X661" s="94" t="str">
        <f t="shared" si="78"/>
        <v/>
      </c>
      <c r="Y661" s="9"/>
      <c r="AB661" s="20" t="str">
        <f t="shared" si="79"/>
        <v/>
      </c>
      <c r="AC661" s="20" t="str">
        <f t="shared" si="80"/>
        <v/>
      </c>
    </row>
    <row r="662" spans="1:29" x14ac:dyDescent="0.25">
      <c r="A662" s="17"/>
      <c r="B662" s="11"/>
      <c r="C662" s="9"/>
      <c r="D662" s="9"/>
      <c r="G662" s="9"/>
      <c r="L662" s="9"/>
      <c r="P662" s="9"/>
      <c r="Q662" s="9"/>
      <c r="T662" s="22" t="str">
        <f t="shared" si="74"/>
        <v/>
      </c>
      <c r="U662" s="20" t="str">
        <f t="shared" si="75"/>
        <v/>
      </c>
      <c r="V662" s="29" t="str">
        <f t="shared" si="76"/>
        <v/>
      </c>
      <c r="W662" s="19" t="str">
        <f t="shared" si="77"/>
        <v/>
      </c>
      <c r="X662" s="94" t="str">
        <f t="shared" si="78"/>
        <v/>
      </c>
      <c r="Y662" s="9"/>
      <c r="AB662" s="20" t="str">
        <f t="shared" si="79"/>
        <v/>
      </c>
      <c r="AC662" s="20" t="str">
        <f t="shared" si="80"/>
        <v/>
      </c>
    </row>
    <row r="663" spans="1:29" x14ac:dyDescent="0.25">
      <c r="A663" s="17"/>
      <c r="B663" s="11"/>
      <c r="C663" s="9"/>
      <c r="D663" s="9"/>
      <c r="G663" s="9"/>
      <c r="L663" s="9"/>
      <c r="P663" s="9"/>
      <c r="Q663" s="9"/>
      <c r="T663" s="22" t="str">
        <f t="shared" si="74"/>
        <v/>
      </c>
      <c r="U663" s="20" t="str">
        <f t="shared" si="75"/>
        <v/>
      </c>
      <c r="V663" s="29" t="str">
        <f t="shared" si="76"/>
        <v/>
      </c>
      <c r="W663" s="19" t="str">
        <f t="shared" si="77"/>
        <v/>
      </c>
      <c r="X663" s="94" t="str">
        <f t="shared" si="78"/>
        <v/>
      </c>
      <c r="Y663" s="9"/>
      <c r="AB663" s="20" t="str">
        <f t="shared" si="79"/>
        <v/>
      </c>
      <c r="AC663" s="20" t="str">
        <f t="shared" si="80"/>
        <v/>
      </c>
    </row>
    <row r="664" spans="1:29" x14ac:dyDescent="0.25">
      <c r="A664" s="17"/>
      <c r="B664" s="11"/>
      <c r="C664" s="9"/>
      <c r="D664" s="9"/>
      <c r="G664" s="9"/>
      <c r="L664" s="9"/>
      <c r="P664" s="9"/>
      <c r="Q664" s="9"/>
      <c r="T664" s="22" t="str">
        <f t="shared" si="74"/>
        <v/>
      </c>
      <c r="U664" s="20" t="str">
        <f t="shared" si="75"/>
        <v/>
      </c>
      <c r="V664" s="29" t="str">
        <f t="shared" si="76"/>
        <v/>
      </c>
      <c r="W664" s="19" t="str">
        <f t="shared" si="77"/>
        <v/>
      </c>
      <c r="X664" s="94" t="str">
        <f t="shared" si="78"/>
        <v/>
      </c>
      <c r="Y664" s="9"/>
      <c r="AB664" s="20" t="str">
        <f t="shared" si="79"/>
        <v/>
      </c>
      <c r="AC664" s="20" t="str">
        <f t="shared" si="80"/>
        <v/>
      </c>
    </row>
    <row r="665" spans="1:29" x14ac:dyDescent="0.25">
      <c r="A665" s="17"/>
      <c r="B665" s="11"/>
      <c r="C665" s="9"/>
      <c r="D665" s="9"/>
      <c r="G665" s="9"/>
      <c r="L665" s="9"/>
      <c r="P665" s="9"/>
      <c r="Q665" s="9"/>
      <c r="T665" s="22" t="str">
        <f t="shared" si="74"/>
        <v/>
      </c>
      <c r="U665" s="20" t="str">
        <f t="shared" si="75"/>
        <v/>
      </c>
      <c r="V665" s="29" t="str">
        <f t="shared" si="76"/>
        <v/>
      </c>
      <c r="W665" s="19" t="str">
        <f t="shared" si="77"/>
        <v/>
      </c>
      <c r="X665" s="94" t="str">
        <f t="shared" si="78"/>
        <v/>
      </c>
      <c r="Y665" s="9"/>
      <c r="AB665" s="20" t="str">
        <f t="shared" si="79"/>
        <v/>
      </c>
      <c r="AC665" s="20" t="str">
        <f t="shared" si="80"/>
        <v/>
      </c>
    </row>
    <row r="666" spans="1:29" x14ac:dyDescent="0.25">
      <c r="A666" s="17"/>
      <c r="B666" s="11"/>
      <c r="C666" s="9"/>
      <c r="D666" s="9"/>
      <c r="G666" s="9"/>
      <c r="L666" s="9"/>
      <c r="P666" s="9"/>
      <c r="Q666" s="9"/>
      <c r="T666" s="22" t="str">
        <f t="shared" si="74"/>
        <v/>
      </c>
      <c r="U666" s="20" t="str">
        <f t="shared" si="75"/>
        <v/>
      </c>
      <c r="V666" s="29" t="str">
        <f t="shared" si="76"/>
        <v/>
      </c>
      <c r="W666" s="19" t="str">
        <f t="shared" si="77"/>
        <v/>
      </c>
      <c r="X666" s="94" t="str">
        <f t="shared" si="78"/>
        <v/>
      </c>
      <c r="Y666" s="9"/>
      <c r="AB666" s="20" t="str">
        <f t="shared" si="79"/>
        <v/>
      </c>
      <c r="AC666" s="20" t="str">
        <f t="shared" si="80"/>
        <v/>
      </c>
    </row>
    <row r="667" spans="1:29" x14ac:dyDescent="0.25">
      <c r="A667" s="17"/>
      <c r="B667" s="11"/>
      <c r="C667" s="9"/>
      <c r="D667" s="9"/>
      <c r="G667" s="9"/>
      <c r="L667" s="9"/>
      <c r="P667" s="9"/>
      <c r="Q667" s="9"/>
      <c r="T667" s="22" t="str">
        <f t="shared" si="74"/>
        <v/>
      </c>
      <c r="U667" s="20" t="str">
        <f t="shared" si="75"/>
        <v/>
      </c>
      <c r="V667" s="29" t="str">
        <f t="shared" si="76"/>
        <v/>
      </c>
      <c r="W667" s="19" t="str">
        <f t="shared" si="77"/>
        <v/>
      </c>
      <c r="X667" s="94" t="str">
        <f t="shared" si="78"/>
        <v/>
      </c>
      <c r="Y667" s="9"/>
      <c r="AB667" s="20" t="str">
        <f t="shared" si="79"/>
        <v/>
      </c>
      <c r="AC667" s="20" t="str">
        <f t="shared" si="80"/>
        <v/>
      </c>
    </row>
    <row r="668" spans="1:29" x14ac:dyDescent="0.25">
      <c r="A668" s="17"/>
      <c r="B668" s="11"/>
      <c r="C668" s="9"/>
      <c r="D668" s="9"/>
      <c r="G668" s="9"/>
      <c r="L668" s="9"/>
      <c r="P668" s="9"/>
      <c r="Q668" s="9"/>
      <c r="T668" s="22" t="str">
        <f t="shared" si="74"/>
        <v/>
      </c>
      <c r="U668" s="20" t="str">
        <f t="shared" si="75"/>
        <v/>
      </c>
      <c r="V668" s="29" t="str">
        <f t="shared" si="76"/>
        <v/>
      </c>
      <c r="W668" s="19" t="str">
        <f t="shared" si="77"/>
        <v/>
      </c>
      <c r="X668" s="94" t="str">
        <f t="shared" si="78"/>
        <v/>
      </c>
      <c r="Y668" s="9"/>
      <c r="AB668" s="20" t="str">
        <f t="shared" si="79"/>
        <v/>
      </c>
      <c r="AC668" s="20" t="str">
        <f t="shared" si="80"/>
        <v/>
      </c>
    </row>
    <row r="669" spans="1:29" x14ac:dyDescent="0.25">
      <c r="A669" s="17"/>
      <c r="B669" s="11"/>
      <c r="C669" s="9"/>
      <c r="D669" s="9"/>
      <c r="G669" s="9"/>
      <c r="L669" s="9"/>
      <c r="P669" s="9"/>
      <c r="Q669" s="9"/>
      <c r="T669" s="22" t="str">
        <f t="shared" si="74"/>
        <v/>
      </c>
      <c r="U669" s="20" t="str">
        <f t="shared" si="75"/>
        <v/>
      </c>
      <c r="V669" s="29" t="str">
        <f t="shared" si="76"/>
        <v/>
      </c>
      <c r="W669" s="19" t="str">
        <f t="shared" si="77"/>
        <v/>
      </c>
      <c r="X669" s="94" t="str">
        <f t="shared" si="78"/>
        <v/>
      </c>
      <c r="Y669" s="9"/>
      <c r="AB669" s="20" t="str">
        <f t="shared" si="79"/>
        <v/>
      </c>
      <c r="AC669" s="20" t="str">
        <f t="shared" si="80"/>
        <v/>
      </c>
    </row>
    <row r="670" spans="1:29" x14ac:dyDescent="0.25">
      <c r="A670" s="17"/>
      <c r="B670" s="11"/>
      <c r="C670" s="9"/>
      <c r="D670" s="9"/>
      <c r="G670" s="9"/>
      <c r="L670" s="9"/>
      <c r="P670" s="9"/>
      <c r="Q670" s="9"/>
      <c r="T670" s="22" t="str">
        <f t="shared" si="74"/>
        <v/>
      </c>
      <c r="U670" s="20" t="str">
        <f t="shared" si="75"/>
        <v/>
      </c>
      <c r="V670" s="29" t="str">
        <f t="shared" si="76"/>
        <v/>
      </c>
      <c r="W670" s="19" t="str">
        <f t="shared" si="77"/>
        <v/>
      </c>
      <c r="X670" s="94" t="str">
        <f t="shared" si="78"/>
        <v/>
      </c>
      <c r="Y670" s="9"/>
      <c r="AB670" s="20" t="str">
        <f t="shared" si="79"/>
        <v/>
      </c>
      <c r="AC670" s="20" t="str">
        <f t="shared" si="80"/>
        <v/>
      </c>
    </row>
    <row r="671" spans="1:29" x14ac:dyDescent="0.25">
      <c r="A671" s="17"/>
      <c r="B671" s="11"/>
      <c r="C671" s="9"/>
      <c r="D671" s="9"/>
      <c r="G671" s="9"/>
      <c r="L671" s="9"/>
      <c r="P671" s="9"/>
      <c r="Q671" s="9"/>
      <c r="T671" s="22" t="str">
        <f t="shared" si="74"/>
        <v/>
      </c>
      <c r="U671" s="20" t="str">
        <f t="shared" si="75"/>
        <v/>
      </c>
      <c r="V671" s="29" t="str">
        <f t="shared" si="76"/>
        <v/>
      </c>
      <c r="W671" s="19" t="str">
        <f t="shared" si="77"/>
        <v/>
      </c>
      <c r="X671" s="94" t="str">
        <f t="shared" si="78"/>
        <v/>
      </c>
      <c r="Y671" s="9"/>
      <c r="AB671" s="20" t="str">
        <f t="shared" si="79"/>
        <v/>
      </c>
      <c r="AC671" s="20" t="str">
        <f t="shared" si="80"/>
        <v/>
      </c>
    </row>
    <row r="672" spans="1:29" x14ac:dyDescent="0.25">
      <c r="A672" s="17"/>
      <c r="B672" s="11"/>
      <c r="C672" s="9"/>
      <c r="D672" s="9"/>
      <c r="G672" s="9"/>
      <c r="L672" s="9"/>
      <c r="P672" s="9"/>
      <c r="Q672" s="9"/>
      <c r="T672" s="22" t="str">
        <f t="shared" si="74"/>
        <v/>
      </c>
      <c r="U672" s="20" t="str">
        <f t="shared" si="75"/>
        <v/>
      </c>
      <c r="V672" s="29" t="str">
        <f t="shared" si="76"/>
        <v/>
      </c>
      <c r="W672" s="19" t="str">
        <f t="shared" si="77"/>
        <v/>
      </c>
      <c r="X672" s="94" t="str">
        <f t="shared" si="78"/>
        <v/>
      </c>
      <c r="Y672" s="9"/>
      <c r="AB672" s="20" t="str">
        <f t="shared" si="79"/>
        <v/>
      </c>
      <c r="AC672" s="20" t="str">
        <f t="shared" si="80"/>
        <v/>
      </c>
    </row>
    <row r="673" spans="1:29" x14ac:dyDescent="0.25">
      <c r="A673" s="17"/>
      <c r="B673" s="11"/>
      <c r="C673" s="9"/>
      <c r="D673" s="9"/>
      <c r="G673" s="9"/>
      <c r="L673" s="9"/>
      <c r="P673" s="9"/>
      <c r="Q673" s="9"/>
      <c r="T673" s="22" t="str">
        <f t="shared" si="74"/>
        <v/>
      </c>
      <c r="U673" s="20" t="str">
        <f t="shared" si="75"/>
        <v/>
      </c>
      <c r="V673" s="29" t="str">
        <f t="shared" si="76"/>
        <v/>
      </c>
      <c r="W673" s="19" t="str">
        <f t="shared" si="77"/>
        <v/>
      </c>
      <c r="X673" s="94" t="str">
        <f t="shared" si="78"/>
        <v/>
      </c>
      <c r="Y673" s="9"/>
      <c r="AB673" s="20" t="str">
        <f t="shared" si="79"/>
        <v/>
      </c>
      <c r="AC673" s="20" t="str">
        <f t="shared" si="80"/>
        <v/>
      </c>
    </row>
    <row r="674" spans="1:29" x14ac:dyDescent="0.25">
      <c r="A674" s="17"/>
      <c r="B674" s="11"/>
      <c r="C674" s="9"/>
      <c r="D674" s="9"/>
      <c r="G674" s="9"/>
      <c r="L674" s="9"/>
      <c r="P674" s="9"/>
      <c r="Q674" s="9"/>
      <c r="T674" s="22" t="str">
        <f t="shared" si="74"/>
        <v/>
      </c>
      <c r="U674" s="20" t="str">
        <f t="shared" si="75"/>
        <v/>
      </c>
      <c r="V674" s="29" t="str">
        <f t="shared" si="76"/>
        <v/>
      </c>
      <c r="W674" s="19" t="str">
        <f t="shared" si="77"/>
        <v/>
      </c>
      <c r="X674" s="94" t="str">
        <f t="shared" si="78"/>
        <v/>
      </c>
      <c r="Y674" s="9"/>
      <c r="AB674" s="20" t="str">
        <f t="shared" si="79"/>
        <v/>
      </c>
      <c r="AC674" s="20" t="str">
        <f t="shared" si="80"/>
        <v/>
      </c>
    </row>
    <row r="675" spans="1:29" x14ac:dyDescent="0.25">
      <c r="A675" s="17"/>
      <c r="B675" s="11"/>
      <c r="C675" s="9"/>
      <c r="D675" s="9"/>
      <c r="G675" s="9"/>
      <c r="L675" s="9"/>
      <c r="P675" s="9"/>
      <c r="Q675" s="9"/>
      <c r="T675" s="22" t="str">
        <f t="shared" si="74"/>
        <v/>
      </c>
      <c r="U675" s="20" t="str">
        <f t="shared" si="75"/>
        <v/>
      </c>
      <c r="V675" s="29" t="str">
        <f t="shared" si="76"/>
        <v/>
      </c>
      <c r="W675" s="19" t="str">
        <f t="shared" si="77"/>
        <v/>
      </c>
      <c r="X675" s="94" t="str">
        <f t="shared" si="78"/>
        <v/>
      </c>
      <c r="Y675" s="9"/>
      <c r="AB675" s="20" t="str">
        <f t="shared" si="79"/>
        <v/>
      </c>
      <c r="AC675" s="20" t="str">
        <f t="shared" si="80"/>
        <v/>
      </c>
    </row>
    <row r="676" spans="1:29" x14ac:dyDescent="0.25">
      <c r="A676" s="17"/>
      <c r="B676" s="11"/>
      <c r="C676" s="9"/>
      <c r="D676" s="9"/>
      <c r="G676" s="9"/>
      <c r="L676" s="9"/>
      <c r="P676" s="9"/>
      <c r="Q676" s="9"/>
      <c r="T676" s="22" t="str">
        <f t="shared" si="74"/>
        <v/>
      </c>
      <c r="U676" s="20" t="str">
        <f t="shared" si="75"/>
        <v/>
      </c>
      <c r="V676" s="29" t="str">
        <f t="shared" si="76"/>
        <v/>
      </c>
      <c r="W676" s="19" t="str">
        <f t="shared" si="77"/>
        <v/>
      </c>
      <c r="X676" s="94" t="str">
        <f t="shared" si="78"/>
        <v/>
      </c>
      <c r="Y676" s="9"/>
      <c r="AB676" s="20" t="str">
        <f t="shared" si="79"/>
        <v/>
      </c>
      <c r="AC676" s="20" t="str">
        <f t="shared" si="80"/>
        <v/>
      </c>
    </row>
    <row r="677" spans="1:29" x14ac:dyDescent="0.25">
      <c r="A677" s="17"/>
      <c r="B677" s="11"/>
      <c r="C677" s="9"/>
      <c r="D677" s="9"/>
      <c r="G677" s="9"/>
      <c r="L677" s="9"/>
      <c r="P677" s="9"/>
      <c r="Q677" s="9"/>
      <c r="T677" s="22" t="str">
        <f t="shared" si="74"/>
        <v/>
      </c>
      <c r="U677" s="20" t="str">
        <f t="shared" si="75"/>
        <v/>
      </c>
      <c r="V677" s="29" t="str">
        <f t="shared" si="76"/>
        <v/>
      </c>
      <c r="W677" s="19" t="str">
        <f t="shared" si="77"/>
        <v/>
      </c>
      <c r="X677" s="94" t="str">
        <f t="shared" si="78"/>
        <v/>
      </c>
      <c r="Y677" s="9"/>
      <c r="AB677" s="20" t="str">
        <f t="shared" si="79"/>
        <v/>
      </c>
      <c r="AC677" s="20" t="str">
        <f t="shared" si="80"/>
        <v/>
      </c>
    </row>
    <row r="678" spans="1:29" x14ac:dyDescent="0.25">
      <c r="A678" s="17"/>
      <c r="B678" s="11"/>
      <c r="C678" s="9"/>
      <c r="D678" s="9"/>
      <c r="G678" s="9"/>
      <c r="L678" s="9"/>
      <c r="P678" s="9"/>
      <c r="Q678" s="9"/>
      <c r="T678" s="22" t="str">
        <f t="shared" si="74"/>
        <v/>
      </c>
      <c r="U678" s="20" t="str">
        <f t="shared" si="75"/>
        <v/>
      </c>
      <c r="V678" s="29" t="str">
        <f t="shared" si="76"/>
        <v/>
      </c>
      <c r="W678" s="19" t="str">
        <f t="shared" si="77"/>
        <v/>
      </c>
      <c r="X678" s="94" t="str">
        <f t="shared" si="78"/>
        <v/>
      </c>
      <c r="Y678" s="9"/>
      <c r="AB678" s="20" t="str">
        <f t="shared" si="79"/>
        <v/>
      </c>
      <c r="AC678" s="20" t="str">
        <f t="shared" si="80"/>
        <v/>
      </c>
    </row>
    <row r="679" spans="1:29" x14ac:dyDescent="0.25">
      <c r="A679" s="17"/>
      <c r="B679" s="11"/>
      <c r="C679" s="9"/>
      <c r="D679" s="9"/>
      <c r="G679" s="9"/>
      <c r="L679" s="9"/>
      <c r="P679" s="9"/>
      <c r="Q679" s="9"/>
      <c r="T679" s="22" t="str">
        <f t="shared" si="74"/>
        <v/>
      </c>
      <c r="U679" s="20" t="str">
        <f t="shared" si="75"/>
        <v/>
      </c>
      <c r="V679" s="29" t="str">
        <f t="shared" si="76"/>
        <v/>
      </c>
      <c r="W679" s="19" t="str">
        <f t="shared" si="77"/>
        <v/>
      </c>
      <c r="X679" s="94" t="str">
        <f t="shared" si="78"/>
        <v/>
      </c>
      <c r="Y679" s="9"/>
      <c r="AB679" s="20" t="str">
        <f t="shared" si="79"/>
        <v/>
      </c>
      <c r="AC679" s="20" t="str">
        <f t="shared" si="80"/>
        <v/>
      </c>
    </row>
    <row r="680" spans="1:29" x14ac:dyDescent="0.25">
      <c r="A680" s="17"/>
      <c r="B680" s="11"/>
      <c r="C680" s="9"/>
      <c r="D680" s="9"/>
      <c r="G680" s="9"/>
      <c r="L680" s="9"/>
      <c r="P680" s="9"/>
      <c r="Q680" s="9"/>
      <c r="T680" s="22" t="str">
        <f t="shared" si="74"/>
        <v/>
      </c>
      <c r="U680" s="20" t="str">
        <f t="shared" si="75"/>
        <v/>
      </c>
      <c r="V680" s="29" t="str">
        <f t="shared" si="76"/>
        <v/>
      </c>
      <c r="W680" s="19" t="str">
        <f t="shared" si="77"/>
        <v/>
      </c>
      <c r="X680" s="94" t="str">
        <f t="shared" si="78"/>
        <v/>
      </c>
      <c r="Y680" s="9"/>
      <c r="AB680" s="20" t="str">
        <f t="shared" si="79"/>
        <v/>
      </c>
      <c r="AC680" s="20" t="str">
        <f t="shared" si="80"/>
        <v/>
      </c>
    </row>
    <row r="681" spans="1:29" x14ac:dyDescent="0.25">
      <c r="A681" s="17"/>
      <c r="B681" s="11"/>
      <c r="C681" s="9"/>
      <c r="D681" s="9"/>
      <c r="G681" s="9"/>
      <c r="L681" s="9"/>
      <c r="P681" s="9"/>
      <c r="Q681" s="9"/>
      <c r="T681" s="22" t="str">
        <f t="shared" si="74"/>
        <v/>
      </c>
      <c r="U681" s="20" t="str">
        <f t="shared" si="75"/>
        <v/>
      </c>
      <c r="V681" s="29" t="str">
        <f t="shared" si="76"/>
        <v/>
      </c>
      <c r="W681" s="19" t="str">
        <f t="shared" si="77"/>
        <v/>
      </c>
      <c r="X681" s="94" t="str">
        <f t="shared" si="78"/>
        <v/>
      </c>
      <c r="Y681" s="9"/>
      <c r="AB681" s="20" t="str">
        <f t="shared" si="79"/>
        <v/>
      </c>
      <c r="AC681" s="20" t="str">
        <f t="shared" si="80"/>
        <v/>
      </c>
    </row>
    <row r="682" spans="1:29" x14ac:dyDescent="0.25">
      <c r="A682" s="17"/>
      <c r="B682" s="11"/>
      <c r="C682" s="9"/>
      <c r="D682" s="9"/>
      <c r="G682" s="9"/>
      <c r="L682" s="9"/>
      <c r="P682" s="9"/>
      <c r="Q682" s="9"/>
      <c r="T682" s="22" t="str">
        <f t="shared" si="74"/>
        <v/>
      </c>
      <c r="U682" s="20" t="str">
        <f t="shared" si="75"/>
        <v/>
      </c>
      <c r="V682" s="29" t="str">
        <f t="shared" si="76"/>
        <v/>
      </c>
      <c r="W682" s="19" t="str">
        <f t="shared" si="77"/>
        <v/>
      </c>
      <c r="X682" s="94" t="str">
        <f t="shared" si="78"/>
        <v/>
      </c>
      <c r="Y682" s="9"/>
      <c r="AB682" s="20" t="str">
        <f t="shared" si="79"/>
        <v/>
      </c>
      <c r="AC682" s="20" t="str">
        <f t="shared" si="80"/>
        <v/>
      </c>
    </row>
    <row r="683" spans="1:29" x14ac:dyDescent="0.25">
      <c r="A683" s="17"/>
      <c r="B683" s="11"/>
      <c r="C683" s="9"/>
      <c r="D683" s="9"/>
      <c r="G683" s="9"/>
      <c r="L683" s="9"/>
      <c r="P683" s="9"/>
      <c r="Q683" s="9"/>
      <c r="T683" s="22" t="str">
        <f t="shared" si="74"/>
        <v/>
      </c>
      <c r="U683" s="20" t="str">
        <f t="shared" si="75"/>
        <v/>
      </c>
      <c r="V683" s="29" t="str">
        <f t="shared" si="76"/>
        <v/>
      </c>
      <c r="W683" s="19" t="str">
        <f t="shared" si="77"/>
        <v/>
      </c>
      <c r="X683" s="94" t="str">
        <f t="shared" si="78"/>
        <v/>
      </c>
      <c r="Y683" s="9"/>
      <c r="AB683" s="20" t="str">
        <f t="shared" si="79"/>
        <v/>
      </c>
      <c r="AC683" s="20" t="str">
        <f t="shared" si="80"/>
        <v/>
      </c>
    </row>
    <row r="684" spans="1:29" x14ac:dyDescent="0.25">
      <c r="A684" s="17"/>
      <c r="B684" s="11"/>
      <c r="C684" s="9"/>
      <c r="D684" s="9"/>
      <c r="G684" s="9"/>
      <c r="L684" s="9"/>
      <c r="P684" s="9"/>
      <c r="Q684" s="9"/>
      <c r="T684" s="22" t="str">
        <f t="shared" si="74"/>
        <v/>
      </c>
      <c r="U684" s="20" t="str">
        <f t="shared" si="75"/>
        <v/>
      </c>
      <c r="V684" s="29" t="str">
        <f t="shared" si="76"/>
        <v/>
      </c>
      <c r="W684" s="19" t="str">
        <f t="shared" si="77"/>
        <v/>
      </c>
      <c r="X684" s="94" t="str">
        <f t="shared" si="78"/>
        <v/>
      </c>
      <c r="Y684" s="9"/>
      <c r="AB684" s="20" t="str">
        <f t="shared" si="79"/>
        <v/>
      </c>
      <c r="AC684" s="20" t="str">
        <f t="shared" si="80"/>
        <v/>
      </c>
    </row>
    <row r="685" spans="1:29" x14ac:dyDescent="0.25">
      <c r="A685" s="17"/>
      <c r="B685" s="11"/>
      <c r="C685" s="9"/>
      <c r="D685" s="9"/>
      <c r="G685" s="9"/>
      <c r="L685" s="9"/>
      <c r="P685" s="9"/>
      <c r="Q685" s="9"/>
      <c r="T685" s="22" t="str">
        <f t="shared" si="74"/>
        <v/>
      </c>
      <c r="U685" s="20" t="str">
        <f t="shared" si="75"/>
        <v/>
      </c>
      <c r="V685" s="29" t="str">
        <f t="shared" si="76"/>
        <v/>
      </c>
      <c r="W685" s="19" t="str">
        <f t="shared" si="77"/>
        <v/>
      </c>
      <c r="X685" s="94" t="str">
        <f t="shared" si="78"/>
        <v/>
      </c>
      <c r="Y685" s="9"/>
      <c r="AB685" s="20" t="str">
        <f t="shared" si="79"/>
        <v/>
      </c>
      <c r="AC685" s="20" t="str">
        <f t="shared" si="80"/>
        <v/>
      </c>
    </row>
    <row r="686" spans="1:29" x14ac:dyDescent="0.25">
      <c r="A686" s="17"/>
      <c r="B686" s="11"/>
      <c r="C686" s="9"/>
      <c r="D686" s="9"/>
      <c r="G686" s="9"/>
      <c r="L686" s="9"/>
      <c r="P686" s="9"/>
      <c r="Q686" s="9"/>
      <c r="T686" s="22" t="str">
        <f t="shared" si="74"/>
        <v/>
      </c>
      <c r="U686" s="20" t="str">
        <f t="shared" si="75"/>
        <v/>
      </c>
      <c r="V686" s="29" t="str">
        <f t="shared" si="76"/>
        <v/>
      </c>
      <c r="W686" s="19" t="str">
        <f t="shared" si="77"/>
        <v/>
      </c>
      <c r="X686" s="94" t="str">
        <f t="shared" si="78"/>
        <v/>
      </c>
      <c r="Y686" s="9"/>
      <c r="AB686" s="20" t="str">
        <f t="shared" si="79"/>
        <v/>
      </c>
      <c r="AC686" s="20" t="str">
        <f t="shared" si="80"/>
        <v/>
      </c>
    </row>
    <row r="687" spans="1:29" x14ac:dyDescent="0.25">
      <c r="A687" s="17"/>
      <c r="B687" s="11"/>
      <c r="C687" s="9"/>
      <c r="D687" s="9"/>
      <c r="G687" s="9"/>
      <c r="L687" s="9"/>
      <c r="P687" s="9"/>
      <c r="Q687" s="9"/>
      <c r="T687" s="22" t="str">
        <f t="shared" si="74"/>
        <v/>
      </c>
      <c r="U687" s="20" t="str">
        <f t="shared" si="75"/>
        <v/>
      </c>
      <c r="V687" s="29" t="str">
        <f t="shared" si="76"/>
        <v/>
      </c>
      <c r="W687" s="19" t="str">
        <f t="shared" si="77"/>
        <v/>
      </c>
      <c r="X687" s="94" t="str">
        <f t="shared" si="78"/>
        <v/>
      </c>
      <c r="Y687" s="9"/>
      <c r="AB687" s="20" t="str">
        <f t="shared" si="79"/>
        <v/>
      </c>
      <c r="AC687" s="20" t="str">
        <f t="shared" si="80"/>
        <v/>
      </c>
    </row>
    <row r="688" spans="1:29" x14ac:dyDescent="0.25">
      <c r="A688" s="17"/>
      <c r="B688" s="11"/>
      <c r="C688" s="9"/>
      <c r="D688" s="9"/>
      <c r="G688" s="9"/>
      <c r="L688" s="9"/>
      <c r="P688" s="9"/>
      <c r="Q688" s="9"/>
      <c r="T688" s="22" t="str">
        <f t="shared" si="74"/>
        <v/>
      </c>
      <c r="U688" s="20" t="str">
        <f t="shared" si="75"/>
        <v/>
      </c>
      <c r="V688" s="29" t="str">
        <f t="shared" si="76"/>
        <v/>
      </c>
      <c r="W688" s="19" t="str">
        <f t="shared" si="77"/>
        <v/>
      </c>
      <c r="X688" s="94" t="str">
        <f t="shared" si="78"/>
        <v/>
      </c>
      <c r="Y688" s="9"/>
      <c r="AB688" s="20" t="str">
        <f t="shared" si="79"/>
        <v/>
      </c>
      <c r="AC688" s="20" t="str">
        <f t="shared" si="80"/>
        <v/>
      </c>
    </row>
    <row r="689" spans="1:29" x14ac:dyDescent="0.25">
      <c r="A689" s="17"/>
      <c r="B689" s="11"/>
      <c r="C689" s="9"/>
      <c r="D689" s="9"/>
      <c r="G689" s="9"/>
      <c r="L689" s="9"/>
      <c r="P689" s="9"/>
      <c r="Q689" s="9"/>
      <c r="T689" s="22" t="str">
        <f t="shared" si="74"/>
        <v/>
      </c>
      <c r="U689" s="20" t="str">
        <f t="shared" si="75"/>
        <v/>
      </c>
      <c r="V689" s="29" t="str">
        <f t="shared" si="76"/>
        <v/>
      </c>
      <c r="W689" s="19" t="str">
        <f t="shared" si="77"/>
        <v/>
      </c>
      <c r="X689" s="94" t="str">
        <f t="shared" si="78"/>
        <v/>
      </c>
      <c r="Y689" s="9"/>
      <c r="AB689" s="20" t="str">
        <f t="shared" si="79"/>
        <v/>
      </c>
      <c r="AC689" s="20" t="str">
        <f t="shared" si="80"/>
        <v/>
      </c>
    </row>
    <row r="690" spans="1:29" x14ac:dyDescent="0.25">
      <c r="A690" s="17"/>
      <c r="B690" s="11"/>
      <c r="C690" s="9"/>
      <c r="D690" s="9"/>
      <c r="G690" s="9"/>
      <c r="L690" s="9"/>
      <c r="P690" s="9"/>
      <c r="Q690" s="9"/>
      <c r="T690" s="22" t="str">
        <f t="shared" si="74"/>
        <v/>
      </c>
      <c r="U690" s="20" t="str">
        <f t="shared" si="75"/>
        <v/>
      </c>
      <c r="V690" s="29" t="str">
        <f t="shared" si="76"/>
        <v/>
      </c>
      <c r="W690" s="19" t="str">
        <f t="shared" si="77"/>
        <v/>
      </c>
      <c r="X690" s="94" t="str">
        <f t="shared" si="78"/>
        <v/>
      </c>
      <c r="Y690" s="9"/>
      <c r="AB690" s="20" t="str">
        <f t="shared" si="79"/>
        <v/>
      </c>
      <c r="AC690" s="20" t="str">
        <f t="shared" si="80"/>
        <v/>
      </c>
    </row>
    <row r="691" spans="1:29" x14ac:dyDescent="0.25">
      <c r="A691" s="17"/>
      <c r="B691" s="11"/>
      <c r="C691" s="9"/>
      <c r="D691" s="9"/>
      <c r="G691" s="9"/>
      <c r="L691" s="9"/>
      <c r="P691" s="9"/>
      <c r="Q691" s="9"/>
      <c r="T691" s="22" t="str">
        <f t="shared" si="74"/>
        <v/>
      </c>
      <c r="U691" s="20" t="str">
        <f t="shared" si="75"/>
        <v/>
      </c>
      <c r="V691" s="29" t="str">
        <f t="shared" si="76"/>
        <v/>
      </c>
      <c r="W691" s="19" t="str">
        <f t="shared" si="77"/>
        <v/>
      </c>
      <c r="X691" s="94" t="str">
        <f t="shared" si="78"/>
        <v/>
      </c>
      <c r="Y691" s="9"/>
      <c r="AB691" s="20" t="str">
        <f t="shared" si="79"/>
        <v/>
      </c>
      <c r="AC691" s="20" t="str">
        <f t="shared" si="80"/>
        <v/>
      </c>
    </row>
    <row r="692" spans="1:29" x14ac:dyDescent="0.25">
      <c r="A692" s="17"/>
      <c r="B692" s="11"/>
      <c r="C692" s="9"/>
      <c r="D692" s="9"/>
      <c r="G692" s="9"/>
      <c r="L692" s="9"/>
      <c r="P692" s="9"/>
      <c r="Q692" s="9"/>
      <c r="T692" s="22" t="str">
        <f t="shared" si="74"/>
        <v/>
      </c>
      <c r="U692" s="20" t="str">
        <f t="shared" si="75"/>
        <v/>
      </c>
      <c r="V692" s="29" t="str">
        <f t="shared" si="76"/>
        <v/>
      </c>
      <c r="W692" s="19" t="str">
        <f t="shared" si="77"/>
        <v/>
      </c>
      <c r="X692" s="94" t="str">
        <f t="shared" si="78"/>
        <v/>
      </c>
      <c r="Y692" s="9"/>
      <c r="AB692" s="20" t="str">
        <f t="shared" si="79"/>
        <v/>
      </c>
      <c r="AC692" s="20" t="str">
        <f t="shared" si="80"/>
        <v/>
      </c>
    </row>
    <row r="693" spans="1:29" x14ac:dyDescent="0.25">
      <c r="A693" s="17"/>
      <c r="B693" s="11"/>
      <c r="C693" s="9"/>
      <c r="D693" s="9"/>
      <c r="G693" s="9"/>
      <c r="L693" s="9"/>
      <c r="P693" s="9"/>
      <c r="Q693" s="9"/>
      <c r="T693" s="22" t="str">
        <f t="shared" si="74"/>
        <v/>
      </c>
      <c r="U693" s="20" t="str">
        <f t="shared" si="75"/>
        <v/>
      </c>
      <c r="V693" s="29" t="str">
        <f t="shared" si="76"/>
        <v/>
      </c>
      <c r="W693" s="19" t="str">
        <f t="shared" si="77"/>
        <v/>
      </c>
      <c r="X693" s="94" t="str">
        <f t="shared" si="78"/>
        <v/>
      </c>
      <c r="Y693" s="9"/>
      <c r="AB693" s="20" t="str">
        <f t="shared" si="79"/>
        <v/>
      </c>
      <c r="AC693" s="20" t="str">
        <f t="shared" si="80"/>
        <v/>
      </c>
    </row>
    <row r="694" spans="1:29" x14ac:dyDescent="0.25">
      <c r="A694" s="17"/>
      <c r="B694" s="11"/>
      <c r="C694" s="9"/>
      <c r="D694" s="9"/>
      <c r="G694" s="9"/>
      <c r="L694" s="9"/>
      <c r="P694" s="9"/>
      <c r="Q694" s="9"/>
      <c r="T694" s="22" t="str">
        <f t="shared" si="74"/>
        <v/>
      </c>
      <c r="U694" s="20" t="str">
        <f t="shared" si="75"/>
        <v/>
      </c>
      <c r="V694" s="29" t="str">
        <f t="shared" si="76"/>
        <v/>
      </c>
      <c r="W694" s="19" t="str">
        <f t="shared" si="77"/>
        <v/>
      </c>
      <c r="X694" s="94" t="str">
        <f t="shared" si="78"/>
        <v/>
      </c>
      <c r="Y694" s="9"/>
      <c r="AB694" s="20" t="str">
        <f t="shared" si="79"/>
        <v/>
      </c>
      <c r="AC694" s="20" t="str">
        <f t="shared" si="80"/>
        <v/>
      </c>
    </row>
    <row r="695" spans="1:29" x14ac:dyDescent="0.25">
      <c r="A695" s="17"/>
      <c r="B695" s="11"/>
      <c r="C695" s="9"/>
      <c r="D695" s="9"/>
      <c r="G695" s="9"/>
      <c r="L695" s="9"/>
      <c r="P695" s="9"/>
      <c r="Q695" s="9"/>
      <c r="T695" s="22" t="str">
        <f t="shared" si="74"/>
        <v/>
      </c>
      <c r="U695" s="20" t="str">
        <f t="shared" si="75"/>
        <v/>
      </c>
      <c r="V695" s="29" t="str">
        <f t="shared" si="76"/>
        <v/>
      </c>
      <c r="W695" s="19" t="str">
        <f t="shared" si="77"/>
        <v/>
      </c>
      <c r="X695" s="94" t="str">
        <f t="shared" si="78"/>
        <v/>
      </c>
      <c r="Y695" s="9"/>
      <c r="AB695" s="20" t="str">
        <f t="shared" si="79"/>
        <v/>
      </c>
      <c r="AC695" s="20" t="str">
        <f t="shared" si="80"/>
        <v/>
      </c>
    </row>
    <row r="696" spans="1:29" x14ac:dyDescent="0.25">
      <c r="A696" s="17"/>
      <c r="B696" s="11"/>
      <c r="C696" s="9"/>
      <c r="D696" s="9"/>
      <c r="G696" s="9"/>
      <c r="L696" s="9"/>
      <c r="P696" s="9"/>
      <c r="Q696" s="9"/>
      <c r="T696" s="22" t="str">
        <f t="shared" si="74"/>
        <v/>
      </c>
      <c r="U696" s="20" t="str">
        <f t="shared" si="75"/>
        <v/>
      </c>
      <c r="V696" s="29" t="str">
        <f t="shared" si="76"/>
        <v/>
      </c>
      <c r="W696" s="19" t="str">
        <f t="shared" si="77"/>
        <v/>
      </c>
      <c r="X696" s="94" t="str">
        <f t="shared" si="78"/>
        <v/>
      </c>
      <c r="Y696" s="9"/>
      <c r="AB696" s="20" t="str">
        <f t="shared" si="79"/>
        <v/>
      </c>
      <c r="AC696" s="20" t="str">
        <f t="shared" si="80"/>
        <v/>
      </c>
    </row>
    <row r="697" spans="1:29" x14ac:dyDescent="0.25">
      <c r="A697" s="17"/>
      <c r="B697" s="11"/>
      <c r="C697" s="9"/>
      <c r="D697" s="9"/>
      <c r="G697" s="9"/>
      <c r="L697" s="9"/>
      <c r="P697" s="9"/>
      <c r="Q697" s="9"/>
      <c r="T697" s="22" t="str">
        <f t="shared" si="74"/>
        <v/>
      </c>
      <c r="U697" s="20" t="str">
        <f t="shared" si="75"/>
        <v/>
      </c>
      <c r="V697" s="29" t="str">
        <f t="shared" si="76"/>
        <v/>
      </c>
      <c r="W697" s="19" t="str">
        <f t="shared" si="77"/>
        <v/>
      </c>
      <c r="X697" s="94" t="str">
        <f t="shared" si="78"/>
        <v/>
      </c>
      <c r="Y697" s="9"/>
      <c r="AB697" s="20" t="str">
        <f t="shared" si="79"/>
        <v/>
      </c>
      <c r="AC697" s="20" t="str">
        <f t="shared" si="80"/>
        <v/>
      </c>
    </row>
    <row r="698" spans="1:29" x14ac:dyDescent="0.25">
      <c r="A698" s="17"/>
      <c r="B698" s="11"/>
      <c r="C698" s="9"/>
      <c r="D698" s="9"/>
      <c r="G698" s="9"/>
      <c r="L698" s="9"/>
      <c r="P698" s="9"/>
      <c r="Q698" s="9"/>
      <c r="T698" s="22" t="str">
        <f t="shared" si="74"/>
        <v/>
      </c>
      <c r="U698" s="20" t="str">
        <f t="shared" si="75"/>
        <v/>
      </c>
      <c r="V698" s="29" t="str">
        <f t="shared" si="76"/>
        <v/>
      </c>
      <c r="W698" s="19" t="str">
        <f t="shared" si="77"/>
        <v/>
      </c>
      <c r="X698" s="94" t="str">
        <f t="shared" si="78"/>
        <v/>
      </c>
      <c r="Y698" s="9"/>
      <c r="AB698" s="20" t="str">
        <f t="shared" si="79"/>
        <v/>
      </c>
      <c r="AC698" s="20" t="str">
        <f t="shared" si="80"/>
        <v/>
      </c>
    </row>
    <row r="699" spans="1:29" x14ac:dyDescent="0.25">
      <c r="A699" s="17"/>
      <c r="B699" s="11"/>
      <c r="C699" s="9"/>
      <c r="D699" s="9"/>
      <c r="G699" s="9"/>
      <c r="L699" s="9"/>
      <c r="P699" s="9"/>
      <c r="Q699" s="9"/>
      <c r="T699" s="22" t="str">
        <f t="shared" si="74"/>
        <v/>
      </c>
      <c r="U699" s="20" t="str">
        <f t="shared" si="75"/>
        <v/>
      </c>
      <c r="V699" s="29" t="str">
        <f t="shared" si="76"/>
        <v/>
      </c>
      <c r="W699" s="19" t="str">
        <f t="shared" si="77"/>
        <v/>
      </c>
      <c r="X699" s="94" t="str">
        <f t="shared" si="78"/>
        <v/>
      </c>
      <c r="Y699" s="9"/>
      <c r="AB699" s="20" t="str">
        <f t="shared" si="79"/>
        <v/>
      </c>
      <c r="AC699" s="20" t="str">
        <f t="shared" si="80"/>
        <v/>
      </c>
    </row>
    <row r="700" spans="1:29" x14ac:dyDescent="0.25">
      <c r="A700" s="17"/>
      <c r="B700" s="11"/>
      <c r="C700" s="9"/>
      <c r="D700" s="9"/>
      <c r="G700" s="9"/>
      <c r="L700" s="9"/>
      <c r="P700" s="9"/>
      <c r="Q700" s="9"/>
      <c r="T700" s="22" t="str">
        <f t="shared" si="74"/>
        <v/>
      </c>
      <c r="U700" s="20" t="str">
        <f t="shared" si="75"/>
        <v/>
      </c>
      <c r="V700" s="29" t="str">
        <f t="shared" si="76"/>
        <v/>
      </c>
      <c r="W700" s="19" t="str">
        <f t="shared" si="77"/>
        <v/>
      </c>
      <c r="X700" s="94" t="str">
        <f t="shared" si="78"/>
        <v/>
      </c>
      <c r="Y700" s="9"/>
      <c r="AB700" s="20" t="str">
        <f t="shared" si="79"/>
        <v/>
      </c>
      <c r="AC700" s="20" t="str">
        <f t="shared" si="80"/>
        <v/>
      </c>
    </row>
    <row r="701" spans="1:29" x14ac:dyDescent="0.25">
      <c r="A701" s="17"/>
      <c r="B701" s="11"/>
      <c r="C701" s="9"/>
      <c r="D701" s="9"/>
      <c r="G701" s="9"/>
      <c r="L701" s="9"/>
      <c r="P701" s="9"/>
      <c r="Q701" s="9"/>
      <c r="T701" s="22" t="str">
        <f t="shared" si="74"/>
        <v/>
      </c>
      <c r="U701" s="20" t="str">
        <f t="shared" si="75"/>
        <v/>
      </c>
      <c r="V701" s="29" t="str">
        <f t="shared" si="76"/>
        <v/>
      </c>
      <c r="W701" s="19" t="str">
        <f t="shared" si="77"/>
        <v/>
      </c>
      <c r="X701" s="94" t="str">
        <f t="shared" si="78"/>
        <v/>
      </c>
      <c r="Y701" s="9"/>
      <c r="AB701" s="20" t="str">
        <f t="shared" si="79"/>
        <v/>
      </c>
      <c r="AC701" s="20" t="str">
        <f t="shared" si="80"/>
        <v/>
      </c>
    </row>
    <row r="702" spans="1:29" x14ac:dyDescent="0.25">
      <c r="A702" s="17"/>
      <c r="B702" s="11"/>
      <c r="C702" s="9"/>
      <c r="D702" s="9"/>
      <c r="G702" s="9"/>
      <c r="L702" s="9"/>
      <c r="P702" s="9"/>
      <c r="Q702" s="9"/>
      <c r="T702" s="22" t="str">
        <f t="shared" si="74"/>
        <v/>
      </c>
      <c r="U702" s="20" t="str">
        <f t="shared" si="75"/>
        <v/>
      </c>
      <c r="V702" s="29" t="str">
        <f t="shared" si="76"/>
        <v/>
      </c>
      <c r="W702" s="19" t="str">
        <f t="shared" si="77"/>
        <v/>
      </c>
      <c r="X702" s="94" t="str">
        <f t="shared" si="78"/>
        <v/>
      </c>
      <c r="Y702" s="9"/>
      <c r="AB702" s="20" t="str">
        <f t="shared" si="79"/>
        <v/>
      </c>
      <c r="AC702" s="20" t="str">
        <f t="shared" si="80"/>
        <v/>
      </c>
    </row>
    <row r="703" spans="1:29" x14ac:dyDescent="0.25">
      <c r="A703" s="17"/>
      <c r="B703" s="11"/>
      <c r="C703" s="9"/>
      <c r="D703" s="9"/>
      <c r="G703" s="9"/>
      <c r="L703" s="9"/>
      <c r="P703" s="9"/>
      <c r="Q703" s="9"/>
      <c r="T703" s="22" t="str">
        <f t="shared" si="74"/>
        <v/>
      </c>
      <c r="U703" s="20" t="str">
        <f t="shared" si="75"/>
        <v/>
      </c>
      <c r="V703" s="29" t="str">
        <f t="shared" si="76"/>
        <v/>
      </c>
      <c r="W703" s="19" t="str">
        <f t="shared" si="77"/>
        <v/>
      </c>
      <c r="X703" s="94" t="str">
        <f t="shared" si="78"/>
        <v/>
      </c>
      <c r="Y703" s="9"/>
      <c r="AB703" s="20" t="str">
        <f t="shared" si="79"/>
        <v/>
      </c>
      <c r="AC703" s="20" t="str">
        <f t="shared" si="80"/>
        <v/>
      </c>
    </row>
    <row r="704" spans="1:29" x14ac:dyDescent="0.25">
      <c r="A704" s="17"/>
      <c r="B704" s="11"/>
      <c r="C704" s="9"/>
      <c r="D704" s="9"/>
      <c r="G704" s="9"/>
      <c r="L704" s="9"/>
      <c r="P704" s="9"/>
      <c r="Q704" s="9"/>
      <c r="T704" s="22" t="str">
        <f t="shared" si="74"/>
        <v/>
      </c>
      <c r="U704" s="20" t="str">
        <f t="shared" si="75"/>
        <v/>
      </c>
      <c r="V704" s="29" t="str">
        <f t="shared" si="76"/>
        <v/>
      </c>
      <c r="W704" s="19" t="str">
        <f t="shared" si="77"/>
        <v/>
      </c>
      <c r="X704" s="94" t="str">
        <f t="shared" si="78"/>
        <v/>
      </c>
      <c r="Y704" s="9"/>
      <c r="AB704" s="20" t="str">
        <f t="shared" si="79"/>
        <v/>
      </c>
      <c r="AC704" s="20" t="str">
        <f t="shared" si="80"/>
        <v/>
      </c>
    </row>
    <row r="705" spans="1:29" x14ac:dyDescent="0.25">
      <c r="A705" s="17"/>
      <c r="B705" s="11"/>
      <c r="C705" s="9"/>
      <c r="D705" s="9"/>
      <c r="G705" s="9"/>
      <c r="L705" s="9"/>
      <c r="P705" s="9"/>
      <c r="Q705" s="9"/>
      <c r="T705" s="22" t="str">
        <f t="shared" si="74"/>
        <v/>
      </c>
      <c r="U705" s="20" t="str">
        <f t="shared" si="75"/>
        <v/>
      </c>
      <c r="V705" s="29" t="str">
        <f t="shared" si="76"/>
        <v/>
      </c>
      <c r="W705" s="19" t="str">
        <f t="shared" si="77"/>
        <v/>
      </c>
      <c r="X705" s="94" t="str">
        <f t="shared" si="78"/>
        <v/>
      </c>
      <c r="Y705" s="9"/>
      <c r="AB705" s="20" t="str">
        <f t="shared" si="79"/>
        <v/>
      </c>
      <c r="AC705" s="20" t="str">
        <f t="shared" si="80"/>
        <v/>
      </c>
    </row>
    <row r="706" spans="1:29" x14ac:dyDescent="0.25">
      <c r="A706" s="17"/>
      <c r="B706" s="11"/>
      <c r="C706" s="9"/>
      <c r="D706" s="9"/>
      <c r="G706" s="9"/>
      <c r="L706" s="9"/>
      <c r="P706" s="9"/>
      <c r="Q706" s="9"/>
      <c r="T706" s="22" t="str">
        <f t="shared" si="74"/>
        <v/>
      </c>
      <c r="U706" s="20" t="str">
        <f t="shared" si="75"/>
        <v/>
      </c>
      <c r="V706" s="29" t="str">
        <f t="shared" si="76"/>
        <v/>
      </c>
      <c r="W706" s="19" t="str">
        <f t="shared" si="77"/>
        <v/>
      </c>
      <c r="X706" s="94" t="str">
        <f t="shared" si="78"/>
        <v/>
      </c>
      <c r="Y706" s="9"/>
      <c r="AB706" s="20" t="str">
        <f t="shared" si="79"/>
        <v/>
      </c>
      <c r="AC706" s="20" t="str">
        <f t="shared" si="80"/>
        <v/>
      </c>
    </row>
    <row r="707" spans="1:29" x14ac:dyDescent="0.25">
      <c r="A707" s="17"/>
      <c r="B707" s="11"/>
      <c r="C707" s="9"/>
      <c r="D707" s="9"/>
      <c r="G707" s="9"/>
      <c r="L707" s="9"/>
      <c r="P707" s="9"/>
      <c r="Q707" s="9"/>
      <c r="T707" s="22" t="str">
        <f t="shared" si="74"/>
        <v/>
      </c>
      <c r="U707" s="20" t="str">
        <f t="shared" si="75"/>
        <v/>
      </c>
      <c r="V707" s="29" t="str">
        <f t="shared" si="76"/>
        <v/>
      </c>
      <c r="W707" s="19" t="str">
        <f t="shared" si="77"/>
        <v/>
      </c>
      <c r="X707" s="94" t="str">
        <f t="shared" si="78"/>
        <v/>
      </c>
      <c r="Y707" s="9"/>
      <c r="AB707" s="20" t="str">
        <f t="shared" si="79"/>
        <v/>
      </c>
      <c r="AC707" s="20" t="str">
        <f t="shared" si="80"/>
        <v/>
      </c>
    </row>
    <row r="708" spans="1:29" x14ac:dyDescent="0.25">
      <c r="A708" s="17"/>
      <c r="B708" s="11"/>
      <c r="C708" s="9"/>
      <c r="D708" s="9"/>
      <c r="G708" s="9"/>
      <c r="L708" s="9"/>
      <c r="P708" s="9"/>
      <c r="Q708" s="9"/>
      <c r="T708" s="22" t="str">
        <f t="shared" si="74"/>
        <v/>
      </c>
      <c r="U708" s="20" t="str">
        <f t="shared" si="75"/>
        <v/>
      </c>
      <c r="V708" s="29" t="str">
        <f t="shared" si="76"/>
        <v/>
      </c>
      <c r="W708" s="19" t="str">
        <f t="shared" si="77"/>
        <v/>
      </c>
      <c r="X708" s="94" t="str">
        <f t="shared" si="78"/>
        <v/>
      </c>
      <c r="Y708" s="9"/>
      <c r="AB708" s="20" t="str">
        <f t="shared" si="79"/>
        <v/>
      </c>
      <c r="AC708" s="20" t="str">
        <f t="shared" si="80"/>
        <v/>
      </c>
    </row>
    <row r="709" spans="1:29" x14ac:dyDescent="0.25">
      <c r="A709" s="17"/>
      <c r="B709" s="11"/>
      <c r="C709" s="9"/>
      <c r="D709" s="9"/>
      <c r="G709" s="9"/>
      <c r="L709" s="9"/>
      <c r="P709" s="9"/>
      <c r="Q709" s="9"/>
      <c r="T709" s="22" t="str">
        <f t="shared" si="74"/>
        <v/>
      </c>
      <c r="U709" s="20" t="str">
        <f t="shared" si="75"/>
        <v/>
      </c>
      <c r="V709" s="29" t="str">
        <f t="shared" si="76"/>
        <v/>
      </c>
      <c r="W709" s="19" t="str">
        <f t="shared" si="77"/>
        <v/>
      </c>
      <c r="X709" s="94" t="str">
        <f t="shared" si="78"/>
        <v/>
      </c>
      <c r="Y709" s="9"/>
      <c r="AB709" s="20" t="str">
        <f t="shared" si="79"/>
        <v/>
      </c>
      <c r="AC709" s="20" t="str">
        <f t="shared" si="80"/>
        <v/>
      </c>
    </row>
    <row r="710" spans="1:29" x14ac:dyDescent="0.25">
      <c r="A710" s="17"/>
      <c r="B710" s="11"/>
      <c r="C710" s="9"/>
      <c r="D710" s="9"/>
      <c r="G710" s="9"/>
      <c r="L710" s="9"/>
      <c r="P710" s="9"/>
      <c r="Q710" s="9"/>
      <c r="T710" s="22" t="str">
        <f t="shared" ref="T710:T773" si="81">IF(ISBLANK(B710),"",IF(OR(ISBLANK(E710),NOT(ISNUMBER(E710)),ISERR(DATE(YEAR(E710),MONTH(E710),DAY(E710)-30)),ISNA(VLOOKUP(B710,Demographics,4,FALSE))),0,IF(AND(OR(D710="Yes",ISTEXT(VLOOKUP(F710,RadEnc,1,FALSE)),AND(OR(C710="Yes",ISTEXT(VLOOKUP(F710,PainEnc,1,FALSE))),OR(G710="Yes",AND(ISTEXT(VLOOKUP(I710,Chemo,1,FALSE)),ISTEXT(VLOOKUP(K710,Chemo,1,FALSE)))),IF(ISERR(DATE(YEAR(E710),MONTH(E710),DAY(E710)-30)),,H710&gt;=DATE(YEAR(E710),MONTH(E710),DAY(E710)-30)),H710&lt;=E710,J710&lt;=DATE(YEAR(E710),MONTH(E710),DAY(E710)+30),J710&gt;=E710,NOT(H710=J710))),E710&gt;=MPstart,E710&lt;=MPend,OR(L710="Yes",ISTEXT(VLOOKUP(O710,CancerDx,1,FALSE))),ISNUMBER(M710),M710&lt;=E710,OR(ISBLANK(N710),AND(N710&gt;=E710,N710&gt;M710))),1,0)))</f>
        <v/>
      </c>
      <c r="U710" s="20" t="str">
        <f t="shared" ref="U710:U773" si="82">IF(ISBLANK(B710),"",IF(OR(ISBLANK(E710),T710=0),0,IF(AND(OR(AND(P710="Yes",OR(Q710="Yes",Q710="No")),ISTEXT(VLOOKUP(S710,PainQuant,1,FALSE))),ISNUMBER(R710),OR(AND(OR(C710="Yes",D710="Yes",ISTEXT(VLOOKUP(F710,PainEnc,1,FALSE)),F710="77432",F710="77470"),R710=E710),AND(OR(F710="77427",F710="77435"),R710&gt;=DATE(YEAR(E710),MONTH(E710),DAY(E710)-7),R710&lt;=E710),AND(F710="77431",R710&gt;=DATE(YEAR(E710),MONTH(E710),DAY(E710)-4),R710&lt;=E710))),1,0)))</f>
        <v/>
      </c>
      <c r="V710" s="29" t="str">
        <f t="shared" ref="V710:V773" si="83">IF(AND(U710=1,P710="Yes",Q710="Yes"),Q710,"")</f>
        <v/>
      </c>
      <c r="W710" s="19" t="str">
        <f t="shared" ref="W710:W773" si="84">IF(AND(U710=1,OR(V710="Yes",X710="1125F")),R710,"")</f>
        <v/>
      </c>
      <c r="X710" s="94" t="str">
        <f t="shared" ref="X710:X773" si="85">IF(AND(U710=1,S710="1125F"),S710,"")</f>
        <v/>
      </c>
      <c r="Y710" s="9"/>
      <c r="AB710" s="20" t="str">
        <f t="shared" ref="AB710:AB773" si="86">IF(ISBLANK(B710),"",IF(OR(ISBLANK(E710),NOT(ISNUMBER(E710)),ISERR(DATE(YEAR(E710),MONTH(E710),DAY(E710)-7)),ISNA(VLOOKUP(B710,Demographics,4,FALSE))),0,IF(AND(OR(V710="Yes",X710="1125F"),OR(AND(OR(C710="Yes",D710="Yes",ISTEXT(VLOOKUP(F710,PainEnc,1,FALSE)),F710="77432",F710="77470"),W710=E710),AND(OR(F710="77427",F710="77435"),W710&gt;=DATE(YEAR(E710),MONTH(E710),DAY(E710)-7),W710&lt;=E710),AND(F710="77431",W710&gt;=DATE(YEAR(E710),MONTH(E710),DAY(E710)-4),W710&lt;=E710))),1,0)))</f>
        <v/>
      </c>
      <c r="AC710" s="20" t="str">
        <f t="shared" ref="AC710:AC773" si="87">IF(ISBLANK(B710),"",IF(AB710=0,0,IF(AND(OR(Y710="Yes",ISTEXT(VLOOKUP(AA710,PainPlan,1,FALSE))),ISNUMBER(Z710),Z710=W710),1,0)))</f>
        <v/>
      </c>
    </row>
    <row r="711" spans="1:29" x14ac:dyDescent="0.25">
      <c r="A711" s="17"/>
      <c r="B711" s="11"/>
      <c r="C711" s="9"/>
      <c r="D711" s="9"/>
      <c r="G711" s="9"/>
      <c r="L711" s="9"/>
      <c r="P711" s="9"/>
      <c r="Q711" s="9"/>
      <c r="T711" s="22" t="str">
        <f t="shared" si="81"/>
        <v/>
      </c>
      <c r="U711" s="20" t="str">
        <f t="shared" si="82"/>
        <v/>
      </c>
      <c r="V711" s="29" t="str">
        <f t="shared" si="83"/>
        <v/>
      </c>
      <c r="W711" s="19" t="str">
        <f t="shared" si="84"/>
        <v/>
      </c>
      <c r="X711" s="94" t="str">
        <f t="shared" si="85"/>
        <v/>
      </c>
      <c r="Y711" s="9"/>
      <c r="AB711" s="20" t="str">
        <f t="shared" si="86"/>
        <v/>
      </c>
      <c r="AC711" s="20" t="str">
        <f t="shared" si="87"/>
        <v/>
      </c>
    </row>
    <row r="712" spans="1:29" x14ac:dyDescent="0.25">
      <c r="A712" s="17"/>
      <c r="B712" s="11"/>
      <c r="C712" s="9"/>
      <c r="D712" s="9"/>
      <c r="G712" s="9"/>
      <c r="L712" s="9"/>
      <c r="P712" s="9"/>
      <c r="Q712" s="9"/>
      <c r="T712" s="22" t="str">
        <f t="shared" si="81"/>
        <v/>
      </c>
      <c r="U712" s="20" t="str">
        <f t="shared" si="82"/>
        <v/>
      </c>
      <c r="V712" s="29" t="str">
        <f t="shared" si="83"/>
        <v/>
      </c>
      <c r="W712" s="19" t="str">
        <f t="shared" si="84"/>
        <v/>
      </c>
      <c r="X712" s="94" t="str">
        <f t="shared" si="85"/>
        <v/>
      </c>
      <c r="Y712" s="9"/>
      <c r="AB712" s="20" t="str">
        <f t="shared" si="86"/>
        <v/>
      </c>
      <c r="AC712" s="20" t="str">
        <f t="shared" si="87"/>
        <v/>
      </c>
    </row>
    <row r="713" spans="1:29" x14ac:dyDescent="0.25">
      <c r="A713" s="17"/>
      <c r="B713" s="11"/>
      <c r="C713" s="9"/>
      <c r="D713" s="9"/>
      <c r="G713" s="9"/>
      <c r="L713" s="9"/>
      <c r="P713" s="9"/>
      <c r="Q713" s="9"/>
      <c r="T713" s="22" t="str">
        <f t="shared" si="81"/>
        <v/>
      </c>
      <c r="U713" s="20" t="str">
        <f t="shared" si="82"/>
        <v/>
      </c>
      <c r="V713" s="29" t="str">
        <f t="shared" si="83"/>
        <v/>
      </c>
      <c r="W713" s="19" t="str">
        <f t="shared" si="84"/>
        <v/>
      </c>
      <c r="X713" s="94" t="str">
        <f t="shared" si="85"/>
        <v/>
      </c>
      <c r="Y713" s="9"/>
      <c r="AB713" s="20" t="str">
        <f t="shared" si="86"/>
        <v/>
      </c>
      <c r="AC713" s="20" t="str">
        <f t="shared" si="87"/>
        <v/>
      </c>
    </row>
    <row r="714" spans="1:29" x14ac:dyDescent="0.25">
      <c r="A714" s="17"/>
      <c r="B714" s="11"/>
      <c r="C714" s="9"/>
      <c r="D714" s="9"/>
      <c r="G714" s="9"/>
      <c r="L714" s="9"/>
      <c r="P714" s="9"/>
      <c r="Q714" s="9"/>
      <c r="T714" s="22" t="str">
        <f t="shared" si="81"/>
        <v/>
      </c>
      <c r="U714" s="20" t="str">
        <f t="shared" si="82"/>
        <v/>
      </c>
      <c r="V714" s="29" t="str">
        <f t="shared" si="83"/>
        <v/>
      </c>
      <c r="W714" s="19" t="str">
        <f t="shared" si="84"/>
        <v/>
      </c>
      <c r="X714" s="94" t="str">
        <f t="shared" si="85"/>
        <v/>
      </c>
      <c r="Y714" s="9"/>
      <c r="AB714" s="20" t="str">
        <f t="shared" si="86"/>
        <v/>
      </c>
      <c r="AC714" s="20" t="str">
        <f t="shared" si="87"/>
        <v/>
      </c>
    </row>
    <row r="715" spans="1:29" x14ac:dyDescent="0.25">
      <c r="A715" s="17"/>
      <c r="B715" s="11"/>
      <c r="C715" s="9"/>
      <c r="D715" s="9"/>
      <c r="G715" s="9"/>
      <c r="L715" s="9"/>
      <c r="P715" s="9"/>
      <c r="Q715" s="9"/>
      <c r="T715" s="22" t="str">
        <f t="shared" si="81"/>
        <v/>
      </c>
      <c r="U715" s="20" t="str">
        <f t="shared" si="82"/>
        <v/>
      </c>
      <c r="V715" s="29" t="str">
        <f t="shared" si="83"/>
        <v/>
      </c>
      <c r="W715" s="19" t="str">
        <f t="shared" si="84"/>
        <v/>
      </c>
      <c r="X715" s="94" t="str">
        <f t="shared" si="85"/>
        <v/>
      </c>
      <c r="Y715" s="9"/>
      <c r="AB715" s="20" t="str">
        <f t="shared" si="86"/>
        <v/>
      </c>
      <c r="AC715" s="20" t="str">
        <f t="shared" si="87"/>
        <v/>
      </c>
    </row>
    <row r="716" spans="1:29" x14ac:dyDescent="0.25">
      <c r="A716" s="17"/>
      <c r="B716" s="11"/>
      <c r="C716" s="9"/>
      <c r="D716" s="9"/>
      <c r="G716" s="9"/>
      <c r="L716" s="9"/>
      <c r="P716" s="9"/>
      <c r="Q716" s="9"/>
      <c r="T716" s="22" t="str">
        <f t="shared" si="81"/>
        <v/>
      </c>
      <c r="U716" s="20" t="str">
        <f t="shared" si="82"/>
        <v/>
      </c>
      <c r="V716" s="29" t="str">
        <f t="shared" si="83"/>
        <v/>
      </c>
      <c r="W716" s="19" t="str">
        <f t="shared" si="84"/>
        <v/>
      </c>
      <c r="X716" s="94" t="str">
        <f t="shared" si="85"/>
        <v/>
      </c>
      <c r="Y716" s="9"/>
      <c r="AB716" s="20" t="str">
        <f t="shared" si="86"/>
        <v/>
      </c>
      <c r="AC716" s="20" t="str">
        <f t="shared" si="87"/>
        <v/>
      </c>
    </row>
    <row r="717" spans="1:29" x14ac:dyDescent="0.25">
      <c r="A717" s="17"/>
      <c r="B717" s="11"/>
      <c r="C717" s="9"/>
      <c r="D717" s="9"/>
      <c r="G717" s="9"/>
      <c r="L717" s="9"/>
      <c r="P717" s="9"/>
      <c r="Q717" s="9"/>
      <c r="T717" s="22" t="str">
        <f t="shared" si="81"/>
        <v/>
      </c>
      <c r="U717" s="20" t="str">
        <f t="shared" si="82"/>
        <v/>
      </c>
      <c r="V717" s="29" t="str">
        <f t="shared" si="83"/>
        <v/>
      </c>
      <c r="W717" s="19" t="str">
        <f t="shared" si="84"/>
        <v/>
      </c>
      <c r="X717" s="94" t="str">
        <f t="shared" si="85"/>
        <v/>
      </c>
      <c r="Y717" s="9"/>
      <c r="AB717" s="20" t="str">
        <f t="shared" si="86"/>
        <v/>
      </c>
      <c r="AC717" s="20" t="str">
        <f t="shared" si="87"/>
        <v/>
      </c>
    </row>
    <row r="718" spans="1:29" x14ac:dyDescent="0.25">
      <c r="A718" s="17"/>
      <c r="B718" s="11"/>
      <c r="C718" s="9"/>
      <c r="D718" s="9"/>
      <c r="G718" s="9"/>
      <c r="L718" s="9"/>
      <c r="P718" s="9"/>
      <c r="Q718" s="9"/>
      <c r="T718" s="22" t="str">
        <f t="shared" si="81"/>
        <v/>
      </c>
      <c r="U718" s="20" t="str">
        <f t="shared" si="82"/>
        <v/>
      </c>
      <c r="V718" s="29" t="str">
        <f t="shared" si="83"/>
        <v/>
      </c>
      <c r="W718" s="19" t="str">
        <f t="shared" si="84"/>
        <v/>
      </c>
      <c r="X718" s="94" t="str">
        <f t="shared" si="85"/>
        <v/>
      </c>
      <c r="Y718" s="9"/>
      <c r="AB718" s="20" t="str">
        <f t="shared" si="86"/>
        <v/>
      </c>
      <c r="AC718" s="20" t="str">
        <f t="shared" si="87"/>
        <v/>
      </c>
    </row>
    <row r="719" spans="1:29" x14ac:dyDescent="0.25">
      <c r="A719" s="17"/>
      <c r="B719" s="11"/>
      <c r="C719" s="9"/>
      <c r="D719" s="9"/>
      <c r="G719" s="9"/>
      <c r="L719" s="9"/>
      <c r="P719" s="9"/>
      <c r="Q719" s="9"/>
      <c r="T719" s="22" t="str">
        <f t="shared" si="81"/>
        <v/>
      </c>
      <c r="U719" s="20" t="str">
        <f t="shared" si="82"/>
        <v/>
      </c>
      <c r="V719" s="29" t="str">
        <f t="shared" si="83"/>
        <v/>
      </c>
      <c r="W719" s="19" t="str">
        <f t="shared" si="84"/>
        <v/>
      </c>
      <c r="X719" s="94" t="str">
        <f t="shared" si="85"/>
        <v/>
      </c>
      <c r="Y719" s="9"/>
      <c r="AB719" s="20" t="str">
        <f t="shared" si="86"/>
        <v/>
      </c>
      <c r="AC719" s="20" t="str">
        <f t="shared" si="87"/>
        <v/>
      </c>
    </row>
    <row r="720" spans="1:29" x14ac:dyDescent="0.25">
      <c r="A720" s="17"/>
      <c r="B720" s="11"/>
      <c r="C720" s="9"/>
      <c r="D720" s="9"/>
      <c r="G720" s="9"/>
      <c r="L720" s="9"/>
      <c r="P720" s="9"/>
      <c r="Q720" s="9"/>
      <c r="T720" s="22" t="str">
        <f t="shared" si="81"/>
        <v/>
      </c>
      <c r="U720" s="20" t="str">
        <f t="shared" si="82"/>
        <v/>
      </c>
      <c r="V720" s="29" t="str">
        <f t="shared" si="83"/>
        <v/>
      </c>
      <c r="W720" s="19" t="str">
        <f t="shared" si="84"/>
        <v/>
      </c>
      <c r="X720" s="94" t="str">
        <f t="shared" si="85"/>
        <v/>
      </c>
      <c r="Y720" s="9"/>
      <c r="AB720" s="20" t="str">
        <f t="shared" si="86"/>
        <v/>
      </c>
      <c r="AC720" s="20" t="str">
        <f t="shared" si="87"/>
        <v/>
      </c>
    </row>
    <row r="721" spans="1:29" x14ac:dyDescent="0.25">
      <c r="A721" s="17"/>
      <c r="B721" s="11"/>
      <c r="C721" s="9"/>
      <c r="D721" s="9"/>
      <c r="G721" s="9"/>
      <c r="L721" s="9"/>
      <c r="P721" s="9"/>
      <c r="Q721" s="9"/>
      <c r="T721" s="22" t="str">
        <f t="shared" si="81"/>
        <v/>
      </c>
      <c r="U721" s="20" t="str">
        <f t="shared" si="82"/>
        <v/>
      </c>
      <c r="V721" s="29" t="str">
        <f t="shared" si="83"/>
        <v/>
      </c>
      <c r="W721" s="19" t="str">
        <f t="shared" si="84"/>
        <v/>
      </c>
      <c r="X721" s="94" t="str">
        <f t="shared" si="85"/>
        <v/>
      </c>
      <c r="Y721" s="9"/>
      <c r="AB721" s="20" t="str">
        <f t="shared" si="86"/>
        <v/>
      </c>
      <c r="AC721" s="20" t="str">
        <f t="shared" si="87"/>
        <v/>
      </c>
    </row>
    <row r="722" spans="1:29" x14ac:dyDescent="0.25">
      <c r="A722" s="17"/>
      <c r="B722" s="11"/>
      <c r="C722" s="9"/>
      <c r="D722" s="9"/>
      <c r="G722" s="9"/>
      <c r="L722" s="9"/>
      <c r="P722" s="9"/>
      <c r="Q722" s="9"/>
      <c r="T722" s="22" t="str">
        <f t="shared" si="81"/>
        <v/>
      </c>
      <c r="U722" s="20" t="str">
        <f t="shared" si="82"/>
        <v/>
      </c>
      <c r="V722" s="29" t="str">
        <f t="shared" si="83"/>
        <v/>
      </c>
      <c r="W722" s="19" t="str">
        <f t="shared" si="84"/>
        <v/>
      </c>
      <c r="X722" s="94" t="str">
        <f t="shared" si="85"/>
        <v/>
      </c>
      <c r="Y722" s="9"/>
      <c r="AB722" s="20" t="str">
        <f t="shared" si="86"/>
        <v/>
      </c>
      <c r="AC722" s="20" t="str">
        <f t="shared" si="87"/>
        <v/>
      </c>
    </row>
    <row r="723" spans="1:29" x14ac:dyDescent="0.25">
      <c r="A723" s="17"/>
      <c r="B723" s="11"/>
      <c r="C723" s="9"/>
      <c r="D723" s="9"/>
      <c r="G723" s="9"/>
      <c r="L723" s="9"/>
      <c r="P723" s="9"/>
      <c r="Q723" s="9"/>
      <c r="T723" s="22" t="str">
        <f t="shared" si="81"/>
        <v/>
      </c>
      <c r="U723" s="20" t="str">
        <f t="shared" si="82"/>
        <v/>
      </c>
      <c r="V723" s="29" t="str">
        <f t="shared" si="83"/>
        <v/>
      </c>
      <c r="W723" s="19" t="str">
        <f t="shared" si="84"/>
        <v/>
      </c>
      <c r="X723" s="94" t="str">
        <f t="shared" si="85"/>
        <v/>
      </c>
      <c r="Y723" s="9"/>
      <c r="AB723" s="20" t="str">
        <f t="shared" si="86"/>
        <v/>
      </c>
      <c r="AC723" s="20" t="str">
        <f t="shared" si="87"/>
        <v/>
      </c>
    </row>
    <row r="724" spans="1:29" x14ac:dyDescent="0.25">
      <c r="A724" s="17"/>
      <c r="B724" s="11"/>
      <c r="C724" s="9"/>
      <c r="D724" s="9"/>
      <c r="G724" s="9"/>
      <c r="L724" s="9"/>
      <c r="P724" s="9"/>
      <c r="Q724" s="9"/>
      <c r="T724" s="22" t="str">
        <f t="shared" si="81"/>
        <v/>
      </c>
      <c r="U724" s="20" t="str">
        <f t="shared" si="82"/>
        <v/>
      </c>
      <c r="V724" s="29" t="str">
        <f t="shared" si="83"/>
        <v/>
      </c>
      <c r="W724" s="19" t="str">
        <f t="shared" si="84"/>
        <v/>
      </c>
      <c r="X724" s="94" t="str">
        <f t="shared" si="85"/>
        <v/>
      </c>
      <c r="Y724" s="9"/>
      <c r="AB724" s="20" t="str">
        <f t="shared" si="86"/>
        <v/>
      </c>
      <c r="AC724" s="20" t="str">
        <f t="shared" si="87"/>
        <v/>
      </c>
    </row>
    <row r="725" spans="1:29" x14ac:dyDescent="0.25">
      <c r="A725" s="17"/>
      <c r="B725" s="11"/>
      <c r="C725" s="9"/>
      <c r="D725" s="9"/>
      <c r="G725" s="9"/>
      <c r="L725" s="9"/>
      <c r="P725" s="9"/>
      <c r="Q725" s="9"/>
      <c r="T725" s="22" t="str">
        <f t="shared" si="81"/>
        <v/>
      </c>
      <c r="U725" s="20" t="str">
        <f t="shared" si="82"/>
        <v/>
      </c>
      <c r="V725" s="29" t="str">
        <f t="shared" si="83"/>
        <v/>
      </c>
      <c r="W725" s="19" t="str">
        <f t="shared" si="84"/>
        <v/>
      </c>
      <c r="X725" s="94" t="str">
        <f t="shared" si="85"/>
        <v/>
      </c>
      <c r="Y725" s="9"/>
      <c r="AB725" s="20" t="str">
        <f t="shared" si="86"/>
        <v/>
      </c>
      <c r="AC725" s="20" t="str">
        <f t="shared" si="87"/>
        <v/>
      </c>
    </row>
    <row r="726" spans="1:29" x14ac:dyDescent="0.25">
      <c r="A726" s="17"/>
      <c r="B726" s="11"/>
      <c r="C726" s="9"/>
      <c r="D726" s="9"/>
      <c r="G726" s="9"/>
      <c r="L726" s="9"/>
      <c r="P726" s="9"/>
      <c r="Q726" s="9"/>
      <c r="T726" s="22" t="str">
        <f t="shared" si="81"/>
        <v/>
      </c>
      <c r="U726" s="20" t="str">
        <f t="shared" si="82"/>
        <v/>
      </c>
      <c r="V726" s="29" t="str">
        <f t="shared" si="83"/>
        <v/>
      </c>
      <c r="W726" s="19" t="str">
        <f t="shared" si="84"/>
        <v/>
      </c>
      <c r="X726" s="94" t="str">
        <f t="shared" si="85"/>
        <v/>
      </c>
      <c r="Y726" s="9"/>
      <c r="AB726" s="20" t="str">
        <f t="shared" si="86"/>
        <v/>
      </c>
      <c r="AC726" s="20" t="str">
        <f t="shared" si="87"/>
        <v/>
      </c>
    </row>
    <row r="727" spans="1:29" x14ac:dyDescent="0.25">
      <c r="A727" s="17"/>
      <c r="B727" s="11"/>
      <c r="C727" s="9"/>
      <c r="D727" s="9"/>
      <c r="G727" s="9"/>
      <c r="L727" s="9"/>
      <c r="P727" s="9"/>
      <c r="Q727" s="9"/>
      <c r="T727" s="22" t="str">
        <f t="shared" si="81"/>
        <v/>
      </c>
      <c r="U727" s="20" t="str">
        <f t="shared" si="82"/>
        <v/>
      </c>
      <c r="V727" s="29" t="str">
        <f t="shared" si="83"/>
        <v/>
      </c>
      <c r="W727" s="19" t="str">
        <f t="shared" si="84"/>
        <v/>
      </c>
      <c r="X727" s="94" t="str">
        <f t="shared" si="85"/>
        <v/>
      </c>
      <c r="Y727" s="9"/>
      <c r="AB727" s="20" t="str">
        <f t="shared" si="86"/>
        <v/>
      </c>
      <c r="AC727" s="20" t="str">
        <f t="shared" si="87"/>
        <v/>
      </c>
    </row>
    <row r="728" spans="1:29" x14ac:dyDescent="0.25">
      <c r="A728" s="17"/>
      <c r="B728" s="11"/>
      <c r="C728" s="9"/>
      <c r="D728" s="9"/>
      <c r="G728" s="9"/>
      <c r="L728" s="9"/>
      <c r="P728" s="9"/>
      <c r="Q728" s="9"/>
      <c r="T728" s="22" t="str">
        <f t="shared" si="81"/>
        <v/>
      </c>
      <c r="U728" s="20" t="str">
        <f t="shared" si="82"/>
        <v/>
      </c>
      <c r="V728" s="29" t="str">
        <f t="shared" si="83"/>
        <v/>
      </c>
      <c r="W728" s="19" t="str">
        <f t="shared" si="84"/>
        <v/>
      </c>
      <c r="X728" s="94" t="str">
        <f t="shared" si="85"/>
        <v/>
      </c>
      <c r="Y728" s="9"/>
      <c r="AB728" s="20" t="str">
        <f t="shared" si="86"/>
        <v/>
      </c>
      <c r="AC728" s="20" t="str">
        <f t="shared" si="87"/>
        <v/>
      </c>
    </row>
    <row r="729" spans="1:29" x14ac:dyDescent="0.25">
      <c r="A729" s="17"/>
      <c r="B729" s="11"/>
      <c r="C729" s="9"/>
      <c r="D729" s="9"/>
      <c r="G729" s="9"/>
      <c r="L729" s="9"/>
      <c r="P729" s="9"/>
      <c r="Q729" s="9"/>
      <c r="T729" s="22" t="str">
        <f t="shared" si="81"/>
        <v/>
      </c>
      <c r="U729" s="20" t="str">
        <f t="shared" si="82"/>
        <v/>
      </c>
      <c r="V729" s="29" t="str">
        <f t="shared" si="83"/>
        <v/>
      </c>
      <c r="W729" s="19" t="str">
        <f t="shared" si="84"/>
        <v/>
      </c>
      <c r="X729" s="94" t="str">
        <f t="shared" si="85"/>
        <v/>
      </c>
      <c r="Y729" s="9"/>
      <c r="AB729" s="20" t="str">
        <f t="shared" si="86"/>
        <v/>
      </c>
      <c r="AC729" s="20" t="str">
        <f t="shared" si="87"/>
        <v/>
      </c>
    </row>
    <row r="730" spans="1:29" x14ac:dyDescent="0.25">
      <c r="A730" s="17"/>
      <c r="B730" s="11"/>
      <c r="C730" s="9"/>
      <c r="D730" s="9"/>
      <c r="G730" s="9"/>
      <c r="L730" s="9"/>
      <c r="P730" s="9"/>
      <c r="Q730" s="9"/>
      <c r="T730" s="22" t="str">
        <f t="shared" si="81"/>
        <v/>
      </c>
      <c r="U730" s="20" t="str">
        <f t="shared" si="82"/>
        <v/>
      </c>
      <c r="V730" s="29" t="str">
        <f t="shared" si="83"/>
        <v/>
      </c>
      <c r="W730" s="19" t="str">
        <f t="shared" si="84"/>
        <v/>
      </c>
      <c r="X730" s="94" t="str">
        <f t="shared" si="85"/>
        <v/>
      </c>
      <c r="Y730" s="9"/>
      <c r="AB730" s="20" t="str">
        <f t="shared" si="86"/>
        <v/>
      </c>
      <c r="AC730" s="20" t="str">
        <f t="shared" si="87"/>
        <v/>
      </c>
    </row>
    <row r="731" spans="1:29" x14ac:dyDescent="0.25">
      <c r="A731" s="17"/>
      <c r="B731" s="11"/>
      <c r="C731" s="9"/>
      <c r="D731" s="9"/>
      <c r="G731" s="9"/>
      <c r="L731" s="9"/>
      <c r="P731" s="9"/>
      <c r="Q731" s="9"/>
      <c r="T731" s="22" t="str">
        <f t="shared" si="81"/>
        <v/>
      </c>
      <c r="U731" s="20" t="str">
        <f t="shared" si="82"/>
        <v/>
      </c>
      <c r="V731" s="29" t="str">
        <f t="shared" si="83"/>
        <v/>
      </c>
      <c r="W731" s="19" t="str">
        <f t="shared" si="84"/>
        <v/>
      </c>
      <c r="X731" s="94" t="str">
        <f t="shared" si="85"/>
        <v/>
      </c>
      <c r="Y731" s="9"/>
      <c r="AB731" s="20" t="str">
        <f t="shared" si="86"/>
        <v/>
      </c>
      <c r="AC731" s="20" t="str">
        <f t="shared" si="87"/>
        <v/>
      </c>
    </row>
    <row r="732" spans="1:29" x14ac:dyDescent="0.25">
      <c r="A732" s="17"/>
      <c r="B732" s="11"/>
      <c r="C732" s="9"/>
      <c r="D732" s="9"/>
      <c r="G732" s="9"/>
      <c r="L732" s="9"/>
      <c r="P732" s="9"/>
      <c r="Q732" s="9"/>
      <c r="T732" s="22" t="str">
        <f t="shared" si="81"/>
        <v/>
      </c>
      <c r="U732" s="20" t="str">
        <f t="shared" si="82"/>
        <v/>
      </c>
      <c r="V732" s="29" t="str">
        <f t="shared" si="83"/>
        <v/>
      </c>
      <c r="W732" s="19" t="str">
        <f t="shared" si="84"/>
        <v/>
      </c>
      <c r="X732" s="94" t="str">
        <f t="shared" si="85"/>
        <v/>
      </c>
      <c r="Y732" s="9"/>
      <c r="AB732" s="20" t="str">
        <f t="shared" si="86"/>
        <v/>
      </c>
      <c r="AC732" s="20" t="str">
        <f t="shared" si="87"/>
        <v/>
      </c>
    </row>
    <row r="733" spans="1:29" x14ac:dyDescent="0.25">
      <c r="A733" s="17"/>
      <c r="B733" s="11"/>
      <c r="C733" s="9"/>
      <c r="D733" s="9"/>
      <c r="G733" s="9"/>
      <c r="L733" s="9"/>
      <c r="P733" s="9"/>
      <c r="Q733" s="9"/>
      <c r="T733" s="22" t="str">
        <f t="shared" si="81"/>
        <v/>
      </c>
      <c r="U733" s="20" t="str">
        <f t="shared" si="82"/>
        <v/>
      </c>
      <c r="V733" s="29" t="str">
        <f t="shared" si="83"/>
        <v/>
      </c>
      <c r="W733" s="19" t="str">
        <f t="shared" si="84"/>
        <v/>
      </c>
      <c r="X733" s="94" t="str">
        <f t="shared" si="85"/>
        <v/>
      </c>
      <c r="Y733" s="9"/>
      <c r="AB733" s="20" t="str">
        <f t="shared" si="86"/>
        <v/>
      </c>
      <c r="AC733" s="20" t="str">
        <f t="shared" si="87"/>
        <v/>
      </c>
    </row>
    <row r="734" spans="1:29" x14ac:dyDescent="0.25">
      <c r="A734" s="17"/>
      <c r="B734" s="11"/>
      <c r="C734" s="9"/>
      <c r="D734" s="9"/>
      <c r="G734" s="9"/>
      <c r="L734" s="9"/>
      <c r="P734" s="9"/>
      <c r="Q734" s="9"/>
      <c r="T734" s="22" t="str">
        <f t="shared" si="81"/>
        <v/>
      </c>
      <c r="U734" s="20" t="str">
        <f t="shared" si="82"/>
        <v/>
      </c>
      <c r="V734" s="29" t="str">
        <f t="shared" si="83"/>
        <v/>
      </c>
      <c r="W734" s="19" t="str">
        <f t="shared" si="84"/>
        <v/>
      </c>
      <c r="X734" s="94" t="str">
        <f t="shared" si="85"/>
        <v/>
      </c>
      <c r="Y734" s="9"/>
      <c r="AB734" s="20" t="str">
        <f t="shared" si="86"/>
        <v/>
      </c>
      <c r="AC734" s="20" t="str">
        <f t="shared" si="87"/>
        <v/>
      </c>
    </row>
    <row r="735" spans="1:29" x14ac:dyDescent="0.25">
      <c r="A735" s="17"/>
      <c r="B735" s="11"/>
      <c r="C735" s="9"/>
      <c r="D735" s="9"/>
      <c r="G735" s="9"/>
      <c r="L735" s="9"/>
      <c r="P735" s="9"/>
      <c r="Q735" s="9"/>
      <c r="T735" s="22" t="str">
        <f t="shared" si="81"/>
        <v/>
      </c>
      <c r="U735" s="20" t="str">
        <f t="shared" si="82"/>
        <v/>
      </c>
      <c r="V735" s="29" t="str">
        <f t="shared" si="83"/>
        <v/>
      </c>
      <c r="W735" s="19" t="str">
        <f t="shared" si="84"/>
        <v/>
      </c>
      <c r="X735" s="94" t="str">
        <f t="shared" si="85"/>
        <v/>
      </c>
      <c r="Y735" s="9"/>
      <c r="AB735" s="20" t="str">
        <f t="shared" si="86"/>
        <v/>
      </c>
      <c r="AC735" s="20" t="str">
        <f t="shared" si="87"/>
        <v/>
      </c>
    </row>
    <row r="736" spans="1:29" x14ac:dyDescent="0.25">
      <c r="A736" s="17"/>
      <c r="B736" s="11"/>
      <c r="C736" s="9"/>
      <c r="D736" s="9"/>
      <c r="G736" s="9"/>
      <c r="L736" s="9"/>
      <c r="P736" s="9"/>
      <c r="Q736" s="9"/>
      <c r="T736" s="22" t="str">
        <f t="shared" si="81"/>
        <v/>
      </c>
      <c r="U736" s="20" t="str">
        <f t="shared" si="82"/>
        <v/>
      </c>
      <c r="V736" s="29" t="str">
        <f t="shared" si="83"/>
        <v/>
      </c>
      <c r="W736" s="19" t="str">
        <f t="shared" si="84"/>
        <v/>
      </c>
      <c r="X736" s="94" t="str">
        <f t="shared" si="85"/>
        <v/>
      </c>
      <c r="Y736" s="9"/>
      <c r="AB736" s="20" t="str">
        <f t="shared" si="86"/>
        <v/>
      </c>
      <c r="AC736" s="20" t="str">
        <f t="shared" si="87"/>
        <v/>
      </c>
    </row>
    <row r="737" spans="1:29" x14ac:dyDescent="0.25">
      <c r="A737" s="17"/>
      <c r="B737" s="11"/>
      <c r="C737" s="9"/>
      <c r="D737" s="9"/>
      <c r="G737" s="9"/>
      <c r="L737" s="9"/>
      <c r="P737" s="9"/>
      <c r="Q737" s="9"/>
      <c r="T737" s="22" t="str">
        <f t="shared" si="81"/>
        <v/>
      </c>
      <c r="U737" s="20" t="str">
        <f t="shared" si="82"/>
        <v/>
      </c>
      <c r="V737" s="29" t="str">
        <f t="shared" si="83"/>
        <v/>
      </c>
      <c r="W737" s="19" t="str">
        <f t="shared" si="84"/>
        <v/>
      </c>
      <c r="X737" s="94" t="str">
        <f t="shared" si="85"/>
        <v/>
      </c>
      <c r="Y737" s="9"/>
      <c r="AB737" s="20" t="str">
        <f t="shared" si="86"/>
        <v/>
      </c>
      <c r="AC737" s="20" t="str">
        <f t="shared" si="87"/>
        <v/>
      </c>
    </row>
    <row r="738" spans="1:29" x14ac:dyDescent="0.25">
      <c r="A738" s="17"/>
      <c r="B738" s="11"/>
      <c r="C738" s="9"/>
      <c r="D738" s="9"/>
      <c r="G738" s="9"/>
      <c r="L738" s="9"/>
      <c r="P738" s="9"/>
      <c r="Q738" s="9"/>
      <c r="T738" s="22" t="str">
        <f t="shared" si="81"/>
        <v/>
      </c>
      <c r="U738" s="20" t="str">
        <f t="shared" si="82"/>
        <v/>
      </c>
      <c r="V738" s="29" t="str">
        <f t="shared" si="83"/>
        <v/>
      </c>
      <c r="W738" s="19" t="str">
        <f t="shared" si="84"/>
        <v/>
      </c>
      <c r="X738" s="94" t="str">
        <f t="shared" si="85"/>
        <v/>
      </c>
      <c r="Y738" s="9"/>
      <c r="AB738" s="20" t="str">
        <f t="shared" si="86"/>
        <v/>
      </c>
      <c r="AC738" s="20" t="str">
        <f t="shared" si="87"/>
        <v/>
      </c>
    </row>
    <row r="739" spans="1:29" x14ac:dyDescent="0.25">
      <c r="A739" s="17"/>
      <c r="B739" s="11"/>
      <c r="C739" s="9"/>
      <c r="D739" s="9"/>
      <c r="G739" s="9"/>
      <c r="L739" s="9"/>
      <c r="P739" s="9"/>
      <c r="Q739" s="9"/>
      <c r="T739" s="22" t="str">
        <f t="shared" si="81"/>
        <v/>
      </c>
      <c r="U739" s="20" t="str">
        <f t="shared" si="82"/>
        <v/>
      </c>
      <c r="V739" s="29" t="str">
        <f t="shared" si="83"/>
        <v/>
      </c>
      <c r="W739" s="19" t="str">
        <f t="shared" si="84"/>
        <v/>
      </c>
      <c r="X739" s="94" t="str">
        <f t="shared" si="85"/>
        <v/>
      </c>
      <c r="Y739" s="9"/>
      <c r="AB739" s="20" t="str">
        <f t="shared" si="86"/>
        <v/>
      </c>
      <c r="AC739" s="20" t="str">
        <f t="shared" si="87"/>
        <v/>
      </c>
    </row>
    <row r="740" spans="1:29" x14ac:dyDescent="0.25">
      <c r="A740" s="17"/>
      <c r="B740" s="11"/>
      <c r="C740" s="9"/>
      <c r="D740" s="9"/>
      <c r="G740" s="9"/>
      <c r="L740" s="9"/>
      <c r="P740" s="9"/>
      <c r="Q740" s="9"/>
      <c r="T740" s="22" t="str">
        <f t="shared" si="81"/>
        <v/>
      </c>
      <c r="U740" s="20" t="str">
        <f t="shared" si="82"/>
        <v/>
      </c>
      <c r="V740" s="29" t="str">
        <f t="shared" si="83"/>
        <v/>
      </c>
      <c r="W740" s="19" t="str">
        <f t="shared" si="84"/>
        <v/>
      </c>
      <c r="X740" s="94" t="str">
        <f t="shared" si="85"/>
        <v/>
      </c>
      <c r="Y740" s="9"/>
      <c r="AB740" s="20" t="str">
        <f t="shared" si="86"/>
        <v/>
      </c>
      <c r="AC740" s="20" t="str">
        <f t="shared" si="87"/>
        <v/>
      </c>
    </row>
    <row r="741" spans="1:29" x14ac:dyDescent="0.25">
      <c r="A741" s="17"/>
      <c r="B741" s="11"/>
      <c r="C741" s="9"/>
      <c r="D741" s="9"/>
      <c r="G741" s="9"/>
      <c r="L741" s="9"/>
      <c r="P741" s="9"/>
      <c r="Q741" s="9"/>
      <c r="T741" s="22" t="str">
        <f t="shared" si="81"/>
        <v/>
      </c>
      <c r="U741" s="20" t="str">
        <f t="shared" si="82"/>
        <v/>
      </c>
      <c r="V741" s="29" t="str">
        <f t="shared" si="83"/>
        <v/>
      </c>
      <c r="W741" s="19" t="str">
        <f t="shared" si="84"/>
        <v/>
      </c>
      <c r="X741" s="94" t="str">
        <f t="shared" si="85"/>
        <v/>
      </c>
      <c r="Y741" s="9"/>
      <c r="AB741" s="20" t="str">
        <f t="shared" si="86"/>
        <v/>
      </c>
      <c r="AC741" s="20" t="str">
        <f t="shared" si="87"/>
        <v/>
      </c>
    </row>
    <row r="742" spans="1:29" x14ac:dyDescent="0.25">
      <c r="A742" s="17"/>
      <c r="B742" s="11"/>
      <c r="C742" s="9"/>
      <c r="D742" s="9"/>
      <c r="G742" s="9"/>
      <c r="L742" s="9"/>
      <c r="P742" s="9"/>
      <c r="Q742" s="9"/>
      <c r="T742" s="22" t="str">
        <f t="shared" si="81"/>
        <v/>
      </c>
      <c r="U742" s="20" t="str">
        <f t="shared" si="82"/>
        <v/>
      </c>
      <c r="V742" s="29" t="str">
        <f t="shared" si="83"/>
        <v/>
      </c>
      <c r="W742" s="19" t="str">
        <f t="shared" si="84"/>
        <v/>
      </c>
      <c r="X742" s="94" t="str">
        <f t="shared" si="85"/>
        <v/>
      </c>
      <c r="Y742" s="9"/>
      <c r="AB742" s="20" t="str">
        <f t="shared" si="86"/>
        <v/>
      </c>
      <c r="AC742" s="20" t="str">
        <f t="shared" si="87"/>
        <v/>
      </c>
    </row>
    <row r="743" spans="1:29" x14ac:dyDescent="0.25">
      <c r="A743" s="17"/>
      <c r="B743" s="11"/>
      <c r="C743" s="9"/>
      <c r="D743" s="9"/>
      <c r="G743" s="9"/>
      <c r="L743" s="9"/>
      <c r="P743" s="9"/>
      <c r="Q743" s="9"/>
      <c r="T743" s="22" t="str">
        <f t="shared" si="81"/>
        <v/>
      </c>
      <c r="U743" s="20" t="str">
        <f t="shared" si="82"/>
        <v/>
      </c>
      <c r="V743" s="29" t="str">
        <f t="shared" si="83"/>
        <v/>
      </c>
      <c r="W743" s="19" t="str">
        <f t="shared" si="84"/>
        <v/>
      </c>
      <c r="X743" s="94" t="str">
        <f t="shared" si="85"/>
        <v/>
      </c>
      <c r="Y743" s="9"/>
      <c r="AB743" s="20" t="str">
        <f t="shared" si="86"/>
        <v/>
      </c>
      <c r="AC743" s="20" t="str">
        <f t="shared" si="87"/>
        <v/>
      </c>
    </row>
    <row r="744" spans="1:29" x14ac:dyDescent="0.25">
      <c r="A744" s="17"/>
      <c r="B744" s="11"/>
      <c r="C744" s="9"/>
      <c r="D744" s="9"/>
      <c r="G744" s="9"/>
      <c r="L744" s="9"/>
      <c r="P744" s="9"/>
      <c r="Q744" s="9"/>
      <c r="T744" s="22" t="str">
        <f t="shared" si="81"/>
        <v/>
      </c>
      <c r="U744" s="20" t="str">
        <f t="shared" si="82"/>
        <v/>
      </c>
      <c r="V744" s="29" t="str">
        <f t="shared" si="83"/>
        <v/>
      </c>
      <c r="W744" s="19" t="str">
        <f t="shared" si="84"/>
        <v/>
      </c>
      <c r="X744" s="94" t="str">
        <f t="shared" si="85"/>
        <v/>
      </c>
      <c r="Y744" s="9"/>
      <c r="AB744" s="20" t="str">
        <f t="shared" si="86"/>
        <v/>
      </c>
      <c r="AC744" s="20" t="str">
        <f t="shared" si="87"/>
        <v/>
      </c>
    </row>
    <row r="745" spans="1:29" x14ac:dyDescent="0.25">
      <c r="A745" s="17"/>
      <c r="B745" s="11"/>
      <c r="C745" s="9"/>
      <c r="D745" s="9"/>
      <c r="G745" s="9"/>
      <c r="L745" s="9"/>
      <c r="P745" s="9"/>
      <c r="Q745" s="9"/>
      <c r="T745" s="22" t="str">
        <f t="shared" si="81"/>
        <v/>
      </c>
      <c r="U745" s="20" t="str">
        <f t="shared" si="82"/>
        <v/>
      </c>
      <c r="V745" s="29" t="str">
        <f t="shared" si="83"/>
        <v/>
      </c>
      <c r="W745" s="19" t="str">
        <f t="shared" si="84"/>
        <v/>
      </c>
      <c r="X745" s="94" t="str">
        <f t="shared" si="85"/>
        <v/>
      </c>
      <c r="Y745" s="9"/>
      <c r="AB745" s="20" t="str">
        <f t="shared" si="86"/>
        <v/>
      </c>
      <c r="AC745" s="20" t="str">
        <f t="shared" si="87"/>
        <v/>
      </c>
    </row>
    <row r="746" spans="1:29" x14ac:dyDescent="0.25">
      <c r="A746" s="17"/>
      <c r="B746" s="11"/>
      <c r="C746" s="9"/>
      <c r="D746" s="9"/>
      <c r="G746" s="9"/>
      <c r="L746" s="9"/>
      <c r="P746" s="9"/>
      <c r="Q746" s="9"/>
      <c r="T746" s="22" t="str">
        <f t="shared" si="81"/>
        <v/>
      </c>
      <c r="U746" s="20" t="str">
        <f t="shared" si="82"/>
        <v/>
      </c>
      <c r="V746" s="29" t="str">
        <f t="shared" si="83"/>
        <v/>
      </c>
      <c r="W746" s="19" t="str">
        <f t="shared" si="84"/>
        <v/>
      </c>
      <c r="X746" s="94" t="str">
        <f t="shared" si="85"/>
        <v/>
      </c>
      <c r="Y746" s="9"/>
      <c r="AB746" s="20" t="str">
        <f t="shared" si="86"/>
        <v/>
      </c>
      <c r="AC746" s="20" t="str">
        <f t="shared" si="87"/>
        <v/>
      </c>
    </row>
    <row r="747" spans="1:29" x14ac:dyDescent="0.25">
      <c r="A747" s="17"/>
      <c r="B747" s="11"/>
      <c r="C747" s="9"/>
      <c r="D747" s="9"/>
      <c r="G747" s="9"/>
      <c r="L747" s="9"/>
      <c r="P747" s="9"/>
      <c r="Q747" s="9"/>
      <c r="T747" s="22" t="str">
        <f t="shared" si="81"/>
        <v/>
      </c>
      <c r="U747" s="20" t="str">
        <f t="shared" si="82"/>
        <v/>
      </c>
      <c r="V747" s="29" t="str">
        <f t="shared" si="83"/>
        <v/>
      </c>
      <c r="W747" s="19" t="str">
        <f t="shared" si="84"/>
        <v/>
      </c>
      <c r="X747" s="94" t="str">
        <f t="shared" si="85"/>
        <v/>
      </c>
      <c r="Y747" s="9"/>
      <c r="AB747" s="20" t="str">
        <f t="shared" si="86"/>
        <v/>
      </c>
      <c r="AC747" s="20" t="str">
        <f t="shared" si="87"/>
        <v/>
      </c>
    </row>
    <row r="748" spans="1:29" x14ac:dyDescent="0.25">
      <c r="A748" s="17"/>
      <c r="B748" s="11"/>
      <c r="C748" s="9"/>
      <c r="D748" s="9"/>
      <c r="G748" s="9"/>
      <c r="L748" s="9"/>
      <c r="P748" s="9"/>
      <c r="Q748" s="9"/>
      <c r="T748" s="22" t="str">
        <f t="shared" si="81"/>
        <v/>
      </c>
      <c r="U748" s="20" t="str">
        <f t="shared" si="82"/>
        <v/>
      </c>
      <c r="V748" s="29" t="str">
        <f t="shared" si="83"/>
        <v/>
      </c>
      <c r="W748" s="19" t="str">
        <f t="shared" si="84"/>
        <v/>
      </c>
      <c r="X748" s="94" t="str">
        <f t="shared" si="85"/>
        <v/>
      </c>
      <c r="Y748" s="9"/>
      <c r="AB748" s="20" t="str">
        <f t="shared" si="86"/>
        <v/>
      </c>
      <c r="AC748" s="20" t="str">
        <f t="shared" si="87"/>
        <v/>
      </c>
    </row>
    <row r="749" spans="1:29" x14ac:dyDescent="0.25">
      <c r="A749" s="17"/>
      <c r="B749" s="11"/>
      <c r="C749" s="9"/>
      <c r="D749" s="9"/>
      <c r="G749" s="9"/>
      <c r="L749" s="9"/>
      <c r="P749" s="9"/>
      <c r="Q749" s="9"/>
      <c r="T749" s="22" t="str">
        <f t="shared" si="81"/>
        <v/>
      </c>
      <c r="U749" s="20" t="str">
        <f t="shared" si="82"/>
        <v/>
      </c>
      <c r="V749" s="29" t="str">
        <f t="shared" si="83"/>
        <v/>
      </c>
      <c r="W749" s="19" t="str">
        <f t="shared" si="84"/>
        <v/>
      </c>
      <c r="X749" s="94" t="str">
        <f t="shared" si="85"/>
        <v/>
      </c>
      <c r="Y749" s="9"/>
      <c r="AB749" s="20" t="str">
        <f t="shared" si="86"/>
        <v/>
      </c>
      <c r="AC749" s="20" t="str">
        <f t="shared" si="87"/>
        <v/>
      </c>
    </row>
    <row r="750" spans="1:29" x14ac:dyDescent="0.25">
      <c r="A750" s="17"/>
      <c r="B750" s="11"/>
      <c r="C750" s="9"/>
      <c r="D750" s="9"/>
      <c r="G750" s="9"/>
      <c r="L750" s="9"/>
      <c r="P750" s="9"/>
      <c r="Q750" s="9"/>
      <c r="T750" s="22" t="str">
        <f t="shared" si="81"/>
        <v/>
      </c>
      <c r="U750" s="20" t="str">
        <f t="shared" si="82"/>
        <v/>
      </c>
      <c r="V750" s="29" t="str">
        <f t="shared" si="83"/>
        <v/>
      </c>
      <c r="W750" s="19" t="str">
        <f t="shared" si="84"/>
        <v/>
      </c>
      <c r="X750" s="94" t="str">
        <f t="shared" si="85"/>
        <v/>
      </c>
      <c r="Y750" s="9"/>
      <c r="AB750" s="20" t="str">
        <f t="shared" si="86"/>
        <v/>
      </c>
      <c r="AC750" s="20" t="str">
        <f t="shared" si="87"/>
        <v/>
      </c>
    </row>
    <row r="751" spans="1:29" x14ac:dyDescent="0.25">
      <c r="A751" s="17"/>
      <c r="B751" s="11"/>
      <c r="C751" s="9"/>
      <c r="D751" s="9"/>
      <c r="G751" s="9"/>
      <c r="L751" s="9"/>
      <c r="P751" s="9"/>
      <c r="Q751" s="9"/>
      <c r="T751" s="22" t="str">
        <f t="shared" si="81"/>
        <v/>
      </c>
      <c r="U751" s="20" t="str">
        <f t="shared" si="82"/>
        <v/>
      </c>
      <c r="V751" s="29" t="str">
        <f t="shared" si="83"/>
        <v/>
      </c>
      <c r="W751" s="19" t="str">
        <f t="shared" si="84"/>
        <v/>
      </c>
      <c r="X751" s="94" t="str">
        <f t="shared" si="85"/>
        <v/>
      </c>
      <c r="Y751" s="9"/>
      <c r="AB751" s="20" t="str">
        <f t="shared" si="86"/>
        <v/>
      </c>
      <c r="AC751" s="20" t="str">
        <f t="shared" si="87"/>
        <v/>
      </c>
    </row>
    <row r="752" spans="1:29" x14ac:dyDescent="0.25">
      <c r="A752" s="17"/>
      <c r="B752" s="11"/>
      <c r="C752" s="9"/>
      <c r="D752" s="9"/>
      <c r="G752" s="9"/>
      <c r="L752" s="9"/>
      <c r="P752" s="9"/>
      <c r="Q752" s="9"/>
      <c r="T752" s="22" t="str">
        <f t="shared" si="81"/>
        <v/>
      </c>
      <c r="U752" s="20" t="str">
        <f t="shared" si="82"/>
        <v/>
      </c>
      <c r="V752" s="29" t="str">
        <f t="shared" si="83"/>
        <v/>
      </c>
      <c r="W752" s="19" t="str">
        <f t="shared" si="84"/>
        <v/>
      </c>
      <c r="X752" s="94" t="str">
        <f t="shared" si="85"/>
        <v/>
      </c>
      <c r="Y752" s="9"/>
      <c r="AB752" s="20" t="str">
        <f t="shared" si="86"/>
        <v/>
      </c>
      <c r="AC752" s="20" t="str">
        <f t="shared" si="87"/>
        <v/>
      </c>
    </row>
    <row r="753" spans="1:29" x14ac:dyDescent="0.25">
      <c r="A753" s="17"/>
      <c r="B753" s="11"/>
      <c r="C753" s="9"/>
      <c r="D753" s="9"/>
      <c r="G753" s="9"/>
      <c r="L753" s="9"/>
      <c r="P753" s="9"/>
      <c r="Q753" s="9"/>
      <c r="T753" s="22" t="str">
        <f t="shared" si="81"/>
        <v/>
      </c>
      <c r="U753" s="20" t="str">
        <f t="shared" si="82"/>
        <v/>
      </c>
      <c r="V753" s="29" t="str">
        <f t="shared" si="83"/>
        <v/>
      </c>
      <c r="W753" s="19" t="str">
        <f t="shared" si="84"/>
        <v/>
      </c>
      <c r="X753" s="94" t="str">
        <f t="shared" si="85"/>
        <v/>
      </c>
      <c r="Y753" s="9"/>
      <c r="AB753" s="20" t="str">
        <f t="shared" si="86"/>
        <v/>
      </c>
      <c r="AC753" s="20" t="str">
        <f t="shared" si="87"/>
        <v/>
      </c>
    </row>
    <row r="754" spans="1:29" x14ac:dyDescent="0.25">
      <c r="A754" s="17"/>
      <c r="B754" s="11"/>
      <c r="C754" s="9"/>
      <c r="D754" s="9"/>
      <c r="G754" s="9"/>
      <c r="L754" s="9"/>
      <c r="P754" s="9"/>
      <c r="Q754" s="9"/>
      <c r="T754" s="22" t="str">
        <f t="shared" si="81"/>
        <v/>
      </c>
      <c r="U754" s="20" t="str">
        <f t="shared" si="82"/>
        <v/>
      </c>
      <c r="V754" s="29" t="str">
        <f t="shared" si="83"/>
        <v/>
      </c>
      <c r="W754" s="19" t="str">
        <f t="shared" si="84"/>
        <v/>
      </c>
      <c r="X754" s="94" t="str">
        <f t="shared" si="85"/>
        <v/>
      </c>
      <c r="Y754" s="9"/>
      <c r="AB754" s="20" t="str">
        <f t="shared" si="86"/>
        <v/>
      </c>
      <c r="AC754" s="20" t="str">
        <f t="shared" si="87"/>
        <v/>
      </c>
    </row>
    <row r="755" spans="1:29" x14ac:dyDescent="0.25">
      <c r="A755" s="17"/>
      <c r="B755" s="11"/>
      <c r="C755" s="9"/>
      <c r="D755" s="9"/>
      <c r="G755" s="9"/>
      <c r="L755" s="9"/>
      <c r="P755" s="9"/>
      <c r="Q755" s="9"/>
      <c r="T755" s="22" t="str">
        <f t="shared" si="81"/>
        <v/>
      </c>
      <c r="U755" s="20" t="str">
        <f t="shared" si="82"/>
        <v/>
      </c>
      <c r="V755" s="29" t="str">
        <f t="shared" si="83"/>
        <v/>
      </c>
      <c r="W755" s="19" t="str">
        <f t="shared" si="84"/>
        <v/>
      </c>
      <c r="X755" s="94" t="str">
        <f t="shared" si="85"/>
        <v/>
      </c>
      <c r="Y755" s="9"/>
      <c r="AB755" s="20" t="str">
        <f t="shared" si="86"/>
        <v/>
      </c>
      <c r="AC755" s="20" t="str">
        <f t="shared" si="87"/>
        <v/>
      </c>
    </row>
    <row r="756" spans="1:29" x14ac:dyDescent="0.25">
      <c r="A756" s="17"/>
      <c r="B756" s="11"/>
      <c r="C756" s="9"/>
      <c r="D756" s="9"/>
      <c r="G756" s="9"/>
      <c r="L756" s="9"/>
      <c r="P756" s="9"/>
      <c r="Q756" s="9"/>
      <c r="T756" s="22" t="str">
        <f t="shared" si="81"/>
        <v/>
      </c>
      <c r="U756" s="20" t="str">
        <f t="shared" si="82"/>
        <v/>
      </c>
      <c r="V756" s="29" t="str">
        <f t="shared" si="83"/>
        <v/>
      </c>
      <c r="W756" s="19" t="str">
        <f t="shared" si="84"/>
        <v/>
      </c>
      <c r="X756" s="94" t="str">
        <f t="shared" si="85"/>
        <v/>
      </c>
      <c r="Y756" s="9"/>
      <c r="AB756" s="20" t="str">
        <f t="shared" si="86"/>
        <v/>
      </c>
      <c r="AC756" s="20" t="str">
        <f t="shared" si="87"/>
        <v/>
      </c>
    </row>
    <row r="757" spans="1:29" x14ac:dyDescent="0.25">
      <c r="A757" s="17"/>
      <c r="B757" s="11"/>
      <c r="C757" s="9"/>
      <c r="D757" s="9"/>
      <c r="G757" s="9"/>
      <c r="L757" s="9"/>
      <c r="P757" s="9"/>
      <c r="Q757" s="9"/>
      <c r="T757" s="22" t="str">
        <f t="shared" si="81"/>
        <v/>
      </c>
      <c r="U757" s="20" t="str">
        <f t="shared" si="82"/>
        <v/>
      </c>
      <c r="V757" s="29" t="str">
        <f t="shared" si="83"/>
        <v/>
      </c>
      <c r="W757" s="19" t="str">
        <f t="shared" si="84"/>
        <v/>
      </c>
      <c r="X757" s="94" t="str">
        <f t="shared" si="85"/>
        <v/>
      </c>
      <c r="Y757" s="9"/>
      <c r="AB757" s="20" t="str">
        <f t="shared" si="86"/>
        <v/>
      </c>
      <c r="AC757" s="20" t="str">
        <f t="shared" si="87"/>
        <v/>
      </c>
    </row>
    <row r="758" spans="1:29" x14ac:dyDescent="0.25">
      <c r="A758" s="17"/>
      <c r="B758" s="11"/>
      <c r="C758" s="9"/>
      <c r="D758" s="9"/>
      <c r="G758" s="9"/>
      <c r="L758" s="9"/>
      <c r="P758" s="9"/>
      <c r="Q758" s="9"/>
      <c r="T758" s="22" t="str">
        <f t="shared" si="81"/>
        <v/>
      </c>
      <c r="U758" s="20" t="str">
        <f t="shared" si="82"/>
        <v/>
      </c>
      <c r="V758" s="29" t="str">
        <f t="shared" si="83"/>
        <v/>
      </c>
      <c r="W758" s="19" t="str">
        <f t="shared" si="84"/>
        <v/>
      </c>
      <c r="X758" s="94" t="str">
        <f t="shared" si="85"/>
        <v/>
      </c>
      <c r="Y758" s="9"/>
      <c r="AB758" s="20" t="str">
        <f t="shared" si="86"/>
        <v/>
      </c>
      <c r="AC758" s="20" t="str">
        <f t="shared" si="87"/>
        <v/>
      </c>
    </row>
    <row r="759" spans="1:29" x14ac:dyDescent="0.25">
      <c r="A759" s="17"/>
      <c r="B759" s="11"/>
      <c r="C759" s="9"/>
      <c r="D759" s="9"/>
      <c r="G759" s="9"/>
      <c r="L759" s="9"/>
      <c r="P759" s="9"/>
      <c r="Q759" s="9"/>
      <c r="T759" s="22" t="str">
        <f t="shared" si="81"/>
        <v/>
      </c>
      <c r="U759" s="20" t="str">
        <f t="shared" si="82"/>
        <v/>
      </c>
      <c r="V759" s="29" t="str">
        <f t="shared" si="83"/>
        <v/>
      </c>
      <c r="W759" s="19" t="str">
        <f t="shared" si="84"/>
        <v/>
      </c>
      <c r="X759" s="94" t="str">
        <f t="shared" si="85"/>
        <v/>
      </c>
      <c r="Y759" s="9"/>
      <c r="AB759" s="20" t="str">
        <f t="shared" si="86"/>
        <v/>
      </c>
      <c r="AC759" s="20" t="str">
        <f t="shared" si="87"/>
        <v/>
      </c>
    </row>
    <row r="760" spans="1:29" x14ac:dyDescent="0.25">
      <c r="A760" s="17"/>
      <c r="B760" s="11"/>
      <c r="C760" s="9"/>
      <c r="D760" s="9"/>
      <c r="G760" s="9"/>
      <c r="L760" s="9"/>
      <c r="P760" s="9"/>
      <c r="Q760" s="9"/>
      <c r="T760" s="22" t="str">
        <f t="shared" si="81"/>
        <v/>
      </c>
      <c r="U760" s="20" t="str">
        <f t="shared" si="82"/>
        <v/>
      </c>
      <c r="V760" s="29" t="str">
        <f t="shared" si="83"/>
        <v/>
      </c>
      <c r="W760" s="19" t="str">
        <f t="shared" si="84"/>
        <v/>
      </c>
      <c r="X760" s="94" t="str">
        <f t="shared" si="85"/>
        <v/>
      </c>
      <c r="Y760" s="9"/>
      <c r="AB760" s="20" t="str">
        <f t="shared" si="86"/>
        <v/>
      </c>
      <c r="AC760" s="20" t="str">
        <f t="shared" si="87"/>
        <v/>
      </c>
    </row>
    <row r="761" spans="1:29" x14ac:dyDescent="0.25">
      <c r="A761" s="17"/>
      <c r="B761" s="11"/>
      <c r="C761" s="9"/>
      <c r="D761" s="9"/>
      <c r="G761" s="9"/>
      <c r="L761" s="9"/>
      <c r="P761" s="9"/>
      <c r="Q761" s="9"/>
      <c r="T761" s="22" t="str">
        <f t="shared" si="81"/>
        <v/>
      </c>
      <c r="U761" s="20" t="str">
        <f t="shared" si="82"/>
        <v/>
      </c>
      <c r="V761" s="29" t="str">
        <f t="shared" si="83"/>
        <v/>
      </c>
      <c r="W761" s="19" t="str">
        <f t="shared" si="84"/>
        <v/>
      </c>
      <c r="X761" s="94" t="str">
        <f t="shared" si="85"/>
        <v/>
      </c>
      <c r="Y761" s="9"/>
      <c r="AB761" s="20" t="str">
        <f t="shared" si="86"/>
        <v/>
      </c>
      <c r="AC761" s="20" t="str">
        <f t="shared" si="87"/>
        <v/>
      </c>
    </row>
    <row r="762" spans="1:29" x14ac:dyDescent="0.25">
      <c r="A762" s="17"/>
      <c r="B762" s="11"/>
      <c r="C762" s="9"/>
      <c r="D762" s="9"/>
      <c r="G762" s="9"/>
      <c r="L762" s="9"/>
      <c r="P762" s="9"/>
      <c r="Q762" s="9"/>
      <c r="T762" s="22" t="str">
        <f t="shared" si="81"/>
        <v/>
      </c>
      <c r="U762" s="20" t="str">
        <f t="shared" si="82"/>
        <v/>
      </c>
      <c r="V762" s="29" t="str">
        <f t="shared" si="83"/>
        <v/>
      </c>
      <c r="W762" s="19" t="str">
        <f t="shared" si="84"/>
        <v/>
      </c>
      <c r="X762" s="94" t="str">
        <f t="shared" si="85"/>
        <v/>
      </c>
      <c r="Y762" s="9"/>
      <c r="AB762" s="20" t="str">
        <f t="shared" si="86"/>
        <v/>
      </c>
      <c r="AC762" s="20" t="str">
        <f t="shared" si="87"/>
        <v/>
      </c>
    </row>
    <row r="763" spans="1:29" x14ac:dyDescent="0.25">
      <c r="A763" s="17"/>
      <c r="B763" s="11"/>
      <c r="C763" s="9"/>
      <c r="D763" s="9"/>
      <c r="G763" s="9"/>
      <c r="L763" s="9"/>
      <c r="P763" s="9"/>
      <c r="Q763" s="9"/>
      <c r="T763" s="22" t="str">
        <f t="shared" si="81"/>
        <v/>
      </c>
      <c r="U763" s="20" t="str">
        <f t="shared" si="82"/>
        <v/>
      </c>
      <c r="V763" s="29" t="str">
        <f t="shared" si="83"/>
        <v/>
      </c>
      <c r="W763" s="19" t="str">
        <f t="shared" si="84"/>
        <v/>
      </c>
      <c r="X763" s="94" t="str">
        <f t="shared" si="85"/>
        <v/>
      </c>
      <c r="Y763" s="9"/>
      <c r="AB763" s="20" t="str">
        <f t="shared" si="86"/>
        <v/>
      </c>
      <c r="AC763" s="20" t="str">
        <f t="shared" si="87"/>
        <v/>
      </c>
    </row>
    <row r="764" spans="1:29" x14ac:dyDescent="0.25">
      <c r="A764" s="17"/>
      <c r="B764" s="11"/>
      <c r="C764" s="9"/>
      <c r="D764" s="9"/>
      <c r="G764" s="9"/>
      <c r="L764" s="9"/>
      <c r="P764" s="9"/>
      <c r="Q764" s="9"/>
      <c r="T764" s="22" t="str">
        <f t="shared" si="81"/>
        <v/>
      </c>
      <c r="U764" s="20" t="str">
        <f t="shared" si="82"/>
        <v/>
      </c>
      <c r="V764" s="29" t="str">
        <f t="shared" si="83"/>
        <v/>
      </c>
      <c r="W764" s="19" t="str">
        <f t="shared" si="84"/>
        <v/>
      </c>
      <c r="X764" s="94" t="str">
        <f t="shared" si="85"/>
        <v/>
      </c>
      <c r="Y764" s="9"/>
      <c r="AB764" s="20" t="str">
        <f t="shared" si="86"/>
        <v/>
      </c>
      <c r="AC764" s="20" t="str">
        <f t="shared" si="87"/>
        <v/>
      </c>
    </row>
    <row r="765" spans="1:29" x14ac:dyDescent="0.25">
      <c r="A765" s="17"/>
      <c r="B765" s="11"/>
      <c r="C765" s="9"/>
      <c r="D765" s="9"/>
      <c r="G765" s="9"/>
      <c r="L765" s="9"/>
      <c r="P765" s="9"/>
      <c r="Q765" s="9"/>
      <c r="T765" s="22" t="str">
        <f t="shared" si="81"/>
        <v/>
      </c>
      <c r="U765" s="20" t="str">
        <f t="shared" si="82"/>
        <v/>
      </c>
      <c r="V765" s="29" t="str">
        <f t="shared" si="83"/>
        <v/>
      </c>
      <c r="W765" s="19" t="str">
        <f t="shared" si="84"/>
        <v/>
      </c>
      <c r="X765" s="94" t="str">
        <f t="shared" si="85"/>
        <v/>
      </c>
      <c r="Y765" s="9"/>
      <c r="AB765" s="20" t="str">
        <f t="shared" si="86"/>
        <v/>
      </c>
      <c r="AC765" s="20" t="str">
        <f t="shared" si="87"/>
        <v/>
      </c>
    </row>
    <row r="766" spans="1:29" x14ac:dyDescent="0.25">
      <c r="A766" s="17"/>
      <c r="B766" s="11"/>
      <c r="C766" s="9"/>
      <c r="D766" s="9"/>
      <c r="G766" s="9"/>
      <c r="L766" s="9"/>
      <c r="P766" s="9"/>
      <c r="Q766" s="9"/>
      <c r="T766" s="22" t="str">
        <f t="shared" si="81"/>
        <v/>
      </c>
      <c r="U766" s="20" t="str">
        <f t="shared" si="82"/>
        <v/>
      </c>
      <c r="V766" s="29" t="str">
        <f t="shared" si="83"/>
        <v/>
      </c>
      <c r="W766" s="19" t="str">
        <f t="shared" si="84"/>
        <v/>
      </c>
      <c r="X766" s="94" t="str">
        <f t="shared" si="85"/>
        <v/>
      </c>
      <c r="Y766" s="9"/>
      <c r="AB766" s="20" t="str">
        <f t="shared" si="86"/>
        <v/>
      </c>
      <c r="AC766" s="20" t="str">
        <f t="shared" si="87"/>
        <v/>
      </c>
    </row>
    <row r="767" spans="1:29" x14ac:dyDescent="0.25">
      <c r="A767" s="17"/>
      <c r="B767" s="11"/>
      <c r="C767" s="9"/>
      <c r="D767" s="9"/>
      <c r="G767" s="9"/>
      <c r="L767" s="9"/>
      <c r="P767" s="9"/>
      <c r="Q767" s="9"/>
      <c r="T767" s="22" t="str">
        <f t="shared" si="81"/>
        <v/>
      </c>
      <c r="U767" s="20" t="str">
        <f t="shared" si="82"/>
        <v/>
      </c>
      <c r="V767" s="29" t="str">
        <f t="shared" si="83"/>
        <v/>
      </c>
      <c r="W767" s="19" t="str">
        <f t="shared" si="84"/>
        <v/>
      </c>
      <c r="X767" s="94" t="str">
        <f t="shared" si="85"/>
        <v/>
      </c>
      <c r="Y767" s="9"/>
      <c r="AB767" s="20" t="str">
        <f t="shared" si="86"/>
        <v/>
      </c>
      <c r="AC767" s="20" t="str">
        <f t="shared" si="87"/>
        <v/>
      </c>
    </row>
    <row r="768" spans="1:29" x14ac:dyDescent="0.25">
      <c r="A768" s="17"/>
      <c r="B768" s="11"/>
      <c r="C768" s="9"/>
      <c r="D768" s="9"/>
      <c r="G768" s="9"/>
      <c r="L768" s="9"/>
      <c r="P768" s="9"/>
      <c r="Q768" s="9"/>
      <c r="T768" s="22" t="str">
        <f t="shared" si="81"/>
        <v/>
      </c>
      <c r="U768" s="20" t="str">
        <f t="shared" si="82"/>
        <v/>
      </c>
      <c r="V768" s="29" t="str">
        <f t="shared" si="83"/>
        <v/>
      </c>
      <c r="W768" s="19" t="str">
        <f t="shared" si="84"/>
        <v/>
      </c>
      <c r="X768" s="94" t="str">
        <f t="shared" si="85"/>
        <v/>
      </c>
      <c r="Y768" s="9"/>
      <c r="AB768" s="20" t="str">
        <f t="shared" si="86"/>
        <v/>
      </c>
      <c r="AC768" s="20" t="str">
        <f t="shared" si="87"/>
        <v/>
      </c>
    </row>
    <row r="769" spans="1:29" x14ac:dyDescent="0.25">
      <c r="A769" s="17"/>
      <c r="B769" s="11"/>
      <c r="C769" s="9"/>
      <c r="D769" s="9"/>
      <c r="G769" s="9"/>
      <c r="L769" s="9"/>
      <c r="P769" s="9"/>
      <c r="Q769" s="9"/>
      <c r="T769" s="22" t="str">
        <f t="shared" si="81"/>
        <v/>
      </c>
      <c r="U769" s="20" t="str">
        <f t="shared" si="82"/>
        <v/>
      </c>
      <c r="V769" s="29" t="str">
        <f t="shared" si="83"/>
        <v/>
      </c>
      <c r="W769" s="19" t="str">
        <f t="shared" si="84"/>
        <v/>
      </c>
      <c r="X769" s="94" t="str">
        <f t="shared" si="85"/>
        <v/>
      </c>
      <c r="Y769" s="9"/>
      <c r="AB769" s="20" t="str">
        <f t="shared" si="86"/>
        <v/>
      </c>
      <c r="AC769" s="20" t="str">
        <f t="shared" si="87"/>
        <v/>
      </c>
    </row>
    <row r="770" spans="1:29" x14ac:dyDescent="0.25">
      <c r="A770" s="17"/>
      <c r="B770" s="11"/>
      <c r="C770" s="9"/>
      <c r="D770" s="9"/>
      <c r="G770" s="9"/>
      <c r="L770" s="9"/>
      <c r="P770" s="9"/>
      <c r="Q770" s="9"/>
      <c r="T770" s="22" t="str">
        <f t="shared" si="81"/>
        <v/>
      </c>
      <c r="U770" s="20" t="str">
        <f t="shared" si="82"/>
        <v/>
      </c>
      <c r="V770" s="29" t="str">
        <f t="shared" si="83"/>
        <v/>
      </c>
      <c r="W770" s="19" t="str">
        <f t="shared" si="84"/>
        <v/>
      </c>
      <c r="X770" s="94" t="str">
        <f t="shared" si="85"/>
        <v/>
      </c>
      <c r="Y770" s="9"/>
      <c r="AB770" s="20" t="str">
        <f t="shared" si="86"/>
        <v/>
      </c>
      <c r="AC770" s="20" t="str">
        <f t="shared" si="87"/>
        <v/>
      </c>
    </row>
    <row r="771" spans="1:29" x14ac:dyDescent="0.25">
      <c r="A771" s="17"/>
      <c r="B771" s="11"/>
      <c r="C771" s="9"/>
      <c r="D771" s="9"/>
      <c r="G771" s="9"/>
      <c r="L771" s="9"/>
      <c r="P771" s="9"/>
      <c r="Q771" s="9"/>
      <c r="T771" s="22" t="str">
        <f t="shared" si="81"/>
        <v/>
      </c>
      <c r="U771" s="20" t="str">
        <f t="shared" si="82"/>
        <v/>
      </c>
      <c r="V771" s="29" t="str">
        <f t="shared" si="83"/>
        <v/>
      </c>
      <c r="W771" s="19" t="str">
        <f t="shared" si="84"/>
        <v/>
      </c>
      <c r="X771" s="94" t="str">
        <f t="shared" si="85"/>
        <v/>
      </c>
      <c r="Y771" s="9"/>
      <c r="AB771" s="20" t="str">
        <f t="shared" si="86"/>
        <v/>
      </c>
      <c r="AC771" s="20" t="str">
        <f t="shared" si="87"/>
        <v/>
      </c>
    </row>
    <row r="772" spans="1:29" x14ac:dyDescent="0.25">
      <c r="A772" s="17"/>
      <c r="B772" s="11"/>
      <c r="C772" s="9"/>
      <c r="D772" s="9"/>
      <c r="G772" s="9"/>
      <c r="L772" s="9"/>
      <c r="P772" s="9"/>
      <c r="Q772" s="9"/>
      <c r="T772" s="22" t="str">
        <f t="shared" si="81"/>
        <v/>
      </c>
      <c r="U772" s="20" t="str">
        <f t="shared" si="82"/>
        <v/>
      </c>
      <c r="V772" s="29" t="str">
        <f t="shared" si="83"/>
        <v/>
      </c>
      <c r="W772" s="19" t="str">
        <f t="shared" si="84"/>
        <v/>
      </c>
      <c r="X772" s="94" t="str">
        <f t="shared" si="85"/>
        <v/>
      </c>
      <c r="Y772" s="9"/>
      <c r="AB772" s="20" t="str">
        <f t="shared" si="86"/>
        <v/>
      </c>
      <c r="AC772" s="20" t="str">
        <f t="shared" si="87"/>
        <v/>
      </c>
    </row>
    <row r="773" spans="1:29" x14ac:dyDescent="0.25">
      <c r="A773" s="17"/>
      <c r="B773" s="11"/>
      <c r="C773" s="9"/>
      <c r="D773" s="9"/>
      <c r="G773" s="9"/>
      <c r="L773" s="9"/>
      <c r="P773" s="9"/>
      <c r="Q773" s="9"/>
      <c r="T773" s="22" t="str">
        <f t="shared" si="81"/>
        <v/>
      </c>
      <c r="U773" s="20" t="str">
        <f t="shared" si="82"/>
        <v/>
      </c>
      <c r="V773" s="29" t="str">
        <f t="shared" si="83"/>
        <v/>
      </c>
      <c r="W773" s="19" t="str">
        <f t="shared" si="84"/>
        <v/>
      </c>
      <c r="X773" s="94" t="str">
        <f t="shared" si="85"/>
        <v/>
      </c>
      <c r="Y773" s="9"/>
      <c r="AB773" s="20" t="str">
        <f t="shared" si="86"/>
        <v/>
      </c>
      <c r="AC773" s="20" t="str">
        <f t="shared" si="87"/>
        <v/>
      </c>
    </row>
    <row r="774" spans="1:29" x14ac:dyDescent="0.25">
      <c r="A774" s="17"/>
      <c r="B774" s="11"/>
      <c r="C774" s="9"/>
      <c r="D774" s="9"/>
      <c r="G774" s="9"/>
      <c r="L774" s="9"/>
      <c r="P774" s="9"/>
      <c r="Q774" s="9"/>
      <c r="T774" s="22" t="str">
        <f t="shared" ref="T774:T837" si="88">IF(ISBLANK(B774),"",IF(OR(ISBLANK(E774),NOT(ISNUMBER(E774)),ISERR(DATE(YEAR(E774),MONTH(E774),DAY(E774)-30)),ISNA(VLOOKUP(B774,Demographics,4,FALSE))),0,IF(AND(OR(D774="Yes",ISTEXT(VLOOKUP(F774,RadEnc,1,FALSE)),AND(OR(C774="Yes",ISTEXT(VLOOKUP(F774,PainEnc,1,FALSE))),OR(G774="Yes",AND(ISTEXT(VLOOKUP(I774,Chemo,1,FALSE)),ISTEXT(VLOOKUP(K774,Chemo,1,FALSE)))),IF(ISERR(DATE(YEAR(E774),MONTH(E774),DAY(E774)-30)),,H774&gt;=DATE(YEAR(E774),MONTH(E774),DAY(E774)-30)),H774&lt;=E774,J774&lt;=DATE(YEAR(E774),MONTH(E774),DAY(E774)+30),J774&gt;=E774,NOT(H774=J774))),E774&gt;=MPstart,E774&lt;=MPend,OR(L774="Yes",ISTEXT(VLOOKUP(O774,CancerDx,1,FALSE))),ISNUMBER(M774),M774&lt;=E774,OR(ISBLANK(N774),AND(N774&gt;=E774,N774&gt;M774))),1,0)))</f>
        <v/>
      </c>
      <c r="U774" s="20" t="str">
        <f t="shared" ref="U774:U837" si="89">IF(ISBLANK(B774),"",IF(OR(ISBLANK(E774),T774=0),0,IF(AND(OR(AND(P774="Yes",OR(Q774="Yes",Q774="No")),ISTEXT(VLOOKUP(S774,PainQuant,1,FALSE))),ISNUMBER(R774),OR(AND(OR(C774="Yes",D774="Yes",ISTEXT(VLOOKUP(F774,PainEnc,1,FALSE)),F774="77432",F774="77470"),R774=E774),AND(OR(F774="77427",F774="77435"),R774&gt;=DATE(YEAR(E774),MONTH(E774),DAY(E774)-7),R774&lt;=E774),AND(F774="77431",R774&gt;=DATE(YEAR(E774),MONTH(E774),DAY(E774)-4),R774&lt;=E774))),1,0)))</f>
        <v/>
      </c>
      <c r="V774" s="29" t="str">
        <f t="shared" ref="V774:V837" si="90">IF(AND(U774=1,P774="Yes",Q774="Yes"),Q774,"")</f>
        <v/>
      </c>
      <c r="W774" s="19" t="str">
        <f t="shared" ref="W774:W837" si="91">IF(AND(U774=1,OR(V774="Yes",X774="1125F")),R774,"")</f>
        <v/>
      </c>
      <c r="X774" s="94" t="str">
        <f t="shared" ref="X774:X837" si="92">IF(AND(U774=1,S774="1125F"),S774,"")</f>
        <v/>
      </c>
      <c r="Y774" s="9"/>
      <c r="AB774" s="20" t="str">
        <f t="shared" ref="AB774:AB837" si="93">IF(ISBLANK(B774),"",IF(OR(ISBLANK(E774),NOT(ISNUMBER(E774)),ISERR(DATE(YEAR(E774),MONTH(E774),DAY(E774)-7)),ISNA(VLOOKUP(B774,Demographics,4,FALSE))),0,IF(AND(OR(V774="Yes",X774="1125F"),OR(AND(OR(C774="Yes",D774="Yes",ISTEXT(VLOOKUP(F774,PainEnc,1,FALSE)),F774="77432",F774="77470"),W774=E774),AND(OR(F774="77427",F774="77435"),W774&gt;=DATE(YEAR(E774),MONTH(E774),DAY(E774)-7),W774&lt;=E774),AND(F774="77431",W774&gt;=DATE(YEAR(E774),MONTH(E774),DAY(E774)-4),W774&lt;=E774))),1,0)))</f>
        <v/>
      </c>
      <c r="AC774" s="20" t="str">
        <f t="shared" ref="AC774:AC837" si="94">IF(ISBLANK(B774),"",IF(AB774=0,0,IF(AND(OR(Y774="Yes",ISTEXT(VLOOKUP(AA774,PainPlan,1,FALSE))),ISNUMBER(Z774),Z774=W774),1,0)))</f>
        <v/>
      </c>
    </row>
    <row r="775" spans="1:29" x14ac:dyDescent="0.25">
      <c r="A775" s="17"/>
      <c r="B775" s="11"/>
      <c r="C775" s="9"/>
      <c r="D775" s="9"/>
      <c r="G775" s="9"/>
      <c r="L775" s="9"/>
      <c r="P775" s="9"/>
      <c r="Q775" s="9"/>
      <c r="T775" s="22" t="str">
        <f t="shared" si="88"/>
        <v/>
      </c>
      <c r="U775" s="20" t="str">
        <f t="shared" si="89"/>
        <v/>
      </c>
      <c r="V775" s="29" t="str">
        <f t="shared" si="90"/>
        <v/>
      </c>
      <c r="W775" s="19" t="str">
        <f t="shared" si="91"/>
        <v/>
      </c>
      <c r="X775" s="94" t="str">
        <f t="shared" si="92"/>
        <v/>
      </c>
      <c r="Y775" s="9"/>
      <c r="AB775" s="20" t="str">
        <f t="shared" si="93"/>
        <v/>
      </c>
      <c r="AC775" s="20" t="str">
        <f t="shared" si="94"/>
        <v/>
      </c>
    </row>
    <row r="776" spans="1:29" x14ac:dyDescent="0.25">
      <c r="A776" s="17"/>
      <c r="B776" s="11"/>
      <c r="C776" s="9"/>
      <c r="D776" s="9"/>
      <c r="G776" s="9"/>
      <c r="L776" s="9"/>
      <c r="P776" s="9"/>
      <c r="Q776" s="9"/>
      <c r="T776" s="22" t="str">
        <f t="shared" si="88"/>
        <v/>
      </c>
      <c r="U776" s="20" t="str">
        <f t="shared" si="89"/>
        <v/>
      </c>
      <c r="V776" s="29" t="str">
        <f t="shared" si="90"/>
        <v/>
      </c>
      <c r="W776" s="19" t="str">
        <f t="shared" si="91"/>
        <v/>
      </c>
      <c r="X776" s="94" t="str">
        <f t="shared" si="92"/>
        <v/>
      </c>
      <c r="Y776" s="9"/>
      <c r="AB776" s="20" t="str">
        <f t="shared" si="93"/>
        <v/>
      </c>
      <c r="AC776" s="20" t="str">
        <f t="shared" si="94"/>
        <v/>
      </c>
    </row>
    <row r="777" spans="1:29" x14ac:dyDescent="0.25">
      <c r="A777" s="17"/>
      <c r="B777" s="11"/>
      <c r="C777" s="9"/>
      <c r="D777" s="9"/>
      <c r="G777" s="9"/>
      <c r="L777" s="9"/>
      <c r="P777" s="9"/>
      <c r="Q777" s="9"/>
      <c r="T777" s="22" t="str">
        <f t="shared" si="88"/>
        <v/>
      </c>
      <c r="U777" s="20" t="str">
        <f t="shared" si="89"/>
        <v/>
      </c>
      <c r="V777" s="29" t="str">
        <f t="shared" si="90"/>
        <v/>
      </c>
      <c r="W777" s="19" t="str">
        <f t="shared" si="91"/>
        <v/>
      </c>
      <c r="X777" s="94" t="str">
        <f t="shared" si="92"/>
        <v/>
      </c>
      <c r="Y777" s="9"/>
      <c r="AB777" s="20" t="str">
        <f t="shared" si="93"/>
        <v/>
      </c>
      <c r="AC777" s="20" t="str">
        <f t="shared" si="94"/>
        <v/>
      </c>
    </row>
    <row r="778" spans="1:29" x14ac:dyDescent="0.25">
      <c r="A778" s="17"/>
      <c r="B778" s="11"/>
      <c r="C778" s="9"/>
      <c r="D778" s="9"/>
      <c r="G778" s="9"/>
      <c r="L778" s="9"/>
      <c r="P778" s="9"/>
      <c r="Q778" s="9"/>
      <c r="T778" s="22" t="str">
        <f t="shared" si="88"/>
        <v/>
      </c>
      <c r="U778" s="20" t="str">
        <f t="shared" si="89"/>
        <v/>
      </c>
      <c r="V778" s="29" t="str">
        <f t="shared" si="90"/>
        <v/>
      </c>
      <c r="W778" s="19" t="str">
        <f t="shared" si="91"/>
        <v/>
      </c>
      <c r="X778" s="94" t="str">
        <f t="shared" si="92"/>
        <v/>
      </c>
      <c r="Y778" s="9"/>
      <c r="AB778" s="20" t="str">
        <f t="shared" si="93"/>
        <v/>
      </c>
      <c r="AC778" s="20" t="str">
        <f t="shared" si="94"/>
        <v/>
      </c>
    </row>
    <row r="779" spans="1:29" x14ac:dyDescent="0.25">
      <c r="A779" s="17"/>
      <c r="B779" s="11"/>
      <c r="C779" s="9"/>
      <c r="D779" s="9"/>
      <c r="G779" s="9"/>
      <c r="L779" s="9"/>
      <c r="P779" s="9"/>
      <c r="Q779" s="9"/>
      <c r="T779" s="22" t="str">
        <f t="shared" si="88"/>
        <v/>
      </c>
      <c r="U779" s="20" t="str">
        <f t="shared" si="89"/>
        <v/>
      </c>
      <c r="V779" s="29" t="str">
        <f t="shared" si="90"/>
        <v/>
      </c>
      <c r="W779" s="19" t="str">
        <f t="shared" si="91"/>
        <v/>
      </c>
      <c r="X779" s="94" t="str">
        <f t="shared" si="92"/>
        <v/>
      </c>
      <c r="Y779" s="9"/>
      <c r="AB779" s="20" t="str">
        <f t="shared" si="93"/>
        <v/>
      </c>
      <c r="AC779" s="20" t="str">
        <f t="shared" si="94"/>
        <v/>
      </c>
    </row>
    <row r="780" spans="1:29" x14ac:dyDescent="0.25">
      <c r="A780" s="17"/>
      <c r="B780" s="11"/>
      <c r="C780" s="9"/>
      <c r="D780" s="9"/>
      <c r="G780" s="9"/>
      <c r="L780" s="9"/>
      <c r="P780" s="9"/>
      <c r="Q780" s="9"/>
      <c r="T780" s="22" t="str">
        <f t="shared" si="88"/>
        <v/>
      </c>
      <c r="U780" s="20" t="str">
        <f t="shared" si="89"/>
        <v/>
      </c>
      <c r="V780" s="29" t="str">
        <f t="shared" si="90"/>
        <v/>
      </c>
      <c r="W780" s="19" t="str">
        <f t="shared" si="91"/>
        <v/>
      </c>
      <c r="X780" s="94" t="str">
        <f t="shared" si="92"/>
        <v/>
      </c>
      <c r="Y780" s="9"/>
      <c r="AB780" s="20" t="str">
        <f t="shared" si="93"/>
        <v/>
      </c>
      <c r="AC780" s="20" t="str">
        <f t="shared" si="94"/>
        <v/>
      </c>
    </row>
    <row r="781" spans="1:29" x14ac:dyDescent="0.25">
      <c r="A781" s="17"/>
      <c r="B781" s="11"/>
      <c r="C781" s="9"/>
      <c r="D781" s="9"/>
      <c r="G781" s="9"/>
      <c r="L781" s="9"/>
      <c r="P781" s="9"/>
      <c r="Q781" s="9"/>
      <c r="T781" s="22" t="str">
        <f t="shared" si="88"/>
        <v/>
      </c>
      <c r="U781" s="20" t="str">
        <f t="shared" si="89"/>
        <v/>
      </c>
      <c r="V781" s="29" t="str">
        <f t="shared" si="90"/>
        <v/>
      </c>
      <c r="W781" s="19" t="str">
        <f t="shared" si="91"/>
        <v/>
      </c>
      <c r="X781" s="94" t="str">
        <f t="shared" si="92"/>
        <v/>
      </c>
      <c r="Y781" s="9"/>
      <c r="AB781" s="20" t="str">
        <f t="shared" si="93"/>
        <v/>
      </c>
      <c r="AC781" s="20" t="str">
        <f t="shared" si="94"/>
        <v/>
      </c>
    </row>
    <row r="782" spans="1:29" x14ac:dyDescent="0.25">
      <c r="A782" s="17"/>
      <c r="B782" s="11"/>
      <c r="C782" s="9"/>
      <c r="D782" s="9"/>
      <c r="G782" s="9"/>
      <c r="L782" s="9"/>
      <c r="P782" s="9"/>
      <c r="Q782" s="9"/>
      <c r="T782" s="22" t="str">
        <f t="shared" si="88"/>
        <v/>
      </c>
      <c r="U782" s="20" t="str">
        <f t="shared" si="89"/>
        <v/>
      </c>
      <c r="V782" s="29" t="str">
        <f t="shared" si="90"/>
        <v/>
      </c>
      <c r="W782" s="19" t="str">
        <f t="shared" si="91"/>
        <v/>
      </c>
      <c r="X782" s="94" t="str">
        <f t="shared" si="92"/>
        <v/>
      </c>
      <c r="Y782" s="9"/>
      <c r="AB782" s="20" t="str">
        <f t="shared" si="93"/>
        <v/>
      </c>
      <c r="AC782" s="20" t="str">
        <f t="shared" si="94"/>
        <v/>
      </c>
    </row>
    <row r="783" spans="1:29" x14ac:dyDescent="0.25">
      <c r="A783" s="17"/>
      <c r="B783" s="11"/>
      <c r="C783" s="9"/>
      <c r="D783" s="9"/>
      <c r="G783" s="9"/>
      <c r="L783" s="9"/>
      <c r="P783" s="9"/>
      <c r="Q783" s="9"/>
      <c r="T783" s="22" t="str">
        <f t="shared" si="88"/>
        <v/>
      </c>
      <c r="U783" s="20" t="str">
        <f t="shared" si="89"/>
        <v/>
      </c>
      <c r="V783" s="29" t="str">
        <f t="shared" si="90"/>
        <v/>
      </c>
      <c r="W783" s="19" t="str">
        <f t="shared" si="91"/>
        <v/>
      </c>
      <c r="X783" s="94" t="str">
        <f t="shared" si="92"/>
        <v/>
      </c>
      <c r="Y783" s="9"/>
      <c r="AB783" s="20" t="str">
        <f t="shared" si="93"/>
        <v/>
      </c>
      <c r="AC783" s="20" t="str">
        <f t="shared" si="94"/>
        <v/>
      </c>
    </row>
    <row r="784" spans="1:29" x14ac:dyDescent="0.25">
      <c r="A784" s="17"/>
      <c r="B784" s="11"/>
      <c r="C784" s="9"/>
      <c r="D784" s="9"/>
      <c r="G784" s="9"/>
      <c r="L784" s="9"/>
      <c r="P784" s="9"/>
      <c r="Q784" s="9"/>
      <c r="T784" s="22" t="str">
        <f t="shared" si="88"/>
        <v/>
      </c>
      <c r="U784" s="20" t="str">
        <f t="shared" si="89"/>
        <v/>
      </c>
      <c r="V784" s="29" t="str">
        <f t="shared" si="90"/>
        <v/>
      </c>
      <c r="W784" s="19" t="str">
        <f t="shared" si="91"/>
        <v/>
      </c>
      <c r="X784" s="94" t="str">
        <f t="shared" si="92"/>
        <v/>
      </c>
      <c r="Y784" s="9"/>
      <c r="AB784" s="20" t="str">
        <f t="shared" si="93"/>
        <v/>
      </c>
      <c r="AC784" s="20" t="str">
        <f t="shared" si="94"/>
        <v/>
      </c>
    </row>
    <row r="785" spans="1:29" x14ac:dyDescent="0.25">
      <c r="A785" s="17"/>
      <c r="B785" s="11"/>
      <c r="C785" s="9"/>
      <c r="D785" s="9"/>
      <c r="G785" s="9"/>
      <c r="L785" s="9"/>
      <c r="P785" s="9"/>
      <c r="Q785" s="9"/>
      <c r="T785" s="22" t="str">
        <f t="shared" si="88"/>
        <v/>
      </c>
      <c r="U785" s="20" t="str">
        <f t="shared" si="89"/>
        <v/>
      </c>
      <c r="V785" s="29" t="str">
        <f t="shared" si="90"/>
        <v/>
      </c>
      <c r="W785" s="19" t="str">
        <f t="shared" si="91"/>
        <v/>
      </c>
      <c r="X785" s="94" t="str">
        <f t="shared" si="92"/>
        <v/>
      </c>
      <c r="Y785" s="9"/>
      <c r="AB785" s="20" t="str">
        <f t="shared" si="93"/>
        <v/>
      </c>
      <c r="AC785" s="20" t="str">
        <f t="shared" si="94"/>
        <v/>
      </c>
    </row>
    <row r="786" spans="1:29" x14ac:dyDescent="0.25">
      <c r="A786" s="17"/>
      <c r="B786" s="11"/>
      <c r="C786" s="9"/>
      <c r="D786" s="9"/>
      <c r="G786" s="9"/>
      <c r="L786" s="9"/>
      <c r="P786" s="9"/>
      <c r="Q786" s="9"/>
      <c r="T786" s="22" t="str">
        <f t="shared" si="88"/>
        <v/>
      </c>
      <c r="U786" s="20" t="str">
        <f t="shared" si="89"/>
        <v/>
      </c>
      <c r="V786" s="29" t="str">
        <f t="shared" si="90"/>
        <v/>
      </c>
      <c r="W786" s="19" t="str">
        <f t="shared" si="91"/>
        <v/>
      </c>
      <c r="X786" s="94" t="str">
        <f t="shared" si="92"/>
        <v/>
      </c>
      <c r="Y786" s="9"/>
      <c r="AB786" s="20" t="str">
        <f t="shared" si="93"/>
        <v/>
      </c>
      <c r="AC786" s="20" t="str">
        <f t="shared" si="94"/>
        <v/>
      </c>
    </row>
    <row r="787" spans="1:29" x14ac:dyDescent="0.25">
      <c r="A787" s="17"/>
      <c r="B787" s="11"/>
      <c r="C787" s="9"/>
      <c r="D787" s="9"/>
      <c r="G787" s="9"/>
      <c r="L787" s="9"/>
      <c r="P787" s="9"/>
      <c r="Q787" s="9"/>
      <c r="T787" s="22" t="str">
        <f t="shared" si="88"/>
        <v/>
      </c>
      <c r="U787" s="20" t="str">
        <f t="shared" si="89"/>
        <v/>
      </c>
      <c r="V787" s="29" t="str">
        <f t="shared" si="90"/>
        <v/>
      </c>
      <c r="W787" s="19" t="str">
        <f t="shared" si="91"/>
        <v/>
      </c>
      <c r="X787" s="94" t="str">
        <f t="shared" si="92"/>
        <v/>
      </c>
      <c r="Y787" s="9"/>
      <c r="AB787" s="20" t="str">
        <f t="shared" si="93"/>
        <v/>
      </c>
      <c r="AC787" s="20" t="str">
        <f t="shared" si="94"/>
        <v/>
      </c>
    </row>
    <row r="788" spans="1:29" x14ac:dyDescent="0.25">
      <c r="A788" s="17"/>
      <c r="B788" s="11"/>
      <c r="C788" s="9"/>
      <c r="D788" s="9"/>
      <c r="G788" s="9"/>
      <c r="L788" s="9"/>
      <c r="P788" s="9"/>
      <c r="Q788" s="9"/>
      <c r="T788" s="22" t="str">
        <f t="shared" si="88"/>
        <v/>
      </c>
      <c r="U788" s="20" t="str">
        <f t="shared" si="89"/>
        <v/>
      </c>
      <c r="V788" s="29" t="str">
        <f t="shared" si="90"/>
        <v/>
      </c>
      <c r="W788" s="19" t="str">
        <f t="shared" si="91"/>
        <v/>
      </c>
      <c r="X788" s="94" t="str">
        <f t="shared" si="92"/>
        <v/>
      </c>
      <c r="Y788" s="9"/>
      <c r="AB788" s="20" t="str">
        <f t="shared" si="93"/>
        <v/>
      </c>
      <c r="AC788" s="20" t="str">
        <f t="shared" si="94"/>
        <v/>
      </c>
    </row>
    <row r="789" spans="1:29" x14ac:dyDescent="0.25">
      <c r="A789" s="17"/>
      <c r="B789" s="11"/>
      <c r="C789" s="9"/>
      <c r="D789" s="9"/>
      <c r="G789" s="9"/>
      <c r="L789" s="9"/>
      <c r="P789" s="9"/>
      <c r="Q789" s="9"/>
      <c r="T789" s="22" t="str">
        <f t="shared" si="88"/>
        <v/>
      </c>
      <c r="U789" s="20" t="str">
        <f t="shared" si="89"/>
        <v/>
      </c>
      <c r="V789" s="29" t="str">
        <f t="shared" si="90"/>
        <v/>
      </c>
      <c r="W789" s="19" t="str">
        <f t="shared" si="91"/>
        <v/>
      </c>
      <c r="X789" s="94" t="str">
        <f t="shared" si="92"/>
        <v/>
      </c>
      <c r="Y789" s="9"/>
      <c r="AB789" s="20" t="str">
        <f t="shared" si="93"/>
        <v/>
      </c>
      <c r="AC789" s="20" t="str">
        <f t="shared" si="94"/>
        <v/>
      </c>
    </row>
    <row r="790" spans="1:29" x14ac:dyDescent="0.25">
      <c r="A790" s="17"/>
      <c r="B790" s="11"/>
      <c r="C790" s="9"/>
      <c r="D790" s="9"/>
      <c r="G790" s="9"/>
      <c r="L790" s="9"/>
      <c r="P790" s="9"/>
      <c r="Q790" s="9"/>
      <c r="T790" s="22" t="str">
        <f t="shared" si="88"/>
        <v/>
      </c>
      <c r="U790" s="20" t="str">
        <f t="shared" si="89"/>
        <v/>
      </c>
      <c r="V790" s="29" t="str">
        <f t="shared" si="90"/>
        <v/>
      </c>
      <c r="W790" s="19" t="str">
        <f t="shared" si="91"/>
        <v/>
      </c>
      <c r="X790" s="94" t="str">
        <f t="shared" si="92"/>
        <v/>
      </c>
      <c r="Y790" s="9"/>
      <c r="AB790" s="20" t="str">
        <f t="shared" si="93"/>
        <v/>
      </c>
      <c r="AC790" s="20" t="str">
        <f t="shared" si="94"/>
        <v/>
      </c>
    </row>
    <row r="791" spans="1:29" x14ac:dyDescent="0.25">
      <c r="A791" s="17"/>
      <c r="B791" s="11"/>
      <c r="C791" s="9"/>
      <c r="D791" s="9"/>
      <c r="G791" s="9"/>
      <c r="L791" s="9"/>
      <c r="P791" s="9"/>
      <c r="Q791" s="9"/>
      <c r="T791" s="22" t="str">
        <f t="shared" si="88"/>
        <v/>
      </c>
      <c r="U791" s="20" t="str">
        <f t="shared" si="89"/>
        <v/>
      </c>
      <c r="V791" s="29" t="str">
        <f t="shared" si="90"/>
        <v/>
      </c>
      <c r="W791" s="19" t="str">
        <f t="shared" si="91"/>
        <v/>
      </c>
      <c r="X791" s="94" t="str">
        <f t="shared" si="92"/>
        <v/>
      </c>
      <c r="Y791" s="9"/>
      <c r="AB791" s="20" t="str">
        <f t="shared" si="93"/>
        <v/>
      </c>
      <c r="AC791" s="20" t="str">
        <f t="shared" si="94"/>
        <v/>
      </c>
    </row>
    <row r="792" spans="1:29" x14ac:dyDescent="0.25">
      <c r="A792" s="17"/>
      <c r="B792" s="11"/>
      <c r="C792" s="9"/>
      <c r="D792" s="9"/>
      <c r="G792" s="9"/>
      <c r="L792" s="9"/>
      <c r="P792" s="9"/>
      <c r="Q792" s="9"/>
      <c r="T792" s="22" t="str">
        <f t="shared" si="88"/>
        <v/>
      </c>
      <c r="U792" s="20" t="str">
        <f t="shared" si="89"/>
        <v/>
      </c>
      <c r="V792" s="29" t="str">
        <f t="shared" si="90"/>
        <v/>
      </c>
      <c r="W792" s="19" t="str">
        <f t="shared" si="91"/>
        <v/>
      </c>
      <c r="X792" s="94" t="str">
        <f t="shared" si="92"/>
        <v/>
      </c>
      <c r="Y792" s="9"/>
      <c r="AB792" s="20" t="str">
        <f t="shared" si="93"/>
        <v/>
      </c>
      <c r="AC792" s="20" t="str">
        <f t="shared" si="94"/>
        <v/>
      </c>
    </row>
    <row r="793" spans="1:29" x14ac:dyDescent="0.25">
      <c r="A793" s="17"/>
      <c r="B793" s="11"/>
      <c r="C793" s="9"/>
      <c r="D793" s="9"/>
      <c r="G793" s="9"/>
      <c r="L793" s="9"/>
      <c r="P793" s="9"/>
      <c r="Q793" s="9"/>
      <c r="T793" s="22" t="str">
        <f t="shared" si="88"/>
        <v/>
      </c>
      <c r="U793" s="20" t="str">
        <f t="shared" si="89"/>
        <v/>
      </c>
      <c r="V793" s="29" t="str">
        <f t="shared" si="90"/>
        <v/>
      </c>
      <c r="W793" s="19" t="str">
        <f t="shared" si="91"/>
        <v/>
      </c>
      <c r="X793" s="94" t="str">
        <f t="shared" si="92"/>
        <v/>
      </c>
      <c r="Y793" s="9"/>
      <c r="AB793" s="20" t="str">
        <f t="shared" si="93"/>
        <v/>
      </c>
      <c r="AC793" s="20" t="str">
        <f t="shared" si="94"/>
        <v/>
      </c>
    </row>
    <row r="794" spans="1:29" x14ac:dyDescent="0.25">
      <c r="A794" s="17"/>
      <c r="B794" s="11"/>
      <c r="C794" s="9"/>
      <c r="D794" s="9"/>
      <c r="G794" s="9"/>
      <c r="L794" s="9"/>
      <c r="P794" s="9"/>
      <c r="Q794" s="9"/>
      <c r="T794" s="22" t="str">
        <f t="shared" si="88"/>
        <v/>
      </c>
      <c r="U794" s="20" t="str">
        <f t="shared" si="89"/>
        <v/>
      </c>
      <c r="V794" s="29" t="str">
        <f t="shared" si="90"/>
        <v/>
      </c>
      <c r="W794" s="19" t="str">
        <f t="shared" si="91"/>
        <v/>
      </c>
      <c r="X794" s="94" t="str">
        <f t="shared" si="92"/>
        <v/>
      </c>
      <c r="Y794" s="9"/>
      <c r="AB794" s="20" t="str">
        <f t="shared" si="93"/>
        <v/>
      </c>
      <c r="AC794" s="20" t="str">
        <f t="shared" si="94"/>
        <v/>
      </c>
    </row>
    <row r="795" spans="1:29" x14ac:dyDescent="0.25">
      <c r="A795" s="17"/>
      <c r="B795" s="11"/>
      <c r="C795" s="9"/>
      <c r="D795" s="9"/>
      <c r="G795" s="9"/>
      <c r="L795" s="9"/>
      <c r="P795" s="9"/>
      <c r="Q795" s="9"/>
      <c r="T795" s="22" t="str">
        <f t="shared" si="88"/>
        <v/>
      </c>
      <c r="U795" s="20" t="str">
        <f t="shared" si="89"/>
        <v/>
      </c>
      <c r="V795" s="29" t="str">
        <f t="shared" si="90"/>
        <v/>
      </c>
      <c r="W795" s="19" t="str">
        <f t="shared" si="91"/>
        <v/>
      </c>
      <c r="X795" s="94" t="str">
        <f t="shared" si="92"/>
        <v/>
      </c>
      <c r="Y795" s="9"/>
      <c r="AB795" s="20" t="str">
        <f t="shared" si="93"/>
        <v/>
      </c>
      <c r="AC795" s="20" t="str">
        <f t="shared" si="94"/>
        <v/>
      </c>
    </row>
    <row r="796" spans="1:29" x14ac:dyDescent="0.25">
      <c r="A796" s="17"/>
      <c r="B796" s="11"/>
      <c r="C796" s="9"/>
      <c r="D796" s="9"/>
      <c r="G796" s="9"/>
      <c r="L796" s="9"/>
      <c r="P796" s="9"/>
      <c r="Q796" s="9"/>
      <c r="T796" s="22" t="str">
        <f t="shared" si="88"/>
        <v/>
      </c>
      <c r="U796" s="20" t="str">
        <f t="shared" si="89"/>
        <v/>
      </c>
      <c r="V796" s="29" t="str">
        <f t="shared" si="90"/>
        <v/>
      </c>
      <c r="W796" s="19" t="str">
        <f t="shared" si="91"/>
        <v/>
      </c>
      <c r="X796" s="94" t="str">
        <f t="shared" si="92"/>
        <v/>
      </c>
      <c r="Y796" s="9"/>
      <c r="AB796" s="20" t="str">
        <f t="shared" si="93"/>
        <v/>
      </c>
      <c r="AC796" s="20" t="str">
        <f t="shared" si="94"/>
        <v/>
      </c>
    </row>
    <row r="797" spans="1:29" x14ac:dyDescent="0.25">
      <c r="A797" s="17"/>
      <c r="B797" s="11"/>
      <c r="C797" s="9"/>
      <c r="D797" s="9"/>
      <c r="G797" s="9"/>
      <c r="L797" s="9"/>
      <c r="P797" s="9"/>
      <c r="Q797" s="9"/>
      <c r="T797" s="22" t="str">
        <f t="shared" si="88"/>
        <v/>
      </c>
      <c r="U797" s="20" t="str">
        <f t="shared" si="89"/>
        <v/>
      </c>
      <c r="V797" s="29" t="str">
        <f t="shared" si="90"/>
        <v/>
      </c>
      <c r="W797" s="19" t="str">
        <f t="shared" si="91"/>
        <v/>
      </c>
      <c r="X797" s="94" t="str">
        <f t="shared" si="92"/>
        <v/>
      </c>
      <c r="Y797" s="9"/>
      <c r="AB797" s="20" t="str">
        <f t="shared" si="93"/>
        <v/>
      </c>
      <c r="AC797" s="20" t="str">
        <f t="shared" si="94"/>
        <v/>
      </c>
    </row>
    <row r="798" spans="1:29" x14ac:dyDescent="0.25">
      <c r="A798" s="17"/>
      <c r="B798" s="11"/>
      <c r="C798" s="9"/>
      <c r="D798" s="9"/>
      <c r="G798" s="9"/>
      <c r="L798" s="9"/>
      <c r="P798" s="9"/>
      <c r="Q798" s="9"/>
      <c r="T798" s="22" t="str">
        <f t="shared" si="88"/>
        <v/>
      </c>
      <c r="U798" s="20" t="str">
        <f t="shared" si="89"/>
        <v/>
      </c>
      <c r="V798" s="29" t="str">
        <f t="shared" si="90"/>
        <v/>
      </c>
      <c r="W798" s="19" t="str">
        <f t="shared" si="91"/>
        <v/>
      </c>
      <c r="X798" s="94" t="str">
        <f t="shared" si="92"/>
        <v/>
      </c>
      <c r="Y798" s="9"/>
      <c r="AB798" s="20" t="str">
        <f t="shared" si="93"/>
        <v/>
      </c>
      <c r="AC798" s="20" t="str">
        <f t="shared" si="94"/>
        <v/>
      </c>
    </row>
    <row r="799" spans="1:29" x14ac:dyDescent="0.25">
      <c r="A799" s="17"/>
      <c r="B799" s="11"/>
      <c r="C799" s="9"/>
      <c r="D799" s="9"/>
      <c r="G799" s="9"/>
      <c r="L799" s="9"/>
      <c r="P799" s="9"/>
      <c r="Q799" s="9"/>
      <c r="T799" s="22" t="str">
        <f t="shared" si="88"/>
        <v/>
      </c>
      <c r="U799" s="20" t="str">
        <f t="shared" si="89"/>
        <v/>
      </c>
      <c r="V799" s="29" t="str">
        <f t="shared" si="90"/>
        <v/>
      </c>
      <c r="W799" s="19" t="str">
        <f t="shared" si="91"/>
        <v/>
      </c>
      <c r="X799" s="94" t="str">
        <f t="shared" si="92"/>
        <v/>
      </c>
      <c r="Y799" s="9"/>
      <c r="AB799" s="20" t="str">
        <f t="shared" si="93"/>
        <v/>
      </c>
      <c r="AC799" s="20" t="str">
        <f t="shared" si="94"/>
        <v/>
      </c>
    </row>
    <row r="800" spans="1:29" x14ac:dyDescent="0.25">
      <c r="A800" s="17"/>
      <c r="B800" s="11"/>
      <c r="C800" s="9"/>
      <c r="D800" s="9"/>
      <c r="G800" s="9"/>
      <c r="L800" s="9"/>
      <c r="P800" s="9"/>
      <c r="Q800" s="9"/>
      <c r="T800" s="22" t="str">
        <f t="shared" si="88"/>
        <v/>
      </c>
      <c r="U800" s="20" t="str">
        <f t="shared" si="89"/>
        <v/>
      </c>
      <c r="V800" s="29" t="str">
        <f t="shared" si="90"/>
        <v/>
      </c>
      <c r="W800" s="19" t="str">
        <f t="shared" si="91"/>
        <v/>
      </c>
      <c r="X800" s="94" t="str">
        <f t="shared" si="92"/>
        <v/>
      </c>
      <c r="Y800" s="9"/>
      <c r="AB800" s="20" t="str">
        <f t="shared" si="93"/>
        <v/>
      </c>
      <c r="AC800" s="20" t="str">
        <f t="shared" si="94"/>
        <v/>
      </c>
    </row>
    <row r="801" spans="1:29" x14ac:dyDescent="0.25">
      <c r="A801" s="17"/>
      <c r="B801" s="11"/>
      <c r="C801" s="9"/>
      <c r="D801" s="9"/>
      <c r="G801" s="9"/>
      <c r="L801" s="9"/>
      <c r="P801" s="9"/>
      <c r="Q801" s="9"/>
      <c r="T801" s="22" t="str">
        <f t="shared" si="88"/>
        <v/>
      </c>
      <c r="U801" s="20" t="str">
        <f t="shared" si="89"/>
        <v/>
      </c>
      <c r="V801" s="29" t="str">
        <f t="shared" si="90"/>
        <v/>
      </c>
      <c r="W801" s="19" t="str">
        <f t="shared" si="91"/>
        <v/>
      </c>
      <c r="X801" s="94" t="str">
        <f t="shared" si="92"/>
        <v/>
      </c>
      <c r="Y801" s="9"/>
      <c r="AB801" s="20" t="str">
        <f t="shared" si="93"/>
        <v/>
      </c>
      <c r="AC801" s="20" t="str">
        <f t="shared" si="94"/>
        <v/>
      </c>
    </row>
    <row r="802" spans="1:29" x14ac:dyDescent="0.25">
      <c r="A802" s="17"/>
      <c r="B802" s="11"/>
      <c r="C802" s="9"/>
      <c r="D802" s="9"/>
      <c r="G802" s="9"/>
      <c r="L802" s="9"/>
      <c r="P802" s="9"/>
      <c r="Q802" s="9"/>
      <c r="T802" s="22" t="str">
        <f t="shared" si="88"/>
        <v/>
      </c>
      <c r="U802" s="20" t="str">
        <f t="shared" si="89"/>
        <v/>
      </c>
      <c r="V802" s="29" t="str">
        <f t="shared" si="90"/>
        <v/>
      </c>
      <c r="W802" s="19" t="str">
        <f t="shared" si="91"/>
        <v/>
      </c>
      <c r="X802" s="94" t="str">
        <f t="shared" si="92"/>
        <v/>
      </c>
      <c r="Y802" s="9"/>
      <c r="AB802" s="20" t="str">
        <f t="shared" si="93"/>
        <v/>
      </c>
      <c r="AC802" s="20" t="str">
        <f t="shared" si="94"/>
        <v/>
      </c>
    </row>
    <row r="803" spans="1:29" x14ac:dyDescent="0.25">
      <c r="A803" s="17"/>
      <c r="B803" s="11"/>
      <c r="C803" s="9"/>
      <c r="D803" s="9"/>
      <c r="G803" s="9"/>
      <c r="L803" s="9"/>
      <c r="P803" s="9"/>
      <c r="Q803" s="9"/>
      <c r="T803" s="22" t="str">
        <f t="shared" si="88"/>
        <v/>
      </c>
      <c r="U803" s="20" t="str">
        <f t="shared" si="89"/>
        <v/>
      </c>
      <c r="V803" s="29" t="str">
        <f t="shared" si="90"/>
        <v/>
      </c>
      <c r="W803" s="19" t="str">
        <f t="shared" si="91"/>
        <v/>
      </c>
      <c r="X803" s="94" t="str">
        <f t="shared" si="92"/>
        <v/>
      </c>
      <c r="Y803" s="9"/>
      <c r="AB803" s="20" t="str">
        <f t="shared" si="93"/>
        <v/>
      </c>
      <c r="AC803" s="20" t="str">
        <f t="shared" si="94"/>
        <v/>
      </c>
    </row>
    <row r="804" spans="1:29" x14ac:dyDescent="0.25">
      <c r="A804" s="17"/>
      <c r="B804" s="11"/>
      <c r="C804" s="9"/>
      <c r="D804" s="9"/>
      <c r="G804" s="9"/>
      <c r="L804" s="9"/>
      <c r="P804" s="9"/>
      <c r="Q804" s="9"/>
      <c r="T804" s="22" t="str">
        <f t="shared" si="88"/>
        <v/>
      </c>
      <c r="U804" s="20" t="str">
        <f t="shared" si="89"/>
        <v/>
      </c>
      <c r="V804" s="29" t="str">
        <f t="shared" si="90"/>
        <v/>
      </c>
      <c r="W804" s="19" t="str">
        <f t="shared" si="91"/>
        <v/>
      </c>
      <c r="X804" s="94" t="str">
        <f t="shared" si="92"/>
        <v/>
      </c>
      <c r="Y804" s="9"/>
      <c r="AB804" s="20" t="str">
        <f t="shared" si="93"/>
        <v/>
      </c>
      <c r="AC804" s="20" t="str">
        <f t="shared" si="94"/>
        <v/>
      </c>
    </row>
    <row r="805" spans="1:29" x14ac:dyDescent="0.25">
      <c r="A805" s="17"/>
      <c r="B805" s="11"/>
      <c r="C805" s="9"/>
      <c r="D805" s="9"/>
      <c r="G805" s="9"/>
      <c r="L805" s="9"/>
      <c r="P805" s="9"/>
      <c r="Q805" s="9"/>
      <c r="T805" s="22" t="str">
        <f t="shared" si="88"/>
        <v/>
      </c>
      <c r="U805" s="20" t="str">
        <f t="shared" si="89"/>
        <v/>
      </c>
      <c r="V805" s="29" t="str">
        <f t="shared" si="90"/>
        <v/>
      </c>
      <c r="W805" s="19" t="str">
        <f t="shared" si="91"/>
        <v/>
      </c>
      <c r="X805" s="94" t="str">
        <f t="shared" si="92"/>
        <v/>
      </c>
      <c r="Y805" s="9"/>
      <c r="AB805" s="20" t="str">
        <f t="shared" si="93"/>
        <v/>
      </c>
      <c r="AC805" s="20" t="str">
        <f t="shared" si="94"/>
        <v/>
      </c>
    </row>
    <row r="806" spans="1:29" x14ac:dyDescent="0.25">
      <c r="A806" s="17"/>
      <c r="B806" s="11"/>
      <c r="C806" s="9"/>
      <c r="D806" s="9"/>
      <c r="G806" s="9"/>
      <c r="L806" s="9"/>
      <c r="P806" s="9"/>
      <c r="Q806" s="9"/>
      <c r="T806" s="22" t="str">
        <f t="shared" si="88"/>
        <v/>
      </c>
      <c r="U806" s="20" t="str">
        <f t="shared" si="89"/>
        <v/>
      </c>
      <c r="V806" s="29" t="str">
        <f t="shared" si="90"/>
        <v/>
      </c>
      <c r="W806" s="19" t="str">
        <f t="shared" si="91"/>
        <v/>
      </c>
      <c r="X806" s="94" t="str">
        <f t="shared" si="92"/>
        <v/>
      </c>
      <c r="Y806" s="9"/>
      <c r="AB806" s="20" t="str">
        <f t="shared" si="93"/>
        <v/>
      </c>
      <c r="AC806" s="20" t="str">
        <f t="shared" si="94"/>
        <v/>
      </c>
    </row>
    <row r="807" spans="1:29" x14ac:dyDescent="0.25">
      <c r="A807" s="17"/>
      <c r="B807" s="11"/>
      <c r="C807" s="9"/>
      <c r="D807" s="9"/>
      <c r="G807" s="9"/>
      <c r="L807" s="9"/>
      <c r="P807" s="9"/>
      <c r="Q807" s="9"/>
      <c r="T807" s="22" t="str">
        <f t="shared" si="88"/>
        <v/>
      </c>
      <c r="U807" s="20" t="str">
        <f t="shared" si="89"/>
        <v/>
      </c>
      <c r="V807" s="29" t="str">
        <f t="shared" si="90"/>
        <v/>
      </c>
      <c r="W807" s="19" t="str">
        <f t="shared" si="91"/>
        <v/>
      </c>
      <c r="X807" s="94" t="str">
        <f t="shared" si="92"/>
        <v/>
      </c>
      <c r="Y807" s="9"/>
      <c r="AB807" s="20" t="str">
        <f t="shared" si="93"/>
        <v/>
      </c>
      <c r="AC807" s="20" t="str">
        <f t="shared" si="94"/>
        <v/>
      </c>
    </row>
    <row r="808" spans="1:29" x14ac:dyDescent="0.25">
      <c r="A808" s="17"/>
      <c r="B808" s="11"/>
      <c r="C808" s="9"/>
      <c r="D808" s="9"/>
      <c r="G808" s="9"/>
      <c r="L808" s="9"/>
      <c r="P808" s="9"/>
      <c r="Q808" s="9"/>
      <c r="T808" s="22" t="str">
        <f t="shared" si="88"/>
        <v/>
      </c>
      <c r="U808" s="20" t="str">
        <f t="shared" si="89"/>
        <v/>
      </c>
      <c r="V808" s="29" t="str">
        <f t="shared" si="90"/>
        <v/>
      </c>
      <c r="W808" s="19" t="str">
        <f t="shared" si="91"/>
        <v/>
      </c>
      <c r="X808" s="94" t="str">
        <f t="shared" si="92"/>
        <v/>
      </c>
      <c r="Y808" s="9"/>
      <c r="AB808" s="20" t="str">
        <f t="shared" si="93"/>
        <v/>
      </c>
      <c r="AC808" s="20" t="str">
        <f t="shared" si="94"/>
        <v/>
      </c>
    </row>
    <row r="809" spans="1:29" x14ac:dyDescent="0.25">
      <c r="A809" s="17"/>
      <c r="B809" s="11"/>
      <c r="C809" s="9"/>
      <c r="D809" s="9"/>
      <c r="G809" s="9"/>
      <c r="L809" s="9"/>
      <c r="P809" s="9"/>
      <c r="Q809" s="9"/>
      <c r="T809" s="22" t="str">
        <f t="shared" si="88"/>
        <v/>
      </c>
      <c r="U809" s="20" t="str">
        <f t="shared" si="89"/>
        <v/>
      </c>
      <c r="V809" s="29" t="str">
        <f t="shared" si="90"/>
        <v/>
      </c>
      <c r="W809" s="19" t="str">
        <f t="shared" si="91"/>
        <v/>
      </c>
      <c r="X809" s="94" t="str">
        <f t="shared" si="92"/>
        <v/>
      </c>
      <c r="Y809" s="9"/>
      <c r="AB809" s="20" t="str">
        <f t="shared" si="93"/>
        <v/>
      </c>
      <c r="AC809" s="20" t="str">
        <f t="shared" si="94"/>
        <v/>
      </c>
    </row>
    <row r="810" spans="1:29" x14ac:dyDescent="0.25">
      <c r="A810" s="17"/>
      <c r="B810" s="11"/>
      <c r="C810" s="9"/>
      <c r="D810" s="9"/>
      <c r="G810" s="9"/>
      <c r="L810" s="9"/>
      <c r="P810" s="9"/>
      <c r="Q810" s="9"/>
      <c r="T810" s="22" t="str">
        <f t="shared" si="88"/>
        <v/>
      </c>
      <c r="U810" s="20" t="str">
        <f t="shared" si="89"/>
        <v/>
      </c>
      <c r="V810" s="29" t="str">
        <f t="shared" si="90"/>
        <v/>
      </c>
      <c r="W810" s="19" t="str">
        <f t="shared" si="91"/>
        <v/>
      </c>
      <c r="X810" s="94" t="str">
        <f t="shared" si="92"/>
        <v/>
      </c>
      <c r="Y810" s="9"/>
      <c r="AB810" s="20" t="str">
        <f t="shared" si="93"/>
        <v/>
      </c>
      <c r="AC810" s="20" t="str">
        <f t="shared" si="94"/>
        <v/>
      </c>
    </row>
    <row r="811" spans="1:29" x14ac:dyDescent="0.25">
      <c r="A811" s="17"/>
      <c r="B811" s="11"/>
      <c r="C811" s="9"/>
      <c r="D811" s="9"/>
      <c r="G811" s="9"/>
      <c r="L811" s="9"/>
      <c r="P811" s="9"/>
      <c r="Q811" s="9"/>
      <c r="T811" s="22" t="str">
        <f t="shared" si="88"/>
        <v/>
      </c>
      <c r="U811" s="20" t="str">
        <f t="shared" si="89"/>
        <v/>
      </c>
      <c r="V811" s="29" t="str">
        <f t="shared" si="90"/>
        <v/>
      </c>
      <c r="W811" s="19" t="str">
        <f t="shared" si="91"/>
        <v/>
      </c>
      <c r="X811" s="94" t="str">
        <f t="shared" si="92"/>
        <v/>
      </c>
      <c r="Y811" s="9"/>
      <c r="AB811" s="20" t="str">
        <f t="shared" si="93"/>
        <v/>
      </c>
      <c r="AC811" s="20" t="str">
        <f t="shared" si="94"/>
        <v/>
      </c>
    </row>
    <row r="812" spans="1:29" x14ac:dyDescent="0.25">
      <c r="A812" s="17"/>
      <c r="B812" s="11"/>
      <c r="C812" s="9"/>
      <c r="D812" s="9"/>
      <c r="G812" s="9"/>
      <c r="L812" s="9"/>
      <c r="P812" s="9"/>
      <c r="Q812" s="9"/>
      <c r="T812" s="22" t="str">
        <f t="shared" si="88"/>
        <v/>
      </c>
      <c r="U812" s="20" t="str">
        <f t="shared" si="89"/>
        <v/>
      </c>
      <c r="V812" s="29" t="str">
        <f t="shared" si="90"/>
        <v/>
      </c>
      <c r="W812" s="19" t="str">
        <f t="shared" si="91"/>
        <v/>
      </c>
      <c r="X812" s="94" t="str">
        <f t="shared" si="92"/>
        <v/>
      </c>
      <c r="Y812" s="9"/>
      <c r="AB812" s="20" t="str">
        <f t="shared" si="93"/>
        <v/>
      </c>
      <c r="AC812" s="20" t="str">
        <f t="shared" si="94"/>
        <v/>
      </c>
    </row>
    <row r="813" spans="1:29" x14ac:dyDescent="0.25">
      <c r="A813" s="17"/>
      <c r="B813" s="11"/>
      <c r="C813" s="9"/>
      <c r="D813" s="9"/>
      <c r="G813" s="9"/>
      <c r="L813" s="9"/>
      <c r="P813" s="9"/>
      <c r="Q813" s="9"/>
      <c r="T813" s="22" t="str">
        <f t="shared" si="88"/>
        <v/>
      </c>
      <c r="U813" s="20" t="str">
        <f t="shared" si="89"/>
        <v/>
      </c>
      <c r="V813" s="29" t="str">
        <f t="shared" si="90"/>
        <v/>
      </c>
      <c r="W813" s="19" t="str">
        <f t="shared" si="91"/>
        <v/>
      </c>
      <c r="X813" s="94" t="str">
        <f t="shared" si="92"/>
        <v/>
      </c>
      <c r="Y813" s="9"/>
      <c r="AB813" s="20" t="str">
        <f t="shared" si="93"/>
        <v/>
      </c>
      <c r="AC813" s="20" t="str">
        <f t="shared" si="94"/>
        <v/>
      </c>
    </row>
    <row r="814" spans="1:29" x14ac:dyDescent="0.25">
      <c r="A814" s="17"/>
      <c r="B814" s="11"/>
      <c r="C814" s="9"/>
      <c r="D814" s="9"/>
      <c r="G814" s="9"/>
      <c r="L814" s="9"/>
      <c r="P814" s="9"/>
      <c r="Q814" s="9"/>
      <c r="T814" s="22" t="str">
        <f t="shared" si="88"/>
        <v/>
      </c>
      <c r="U814" s="20" t="str">
        <f t="shared" si="89"/>
        <v/>
      </c>
      <c r="V814" s="29" t="str">
        <f t="shared" si="90"/>
        <v/>
      </c>
      <c r="W814" s="19" t="str">
        <f t="shared" si="91"/>
        <v/>
      </c>
      <c r="X814" s="94" t="str">
        <f t="shared" si="92"/>
        <v/>
      </c>
      <c r="Y814" s="9"/>
      <c r="AB814" s="20" t="str">
        <f t="shared" si="93"/>
        <v/>
      </c>
      <c r="AC814" s="20" t="str">
        <f t="shared" si="94"/>
        <v/>
      </c>
    </row>
    <row r="815" spans="1:29" x14ac:dyDescent="0.25">
      <c r="A815" s="17"/>
      <c r="B815" s="11"/>
      <c r="C815" s="9"/>
      <c r="D815" s="9"/>
      <c r="G815" s="9"/>
      <c r="L815" s="9"/>
      <c r="P815" s="9"/>
      <c r="Q815" s="9"/>
      <c r="T815" s="22" t="str">
        <f t="shared" si="88"/>
        <v/>
      </c>
      <c r="U815" s="20" t="str">
        <f t="shared" si="89"/>
        <v/>
      </c>
      <c r="V815" s="29" t="str">
        <f t="shared" si="90"/>
        <v/>
      </c>
      <c r="W815" s="19" t="str">
        <f t="shared" si="91"/>
        <v/>
      </c>
      <c r="X815" s="94" t="str">
        <f t="shared" si="92"/>
        <v/>
      </c>
      <c r="Y815" s="9"/>
      <c r="AB815" s="20" t="str">
        <f t="shared" si="93"/>
        <v/>
      </c>
      <c r="AC815" s="20" t="str">
        <f t="shared" si="94"/>
        <v/>
      </c>
    </row>
    <row r="816" spans="1:29" x14ac:dyDescent="0.25">
      <c r="A816" s="17"/>
      <c r="B816" s="11"/>
      <c r="C816" s="9"/>
      <c r="D816" s="9"/>
      <c r="G816" s="9"/>
      <c r="L816" s="9"/>
      <c r="P816" s="9"/>
      <c r="Q816" s="9"/>
      <c r="T816" s="22" t="str">
        <f t="shared" si="88"/>
        <v/>
      </c>
      <c r="U816" s="20" t="str">
        <f t="shared" si="89"/>
        <v/>
      </c>
      <c r="V816" s="29" t="str">
        <f t="shared" si="90"/>
        <v/>
      </c>
      <c r="W816" s="19" t="str">
        <f t="shared" si="91"/>
        <v/>
      </c>
      <c r="X816" s="94" t="str">
        <f t="shared" si="92"/>
        <v/>
      </c>
      <c r="Y816" s="9"/>
      <c r="AB816" s="20" t="str">
        <f t="shared" si="93"/>
        <v/>
      </c>
      <c r="AC816" s="20" t="str">
        <f t="shared" si="94"/>
        <v/>
      </c>
    </row>
    <row r="817" spans="1:29" x14ac:dyDescent="0.25">
      <c r="A817" s="17"/>
      <c r="B817" s="11"/>
      <c r="C817" s="9"/>
      <c r="D817" s="9"/>
      <c r="G817" s="9"/>
      <c r="L817" s="9"/>
      <c r="P817" s="9"/>
      <c r="Q817" s="9"/>
      <c r="T817" s="22" t="str">
        <f t="shared" si="88"/>
        <v/>
      </c>
      <c r="U817" s="20" t="str">
        <f t="shared" si="89"/>
        <v/>
      </c>
      <c r="V817" s="29" t="str">
        <f t="shared" si="90"/>
        <v/>
      </c>
      <c r="W817" s="19" t="str">
        <f t="shared" si="91"/>
        <v/>
      </c>
      <c r="X817" s="94" t="str">
        <f t="shared" si="92"/>
        <v/>
      </c>
      <c r="Y817" s="9"/>
      <c r="AB817" s="20" t="str">
        <f t="shared" si="93"/>
        <v/>
      </c>
      <c r="AC817" s="20" t="str">
        <f t="shared" si="94"/>
        <v/>
      </c>
    </row>
    <row r="818" spans="1:29" x14ac:dyDescent="0.25">
      <c r="A818" s="17"/>
      <c r="B818" s="11"/>
      <c r="C818" s="9"/>
      <c r="D818" s="9"/>
      <c r="G818" s="9"/>
      <c r="L818" s="9"/>
      <c r="P818" s="9"/>
      <c r="Q818" s="9"/>
      <c r="T818" s="22" t="str">
        <f t="shared" si="88"/>
        <v/>
      </c>
      <c r="U818" s="20" t="str">
        <f t="shared" si="89"/>
        <v/>
      </c>
      <c r="V818" s="29" t="str">
        <f t="shared" si="90"/>
        <v/>
      </c>
      <c r="W818" s="19" t="str">
        <f t="shared" si="91"/>
        <v/>
      </c>
      <c r="X818" s="94" t="str">
        <f t="shared" si="92"/>
        <v/>
      </c>
      <c r="Y818" s="9"/>
      <c r="AB818" s="20" t="str">
        <f t="shared" si="93"/>
        <v/>
      </c>
      <c r="AC818" s="20" t="str">
        <f t="shared" si="94"/>
        <v/>
      </c>
    </row>
    <row r="819" spans="1:29" x14ac:dyDescent="0.25">
      <c r="A819" s="17"/>
      <c r="B819" s="11"/>
      <c r="C819" s="9"/>
      <c r="D819" s="9"/>
      <c r="G819" s="9"/>
      <c r="L819" s="9"/>
      <c r="P819" s="9"/>
      <c r="Q819" s="9"/>
      <c r="T819" s="22" t="str">
        <f t="shared" si="88"/>
        <v/>
      </c>
      <c r="U819" s="20" t="str">
        <f t="shared" si="89"/>
        <v/>
      </c>
      <c r="V819" s="29" t="str">
        <f t="shared" si="90"/>
        <v/>
      </c>
      <c r="W819" s="19" t="str">
        <f t="shared" si="91"/>
        <v/>
      </c>
      <c r="X819" s="94" t="str">
        <f t="shared" si="92"/>
        <v/>
      </c>
      <c r="Y819" s="9"/>
      <c r="AB819" s="20" t="str">
        <f t="shared" si="93"/>
        <v/>
      </c>
      <c r="AC819" s="20" t="str">
        <f t="shared" si="94"/>
        <v/>
      </c>
    </row>
    <row r="820" spans="1:29" x14ac:dyDescent="0.25">
      <c r="A820" s="17"/>
      <c r="B820" s="11"/>
      <c r="C820" s="9"/>
      <c r="D820" s="9"/>
      <c r="G820" s="9"/>
      <c r="L820" s="9"/>
      <c r="P820" s="9"/>
      <c r="Q820" s="9"/>
      <c r="T820" s="22" t="str">
        <f t="shared" si="88"/>
        <v/>
      </c>
      <c r="U820" s="20" t="str">
        <f t="shared" si="89"/>
        <v/>
      </c>
      <c r="V820" s="29" t="str">
        <f t="shared" si="90"/>
        <v/>
      </c>
      <c r="W820" s="19" t="str">
        <f t="shared" si="91"/>
        <v/>
      </c>
      <c r="X820" s="94" t="str">
        <f t="shared" si="92"/>
        <v/>
      </c>
      <c r="Y820" s="9"/>
      <c r="AB820" s="20" t="str">
        <f t="shared" si="93"/>
        <v/>
      </c>
      <c r="AC820" s="20" t="str">
        <f t="shared" si="94"/>
        <v/>
      </c>
    </row>
    <row r="821" spans="1:29" x14ac:dyDescent="0.25">
      <c r="A821" s="17"/>
      <c r="B821" s="11"/>
      <c r="C821" s="9"/>
      <c r="D821" s="9"/>
      <c r="G821" s="9"/>
      <c r="L821" s="9"/>
      <c r="P821" s="9"/>
      <c r="Q821" s="9"/>
      <c r="T821" s="22" t="str">
        <f t="shared" si="88"/>
        <v/>
      </c>
      <c r="U821" s="20" t="str">
        <f t="shared" si="89"/>
        <v/>
      </c>
      <c r="V821" s="29" t="str">
        <f t="shared" si="90"/>
        <v/>
      </c>
      <c r="W821" s="19" t="str">
        <f t="shared" si="91"/>
        <v/>
      </c>
      <c r="X821" s="94" t="str">
        <f t="shared" si="92"/>
        <v/>
      </c>
      <c r="Y821" s="9"/>
      <c r="AB821" s="20" t="str">
        <f t="shared" si="93"/>
        <v/>
      </c>
      <c r="AC821" s="20" t="str">
        <f t="shared" si="94"/>
        <v/>
      </c>
    </row>
    <row r="822" spans="1:29" x14ac:dyDescent="0.25">
      <c r="A822" s="17"/>
      <c r="B822" s="11"/>
      <c r="C822" s="9"/>
      <c r="D822" s="9"/>
      <c r="G822" s="9"/>
      <c r="L822" s="9"/>
      <c r="P822" s="9"/>
      <c r="Q822" s="9"/>
      <c r="T822" s="22" t="str">
        <f t="shared" si="88"/>
        <v/>
      </c>
      <c r="U822" s="20" t="str">
        <f t="shared" si="89"/>
        <v/>
      </c>
      <c r="V822" s="29" t="str">
        <f t="shared" si="90"/>
        <v/>
      </c>
      <c r="W822" s="19" t="str">
        <f t="shared" si="91"/>
        <v/>
      </c>
      <c r="X822" s="94" t="str">
        <f t="shared" si="92"/>
        <v/>
      </c>
      <c r="Y822" s="9"/>
      <c r="AB822" s="20" t="str">
        <f t="shared" si="93"/>
        <v/>
      </c>
      <c r="AC822" s="20" t="str">
        <f t="shared" si="94"/>
        <v/>
      </c>
    </row>
    <row r="823" spans="1:29" x14ac:dyDescent="0.25">
      <c r="A823" s="17"/>
      <c r="B823" s="11"/>
      <c r="C823" s="9"/>
      <c r="D823" s="9"/>
      <c r="G823" s="9"/>
      <c r="L823" s="9"/>
      <c r="P823" s="9"/>
      <c r="Q823" s="9"/>
      <c r="T823" s="22" t="str">
        <f t="shared" si="88"/>
        <v/>
      </c>
      <c r="U823" s="20" t="str">
        <f t="shared" si="89"/>
        <v/>
      </c>
      <c r="V823" s="29" t="str">
        <f t="shared" si="90"/>
        <v/>
      </c>
      <c r="W823" s="19" t="str">
        <f t="shared" si="91"/>
        <v/>
      </c>
      <c r="X823" s="94" t="str">
        <f t="shared" si="92"/>
        <v/>
      </c>
      <c r="Y823" s="9"/>
      <c r="AB823" s="20" t="str">
        <f t="shared" si="93"/>
        <v/>
      </c>
      <c r="AC823" s="20" t="str">
        <f t="shared" si="94"/>
        <v/>
      </c>
    </row>
    <row r="824" spans="1:29" x14ac:dyDescent="0.25">
      <c r="A824" s="17"/>
      <c r="B824" s="11"/>
      <c r="C824" s="9"/>
      <c r="D824" s="9"/>
      <c r="G824" s="9"/>
      <c r="L824" s="9"/>
      <c r="P824" s="9"/>
      <c r="Q824" s="9"/>
      <c r="T824" s="22" t="str">
        <f t="shared" si="88"/>
        <v/>
      </c>
      <c r="U824" s="20" t="str">
        <f t="shared" si="89"/>
        <v/>
      </c>
      <c r="V824" s="29" t="str">
        <f t="shared" si="90"/>
        <v/>
      </c>
      <c r="W824" s="19" t="str">
        <f t="shared" si="91"/>
        <v/>
      </c>
      <c r="X824" s="94" t="str">
        <f t="shared" si="92"/>
        <v/>
      </c>
      <c r="Y824" s="9"/>
      <c r="AB824" s="20" t="str">
        <f t="shared" si="93"/>
        <v/>
      </c>
      <c r="AC824" s="20" t="str">
        <f t="shared" si="94"/>
        <v/>
      </c>
    </row>
    <row r="825" spans="1:29" x14ac:dyDescent="0.25">
      <c r="A825" s="17"/>
      <c r="B825" s="11"/>
      <c r="C825" s="9"/>
      <c r="D825" s="9"/>
      <c r="G825" s="9"/>
      <c r="L825" s="9"/>
      <c r="P825" s="9"/>
      <c r="Q825" s="9"/>
      <c r="T825" s="22" t="str">
        <f t="shared" si="88"/>
        <v/>
      </c>
      <c r="U825" s="20" t="str">
        <f t="shared" si="89"/>
        <v/>
      </c>
      <c r="V825" s="29" t="str">
        <f t="shared" si="90"/>
        <v/>
      </c>
      <c r="W825" s="19" t="str">
        <f t="shared" si="91"/>
        <v/>
      </c>
      <c r="X825" s="94" t="str">
        <f t="shared" si="92"/>
        <v/>
      </c>
      <c r="Y825" s="9"/>
      <c r="AB825" s="20" t="str">
        <f t="shared" si="93"/>
        <v/>
      </c>
      <c r="AC825" s="20" t="str">
        <f t="shared" si="94"/>
        <v/>
      </c>
    </row>
    <row r="826" spans="1:29" x14ac:dyDescent="0.25">
      <c r="A826" s="17"/>
      <c r="B826" s="11"/>
      <c r="C826" s="9"/>
      <c r="D826" s="9"/>
      <c r="G826" s="9"/>
      <c r="L826" s="9"/>
      <c r="P826" s="9"/>
      <c r="Q826" s="9"/>
      <c r="T826" s="22" t="str">
        <f t="shared" si="88"/>
        <v/>
      </c>
      <c r="U826" s="20" t="str">
        <f t="shared" si="89"/>
        <v/>
      </c>
      <c r="V826" s="29" t="str">
        <f t="shared" si="90"/>
        <v/>
      </c>
      <c r="W826" s="19" t="str">
        <f t="shared" si="91"/>
        <v/>
      </c>
      <c r="X826" s="94" t="str">
        <f t="shared" si="92"/>
        <v/>
      </c>
      <c r="Y826" s="9"/>
      <c r="AB826" s="20" t="str">
        <f t="shared" si="93"/>
        <v/>
      </c>
      <c r="AC826" s="20" t="str">
        <f t="shared" si="94"/>
        <v/>
      </c>
    </row>
    <row r="827" spans="1:29" x14ac:dyDescent="0.25">
      <c r="A827" s="17"/>
      <c r="B827" s="11"/>
      <c r="C827" s="9"/>
      <c r="D827" s="9"/>
      <c r="G827" s="9"/>
      <c r="L827" s="9"/>
      <c r="P827" s="9"/>
      <c r="Q827" s="9"/>
      <c r="T827" s="22" t="str">
        <f t="shared" si="88"/>
        <v/>
      </c>
      <c r="U827" s="20" t="str">
        <f t="shared" si="89"/>
        <v/>
      </c>
      <c r="V827" s="29" t="str">
        <f t="shared" si="90"/>
        <v/>
      </c>
      <c r="W827" s="19" t="str">
        <f t="shared" si="91"/>
        <v/>
      </c>
      <c r="X827" s="94" t="str">
        <f t="shared" si="92"/>
        <v/>
      </c>
      <c r="Y827" s="9"/>
      <c r="AB827" s="20" t="str">
        <f t="shared" si="93"/>
        <v/>
      </c>
      <c r="AC827" s="20" t="str">
        <f t="shared" si="94"/>
        <v/>
      </c>
    </row>
    <row r="828" spans="1:29" x14ac:dyDescent="0.25">
      <c r="A828" s="17"/>
      <c r="B828" s="11"/>
      <c r="C828" s="9"/>
      <c r="D828" s="9"/>
      <c r="G828" s="9"/>
      <c r="L828" s="9"/>
      <c r="P828" s="9"/>
      <c r="Q828" s="9"/>
      <c r="T828" s="22" t="str">
        <f t="shared" si="88"/>
        <v/>
      </c>
      <c r="U828" s="20" t="str">
        <f t="shared" si="89"/>
        <v/>
      </c>
      <c r="V828" s="29" t="str">
        <f t="shared" si="90"/>
        <v/>
      </c>
      <c r="W828" s="19" t="str">
        <f t="shared" si="91"/>
        <v/>
      </c>
      <c r="X828" s="94" t="str">
        <f t="shared" si="92"/>
        <v/>
      </c>
      <c r="Y828" s="9"/>
      <c r="AB828" s="20" t="str">
        <f t="shared" si="93"/>
        <v/>
      </c>
      <c r="AC828" s="20" t="str">
        <f t="shared" si="94"/>
        <v/>
      </c>
    </row>
    <row r="829" spans="1:29" x14ac:dyDescent="0.25">
      <c r="A829" s="17"/>
      <c r="B829" s="11"/>
      <c r="C829" s="9"/>
      <c r="D829" s="9"/>
      <c r="G829" s="9"/>
      <c r="L829" s="9"/>
      <c r="P829" s="9"/>
      <c r="Q829" s="9"/>
      <c r="T829" s="22" t="str">
        <f t="shared" si="88"/>
        <v/>
      </c>
      <c r="U829" s="20" t="str">
        <f t="shared" si="89"/>
        <v/>
      </c>
      <c r="V829" s="29" t="str">
        <f t="shared" si="90"/>
        <v/>
      </c>
      <c r="W829" s="19" t="str">
        <f t="shared" si="91"/>
        <v/>
      </c>
      <c r="X829" s="94" t="str">
        <f t="shared" si="92"/>
        <v/>
      </c>
      <c r="Y829" s="9"/>
      <c r="AB829" s="20" t="str">
        <f t="shared" si="93"/>
        <v/>
      </c>
      <c r="AC829" s="20" t="str">
        <f t="shared" si="94"/>
        <v/>
      </c>
    </row>
    <row r="830" spans="1:29" x14ac:dyDescent="0.25">
      <c r="A830" s="17"/>
      <c r="B830" s="11"/>
      <c r="C830" s="9"/>
      <c r="D830" s="9"/>
      <c r="G830" s="9"/>
      <c r="L830" s="9"/>
      <c r="P830" s="9"/>
      <c r="Q830" s="9"/>
      <c r="T830" s="22" t="str">
        <f t="shared" si="88"/>
        <v/>
      </c>
      <c r="U830" s="20" t="str">
        <f t="shared" si="89"/>
        <v/>
      </c>
      <c r="V830" s="29" t="str">
        <f t="shared" si="90"/>
        <v/>
      </c>
      <c r="W830" s="19" t="str">
        <f t="shared" si="91"/>
        <v/>
      </c>
      <c r="X830" s="94" t="str">
        <f t="shared" si="92"/>
        <v/>
      </c>
      <c r="Y830" s="9"/>
      <c r="AB830" s="20" t="str">
        <f t="shared" si="93"/>
        <v/>
      </c>
      <c r="AC830" s="20" t="str">
        <f t="shared" si="94"/>
        <v/>
      </c>
    </row>
    <row r="831" spans="1:29" x14ac:dyDescent="0.25">
      <c r="A831" s="17"/>
      <c r="B831" s="11"/>
      <c r="C831" s="9"/>
      <c r="D831" s="9"/>
      <c r="G831" s="9"/>
      <c r="L831" s="9"/>
      <c r="P831" s="9"/>
      <c r="Q831" s="9"/>
      <c r="T831" s="22" t="str">
        <f t="shared" si="88"/>
        <v/>
      </c>
      <c r="U831" s="20" t="str">
        <f t="shared" si="89"/>
        <v/>
      </c>
      <c r="V831" s="29" t="str">
        <f t="shared" si="90"/>
        <v/>
      </c>
      <c r="W831" s="19" t="str">
        <f t="shared" si="91"/>
        <v/>
      </c>
      <c r="X831" s="94" t="str">
        <f t="shared" si="92"/>
        <v/>
      </c>
      <c r="Y831" s="9"/>
      <c r="AB831" s="20" t="str">
        <f t="shared" si="93"/>
        <v/>
      </c>
      <c r="AC831" s="20" t="str">
        <f t="shared" si="94"/>
        <v/>
      </c>
    </row>
    <row r="832" spans="1:29" x14ac:dyDescent="0.25">
      <c r="A832" s="17"/>
      <c r="B832" s="11"/>
      <c r="C832" s="9"/>
      <c r="D832" s="9"/>
      <c r="G832" s="9"/>
      <c r="L832" s="9"/>
      <c r="P832" s="9"/>
      <c r="Q832" s="9"/>
      <c r="T832" s="22" t="str">
        <f t="shared" si="88"/>
        <v/>
      </c>
      <c r="U832" s="20" t="str">
        <f t="shared" si="89"/>
        <v/>
      </c>
      <c r="V832" s="29" t="str">
        <f t="shared" si="90"/>
        <v/>
      </c>
      <c r="W832" s="19" t="str">
        <f t="shared" si="91"/>
        <v/>
      </c>
      <c r="X832" s="94" t="str">
        <f t="shared" si="92"/>
        <v/>
      </c>
      <c r="Y832" s="9"/>
      <c r="AB832" s="20" t="str">
        <f t="shared" si="93"/>
        <v/>
      </c>
      <c r="AC832" s="20" t="str">
        <f t="shared" si="94"/>
        <v/>
      </c>
    </row>
    <row r="833" spans="1:29" x14ac:dyDescent="0.25">
      <c r="A833" s="17"/>
      <c r="B833" s="11"/>
      <c r="C833" s="9"/>
      <c r="D833" s="9"/>
      <c r="G833" s="9"/>
      <c r="L833" s="9"/>
      <c r="P833" s="9"/>
      <c r="Q833" s="9"/>
      <c r="T833" s="22" t="str">
        <f t="shared" si="88"/>
        <v/>
      </c>
      <c r="U833" s="20" t="str">
        <f t="shared" si="89"/>
        <v/>
      </c>
      <c r="V833" s="29" t="str">
        <f t="shared" si="90"/>
        <v/>
      </c>
      <c r="W833" s="19" t="str">
        <f t="shared" si="91"/>
        <v/>
      </c>
      <c r="X833" s="94" t="str">
        <f t="shared" si="92"/>
        <v/>
      </c>
      <c r="Y833" s="9"/>
      <c r="AB833" s="20" t="str">
        <f t="shared" si="93"/>
        <v/>
      </c>
      <c r="AC833" s="20" t="str">
        <f t="shared" si="94"/>
        <v/>
      </c>
    </row>
    <row r="834" spans="1:29" x14ac:dyDescent="0.25">
      <c r="A834" s="17"/>
      <c r="B834" s="11"/>
      <c r="C834" s="9"/>
      <c r="D834" s="9"/>
      <c r="G834" s="9"/>
      <c r="L834" s="9"/>
      <c r="P834" s="9"/>
      <c r="Q834" s="9"/>
      <c r="T834" s="22" t="str">
        <f t="shared" si="88"/>
        <v/>
      </c>
      <c r="U834" s="20" t="str">
        <f t="shared" si="89"/>
        <v/>
      </c>
      <c r="V834" s="29" t="str">
        <f t="shared" si="90"/>
        <v/>
      </c>
      <c r="W834" s="19" t="str">
        <f t="shared" si="91"/>
        <v/>
      </c>
      <c r="X834" s="94" t="str">
        <f t="shared" si="92"/>
        <v/>
      </c>
      <c r="Y834" s="9"/>
      <c r="AB834" s="20" t="str">
        <f t="shared" si="93"/>
        <v/>
      </c>
      <c r="AC834" s="20" t="str">
        <f t="shared" si="94"/>
        <v/>
      </c>
    </row>
    <row r="835" spans="1:29" x14ac:dyDescent="0.25">
      <c r="A835" s="17"/>
      <c r="B835" s="11"/>
      <c r="C835" s="9"/>
      <c r="D835" s="9"/>
      <c r="G835" s="9"/>
      <c r="L835" s="9"/>
      <c r="P835" s="9"/>
      <c r="Q835" s="9"/>
      <c r="T835" s="22" t="str">
        <f t="shared" si="88"/>
        <v/>
      </c>
      <c r="U835" s="20" t="str">
        <f t="shared" si="89"/>
        <v/>
      </c>
      <c r="V835" s="29" t="str">
        <f t="shared" si="90"/>
        <v/>
      </c>
      <c r="W835" s="19" t="str">
        <f t="shared" si="91"/>
        <v/>
      </c>
      <c r="X835" s="94" t="str">
        <f t="shared" si="92"/>
        <v/>
      </c>
      <c r="Y835" s="9"/>
      <c r="AB835" s="20" t="str">
        <f t="shared" si="93"/>
        <v/>
      </c>
      <c r="AC835" s="20" t="str">
        <f t="shared" si="94"/>
        <v/>
      </c>
    </row>
    <row r="836" spans="1:29" x14ac:dyDescent="0.25">
      <c r="A836" s="17"/>
      <c r="B836" s="11"/>
      <c r="C836" s="9"/>
      <c r="D836" s="9"/>
      <c r="G836" s="9"/>
      <c r="L836" s="9"/>
      <c r="P836" s="9"/>
      <c r="Q836" s="9"/>
      <c r="T836" s="22" t="str">
        <f t="shared" si="88"/>
        <v/>
      </c>
      <c r="U836" s="20" t="str">
        <f t="shared" si="89"/>
        <v/>
      </c>
      <c r="V836" s="29" t="str">
        <f t="shared" si="90"/>
        <v/>
      </c>
      <c r="W836" s="19" t="str">
        <f t="shared" si="91"/>
        <v/>
      </c>
      <c r="X836" s="94" t="str">
        <f t="shared" si="92"/>
        <v/>
      </c>
      <c r="Y836" s="9"/>
      <c r="AB836" s="20" t="str">
        <f t="shared" si="93"/>
        <v/>
      </c>
      <c r="AC836" s="20" t="str">
        <f t="shared" si="94"/>
        <v/>
      </c>
    </row>
    <row r="837" spans="1:29" x14ac:dyDescent="0.25">
      <c r="A837" s="17"/>
      <c r="B837" s="11"/>
      <c r="C837" s="9"/>
      <c r="D837" s="9"/>
      <c r="G837" s="9"/>
      <c r="L837" s="9"/>
      <c r="P837" s="9"/>
      <c r="Q837" s="9"/>
      <c r="T837" s="22" t="str">
        <f t="shared" si="88"/>
        <v/>
      </c>
      <c r="U837" s="20" t="str">
        <f t="shared" si="89"/>
        <v/>
      </c>
      <c r="V837" s="29" t="str">
        <f t="shared" si="90"/>
        <v/>
      </c>
      <c r="W837" s="19" t="str">
        <f t="shared" si="91"/>
        <v/>
      </c>
      <c r="X837" s="94" t="str">
        <f t="shared" si="92"/>
        <v/>
      </c>
      <c r="Y837" s="9"/>
      <c r="AB837" s="20" t="str">
        <f t="shared" si="93"/>
        <v/>
      </c>
      <c r="AC837" s="20" t="str">
        <f t="shared" si="94"/>
        <v/>
      </c>
    </row>
    <row r="838" spans="1:29" x14ac:dyDescent="0.25">
      <c r="A838" s="17"/>
      <c r="B838" s="11"/>
      <c r="C838" s="9"/>
      <c r="D838" s="9"/>
      <c r="G838" s="9"/>
      <c r="L838" s="9"/>
      <c r="P838" s="9"/>
      <c r="Q838" s="9"/>
      <c r="T838" s="22" t="str">
        <f t="shared" ref="T838:T901" si="95">IF(ISBLANK(B838),"",IF(OR(ISBLANK(E838),NOT(ISNUMBER(E838)),ISERR(DATE(YEAR(E838),MONTH(E838),DAY(E838)-30)),ISNA(VLOOKUP(B838,Demographics,4,FALSE))),0,IF(AND(OR(D838="Yes",ISTEXT(VLOOKUP(F838,RadEnc,1,FALSE)),AND(OR(C838="Yes",ISTEXT(VLOOKUP(F838,PainEnc,1,FALSE))),OR(G838="Yes",AND(ISTEXT(VLOOKUP(I838,Chemo,1,FALSE)),ISTEXT(VLOOKUP(K838,Chemo,1,FALSE)))),IF(ISERR(DATE(YEAR(E838),MONTH(E838),DAY(E838)-30)),,H838&gt;=DATE(YEAR(E838),MONTH(E838),DAY(E838)-30)),H838&lt;=E838,J838&lt;=DATE(YEAR(E838),MONTH(E838),DAY(E838)+30),J838&gt;=E838,NOT(H838=J838))),E838&gt;=MPstart,E838&lt;=MPend,OR(L838="Yes",ISTEXT(VLOOKUP(O838,CancerDx,1,FALSE))),ISNUMBER(M838),M838&lt;=E838,OR(ISBLANK(N838),AND(N838&gt;=E838,N838&gt;M838))),1,0)))</f>
        <v/>
      </c>
      <c r="U838" s="20" t="str">
        <f t="shared" ref="U838:U901" si="96">IF(ISBLANK(B838),"",IF(OR(ISBLANK(E838),T838=0),0,IF(AND(OR(AND(P838="Yes",OR(Q838="Yes",Q838="No")),ISTEXT(VLOOKUP(S838,PainQuant,1,FALSE))),ISNUMBER(R838),OR(AND(OR(C838="Yes",D838="Yes",ISTEXT(VLOOKUP(F838,PainEnc,1,FALSE)),F838="77432",F838="77470"),R838=E838),AND(OR(F838="77427",F838="77435"),R838&gt;=DATE(YEAR(E838),MONTH(E838),DAY(E838)-7),R838&lt;=E838),AND(F838="77431",R838&gt;=DATE(YEAR(E838),MONTH(E838),DAY(E838)-4),R838&lt;=E838))),1,0)))</f>
        <v/>
      </c>
      <c r="V838" s="29" t="str">
        <f t="shared" ref="V838:V901" si="97">IF(AND(U838=1,P838="Yes",Q838="Yes"),Q838,"")</f>
        <v/>
      </c>
      <c r="W838" s="19" t="str">
        <f t="shared" ref="W838:W901" si="98">IF(AND(U838=1,OR(V838="Yes",X838="1125F")),R838,"")</f>
        <v/>
      </c>
      <c r="X838" s="94" t="str">
        <f t="shared" ref="X838:X901" si="99">IF(AND(U838=1,S838="1125F"),S838,"")</f>
        <v/>
      </c>
      <c r="Y838" s="9"/>
      <c r="AB838" s="20" t="str">
        <f t="shared" ref="AB838:AB901" si="100">IF(ISBLANK(B838),"",IF(OR(ISBLANK(E838),NOT(ISNUMBER(E838)),ISERR(DATE(YEAR(E838),MONTH(E838),DAY(E838)-7)),ISNA(VLOOKUP(B838,Demographics,4,FALSE))),0,IF(AND(OR(V838="Yes",X838="1125F"),OR(AND(OR(C838="Yes",D838="Yes",ISTEXT(VLOOKUP(F838,PainEnc,1,FALSE)),F838="77432",F838="77470"),W838=E838),AND(OR(F838="77427",F838="77435"),W838&gt;=DATE(YEAR(E838),MONTH(E838),DAY(E838)-7),W838&lt;=E838),AND(F838="77431",W838&gt;=DATE(YEAR(E838),MONTH(E838),DAY(E838)-4),W838&lt;=E838))),1,0)))</f>
        <v/>
      </c>
      <c r="AC838" s="20" t="str">
        <f t="shared" ref="AC838:AC901" si="101">IF(ISBLANK(B838),"",IF(AB838=0,0,IF(AND(OR(Y838="Yes",ISTEXT(VLOOKUP(AA838,PainPlan,1,FALSE))),ISNUMBER(Z838),Z838=W838),1,0)))</f>
        <v/>
      </c>
    </row>
    <row r="839" spans="1:29" x14ac:dyDescent="0.25">
      <c r="A839" s="17"/>
      <c r="B839" s="11"/>
      <c r="C839" s="9"/>
      <c r="D839" s="9"/>
      <c r="G839" s="9"/>
      <c r="L839" s="9"/>
      <c r="P839" s="9"/>
      <c r="Q839" s="9"/>
      <c r="T839" s="22" t="str">
        <f t="shared" si="95"/>
        <v/>
      </c>
      <c r="U839" s="20" t="str">
        <f t="shared" si="96"/>
        <v/>
      </c>
      <c r="V839" s="29" t="str">
        <f t="shared" si="97"/>
        <v/>
      </c>
      <c r="W839" s="19" t="str">
        <f t="shared" si="98"/>
        <v/>
      </c>
      <c r="X839" s="94" t="str">
        <f t="shared" si="99"/>
        <v/>
      </c>
      <c r="Y839" s="9"/>
      <c r="AB839" s="20" t="str">
        <f t="shared" si="100"/>
        <v/>
      </c>
      <c r="AC839" s="20" t="str">
        <f t="shared" si="101"/>
        <v/>
      </c>
    </row>
    <row r="840" spans="1:29" x14ac:dyDescent="0.25">
      <c r="A840" s="17"/>
      <c r="B840" s="11"/>
      <c r="C840" s="9"/>
      <c r="D840" s="9"/>
      <c r="G840" s="9"/>
      <c r="L840" s="9"/>
      <c r="P840" s="9"/>
      <c r="Q840" s="9"/>
      <c r="T840" s="22" t="str">
        <f t="shared" si="95"/>
        <v/>
      </c>
      <c r="U840" s="20" t="str">
        <f t="shared" si="96"/>
        <v/>
      </c>
      <c r="V840" s="29" t="str">
        <f t="shared" si="97"/>
        <v/>
      </c>
      <c r="W840" s="19" t="str">
        <f t="shared" si="98"/>
        <v/>
      </c>
      <c r="X840" s="94" t="str">
        <f t="shared" si="99"/>
        <v/>
      </c>
      <c r="Y840" s="9"/>
      <c r="AB840" s="20" t="str">
        <f t="shared" si="100"/>
        <v/>
      </c>
      <c r="AC840" s="20" t="str">
        <f t="shared" si="101"/>
        <v/>
      </c>
    </row>
    <row r="841" spans="1:29" x14ac:dyDescent="0.25">
      <c r="A841" s="17"/>
      <c r="B841" s="11"/>
      <c r="C841" s="9"/>
      <c r="D841" s="9"/>
      <c r="G841" s="9"/>
      <c r="L841" s="9"/>
      <c r="P841" s="9"/>
      <c r="Q841" s="9"/>
      <c r="T841" s="22" t="str">
        <f t="shared" si="95"/>
        <v/>
      </c>
      <c r="U841" s="20" t="str">
        <f t="shared" si="96"/>
        <v/>
      </c>
      <c r="V841" s="29" t="str">
        <f t="shared" si="97"/>
        <v/>
      </c>
      <c r="W841" s="19" t="str">
        <f t="shared" si="98"/>
        <v/>
      </c>
      <c r="X841" s="94" t="str">
        <f t="shared" si="99"/>
        <v/>
      </c>
      <c r="Y841" s="9"/>
      <c r="AB841" s="20" t="str">
        <f t="shared" si="100"/>
        <v/>
      </c>
      <c r="AC841" s="20" t="str">
        <f t="shared" si="101"/>
        <v/>
      </c>
    </row>
    <row r="842" spans="1:29" x14ac:dyDescent="0.25">
      <c r="A842" s="17"/>
      <c r="B842" s="11"/>
      <c r="C842" s="9"/>
      <c r="D842" s="9"/>
      <c r="G842" s="9"/>
      <c r="L842" s="9"/>
      <c r="P842" s="9"/>
      <c r="Q842" s="9"/>
      <c r="T842" s="22" t="str">
        <f t="shared" si="95"/>
        <v/>
      </c>
      <c r="U842" s="20" t="str">
        <f t="shared" si="96"/>
        <v/>
      </c>
      <c r="V842" s="29" t="str">
        <f t="shared" si="97"/>
        <v/>
      </c>
      <c r="W842" s="19" t="str">
        <f t="shared" si="98"/>
        <v/>
      </c>
      <c r="X842" s="94" t="str">
        <f t="shared" si="99"/>
        <v/>
      </c>
      <c r="Y842" s="9"/>
      <c r="AB842" s="20" t="str">
        <f t="shared" si="100"/>
        <v/>
      </c>
      <c r="AC842" s="20" t="str">
        <f t="shared" si="101"/>
        <v/>
      </c>
    </row>
    <row r="843" spans="1:29" x14ac:dyDescent="0.25">
      <c r="A843" s="17"/>
      <c r="B843" s="11"/>
      <c r="C843" s="9"/>
      <c r="D843" s="9"/>
      <c r="G843" s="9"/>
      <c r="L843" s="9"/>
      <c r="P843" s="9"/>
      <c r="Q843" s="9"/>
      <c r="T843" s="22" t="str">
        <f t="shared" si="95"/>
        <v/>
      </c>
      <c r="U843" s="20" t="str">
        <f t="shared" si="96"/>
        <v/>
      </c>
      <c r="V843" s="29" t="str">
        <f t="shared" si="97"/>
        <v/>
      </c>
      <c r="W843" s="19" t="str">
        <f t="shared" si="98"/>
        <v/>
      </c>
      <c r="X843" s="94" t="str">
        <f t="shared" si="99"/>
        <v/>
      </c>
      <c r="Y843" s="9"/>
      <c r="AB843" s="20" t="str">
        <f t="shared" si="100"/>
        <v/>
      </c>
      <c r="AC843" s="20" t="str">
        <f t="shared" si="101"/>
        <v/>
      </c>
    </row>
    <row r="844" spans="1:29" x14ac:dyDescent="0.25">
      <c r="A844" s="17"/>
      <c r="B844" s="11"/>
      <c r="C844" s="9"/>
      <c r="D844" s="9"/>
      <c r="G844" s="9"/>
      <c r="L844" s="9"/>
      <c r="P844" s="9"/>
      <c r="Q844" s="9"/>
      <c r="T844" s="22" t="str">
        <f t="shared" si="95"/>
        <v/>
      </c>
      <c r="U844" s="20" t="str">
        <f t="shared" si="96"/>
        <v/>
      </c>
      <c r="V844" s="29" t="str">
        <f t="shared" si="97"/>
        <v/>
      </c>
      <c r="W844" s="19" t="str">
        <f t="shared" si="98"/>
        <v/>
      </c>
      <c r="X844" s="94" t="str">
        <f t="shared" si="99"/>
        <v/>
      </c>
      <c r="Y844" s="9"/>
      <c r="AB844" s="20" t="str">
        <f t="shared" si="100"/>
        <v/>
      </c>
      <c r="AC844" s="20" t="str">
        <f t="shared" si="101"/>
        <v/>
      </c>
    </row>
    <row r="845" spans="1:29" x14ac:dyDescent="0.25">
      <c r="A845" s="17"/>
      <c r="B845" s="11"/>
      <c r="C845" s="9"/>
      <c r="D845" s="9"/>
      <c r="G845" s="9"/>
      <c r="L845" s="9"/>
      <c r="P845" s="9"/>
      <c r="Q845" s="9"/>
      <c r="T845" s="22" t="str">
        <f t="shared" si="95"/>
        <v/>
      </c>
      <c r="U845" s="20" t="str">
        <f t="shared" si="96"/>
        <v/>
      </c>
      <c r="V845" s="29" t="str">
        <f t="shared" si="97"/>
        <v/>
      </c>
      <c r="W845" s="19" t="str">
        <f t="shared" si="98"/>
        <v/>
      </c>
      <c r="X845" s="94" t="str">
        <f t="shared" si="99"/>
        <v/>
      </c>
      <c r="Y845" s="9"/>
      <c r="AB845" s="20" t="str">
        <f t="shared" si="100"/>
        <v/>
      </c>
      <c r="AC845" s="20" t="str">
        <f t="shared" si="101"/>
        <v/>
      </c>
    </row>
    <row r="846" spans="1:29" x14ac:dyDescent="0.25">
      <c r="A846" s="17"/>
      <c r="B846" s="11"/>
      <c r="C846" s="9"/>
      <c r="D846" s="9"/>
      <c r="G846" s="9"/>
      <c r="L846" s="9"/>
      <c r="P846" s="9"/>
      <c r="Q846" s="9"/>
      <c r="T846" s="22" t="str">
        <f t="shared" si="95"/>
        <v/>
      </c>
      <c r="U846" s="20" t="str">
        <f t="shared" si="96"/>
        <v/>
      </c>
      <c r="V846" s="29" t="str">
        <f t="shared" si="97"/>
        <v/>
      </c>
      <c r="W846" s="19" t="str">
        <f t="shared" si="98"/>
        <v/>
      </c>
      <c r="X846" s="94" t="str">
        <f t="shared" si="99"/>
        <v/>
      </c>
      <c r="Y846" s="9"/>
      <c r="AB846" s="20" t="str">
        <f t="shared" si="100"/>
        <v/>
      </c>
      <c r="AC846" s="20" t="str">
        <f t="shared" si="101"/>
        <v/>
      </c>
    </row>
    <row r="847" spans="1:29" x14ac:dyDescent="0.25">
      <c r="A847" s="17"/>
      <c r="B847" s="11"/>
      <c r="C847" s="9"/>
      <c r="D847" s="9"/>
      <c r="G847" s="9"/>
      <c r="L847" s="9"/>
      <c r="P847" s="9"/>
      <c r="Q847" s="9"/>
      <c r="T847" s="22" t="str">
        <f t="shared" si="95"/>
        <v/>
      </c>
      <c r="U847" s="20" t="str">
        <f t="shared" si="96"/>
        <v/>
      </c>
      <c r="V847" s="29" t="str">
        <f t="shared" si="97"/>
        <v/>
      </c>
      <c r="W847" s="19" t="str">
        <f t="shared" si="98"/>
        <v/>
      </c>
      <c r="X847" s="94" t="str">
        <f t="shared" si="99"/>
        <v/>
      </c>
      <c r="Y847" s="9"/>
      <c r="AB847" s="20" t="str">
        <f t="shared" si="100"/>
        <v/>
      </c>
      <c r="AC847" s="20" t="str">
        <f t="shared" si="101"/>
        <v/>
      </c>
    </row>
    <row r="848" spans="1:29" x14ac:dyDescent="0.25">
      <c r="A848" s="17"/>
      <c r="B848" s="11"/>
      <c r="C848" s="9"/>
      <c r="D848" s="9"/>
      <c r="G848" s="9"/>
      <c r="L848" s="9"/>
      <c r="P848" s="9"/>
      <c r="Q848" s="9"/>
      <c r="T848" s="22" t="str">
        <f t="shared" si="95"/>
        <v/>
      </c>
      <c r="U848" s="20" t="str">
        <f t="shared" si="96"/>
        <v/>
      </c>
      <c r="V848" s="29" t="str">
        <f t="shared" si="97"/>
        <v/>
      </c>
      <c r="W848" s="19" t="str">
        <f t="shared" si="98"/>
        <v/>
      </c>
      <c r="X848" s="94" t="str">
        <f t="shared" si="99"/>
        <v/>
      </c>
      <c r="Y848" s="9"/>
      <c r="AB848" s="20" t="str">
        <f t="shared" si="100"/>
        <v/>
      </c>
      <c r="AC848" s="20" t="str">
        <f t="shared" si="101"/>
        <v/>
      </c>
    </row>
    <row r="849" spans="1:29" x14ac:dyDescent="0.25">
      <c r="A849" s="17"/>
      <c r="B849" s="11"/>
      <c r="C849" s="9"/>
      <c r="D849" s="9"/>
      <c r="G849" s="9"/>
      <c r="L849" s="9"/>
      <c r="P849" s="9"/>
      <c r="Q849" s="9"/>
      <c r="T849" s="22" t="str">
        <f t="shared" si="95"/>
        <v/>
      </c>
      <c r="U849" s="20" t="str">
        <f t="shared" si="96"/>
        <v/>
      </c>
      <c r="V849" s="29" t="str">
        <f t="shared" si="97"/>
        <v/>
      </c>
      <c r="W849" s="19" t="str">
        <f t="shared" si="98"/>
        <v/>
      </c>
      <c r="X849" s="94" t="str">
        <f t="shared" si="99"/>
        <v/>
      </c>
      <c r="Y849" s="9"/>
      <c r="AB849" s="20" t="str">
        <f t="shared" si="100"/>
        <v/>
      </c>
      <c r="AC849" s="20" t="str">
        <f t="shared" si="101"/>
        <v/>
      </c>
    </row>
    <row r="850" spans="1:29" x14ac:dyDescent="0.25">
      <c r="A850" s="17"/>
      <c r="B850" s="11"/>
      <c r="C850" s="9"/>
      <c r="D850" s="9"/>
      <c r="G850" s="9"/>
      <c r="L850" s="9"/>
      <c r="P850" s="9"/>
      <c r="Q850" s="9"/>
      <c r="T850" s="22" t="str">
        <f t="shared" si="95"/>
        <v/>
      </c>
      <c r="U850" s="20" t="str">
        <f t="shared" si="96"/>
        <v/>
      </c>
      <c r="V850" s="29" t="str">
        <f t="shared" si="97"/>
        <v/>
      </c>
      <c r="W850" s="19" t="str">
        <f t="shared" si="98"/>
        <v/>
      </c>
      <c r="X850" s="94" t="str">
        <f t="shared" si="99"/>
        <v/>
      </c>
      <c r="Y850" s="9"/>
      <c r="AB850" s="20" t="str">
        <f t="shared" si="100"/>
        <v/>
      </c>
      <c r="AC850" s="20" t="str">
        <f t="shared" si="101"/>
        <v/>
      </c>
    </row>
    <row r="851" spans="1:29" x14ac:dyDescent="0.25">
      <c r="A851" s="17"/>
      <c r="B851" s="11"/>
      <c r="C851" s="9"/>
      <c r="D851" s="9"/>
      <c r="G851" s="9"/>
      <c r="L851" s="9"/>
      <c r="P851" s="9"/>
      <c r="Q851" s="9"/>
      <c r="T851" s="22" t="str">
        <f t="shared" si="95"/>
        <v/>
      </c>
      <c r="U851" s="20" t="str">
        <f t="shared" si="96"/>
        <v/>
      </c>
      <c r="V851" s="29" t="str">
        <f t="shared" si="97"/>
        <v/>
      </c>
      <c r="W851" s="19" t="str">
        <f t="shared" si="98"/>
        <v/>
      </c>
      <c r="X851" s="94" t="str">
        <f t="shared" si="99"/>
        <v/>
      </c>
      <c r="Y851" s="9"/>
      <c r="AB851" s="20" t="str">
        <f t="shared" si="100"/>
        <v/>
      </c>
      <c r="AC851" s="20" t="str">
        <f t="shared" si="101"/>
        <v/>
      </c>
    </row>
    <row r="852" spans="1:29" x14ac:dyDescent="0.25">
      <c r="A852" s="17"/>
      <c r="B852" s="11"/>
      <c r="C852" s="9"/>
      <c r="D852" s="9"/>
      <c r="G852" s="9"/>
      <c r="L852" s="9"/>
      <c r="P852" s="9"/>
      <c r="Q852" s="9"/>
      <c r="T852" s="22" t="str">
        <f t="shared" si="95"/>
        <v/>
      </c>
      <c r="U852" s="20" t="str">
        <f t="shared" si="96"/>
        <v/>
      </c>
      <c r="V852" s="29" t="str">
        <f t="shared" si="97"/>
        <v/>
      </c>
      <c r="W852" s="19" t="str">
        <f t="shared" si="98"/>
        <v/>
      </c>
      <c r="X852" s="94" t="str">
        <f t="shared" si="99"/>
        <v/>
      </c>
      <c r="Y852" s="9"/>
      <c r="AB852" s="20" t="str">
        <f t="shared" si="100"/>
        <v/>
      </c>
      <c r="AC852" s="20" t="str">
        <f t="shared" si="101"/>
        <v/>
      </c>
    </row>
    <row r="853" spans="1:29" x14ac:dyDescent="0.25">
      <c r="A853" s="17"/>
      <c r="B853" s="11"/>
      <c r="C853" s="9"/>
      <c r="D853" s="9"/>
      <c r="G853" s="9"/>
      <c r="L853" s="9"/>
      <c r="P853" s="9"/>
      <c r="Q853" s="9"/>
      <c r="T853" s="22" t="str">
        <f t="shared" si="95"/>
        <v/>
      </c>
      <c r="U853" s="20" t="str">
        <f t="shared" si="96"/>
        <v/>
      </c>
      <c r="V853" s="29" t="str">
        <f t="shared" si="97"/>
        <v/>
      </c>
      <c r="W853" s="19" t="str">
        <f t="shared" si="98"/>
        <v/>
      </c>
      <c r="X853" s="94" t="str">
        <f t="shared" si="99"/>
        <v/>
      </c>
      <c r="Y853" s="9"/>
      <c r="AB853" s="20" t="str">
        <f t="shared" si="100"/>
        <v/>
      </c>
      <c r="AC853" s="20" t="str">
        <f t="shared" si="101"/>
        <v/>
      </c>
    </row>
    <row r="854" spans="1:29" x14ac:dyDescent="0.25">
      <c r="A854" s="17"/>
      <c r="B854" s="11"/>
      <c r="C854" s="9"/>
      <c r="D854" s="9"/>
      <c r="G854" s="9"/>
      <c r="L854" s="9"/>
      <c r="P854" s="9"/>
      <c r="Q854" s="9"/>
      <c r="T854" s="22" t="str">
        <f t="shared" si="95"/>
        <v/>
      </c>
      <c r="U854" s="20" t="str">
        <f t="shared" si="96"/>
        <v/>
      </c>
      <c r="V854" s="29" t="str">
        <f t="shared" si="97"/>
        <v/>
      </c>
      <c r="W854" s="19" t="str">
        <f t="shared" si="98"/>
        <v/>
      </c>
      <c r="X854" s="94" t="str">
        <f t="shared" si="99"/>
        <v/>
      </c>
      <c r="Y854" s="9"/>
      <c r="AB854" s="20" t="str">
        <f t="shared" si="100"/>
        <v/>
      </c>
      <c r="AC854" s="20" t="str">
        <f t="shared" si="101"/>
        <v/>
      </c>
    </row>
    <row r="855" spans="1:29" x14ac:dyDescent="0.25">
      <c r="A855" s="17"/>
      <c r="B855" s="11"/>
      <c r="C855" s="9"/>
      <c r="D855" s="9"/>
      <c r="G855" s="9"/>
      <c r="L855" s="9"/>
      <c r="P855" s="9"/>
      <c r="Q855" s="9"/>
      <c r="T855" s="22" t="str">
        <f t="shared" si="95"/>
        <v/>
      </c>
      <c r="U855" s="20" t="str">
        <f t="shared" si="96"/>
        <v/>
      </c>
      <c r="V855" s="29" t="str">
        <f t="shared" si="97"/>
        <v/>
      </c>
      <c r="W855" s="19" t="str">
        <f t="shared" si="98"/>
        <v/>
      </c>
      <c r="X855" s="94" t="str">
        <f t="shared" si="99"/>
        <v/>
      </c>
      <c r="Y855" s="9"/>
      <c r="AB855" s="20" t="str">
        <f t="shared" si="100"/>
        <v/>
      </c>
      <c r="AC855" s="20" t="str">
        <f t="shared" si="101"/>
        <v/>
      </c>
    </row>
    <row r="856" spans="1:29" x14ac:dyDescent="0.25">
      <c r="A856" s="17"/>
      <c r="B856" s="11"/>
      <c r="C856" s="9"/>
      <c r="D856" s="9"/>
      <c r="G856" s="9"/>
      <c r="L856" s="9"/>
      <c r="P856" s="9"/>
      <c r="Q856" s="9"/>
      <c r="T856" s="22" t="str">
        <f t="shared" si="95"/>
        <v/>
      </c>
      <c r="U856" s="20" t="str">
        <f t="shared" si="96"/>
        <v/>
      </c>
      <c r="V856" s="29" t="str">
        <f t="shared" si="97"/>
        <v/>
      </c>
      <c r="W856" s="19" t="str">
        <f t="shared" si="98"/>
        <v/>
      </c>
      <c r="X856" s="94" t="str">
        <f t="shared" si="99"/>
        <v/>
      </c>
      <c r="Y856" s="9"/>
      <c r="AB856" s="20" t="str">
        <f t="shared" si="100"/>
        <v/>
      </c>
      <c r="AC856" s="20" t="str">
        <f t="shared" si="101"/>
        <v/>
      </c>
    </row>
    <row r="857" spans="1:29" x14ac:dyDescent="0.25">
      <c r="A857" s="17"/>
      <c r="B857" s="11"/>
      <c r="C857" s="9"/>
      <c r="D857" s="9"/>
      <c r="G857" s="9"/>
      <c r="L857" s="9"/>
      <c r="P857" s="9"/>
      <c r="Q857" s="9"/>
      <c r="T857" s="22" t="str">
        <f t="shared" si="95"/>
        <v/>
      </c>
      <c r="U857" s="20" t="str">
        <f t="shared" si="96"/>
        <v/>
      </c>
      <c r="V857" s="29" t="str">
        <f t="shared" si="97"/>
        <v/>
      </c>
      <c r="W857" s="19" t="str">
        <f t="shared" si="98"/>
        <v/>
      </c>
      <c r="X857" s="94" t="str">
        <f t="shared" si="99"/>
        <v/>
      </c>
      <c r="Y857" s="9"/>
      <c r="AB857" s="20" t="str">
        <f t="shared" si="100"/>
        <v/>
      </c>
      <c r="AC857" s="20" t="str">
        <f t="shared" si="101"/>
        <v/>
      </c>
    </row>
    <row r="858" spans="1:29" x14ac:dyDescent="0.25">
      <c r="A858" s="17"/>
      <c r="B858" s="11"/>
      <c r="C858" s="9"/>
      <c r="D858" s="9"/>
      <c r="G858" s="9"/>
      <c r="L858" s="9"/>
      <c r="P858" s="9"/>
      <c r="Q858" s="9"/>
      <c r="T858" s="22" t="str">
        <f t="shared" si="95"/>
        <v/>
      </c>
      <c r="U858" s="20" t="str">
        <f t="shared" si="96"/>
        <v/>
      </c>
      <c r="V858" s="29" t="str">
        <f t="shared" si="97"/>
        <v/>
      </c>
      <c r="W858" s="19" t="str">
        <f t="shared" si="98"/>
        <v/>
      </c>
      <c r="X858" s="94" t="str">
        <f t="shared" si="99"/>
        <v/>
      </c>
      <c r="Y858" s="9"/>
      <c r="AB858" s="20" t="str">
        <f t="shared" si="100"/>
        <v/>
      </c>
      <c r="AC858" s="20" t="str">
        <f t="shared" si="101"/>
        <v/>
      </c>
    </row>
    <row r="859" spans="1:29" x14ac:dyDescent="0.25">
      <c r="A859" s="17"/>
      <c r="B859" s="11"/>
      <c r="C859" s="9"/>
      <c r="D859" s="9"/>
      <c r="G859" s="9"/>
      <c r="L859" s="9"/>
      <c r="P859" s="9"/>
      <c r="Q859" s="9"/>
      <c r="T859" s="22" t="str">
        <f t="shared" si="95"/>
        <v/>
      </c>
      <c r="U859" s="20" t="str">
        <f t="shared" si="96"/>
        <v/>
      </c>
      <c r="V859" s="29" t="str">
        <f t="shared" si="97"/>
        <v/>
      </c>
      <c r="W859" s="19" t="str">
        <f t="shared" si="98"/>
        <v/>
      </c>
      <c r="X859" s="94" t="str">
        <f t="shared" si="99"/>
        <v/>
      </c>
      <c r="Y859" s="9"/>
      <c r="AB859" s="20" t="str">
        <f t="shared" si="100"/>
        <v/>
      </c>
      <c r="AC859" s="20" t="str">
        <f t="shared" si="101"/>
        <v/>
      </c>
    </row>
    <row r="860" spans="1:29" x14ac:dyDescent="0.25">
      <c r="A860" s="17"/>
      <c r="B860" s="11"/>
      <c r="C860" s="9"/>
      <c r="D860" s="9"/>
      <c r="G860" s="9"/>
      <c r="L860" s="9"/>
      <c r="P860" s="9"/>
      <c r="Q860" s="9"/>
      <c r="T860" s="22" t="str">
        <f t="shared" si="95"/>
        <v/>
      </c>
      <c r="U860" s="20" t="str">
        <f t="shared" si="96"/>
        <v/>
      </c>
      <c r="V860" s="29" t="str">
        <f t="shared" si="97"/>
        <v/>
      </c>
      <c r="W860" s="19" t="str">
        <f t="shared" si="98"/>
        <v/>
      </c>
      <c r="X860" s="94" t="str">
        <f t="shared" si="99"/>
        <v/>
      </c>
      <c r="Y860" s="9"/>
      <c r="AB860" s="20" t="str">
        <f t="shared" si="100"/>
        <v/>
      </c>
      <c r="AC860" s="20" t="str">
        <f t="shared" si="101"/>
        <v/>
      </c>
    </row>
    <row r="861" spans="1:29" x14ac:dyDescent="0.25">
      <c r="A861" s="17"/>
      <c r="B861" s="11"/>
      <c r="C861" s="9"/>
      <c r="D861" s="9"/>
      <c r="G861" s="9"/>
      <c r="L861" s="9"/>
      <c r="P861" s="9"/>
      <c r="Q861" s="9"/>
      <c r="T861" s="22" t="str">
        <f t="shared" si="95"/>
        <v/>
      </c>
      <c r="U861" s="20" t="str">
        <f t="shared" si="96"/>
        <v/>
      </c>
      <c r="V861" s="29" t="str">
        <f t="shared" si="97"/>
        <v/>
      </c>
      <c r="W861" s="19" t="str">
        <f t="shared" si="98"/>
        <v/>
      </c>
      <c r="X861" s="94" t="str">
        <f t="shared" si="99"/>
        <v/>
      </c>
      <c r="Y861" s="9"/>
      <c r="AB861" s="20" t="str">
        <f t="shared" si="100"/>
        <v/>
      </c>
      <c r="AC861" s="20" t="str">
        <f t="shared" si="101"/>
        <v/>
      </c>
    </row>
    <row r="862" spans="1:29" x14ac:dyDescent="0.25">
      <c r="A862" s="17"/>
      <c r="B862" s="11"/>
      <c r="C862" s="9"/>
      <c r="D862" s="9"/>
      <c r="G862" s="9"/>
      <c r="L862" s="9"/>
      <c r="P862" s="9"/>
      <c r="Q862" s="9"/>
      <c r="T862" s="22" t="str">
        <f t="shared" si="95"/>
        <v/>
      </c>
      <c r="U862" s="20" t="str">
        <f t="shared" si="96"/>
        <v/>
      </c>
      <c r="V862" s="29" t="str">
        <f t="shared" si="97"/>
        <v/>
      </c>
      <c r="W862" s="19" t="str">
        <f t="shared" si="98"/>
        <v/>
      </c>
      <c r="X862" s="94" t="str">
        <f t="shared" si="99"/>
        <v/>
      </c>
      <c r="Y862" s="9"/>
      <c r="AB862" s="20" t="str">
        <f t="shared" si="100"/>
        <v/>
      </c>
      <c r="AC862" s="20" t="str">
        <f t="shared" si="101"/>
        <v/>
      </c>
    </row>
    <row r="863" spans="1:29" x14ac:dyDescent="0.25">
      <c r="A863" s="17"/>
      <c r="B863" s="11"/>
      <c r="C863" s="9"/>
      <c r="D863" s="9"/>
      <c r="G863" s="9"/>
      <c r="L863" s="9"/>
      <c r="P863" s="9"/>
      <c r="Q863" s="9"/>
      <c r="T863" s="22" t="str">
        <f t="shared" si="95"/>
        <v/>
      </c>
      <c r="U863" s="20" t="str">
        <f t="shared" si="96"/>
        <v/>
      </c>
      <c r="V863" s="29" t="str">
        <f t="shared" si="97"/>
        <v/>
      </c>
      <c r="W863" s="19" t="str">
        <f t="shared" si="98"/>
        <v/>
      </c>
      <c r="X863" s="94" t="str">
        <f t="shared" si="99"/>
        <v/>
      </c>
      <c r="Y863" s="9"/>
      <c r="AB863" s="20" t="str">
        <f t="shared" si="100"/>
        <v/>
      </c>
      <c r="AC863" s="20" t="str">
        <f t="shared" si="101"/>
        <v/>
      </c>
    </row>
    <row r="864" spans="1:29" x14ac:dyDescent="0.25">
      <c r="A864" s="17"/>
      <c r="B864" s="11"/>
      <c r="C864" s="9"/>
      <c r="D864" s="9"/>
      <c r="G864" s="9"/>
      <c r="L864" s="9"/>
      <c r="P864" s="9"/>
      <c r="Q864" s="9"/>
      <c r="T864" s="22" t="str">
        <f t="shared" si="95"/>
        <v/>
      </c>
      <c r="U864" s="20" t="str">
        <f t="shared" si="96"/>
        <v/>
      </c>
      <c r="V864" s="29" t="str">
        <f t="shared" si="97"/>
        <v/>
      </c>
      <c r="W864" s="19" t="str">
        <f t="shared" si="98"/>
        <v/>
      </c>
      <c r="X864" s="94" t="str">
        <f t="shared" si="99"/>
        <v/>
      </c>
      <c r="Y864" s="9"/>
      <c r="AB864" s="20" t="str">
        <f t="shared" si="100"/>
        <v/>
      </c>
      <c r="AC864" s="20" t="str">
        <f t="shared" si="101"/>
        <v/>
      </c>
    </row>
    <row r="865" spans="1:29" x14ac:dyDescent="0.25">
      <c r="A865" s="17"/>
      <c r="B865" s="11"/>
      <c r="C865" s="9"/>
      <c r="D865" s="9"/>
      <c r="G865" s="9"/>
      <c r="L865" s="9"/>
      <c r="P865" s="9"/>
      <c r="Q865" s="9"/>
      <c r="T865" s="22" t="str">
        <f t="shared" si="95"/>
        <v/>
      </c>
      <c r="U865" s="20" t="str">
        <f t="shared" si="96"/>
        <v/>
      </c>
      <c r="V865" s="29" t="str">
        <f t="shared" si="97"/>
        <v/>
      </c>
      <c r="W865" s="19" t="str">
        <f t="shared" si="98"/>
        <v/>
      </c>
      <c r="X865" s="94" t="str">
        <f t="shared" si="99"/>
        <v/>
      </c>
      <c r="Y865" s="9"/>
      <c r="AB865" s="20" t="str">
        <f t="shared" si="100"/>
        <v/>
      </c>
      <c r="AC865" s="20" t="str">
        <f t="shared" si="101"/>
        <v/>
      </c>
    </row>
    <row r="866" spans="1:29" x14ac:dyDescent="0.25">
      <c r="A866" s="17"/>
      <c r="B866" s="11"/>
      <c r="C866" s="9"/>
      <c r="D866" s="9"/>
      <c r="G866" s="9"/>
      <c r="L866" s="9"/>
      <c r="P866" s="9"/>
      <c r="Q866" s="9"/>
      <c r="T866" s="22" t="str">
        <f t="shared" si="95"/>
        <v/>
      </c>
      <c r="U866" s="20" t="str">
        <f t="shared" si="96"/>
        <v/>
      </c>
      <c r="V866" s="29" t="str">
        <f t="shared" si="97"/>
        <v/>
      </c>
      <c r="W866" s="19" t="str">
        <f t="shared" si="98"/>
        <v/>
      </c>
      <c r="X866" s="94" t="str">
        <f t="shared" si="99"/>
        <v/>
      </c>
      <c r="Y866" s="9"/>
      <c r="AB866" s="20" t="str">
        <f t="shared" si="100"/>
        <v/>
      </c>
      <c r="AC866" s="20" t="str">
        <f t="shared" si="101"/>
        <v/>
      </c>
    </row>
    <row r="867" spans="1:29" x14ac:dyDescent="0.25">
      <c r="A867" s="17"/>
      <c r="B867" s="11"/>
      <c r="C867" s="9"/>
      <c r="D867" s="9"/>
      <c r="G867" s="9"/>
      <c r="L867" s="9"/>
      <c r="P867" s="9"/>
      <c r="Q867" s="9"/>
      <c r="T867" s="22" t="str">
        <f t="shared" si="95"/>
        <v/>
      </c>
      <c r="U867" s="20" t="str">
        <f t="shared" si="96"/>
        <v/>
      </c>
      <c r="V867" s="29" t="str">
        <f t="shared" si="97"/>
        <v/>
      </c>
      <c r="W867" s="19" t="str">
        <f t="shared" si="98"/>
        <v/>
      </c>
      <c r="X867" s="94" t="str">
        <f t="shared" si="99"/>
        <v/>
      </c>
      <c r="Y867" s="9"/>
      <c r="AB867" s="20" t="str">
        <f t="shared" si="100"/>
        <v/>
      </c>
      <c r="AC867" s="20" t="str">
        <f t="shared" si="101"/>
        <v/>
      </c>
    </row>
    <row r="868" spans="1:29" x14ac:dyDescent="0.25">
      <c r="A868" s="17"/>
      <c r="B868" s="11"/>
      <c r="C868" s="9"/>
      <c r="D868" s="9"/>
      <c r="G868" s="9"/>
      <c r="L868" s="9"/>
      <c r="P868" s="9"/>
      <c r="Q868" s="9"/>
      <c r="T868" s="22" t="str">
        <f t="shared" si="95"/>
        <v/>
      </c>
      <c r="U868" s="20" t="str">
        <f t="shared" si="96"/>
        <v/>
      </c>
      <c r="V868" s="29" t="str">
        <f t="shared" si="97"/>
        <v/>
      </c>
      <c r="W868" s="19" t="str">
        <f t="shared" si="98"/>
        <v/>
      </c>
      <c r="X868" s="94" t="str">
        <f t="shared" si="99"/>
        <v/>
      </c>
      <c r="Y868" s="9"/>
      <c r="AB868" s="20" t="str">
        <f t="shared" si="100"/>
        <v/>
      </c>
      <c r="AC868" s="20" t="str">
        <f t="shared" si="101"/>
        <v/>
      </c>
    </row>
    <row r="869" spans="1:29" x14ac:dyDescent="0.25">
      <c r="A869" s="17"/>
      <c r="B869" s="11"/>
      <c r="C869" s="9"/>
      <c r="D869" s="9"/>
      <c r="G869" s="9"/>
      <c r="L869" s="9"/>
      <c r="P869" s="9"/>
      <c r="Q869" s="9"/>
      <c r="T869" s="22" t="str">
        <f t="shared" si="95"/>
        <v/>
      </c>
      <c r="U869" s="20" t="str">
        <f t="shared" si="96"/>
        <v/>
      </c>
      <c r="V869" s="29" t="str">
        <f t="shared" si="97"/>
        <v/>
      </c>
      <c r="W869" s="19" t="str">
        <f t="shared" si="98"/>
        <v/>
      </c>
      <c r="X869" s="94" t="str">
        <f t="shared" si="99"/>
        <v/>
      </c>
      <c r="Y869" s="9"/>
      <c r="AB869" s="20" t="str">
        <f t="shared" si="100"/>
        <v/>
      </c>
      <c r="AC869" s="20" t="str">
        <f t="shared" si="101"/>
        <v/>
      </c>
    </row>
    <row r="870" spans="1:29" x14ac:dyDescent="0.25">
      <c r="A870" s="17"/>
      <c r="B870" s="11"/>
      <c r="C870" s="9"/>
      <c r="D870" s="9"/>
      <c r="G870" s="9"/>
      <c r="L870" s="9"/>
      <c r="P870" s="9"/>
      <c r="Q870" s="9"/>
      <c r="T870" s="22" t="str">
        <f t="shared" si="95"/>
        <v/>
      </c>
      <c r="U870" s="20" t="str">
        <f t="shared" si="96"/>
        <v/>
      </c>
      <c r="V870" s="29" t="str">
        <f t="shared" si="97"/>
        <v/>
      </c>
      <c r="W870" s="19" t="str">
        <f t="shared" si="98"/>
        <v/>
      </c>
      <c r="X870" s="94" t="str">
        <f t="shared" si="99"/>
        <v/>
      </c>
      <c r="Y870" s="9"/>
      <c r="AB870" s="20" t="str">
        <f t="shared" si="100"/>
        <v/>
      </c>
      <c r="AC870" s="20" t="str">
        <f t="shared" si="101"/>
        <v/>
      </c>
    </row>
    <row r="871" spans="1:29" x14ac:dyDescent="0.25">
      <c r="A871" s="17"/>
      <c r="B871" s="11"/>
      <c r="C871" s="9"/>
      <c r="D871" s="9"/>
      <c r="G871" s="9"/>
      <c r="L871" s="9"/>
      <c r="P871" s="9"/>
      <c r="Q871" s="9"/>
      <c r="T871" s="22" t="str">
        <f t="shared" si="95"/>
        <v/>
      </c>
      <c r="U871" s="20" t="str">
        <f t="shared" si="96"/>
        <v/>
      </c>
      <c r="V871" s="29" t="str">
        <f t="shared" si="97"/>
        <v/>
      </c>
      <c r="W871" s="19" t="str">
        <f t="shared" si="98"/>
        <v/>
      </c>
      <c r="X871" s="94" t="str">
        <f t="shared" si="99"/>
        <v/>
      </c>
      <c r="Y871" s="9"/>
      <c r="AB871" s="20" t="str">
        <f t="shared" si="100"/>
        <v/>
      </c>
      <c r="AC871" s="20" t="str">
        <f t="shared" si="101"/>
        <v/>
      </c>
    </row>
    <row r="872" spans="1:29" x14ac:dyDescent="0.25">
      <c r="A872" s="17"/>
      <c r="B872" s="11"/>
      <c r="C872" s="9"/>
      <c r="D872" s="9"/>
      <c r="G872" s="9"/>
      <c r="L872" s="9"/>
      <c r="P872" s="9"/>
      <c r="Q872" s="9"/>
      <c r="T872" s="22" t="str">
        <f t="shared" si="95"/>
        <v/>
      </c>
      <c r="U872" s="20" t="str">
        <f t="shared" si="96"/>
        <v/>
      </c>
      <c r="V872" s="29" t="str">
        <f t="shared" si="97"/>
        <v/>
      </c>
      <c r="W872" s="19" t="str">
        <f t="shared" si="98"/>
        <v/>
      </c>
      <c r="X872" s="94" t="str">
        <f t="shared" si="99"/>
        <v/>
      </c>
      <c r="Y872" s="9"/>
      <c r="AB872" s="20" t="str">
        <f t="shared" si="100"/>
        <v/>
      </c>
      <c r="AC872" s="20" t="str">
        <f t="shared" si="101"/>
        <v/>
      </c>
    </row>
    <row r="873" spans="1:29" x14ac:dyDescent="0.25">
      <c r="A873" s="17"/>
      <c r="B873" s="11"/>
      <c r="C873" s="9"/>
      <c r="D873" s="9"/>
      <c r="G873" s="9"/>
      <c r="L873" s="9"/>
      <c r="P873" s="9"/>
      <c r="Q873" s="9"/>
      <c r="T873" s="22" t="str">
        <f t="shared" si="95"/>
        <v/>
      </c>
      <c r="U873" s="20" t="str">
        <f t="shared" si="96"/>
        <v/>
      </c>
      <c r="V873" s="29" t="str">
        <f t="shared" si="97"/>
        <v/>
      </c>
      <c r="W873" s="19" t="str">
        <f t="shared" si="98"/>
        <v/>
      </c>
      <c r="X873" s="94" t="str">
        <f t="shared" si="99"/>
        <v/>
      </c>
      <c r="Y873" s="9"/>
      <c r="AB873" s="20" t="str">
        <f t="shared" si="100"/>
        <v/>
      </c>
      <c r="AC873" s="20" t="str">
        <f t="shared" si="101"/>
        <v/>
      </c>
    </row>
    <row r="874" spans="1:29" x14ac:dyDescent="0.25">
      <c r="A874" s="17"/>
      <c r="B874" s="11"/>
      <c r="C874" s="9"/>
      <c r="D874" s="9"/>
      <c r="G874" s="9"/>
      <c r="L874" s="9"/>
      <c r="P874" s="9"/>
      <c r="Q874" s="9"/>
      <c r="T874" s="22" t="str">
        <f t="shared" si="95"/>
        <v/>
      </c>
      <c r="U874" s="20" t="str">
        <f t="shared" si="96"/>
        <v/>
      </c>
      <c r="V874" s="29" t="str">
        <f t="shared" si="97"/>
        <v/>
      </c>
      <c r="W874" s="19" t="str">
        <f t="shared" si="98"/>
        <v/>
      </c>
      <c r="X874" s="94" t="str">
        <f t="shared" si="99"/>
        <v/>
      </c>
      <c r="Y874" s="9"/>
      <c r="AB874" s="20" t="str">
        <f t="shared" si="100"/>
        <v/>
      </c>
      <c r="AC874" s="20" t="str">
        <f t="shared" si="101"/>
        <v/>
      </c>
    </row>
    <row r="875" spans="1:29" x14ac:dyDescent="0.25">
      <c r="A875" s="17"/>
      <c r="B875" s="11"/>
      <c r="C875" s="9"/>
      <c r="D875" s="9"/>
      <c r="G875" s="9"/>
      <c r="L875" s="9"/>
      <c r="P875" s="9"/>
      <c r="Q875" s="9"/>
      <c r="T875" s="22" t="str">
        <f t="shared" si="95"/>
        <v/>
      </c>
      <c r="U875" s="20" t="str">
        <f t="shared" si="96"/>
        <v/>
      </c>
      <c r="V875" s="29" t="str">
        <f t="shared" si="97"/>
        <v/>
      </c>
      <c r="W875" s="19" t="str">
        <f t="shared" si="98"/>
        <v/>
      </c>
      <c r="X875" s="94" t="str">
        <f t="shared" si="99"/>
        <v/>
      </c>
      <c r="Y875" s="9"/>
      <c r="AB875" s="20" t="str">
        <f t="shared" si="100"/>
        <v/>
      </c>
      <c r="AC875" s="20" t="str">
        <f t="shared" si="101"/>
        <v/>
      </c>
    </row>
    <row r="876" spans="1:29" x14ac:dyDescent="0.25">
      <c r="A876" s="17"/>
      <c r="B876" s="11"/>
      <c r="C876" s="9"/>
      <c r="D876" s="9"/>
      <c r="G876" s="9"/>
      <c r="L876" s="9"/>
      <c r="P876" s="9"/>
      <c r="Q876" s="9"/>
      <c r="T876" s="22" t="str">
        <f t="shared" si="95"/>
        <v/>
      </c>
      <c r="U876" s="20" t="str">
        <f t="shared" si="96"/>
        <v/>
      </c>
      <c r="V876" s="29" t="str">
        <f t="shared" si="97"/>
        <v/>
      </c>
      <c r="W876" s="19" t="str">
        <f t="shared" si="98"/>
        <v/>
      </c>
      <c r="X876" s="94" t="str">
        <f t="shared" si="99"/>
        <v/>
      </c>
      <c r="Y876" s="9"/>
      <c r="AB876" s="20" t="str">
        <f t="shared" si="100"/>
        <v/>
      </c>
      <c r="AC876" s="20" t="str">
        <f t="shared" si="101"/>
        <v/>
      </c>
    </row>
    <row r="877" spans="1:29" x14ac:dyDescent="0.25">
      <c r="A877" s="17"/>
      <c r="B877" s="11"/>
      <c r="C877" s="9"/>
      <c r="D877" s="9"/>
      <c r="G877" s="9"/>
      <c r="L877" s="9"/>
      <c r="P877" s="9"/>
      <c r="Q877" s="9"/>
      <c r="T877" s="22" t="str">
        <f t="shared" si="95"/>
        <v/>
      </c>
      <c r="U877" s="20" t="str">
        <f t="shared" si="96"/>
        <v/>
      </c>
      <c r="V877" s="29" t="str">
        <f t="shared" si="97"/>
        <v/>
      </c>
      <c r="W877" s="19" t="str">
        <f t="shared" si="98"/>
        <v/>
      </c>
      <c r="X877" s="94" t="str">
        <f t="shared" si="99"/>
        <v/>
      </c>
      <c r="Y877" s="9"/>
      <c r="AB877" s="20" t="str">
        <f t="shared" si="100"/>
        <v/>
      </c>
      <c r="AC877" s="20" t="str">
        <f t="shared" si="101"/>
        <v/>
      </c>
    </row>
    <row r="878" spans="1:29" x14ac:dyDescent="0.25">
      <c r="A878" s="17"/>
      <c r="B878" s="11"/>
      <c r="C878" s="9"/>
      <c r="D878" s="9"/>
      <c r="G878" s="9"/>
      <c r="L878" s="9"/>
      <c r="P878" s="9"/>
      <c r="Q878" s="9"/>
      <c r="T878" s="22" t="str">
        <f t="shared" si="95"/>
        <v/>
      </c>
      <c r="U878" s="20" t="str">
        <f t="shared" si="96"/>
        <v/>
      </c>
      <c r="V878" s="29" t="str">
        <f t="shared" si="97"/>
        <v/>
      </c>
      <c r="W878" s="19" t="str">
        <f t="shared" si="98"/>
        <v/>
      </c>
      <c r="X878" s="94" t="str">
        <f t="shared" si="99"/>
        <v/>
      </c>
      <c r="Y878" s="9"/>
      <c r="AB878" s="20" t="str">
        <f t="shared" si="100"/>
        <v/>
      </c>
      <c r="AC878" s="20" t="str">
        <f t="shared" si="101"/>
        <v/>
      </c>
    </row>
    <row r="879" spans="1:29" x14ac:dyDescent="0.25">
      <c r="A879" s="17"/>
      <c r="B879" s="11"/>
      <c r="C879" s="9"/>
      <c r="D879" s="9"/>
      <c r="G879" s="9"/>
      <c r="L879" s="9"/>
      <c r="P879" s="9"/>
      <c r="Q879" s="9"/>
      <c r="T879" s="22" t="str">
        <f t="shared" si="95"/>
        <v/>
      </c>
      <c r="U879" s="20" t="str">
        <f t="shared" si="96"/>
        <v/>
      </c>
      <c r="V879" s="29" t="str">
        <f t="shared" si="97"/>
        <v/>
      </c>
      <c r="W879" s="19" t="str">
        <f t="shared" si="98"/>
        <v/>
      </c>
      <c r="X879" s="94" t="str">
        <f t="shared" si="99"/>
        <v/>
      </c>
      <c r="Y879" s="9"/>
      <c r="AB879" s="20" t="str">
        <f t="shared" si="100"/>
        <v/>
      </c>
      <c r="AC879" s="20" t="str">
        <f t="shared" si="101"/>
        <v/>
      </c>
    </row>
    <row r="880" spans="1:29" x14ac:dyDescent="0.25">
      <c r="A880" s="17"/>
      <c r="B880" s="11"/>
      <c r="C880" s="9"/>
      <c r="D880" s="9"/>
      <c r="G880" s="9"/>
      <c r="L880" s="9"/>
      <c r="P880" s="9"/>
      <c r="Q880" s="9"/>
      <c r="T880" s="22" t="str">
        <f t="shared" si="95"/>
        <v/>
      </c>
      <c r="U880" s="20" t="str">
        <f t="shared" si="96"/>
        <v/>
      </c>
      <c r="V880" s="29" t="str">
        <f t="shared" si="97"/>
        <v/>
      </c>
      <c r="W880" s="19" t="str">
        <f t="shared" si="98"/>
        <v/>
      </c>
      <c r="X880" s="94" t="str">
        <f t="shared" si="99"/>
        <v/>
      </c>
      <c r="Y880" s="9"/>
      <c r="AB880" s="20" t="str">
        <f t="shared" si="100"/>
        <v/>
      </c>
      <c r="AC880" s="20" t="str">
        <f t="shared" si="101"/>
        <v/>
      </c>
    </row>
    <row r="881" spans="1:29" x14ac:dyDescent="0.25">
      <c r="A881" s="17"/>
      <c r="B881" s="11"/>
      <c r="C881" s="9"/>
      <c r="D881" s="9"/>
      <c r="G881" s="9"/>
      <c r="L881" s="9"/>
      <c r="P881" s="9"/>
      <c r="Q881" s="9"/>
      <c r="T881" s="22" t="str">
        <f t="shared" si="95"/>
        <v/>
      </c>
      <c r="U881" s="20" t="str">
        <f t="shared" si="96"/>
        <v/>
      </c>
      <c r="V881" s="29" t="str">
        <f t="shared" si="97"/>
        <v/>
      </c>
      <c r="W881" s="19" t="str">
        <f t="shared" si="98"/>
        <v/>
      </c>
      <c r="X881" s="94" t="str">
        <f t="shared" si="99"/>
        <v/>
      </c>
      <c r="Y881" s="9"/>
      <c r="AB881" s="20" t="str">
        <f t="shared" si="100"/>
        <v/>
      </c>
      <c r="AC881" s="20" t="str">
        <f t="shared" si="101"/>
        <v/>
      </c>
    </row>
    <row r="882" spans="1:29" x14ac:dyDescent="0.25">
      <c r="A882" s="17"/>
      <c r="B882" s="11"/>
      <c r="C882" s="9"/>
      <c r="D882" s="9"/>
      <c r="G882" s="9"/>
      <c r="L882" s="9"/>
      <c r="P882" s="9"/>
      <c r="Q882" s="9"/>
      <c r="T882" s="22" t="str">
        <f t="shared" si="95"/>
        <v/>
      </c>
      <c r="U882" s="20" t="str">
        <f t="shared" si="96"/>
        <v/>
      </c>
      <c r="V882" s="29" t="str">
        <f t="shared" si="97"/>
        <v/>
      </c>
      <c r="W882" s="19" t="str">
        <f t="shared" si="98"/>
        <v/>
      </c>
      <c r="X882" s="94" t="str">
        <f t="shared" si="99"/>
        <v/>
      </c>
      <c r="Y882" s="9"/>
      <c r="AB882" s="20" t="str">
        <f t="shared" si="100"/>
        <v/>
      </c>
      <c r="AC882" s="20" t="str">
        <f t="shared" si="101"/>
        <v/>
      </c>
    </row>
    <row r="883" spans="1:29" x14ac:dyDescent="0.25">
      <c r="A883" s="17"/>
      <c r="B883" s="11"/>
      <c r="C883" s="9"/>
      <c r="D883" s="9"/>
      <c r="G883" s="9"/>
      <c r="L883" s="9"/>
      <c r="P883" s="9"/>
      <c r="Q883" s="9"/>
      <c r="T883" s="22" t="str">
        <f t="shared" si="95"/>
        <v/>
      </c>
      <c r="U883" s="20" t="str">
        <f t="shared" si="96"/>
        <v/>
      </c>
      <c r="V883" s="29" t="str">
        <f t="shared" si="97"/>
        <v/>
      </c>
      <c r="W883" s="19" t="str">
        <f t="shared" si="98"/>
        <v/>
      </c>
      <c r="X883" s="94" t="str">
        <f t="shared" si="99"/>
        <v/>
      </c>
      <c r="Y883" s="9"/>
      <c r="AB883" s="20" t="str">
        <f t="shared" si="100"/>
        <v/>
      </c>
      <c r="AC883" s="20" t="str">
        <f t="shared" si="101"/>
        <v/>
      </c>
    </row>
    <row r="884" spans="1:29" x14ac:dyDescent="0.25">
      <c r="A884" s="17"/>
      <c r="B884" s="11"/>
      <c r="C884" s="9"/>
      <c r="D884" s="9"/>
      <c r="G884" s="9"/>
      <c r="L884" s="9"/>
      <c r="P884" s="9"/>
      <c r="Q884" s="9"/>
      <c r="T884" s="22" t="str">
        <f t="shared" si="95"/>
        <v/>
      </c>
      <c r="U884" s="20" t="str">
        <f t="shared" si="96"/>
        <v/>
      </c>
      <c r="V884" s="29" t="str">
        <f t="shared" si="97"/>
        <v/>
      </c>
      <c r="W884" s="19" t="str">
        <f t="shared" si="98"/>
        <v/>
      </c>
      <c r="X884" s="94" t="str">
        <f t="shared" si="99"/>
        <v/>
      </c>
      <c r="Y884" s="9"/>
      <c r="AB884" s="20" t="str">
        <f t="shared" si="100"/>
        <v/>
      </c>
      <c r="AC884" s="20" t="str">
        <f t="shared" si="101"/>
        <v/>
      </c>
    </row>
    <row r="885" spans="1:29" x14ac:dyDescent="0.25">
      <c r="A885" s="17"/>
      <c r="B885" s="11"/>
      <c r="C885" s="9"/>
      <c r="D885" s="9"/>
      <c r="G885" s="9"/>
      <c r="L885" s="9"/>
      <c r="P885" s="9"/>
      <c r="Q885" s="9"/>
      <c r="T885" s="22" t="str">
        <f t="shared" si="95"/>
        <v/>
      </c>
      <c r="U885" s="20" t="str">
        <f t="shared" si="96"/>
        <v/>
      </c>
      <c r="V885" s="29" t="str">
        <f t="shared" si="97"/>
        <v/>
      </c>
      <c r="W885" s="19" t="str">
        <f t="shared" si="98"/>
        <v/>
      </c>
      <c r="X885" s="94" t="str">
        <f t="shared" si="99"/>
        <v/>
      </c>
      <c r="Y885" s="9"/>
      <c r="AB885" s="20" t="str">
        <f t="shared" si="100"/>
        <v/>
      </c>
      <c r="AC885" s="20" t="str">
        <f t="shared" si="101"/>
        <v/>
      </c>
    </row>
    <row r="886" spans="1:29" x14ac:dyDescent="0.25">
      <c r="A886" s="17"/>
      <c r="B886" s="11"/>
      <c r="C886" s="9"/>
      <c r="D886" s="9"/>
      <c r="G886" s="9"/>
      <c r="L886" s="9"/>
      <c r="P886" s="9"/>
      <c r="Q886" s="9"/>
      <c r="T886" s="22" t="str">
        <f t="shared" si="95"/>
        <v/>
      </c>
      <c r="U886" s="20" t="str">
        <f t="shared" si="96"/>
        <v/>
      </c>
      <c r="V886" s="29" t="str">
        <f t="shared" si="97"/>
        <v/>
      </c>
      <c r="W886" s="19" t="str">
        <f t="shared" si="98"/>
        <v/>
      </c>
      <c r="X886" s="94" t="str">
        <f t="shared" si="99"/>
        <v/>
      </c>
      <c r="Y886" s="9"/>
      <c r="AB886" s="20" t="str">
        <f t="shared" si="100"/>
        <v/>
      </c>
      <c r="AC886" s="20" t="str">
        <f t="shared" si="101"/>
        <v/>
      </c>
    </row>
    <row r="887" spans="1:29" x14ac:dyDescent="0.25">
      <c r="A887" s="17"/>
      <c r="B887" s="11"/>
      <c r="C887" s="9"/>
      <c r="D887" s="9"/>
      <c r="G887" s="9"/>
      <c r="L887" s="9"/>
      <c r="P887" s="9"/>
      <c r="Q887" s="9"/>
      <c r="T887" s="22" t="str">
        <f t="shared" si="95"/>
        <v/>
      </c>
      <c r="U887" s="20" t="str">
        <f t="shared" si="96"/>
        <v/>
      </c>
      <c r="V887" s="29" t="str">
        <f t="shared" si="97"/>
        <v/>
      </c>
      <c r="W887" s="19" t="str">
        <f t="shared" si="98"/>
        <v/>
      </c>
      <c r="X887" s="94" t="str">
        <f t="shared" si="99"/>
        <v/>
      </c>
      <c r="Y887" s="9"/>
      <c r="AB887" s="20" t="str">
        <f t="shared" si="100"/>
        <v/>
      </c>
      <c r="AC887" s="20" t="str">
        <f t="shared" si="101"/>
        <v/>
      </c>
    </row>
    <row r="888" spans="1:29" x14ac:dyDescent="0.25">
      <c r="A888" s="17"/>
      <c r="B888" s="11"/>
      <c r="C888" s="9"/>
      <c r="D888" s="9"/>
      <c r="G888" s="9"/>
      <c r="L888" s="9"/>
      <c r="P888" s="9"/>
      <c r="Q888" s="9"/>
      <c r="T888" s="22" t="str">
        <f t="shared" si="95"/>
        <v/>
      </c>
      <c r="U888" s="20" t="str">
        <f t="shared" si="96"/>
        <v/>
      </c>
      <c r="V888" s="29" t="str">
        <f t="shared" si="97"/>
        <v/>
      </c>
      <c r="W888" s="19" t="str">
        <f t="shared" si="98"/>
        <v/>
      </c>
      <c r="X888" s="94" t="str">
        <f t="shared" si="99"/>
        <v/>
      </c>
      <c r="Y888" s="9"/>
      <c r="AB888" s="20" t="str">
        <f t="shared" si="100"/>
        <v/>
      </c>
      <c r="AC888" s="20" t="str">
        <f t="shared" si="101"/>
        <v/>
      </c>
    </row>
    <row r="889" spans="1:29" x14ac:dyDescent="0.25">
      <c r="A889" s="17"/>
      <c r="B889" s="11"/>
      <c r="C889" s="9"/>
      <c r="D889" s="9"/>
      <c r="G889" s="9"/>
      <c r="L889" s="9"/>
      <c r="P889" s="9"/>
      <c r="Q889" s="9"/>
      <c r="T889" s="22" t="str">
        <f t="shared" si="95"/>
        <v/>
      </c>
      <c r="U889" s="20" t="str">
        <f t="shared" si="96"/>
        <v/>
      </c>
      <c r="V889" s="29" t="str">
        <f t="shared" si="97"/>
        <v/>
      </c>
      <c r="W889" s="19" t="str">
        <f t="shared" si="98"/>
        <v/>
      </c>
      <c r="X889" s="94" t="str">
        <f t="shared" si="99"/>
        <v/>
      </c>
      <c r="Y889" s="9"/>
      <c r="AB889" s="20" t="str">
        <f t="shared" si="100"/>
        <v/>
      </c>
      <c r="AC889" s="20" t="str">
        <f t="shared" si="101"/>
        <v/>
      </c>
    </row>
    <row r="890" spans="1:29" x14ac:dyDescent="0.25">
      <c r="A890" s="17"/>
      <c r="B890" s="11"/>
      <c r="C890" s="9"/>
      <c r="D890" s="9"/>
      <c r="G890" s="9"/>
      <c r="L890" s="9"/>
      <c r="P890" s="9"/>
      <c r="Q890" s="9"/>
      <c r="T890" s="22" t="str">
        <f t="shared" si="95"/>
        <v/>
      </c>
      <c r="U890" s="20" t="str">
        <f t="shared" si="96"/>
        <v/>
      </c>
      <c r="V890" s="29" t="str">
        <f t="shared" si="97"/>
        <v/>
      </c>
      <c r="W890" s="19" t="str">
        <f t="shared" si="98"/>
        <v/>
      </c>
      <c r="X890" s="94" t="str">
        <f t="shared" si="99"/>
        <v/>
      </c>
      <c r="Y890" s="9"/>
      <c r="AB890" s="20" t="str">
        <f t="shared" si="100"/>
        <v/>
      </c>
      <c r="AC890" s="20" t="str">
        <f t="shared" si="101"/>
        <v/>
      </c>
    </row>
    <row r="891" spans="1:29" x14ac:dyDescent="0.25">
      <c r="A891" s="17"/>
      <c r="B891" s="11"/>
      <c r="C891" s="9"/>
      <c r="D891" s="9"/>
      <c r="G891" s="9"/>
      <c r="L891" s="9"/>
      <c r="P891" s="9"/>
      <c r="Q891" s="9"/>
      <c r="T891" s="22" t="str">
        <f t="shared" si="95"/>
        <v/>
      </c>
      <c r="U891" s="20" t="str">
        <f t="shared" si="96"/>
        <v/>
      </c>
      <c r="V891" s="29" t="str">
        <f t="shared" si="97"/>
        <v/>
      </c>
      <c r="W891" s="19" t="str">
        <f t="shared" si="98"/>
        <v/>
      </c>
      <c r="X891" s="94" t="str">
        <f t="shared" si="99"/>
        <v/>
      </c>
      <c r="Y891" s="9"/>
      <c r="AB891" s="20" t="str">
        <f t="shared" si="100"/>
        <v/>
      </c>
      <c r="AC891" s="20" t="str">
        <f t="shared" si="101"/>
        <v/>
      </c>
    </row>
    <row r="892" spans="1:29" x14ac:dyDescent="0.25">
      <c r="A892" s="17"/>
      <c r="B892" s="11"/>
      <c r="C892" s="9"/>
      <c r="D892" s="9"/>
      <c r="G892" s="9"/>
      <c r="L892" s="9"/>
      <c r="P892" s="9"/>
      <c r="Q892" s="9"/>
      <c r="T892" s="22" t="str">
        <f t="shared" si="95"/>
        <v/>
      </c>
      <c r="U892" s="20" t="str">
        <f t="shared" si="96"/>
        <v/>
      </c>
      <c r="V892" s="29" t="str">
        <f t="shared" si="97"/>
        <v/>
      </c>
      <c r="W892" s="19" t="str">
        <f t="shared" si="98"/>
        <v/>
      </c>
      <c r="X892" s="94" t="str">
        <f t="shared" si="99"/>
        <v/>
      </c>
      <c r="Y892" s="9"/>
      <c r="AB892" s="20" t="str">
        <f t="shared" si="100"/>
        <v/>
      </c>
      <c r="AC892" s="20" t="str">
        <f t="shared" si="101"/>
        <v/>
      </c>
    </row>
    <row r="893" spans="1:29" x14ac:dyDescent="0.25">
      <c r="A893" s="17"/>
      <c r="B893" s="11"/>
      <c r="C893" s="9"/>
      <c r="D893" s="9"/>
      <c r="G893" s="9"/>
      <c r="L893" s="9"/>
      <c r="P893" s="9"/>
      <c r="Q893" s="9"/>
      <c r="T893" s="22" t="str">
        <f t="shared" si="95"/>
        <v/>
      </c>
      <c r="U893" s="20" t="str">
        <f t="shared" si="96"/>
        <v/>
      </c>
      <c r="V893" s="29" t="str">
        <f t="shared" si="97"/>
        <v/>
      </c>
      <c r="W893" s="19" t="str">
        <f t="shared" si="98"/>
        <v/>
      </c>
      <c r="X893" s="94" t="str">
        <f t="shared" si="99"/>
        <v/>
      </c>
      <c r="Y893" s="9"/>
      <c r="AB893" s="20" t="str">
        <f t="shared" si="100"/>
        <v/>
      </c>
      <c r="AC893" s="20" t="str">
        <f t="shared" si="101"/>
        <v/>
      </c>
    </row>
    <row r="894" spans="1:29" x14ac:dyDescent="0.25">
      <c r="A894" s="17"/>
      <c r="B894" s="11"/>
      <c r="C894" s="9"/>
      <c r="D894" s="9"/>
      <c r="G894" s="9"/>
      <c r="L894" s="9"/>
      <c r="P894" s="9"/>
      <c r="Q894" s="9"/>
      <c r="T894" s="22" t="str">
        <f t="shared" si="95"/>
        <v/>
      </c>
      <c r="U894" s="20" t="str">
        <f t="shared" si="96"/>
        <v/>
      </c>
      <c r="V894" s="29" t="str">
        <f t="shared" si="97"/>
        <v/>
      </c>
      <c r="W894" s="19" t="str">
        <f t="shared" si="98"/>
        <v/>
      </c>
      <c r="X894" s="94" t="str">
        <f t="shared" si="99"/>
        <v/>
      </c>
      <c r="Y894" s="9"/>
      <c r="AB894" s="20" t="str">
        <f t="shared" si="100"/>
        <v/>
      </c>
      <c r="AC894" s="20" t="str">
        <f t="shared" si="101"/>
        <v/>
      </c>
    </row>
    <row r="895" spans="1:29" x14ac:dyDescent="0.25">
      <c r="A895" s="17"/>
      <c r="B895" s="11"/>
      <c r="C895" s="9"/>
      <c r="D895" s="9"/>
      <c r="G895" s="9"/>
      <c r="L895" s="9"/>
      <c r="P895" s="9"/>
      <c r="Q895" s="9"/>
      <c r="T895" s="22" t="str">
        <f t="shared" si="95"/>
        <v/>
      </c>
      <c r="U895" s="20" t="str">
        <f t="shared" si="96"/>
        <v/>
      </c>
      <c r="V895" s="29" t="str">
        <f t="shared" si="97"/>
        <v/>
      </c>
      <c r="W895" s="19" t="str">
        <f t="shared" si="98"/>
        <v/>
      </c>
      <c r="X895" s="94" t="str">
        <f t="shared" si="99"/>
        <v/>
      </c>
      <c r="Y895" s="9"/>
      <c r="AB895" s="20" t="str">
        <f t="shared" si="100"/>
        <v/>
      </c>
      <c r="AC895" s="20" t="str">
        <f t="shared" si="101"/>
        <v/>
      </c>
    </row>
    <row r="896" spans="1:29" x14ac:dyDescent="0.25">
      <c r="A896" s="17"/>
      <c r="B896" s="11"/>
      <c r="C896" s="9"/>
      <c r="D896" s="9"/>
      <c r="G896" s="9"/>
      <c r="L896" s="9"/>
      <c r="P896" s="9"/>
      <c r="Q896" s="9"/>
      <c r="T896" s="22" t="str">
        <f t="shared" si="95"/>
        <v/>
      </c>
      <c r="U896" s="20" t="str">
        <f t="shared" si="96"/>
        <v/>
      </c>
      <c r="V896" s="29" t="str">
        <f t="shared" si="97"/>
        <v/>
      </c>
      <c r="W896" s="19" t="str">
        <f t="shared" si="98"/>
        <v/>
      </c>
      <c r="X896" s="94" t="str">
        <f t="shared" si="99"/>
        <v/>
      </c>
      <c r="Y896" s="9"/>
      <c r="AB896" s="20" t="str">
        <f t="shared" si="100"/>
        <v/>
      </c>
      <c r="AC896" s="20" t="str">
        <f t="shared" si="101"/>
        <v/>
      </c>
    </row>
    <row r="897" spans="1:29" x14ac:dyDescent="0.25">
      <c r="A897" s="17"/>
      <c r="B897" s="11"/>
      <c r="C897" s="9"/>
      <c r="D897" s="9"/>
      <c r="G897" s="9"/>
      <c r="L897" s="9"/>
      <c r="P897" s="9"/>
      <c r="Q897" s="9"/>
      <c r="T897" s="22" t="str">
        <f t="shared" si="95"/>
        <v/>
      </c>
      <c r="U897" s="20" t="str">
        <f t="shared" si="96"/>
        <v/>
      </c>
      <c r="V897" s="29" t="str">
        <f t="shared" si="97"/>
        <v/>
      </c>
      <c r="W897" s="19" t="str">
        <f t="shared" si="98"/>
        <v/>
      </c>
      <c r="X897" s="94" t="str">
        <f t="shared" si="99"/>
        <v/>
      </c>
      <c r="Y897" s="9"/>
      <c r="AB897" s="20" t="str">
        <f t="shared" si="100"/>
        <v/>
      </c>
      <c r="AC897" s="20" t="str">
        <f t="shared" si="101"/>
        <v/>
      </c>
    </row>
    <row r="898" spans="1:29" x14ac:dyDescent="0.25">
      <c r="A898" s="17"/>
      <c r="B898" s="11"/>
      <c r="C898" s="9"/>
      <c r="D898" s="9"/>
      <c r="G898" s="9"/>
      <c r="L898" s="9"/>
      <c r="P898" s="9"/>
      <c r="Q898" s="9"/>
      <c r="T898" s="22" t="str">
        <f t="shared" si="95"/>
        <v/>
      </c>
      <c r="U898" s="20" t="str">
        <f t="shared" si="96"/>
        <v/>
      </c>
      <c r="V898" s="29" t="str">
        <f t="shared" si="97"/>
        <v/>
      </c>
      <c r="W898" s="19" t="str">
        <f t="shared" si="98"/>
        <v/>
      </c>
      <c r="X898" s="94" t="str">
        <f t="shared" si="99"/>
        <v/>
      </c>
      <c r="Y898" s="9"/>
      <c r="AB898" s="20" t="str">
        <f t="shared" si="100"/>
        <v/>
      </c>
      <c r="AC898" s="20" t="str">
        <f t="shared" si="101"/>
        <v/>
      </c>
    </row>
    <row r="899" spans="1:29" x14ac:dyDescent="0.25">
      <c r="A899" s="17"/>
      <c r="B899" s="11"/>
      <c r="C899" s="9"/>
      <c r="D899" s="9"/>
      <c r="G899" s="9"/>
      <c r="L899" s="9"/>
      <c r="P899" s="9"/>
      <c r="Q899" s="9"/>
      <c r="T899" s="22" t="str">
        <f t="shared" si="95"/>
        <v/>
      </c>
      <c r="U899" s="20" t="str">
        <f t="shared" si="96"/>
        <v/>
      </c>
      <c r="V899" s="29" t="str">
        <f t="shared" si="97"/>
        <v/>
      </c>
      <c r="W899" s="19" t="str">
        <f t="shared" si="98"/>
        <v/>
      </c>
      <c r="X899" s="94" t="str">
        <f t="shared" si="99"/>
        <v/>
      </c>
      <c r="Y899" s="9"/>
      <c r="AB899" s="20" t="str">
        <f t="shared" si="100"/>
        <v/>
      </c>
      <c r="AC899" s="20" t="str">
        <f t="shared" si="101"/>
        <v/>
      </c>
    </row>
    <row r="900" spans="1:29" x14ac:dyDescent="0.25">
      <c r="A900" s="17"/>
      <c r="B900" s="11"/>
      <c r="C900" s="9"/>
      <c r="D900" s="9"/>
      <c r="G900" s="9"/>
      <c r="L900" s="9"/>
      <c r="P900" s="9"/>
      <c r="Q900" s="9"/>
      <c r="T900" s="22" t="str">
        <f t="shared" si="95"/>
        <v/>
      </c>
      <c r="U900" s="20" t="str">
        <f t="shared" si="96"/>
        <v/>
      </c>
      <c r="V900" s="29" t="str">
        <f t="shared" si="97"/>
        <v/>
      </c>
      <c r="W900" s="19" t="str">
        <f t="shared" si="98"/>
        <v/>
      </c>
      <c r="X900" s="94" t="str">
        <f t="shared" si="99"/>
        <v/>
      </c>
      <c r="Y900" s="9"/>
      <c r="AB900" s="20" t="str">
        <f t="shared" si="100"/>
        <v/>
      </c>
      <c r="AC900" s="20" t="str">
        <f t="shared" si="101"/>
        <v/>
      </c>
    </row>
    <row r="901" spans="1:29" x14ac:dyDescent="0.25">
      <c r="A901" s="17"/>
      <c r="B901" s="11"/>
      <c r="C901" s="9"/>
      <c r="D901" s="9"/>
      <c r="G901" s="9"/>
      <c r="L901" s="9"/>
      <c r="P901" s="9"/>
      <c r="Q901" s="9"/>
      <c r="T901" s="22" t="str">
        <f t="shared" si="95"/>
        <v/>
      </c>
      <c r="U901" s="20" t="str">
        <f t="shared" si="96"/>
        <v/>
      </c>
      <c r="V901" s="29" t="str">
        <f t="shared" si="97"/>
        <v/>
      </c>
      <c r="W901" s="19" t="str">
        <f t="shared" si="98"/>
        <v/>
      </c>
      <c r="X901" s="94" t="str">
        <f t="shared" si="99"/>
        <v/>
      </c>
      <c r="Y901" s="9"/>
      <c r="AB901" s="20" t="str">
        <f t="shared" si="100"/>
        <v/>
      </c>
      <c r="AC901" s="20" t="str">
        <f t="shared" si="101"/>
        <v/>
      </c>
    </row>
    <row r="902" spans="1:29" x14ac:dyDescent="0.25">
      <c r="A902" s="17"/>
      <c r="B902" s="11"/>
      <c r="C902" s="9"/>
      <c r="D902" s="9"/>
      <c r="G902" s="9"/>
      <c r="L902" s="9"/>
      <c r="P902" s="9"/>
      <c r="Q902" s="9"/>
      <c r="T902" s="22" t="str">
        <f t="shared" ref="T902:T965" si="102">IF(ISBLANK(B902),"",IF(OR(ISBLANK(E902),NOT(ISNUMBER(E902)),ISERR(DATE(YEAR(E902),MONTH(E902),DAY(E902)-30)),ISNA(VLOOKUP(B902,Demographics,4,FALSE))),0,IF(AND(OR(D902="Yes",ISTEXT(VLOOKUP(F902,RadEnc,1,FALSE)),AND(OR(C902="Yes",ISTEXT(VLOOKUP(F902,PainEnc,1,FALSE))),OR(G902="Yes",AND(ISTEXT(VLOOKUP(I902,Chemo,1,FALSE)),ISTEXT(VLOOKUP(K902,Chemo,1,FALSE)))),IF(ISERR(DATE(YEAR(E902),MONTH(E902),DAY(E902)-30)),,H902&gt;=DATE(YEAR(E902),MONTH(E902),DAY(E902)-30)),H902&lt;=E902,J902&lt;=DATE(YEAR(E902),MONTH(E902),DAY(E902)+30),J902&gt;=E902,NOT(H902=J902))),E902&gt;=MPstart,E902&lt;=MPend,OR(L902="Yes",ISTEXT(VLOOKUP(O902,CancerDx,1,FALSE))),ISNUMBER(M902),M902&lt;=E902,OR(ISBLANK(N902),AND(N902&gt;=E902,N902&gt;M902))),1,0)))</f>
        <v/>
      </c>
      <c r="U902" s="20" t="str">
        <f t="shared" ref="U902:U965" si="103">IF(ISBLANK(B902),"",IF(OR(ISBLANK(E902),T902=0),0,IF(AND(OR(AND(P902="Yes",OR(Q902="Yes",Q902="No")),ISTEXT(VLOOKUP(S902,PainQuant,1,FALSE))),ISNUMBER(R902),OR(AND(OR(C902="Yes",D902="Yes",ISTEXT(VLOOKUP(F902,PainEnc,1,FALSE)),F902="77432",F902="77470"),R902=E902),AND(OR(F902="77427",F902="77435"),R902&gt;=DATE(YEAR(E902),MONTH(E902),DAY(E902)-7),R902&lt;=E902),AND(F902="77431",R902&gt;=DATE(YEAR(E902),MONTH(E902),DAY(E902)-4),R902&lt;=E902))),1,0)))</f>
        <v/>
      </c>
      <c r="V902" s="29" t="str">
        <f t="shared" ref="V902:V965" si="104">IF(AND(U902=1,P902="Yes",Q902="Yes"),Q902,"")</f>
        <v/>
      </c>
      <c r="W902" s="19" t="str">
        <f t="shared" ref="W902:W965" si="105">IF(AND(U902=1,OR(V902="Yes",X902="1125F")),R902,"")</f>
        <v/>
      </c>
      <c r="X902" s="94" t="str">
        <f t="shared" ref="X902:X965" si="106">IF(AND(U902=1,S902="1125F"),S902,"")</f>
        <v/>
      </c>
      <c r="Y902" s="9"/>
      <c r="AB902" s="20" t="str">
        <f t="shared" ref="AB902:AB965" si="107">IF(ISBLANK(B902),"",IF(OR(ISBLANK(E902),NOT(ISNUMBER(E902)),ISERR(DATE(YEAR(E902),MONTH(E902),DAY(E902)-7)),ISNA(VLOOKUP(B902,Demographics,4,FALSE))),0,IF(AND(OR(V902="Yes",X902="1125F"),OR(AND(OR(C902="Yes",D902="Yes",ISTEXT(VLOOKUP(F902,PainEnc,1,FALSE)),F902="77432",F902="77470"),W902=E902),AND(OR(F902="77427",F902="77435"),W902&gt;=DATE(YEAR(E902),MONTH(E902),DAY(E902)-7),W902&lt;=E902),AND(F902="77431",W902&gt;=DATE(YEAR(E902),MONTH(E902),DAY(E902)-4),W902&lt;=E902))),1,0)))</f>
        <v/>
      </c>
      <c r="AC902" s="20" t="str">
        <f t="shared" ref="AC902:AC965" si="108">IF(ISBLANK(B902),"",IF(AB902=0,0,IF(AND(OR(Y902="Yes",ISTEXT(VLOOKUP(AA902,PainPlan,1,FALSE))),ISNUMBER(Z902),Z902=W902),1,0)))</f>
        <v/>
      </c>
    </row>
    <row r="903" spans="1:29" x14ac:dyDescent="0.25">
      <c r="A903" s="17"/>
      <c r="B903" s="11"/>
      <c r="C903" s="9"/>
      <c r="D903" s="9"/>
      <c r="G903" s="9"/>
      <c r="L903" s="9"/>
      <c r="P903" s="9"/>
      <c r="Q903" s="9"/>
      <c r="T903" s="22" t="str">
        <f t="shared" si="102"/>
        <v/>
      </c>
      <c r="U903" s="20" t="str">
        <f t="shared" si="103"/>
        <v/>
      </c>
      <c r="V903" s="29" t="str">
        <f t="shared" si="104"/>
        <v/>
      </c>
      <c r="W903" s="19" t="str">
        <f t="shared" si="105"/>
        <v/>
      </c>
      <c r="X903" s="94" t="str">
        <f t="shared" si="106"/>
        <v/>
      </c>
      <c r="Y903" s="9"/>
      <c r="AB903" s="20" t="str">
        <f t="shared" si="107"/>
        <v/>
      </c>
      <c r="AC903" s="20" t="str">
        <f t="shared" si="108"/>
        <v/>
      </c>
    </row>
    <row r="904" spans="1:29" x14ac:dyDescent="0.25">
      <c r="A904" s="17"/>
      <c r="B904" s="11"/>
      <c r="C904" s="9"/>
      <c r="D904" s="9"/>
      <c r="G904" s="9"/>
      <c r="L904" s="9"/>
      <c r="P904" s="9"/>
      <c r="Q904" s="9"/>
      <c r="T904" s="22" t="str">
        <f t="shared" si="102"/>
        <v/>
      </c>
      <c r="U904" s="20" t="str">
        <f t="shared" si="103"/>
        <v/>
      </c>
      <c r="V904" s="29" t="str">
        <f t="shared" si="104"/>
        <v/>
      </c>
      <c r="W904" s="19" t="str">
        <f t="shared" si="105"/>
        <v/>
      </c>
      <c r="X904" s="94" t="str">
        <f t="shared" si="106"/>
        <v/>
      </c>
      <c r="Y904" s="9"/>
      <c r="AB904" s="20" t="str">
        <f t="shared" si="107"/>
        <v/>
      </c>
      <c r="AC904" s="20" t="str">
        <f t="shared" si="108"/>
        <v/>
      </c>
    </row>
    <row r="905" spans="1:29" x14ac:dyDescent="0.25">
      <c r="A905" s="17"/>
      <c r="B905" s="11"/>
      <c r="C905" s="9"/>
      <c r="D905" s="9"/>
      <c r="G905" s="9"/>
      <c r="L905" s="9"/>
      <c r="P905" s="9"/>
      <c r="Q905" s="9"/>
      <c r="T905" s="22" t="str">
        <f t="shared" si="102"/>
        <v/>
      </c>
      <c r="U905" s="20" t="str">
        <f t="shared" si="103"/>
        <v/>
      </c>
      <c r="V905" s="29" t="str">
        <f t="shared" si="104"/>
        <v/>
      </c>
      <c r="W905" s="19" t="str">
        <f t="shared" si="105"/>
        <v/>
      </c>
      <c r="X905" s="94" t="str">
        <f t="shared" si="106"/>
        <v/>
      </c>
      <c r="Y905" s="9"/>
      <c r="AB905" s="20" t="str">
        <f t="shared" si="107"/>
        <v/>
      </c>
      <c r="AC905" s="20" t="str">
        <f t="shared" si="108"/>
        <v/>
      </c>
    </row>
    <row r="906" spans="1:29" x14ac:dyDescent="0.25">
      <c r="A906" s="17"/>
      <c r="B906" s="11"/>
      <c r="C906" s="9"/>
      <c r="D906" s="9"/>
      <c r="G906" s="9"/>
      <c r="L906" s="9"/>
      <c r="P906" s="9"/>
      <c r="Q906" s="9"/>
      <c r="T906" s="22" t="str">
        <f t="shared" si="102"/>
        <v/>
      </c>
      <c r="U906" s="20" t="str">
        <f t="shared" si="103"/>
        <v/>
      </c>
      <c r="V906" s="29" t="str">
        <f t="shared" si="104"/>
        <v/>
      </c>
      <c r="W906" s="19" t="str">
        <f t="shared" si="105"/>
        <v/>
      </c>
      <c r="X906" s="94" t="str">
        <f t="shared" si="106"/>
        <v/>
      </c>
      <c r="Y906" s="9"/>
      <c r="AB906" s="20" t="str">
        <f t="shared" si="107"/>
        <v/>
      </c>
      <c r="AC906" s="20" t="str">
        <f t="shared" si="108"/>
        <v/>
      </c>
    </row>
    <row r="907" spans="1:29" x14ac:dyDescent="0.25">
      <c r="A907" s="17"/>
      <c r="B907" s="11"/>
      <c r="C907" s="9"/>
      <c r="D907" s="9"/>
      <c r="G907" s="9"/>
      <c r="L907" s="9"/>
      <c r="P907" s="9"/>
      <c r="Q907" s="9"/>
      <c r="T907" s="22" t="str">
        <f t="shared" si="102"/>
        <v/>
      </c>
      <c r="U907" s="20" t="str">
        <f t="shared" si="103"/>
        <v/>
      </c>
      <c r="V907" s="29" t="str">
        <f t="shared" si="104"/>
        <v/>
      </c>
      <c r="W907" s="19" t="str">
        <f t="shared" si="105"/>
        <v/>
      </c>
      <c r="X907" s="94" t="str">
        <f t="shared" si="106"/>
        <v/>
      </c>
      <c r="Y907" s="9"/>
      <c r="AB907" s="20" t="str">
        <f t="shared" si="107"/>
        <v/>
      </c>
      <c r="AC907" s="20" t="str">
        <f t="shared" si="108"/>
        <v/>
      </c>
    </row>
    <row r="908" spans="1:29" x14ac:dyDescent="0.25">
      <c r="A908" s="17"/>
      <c r="B908" s="11"/>
      <c r="C908" s="9"/>
      <c r="D908" s="9"/>
      <c r="G908" s="9"/>
      <c r="L908" s="9"/>
      <c r="P908" s="9"/>
      <c r="Q908" s="9"/>
      <c r="T908" s="22" t="str">
        <f t="shared" si="102"/>
        <v/>
      </c>
      <c r="U908" s="20" t="str">
        <f t="shared" si="103"/>
        <v/>
      </c>
      <c r="V908" s="29" t="str">
        <f t="shared" si="104"/>
        <v/>
      </c>
      <c r="W908" s="19" t="str">
        <f t="shared" si="105"/>
        <v/>
      </c>
      <c r="X908" s="94" t="str">
        <f t="shared" si="106"/>
        <v/>
      </c>
      <c r="Y908" s="9"/>
      <c r="AB908" s="20" t="str">
        <f t="shared" si="107"/>
        <v/>
      </c>
      <c r="AC908" s="20" t="str">
        <f t="shared" si="108"/>
        <v/>
      </c>
    </row>
    <row r="909" spans="1:29" x14ac:dyDescent="0.25">
      <c r="A909" s="17"/>
      <c r="B909" s="11"/>
      <c r="C909" s="9"/>
      <c r="D909" s="9"/>
      <c r="G909" s="9"/>
      <c r="L909" s="9"/>
      <c r="P909" s="9"/>
      <c r="Q909" s="9"/>
      <c r="T909" s="22" t="str">
        <f t="shared" si="102"/>
        <v/>
      </c>
      <c r="U909" s="20" t="str">
        <f t="shared" si="103"/>
        <v/>
      </c>
      <c r="V909" s="29" t="str">
        <f t="shared" si="104"/>
        <v/>
      </c>
      <c r="W909" s="19" t="str">
        <f t="shared" si="105"/>
        <v/>
      </c>
      <c r="X909" s="94" t="str">
        <f t="shared" si="106"/>
        <v/>
      </c>
      <c r="Y909" s="9"/>
      <c r="AB909" s="20" t="str">
        <f t="shared" si="107"/>
        <v/>
      </c>
      <c r="AC909" s="20" t="str">
        <f t="shared" si="108"/>
        <v/>
      </c>
    </row>
    <row r="910" spans="1:29" x14ac:dyDescent="0.25">
      <c r="A910" s="17"/>
      <c r="B910" s="11"/>
      <c r="C910" s="9"/>
      <c r="D910" s="9"/>
      <c r="G910" s="9"/>
      <c r="L910" s="9"/>
      <c r="P910" s="9"/>
      <c r="Q910" s="9"/>
      <c r="T910" s="22" t="str">
        <f t="shared" si="102"/>
        <v/>
      </c>
      <c r="U910" s="20" t="str">
        <f t="shared" si="103"/>
        <v/>
      </c>
      <c r="V910" s="29" t="str">
        <f t="shared" si="104"/>
        <v/>
      </c>
      <c r="W910" s="19" t="str">
        <f t="shared" si="105"/>
        <v/>
      </c>
      <c r="X910" s="94" t="str">
        <f t="shared" si="106"/>
        <v/>
      </c>
      <c r="Y910" s="9"/>
      <c r="AB910" s="20" t="str">
        <f t="shared" si="107"/>
        <v/>
      </c>
      <c r="AC910" s="20" t="str">
        <f t="shared" si="108"/>
        <v/>
      </c>
    </row>
    <row r="911" spans="1:29" x14ac:dyDescent="0.25">
      <c r="A911" s="17"/>
      <c r="B911" s="11"/>
      <c r="C911" s="9"/>
      <c r="D911" s="9"/>
      <c r="G911" s="9"/>
      <c r="L911" s="9"/>
      <c r="P911" s="9"/>
      <c r="Q911" s="9"/>
      <c r="T911" s="22" t="str">
        <f t="shared" si="102"/>
        <v/>
      </c>
      <c r="U911" s="20" t="str">
        <f t="shared" si="103"/>
        <v/>
      </c>
      <c r="V911" s="29" t="str">
        <f t="shared" si="104"/>
        <v/>
      </c>
      <c r="W911" s="19" t="str">
        <f t="shared" si="105"/>
        <v/>
      </c>
      <c r="X911" s="94" t="str">
        <f t="shared" si="106"/>
        <v/>
      </c>
      <c r="Y911" s="9"/>
      <c r="AB911" s="20" t="str">
        <f t="shared" si="107"/>
        <v/>
      </c>
      <c r="AC911" s="20" t="str">
        <f t="shared" si="108"/>
        <v/>
      </c>
    </row>
    <row r="912" spans="1:29" x14ac:dyDescent="0.25">
      <c r="A912" s="17"/>
      <c r="B912" s="11"/>
      <c r="C912" s="9"/>
      <c r="D912" s="9"/>
      <c r="G912" s="9"/>
      <c r="L912" s="9"/>
      <c r="P912" s="9"/>
      <c r="Q912" s="9"/>
      <c r="T912" s="22" t="str">
        <f t="shared" si="102"/>
        <v/>
      </c>
      <c r="U912" s="20" t="str">
        <f t="shared" si="103"/>
        <v/>
      </c>
      <c r="V912" s="29" t="str">
        <f t="shared" si="104"/>
        <v/>
      </c>
      <c r="W912" s="19" t="str">
        <f t="shared" si="105"/>
        <v/>
      </c>
      <c r="X912" s="94" t="str">
        <f t="shared" si="106"/>
        <v/>
      </c>
      <c r="Y912" s="9"/>
      <c r="AB912" s="20" t="str">
        <f t="shared" si="107"/>
        <v/>
      </c>
      <c r="AC912" s="20" t="str">
        <f t="shared" si="108"/>
        <v/>
      </c>
    </row>
    <row r="913" spans="1:29" x14ac:dyDescent="0.25">
      <c r="A913" s="17"/>
      <c r="B913" s="11"/>
      <c r="C913" s="9"/>
      <c r="D913" s="9"/>
      <c r="G913" s="9"/>
      <c r="L913" s="9"/>
      <c r="P913" s="9"/>
      <c r="Q913" s="9"/>
      <c r="T913" s="22" t="str">
        <f t="shared" si="102"/>
        <v/>
      </c>
      <c r="U913" s="20" t="str">
        <f t="shared" si="103"/>
        <v/>
      </c>
      <c r="V913" s="29" t="str">
        <f t="shared" si="104"/>
        <v/>
      </c>
      <c r="W913" s="19" t="str">
        <f t="shared" si="105"/>
        <v/>
      </c>
      <c r="X913" s="94" t="str">
        <f t="shared" si="106"/>
        <v/>
      </c>
      <c r="Y913" s="9"/>
      <c r="AB913" s="20" t="str">
        <f t="shared" si="107"/>
        <v/>
      </c>
      <c r="AC913" s="20" t="str">
        <f t="shared" si="108"/>
        <v/>
      </c>
    </row>
    <row r="914" spans="1:29" x14ac:dyDescent="0.25">
      <c r="A914" s="17"/>
      <c r="B914" s="11"/>
      <c r="C914" s="9"/>
      <c r="D914" s="9"/>
      <c r="G914" s="9"/>
      <c r="L914" s="9"/>
      <c r="P914" s="9"/>
      <c r="Q914" s="9"/>
      <c r="T914" s="22" t="str">
        <f t="shared" si="102"/>
        <v/>
      </c>
      <c r="U914" s="20" t="str">
        <f t="shared" si="103"/>
        <v/>
      </c>
      <c r="V914" s="29" t="str">
        <f t="shared" si="104"/>
        <v/>
      </c>
      <c r="W914" s="19" t="str">
        <f t="shared" si="105"/>
        <v/>
      </c>
      <c r="X914" s="94" t="str">
        <f t="shared" si="106"/>
        <v/>
      </c>
      <c r="Y914" s="9"/>
      <c r="AB914" s="20" t="str">
        <f t="shared" si="107"/>
        <v/>
      </c>
      <c r="AC914" s="20" t="str">
        <f t="shared" si="108"/>
        <v/>
      </c>
    </row>
    <row r="915" spans="1:29" x14ac:dyDescent="0.25">
      <c r="A915" s="17"/>
      <c r="B915" s="11"/>
      <c r="C915" s="9"/>
      <c r="D915" s="9"/>
      <c r="G915" s="9"/>
      <c r="L915" s="9"/>
      <c r="P915" s="9"/>
      <c r="Q915" s="9"/>
      <c r="T915" s="22" t="str">
        <f t="shared" si="102"/>
        <v/>
      </c>
      <c r="U915" s="20" t="str">
        <f t="shared" si="103"/>
        <v/>
      </c>
      <c r="V915" s="29" t="str">
        <f t="shared" si="104"/>
        <v/>
      </c>
      <c r="W915" s="19" t="str">
        <f t="shared" si="105"/>
        <v/>
      </c>
      <c r="X915" s="94" t="str">
        <f t="shared" si="106"/>
        <v/>
      </c>
      <c r="Y915" s="9"/>
      <c r="AB915" s="20" t="str">
        <f t="shared" si="107"/>
        <v/>
      </c>
      <c r="AC915" s="20" t="str">
        <f t="shared" si="108"/>
        <v/>
      </c>
    </row>
    <row r="916" spans="1:29" x14ac:dyDescent="0.25">
      <c r="A916" s="17"/>
      <c r="B916" s="11"/>
      <c r="C916" s="9"/>
      <c r="D916" s="9"/>
      <c r="G916" s="9"/>
      <c r="L916" s="9"/>
      <c r="P916" s="9"/>
      <c r="Q916" s="9"/>
      <c r="T916" s="22" t="str">
        <f t="shared" si="102"/>
        <v/>
      </c>
      <c r="U916" s="20" t="str">
        <f t="shared" si="103"/>
        <v/>
      </c>
      <c r="V916" s="29" t="str">
        <f t="shared" si="104"/>
        <v/>
      </c>
      <c r="W916" s="19" t="str">
        <f t="shared" si="105"/>
        <v/>
      </c>
      <c r="X916" s="94" t="str">
        <f t="shared" si="106"/>
        <v/>
      </c>
      <c r="Y916" s="9"/>
      <c r="AB916" s="20" t="str">
        <f t="shared" si="107"/>
        <v/>
      </c>
      <c r="AC916" s="20" t="str">
        <f t="shared" si="108"/>
        <v/>
      </c>
    </row>
    <row r="917" spans="1:29" x14ac:dyDescent="0.25">
      <c r="A917" s="17"/>
      <c r="B917" s="11"/>
      <c r="C917" s="9"/>
      <c r="D917" s="9"/>
      <c r="G917" s="9"/>
      <c r="L917" s="9"/>
      <c r="P917" s="9"/>
      <c r="Q917" s="9"/>
      <c r="T917" s="22" t="str">
        <f t="shared" si="102"/>
        <v/>
      </c>
      <c r="U917" s="20" t="str">
        <f t="shared" si="103"/>
        <v/>
      </c>
      <c r="V917" s="29" t="str">
        <f t="shared" si="104"/>
        <v/>
      </c>
      <c r="W917" s="19" t="str">
        <f t="shared" si="105"/>
        <v/>
      </c>
      <c r="X917" s="94" t="str">
        <f t="shared" si="106"/>
        <v/>
      </c>
      <c r="Y917" s="9"/>
      <c r="AB917" s="20" t="str">
        <f t="shared" si="107"/>
        <v/>
      </c>
      <c r="AC917" s="20" t="str">
        <f t="shared" si="108"/>
        <v/>
      </c>
    </row>
    <row r="918" spans="1:29" x14ac:dyDescent="0.25">
      <c r="A918" s="17"/>
      <c r="B918" s="11"/>
      <c r="C918" s="9"/>
      <c r="D918" s="9"/>
      <c r="G918" s="9"/>
      <c r="L918" s="9"/>
      <c r="P918" s="9"/>
      <c r="Q918" s="9"/>
      <c r="T918" s="22" t="str">
        <f t="shared" si="102"/>
        <v/>
      </c>
      <c r="U918" s="20" t="str">
        <f t="shared" si="103"/>
        <v/>
      </c>
      <c r="V918" s="29" t="str">
        <f t="shared" si="104"/>
        <v/>
      </c>
      <c r="W918" s="19" t="str">
        <f t="shared" si="105"/>
        <v/>
      </c>
      <c r="X918" s="94" t="str">
        <f t="shared" si="106"/>
        <v/>
      </c>
      <c r="Y918" s="9"/>
      <c r="AB918" s="20" t="str">
        <f t="shared" si="107"/>
        <v/>
      </c>
      <c r="AC918" s="20" t="str">
        <f t="shared" si="108"/>
        <v/>
      </c>
    </row>
    <row r="919" spans="1:29" x14ac:dyDescent="0.25">
      <c r="A919" s="17"/>
      <c r="B919" s="11"/>
      <c r="C919" s="9"/>
      <c r="D919" s="9"/>
      <c r="G919" s="9"/>
      <c r="L919" s="9"/>
      <c r="P919" s="9"/>
      <c r="Q919" s="9"/>
      <c r="T919" s="22" t="str">
        <f t="shared" si="102"/>
        <v/>
      </c>
      <c r="U919" s="20" t="str">
        <f t="shared" si="103"/>
        <v/>
      </c>
      <c r="V919" s="29" t="str">
        <f t="shared" si="104"/>
        <v/>
      </c>
      <c r="W919" s="19" t="str">
        <f t="shared" si="105"/>
        <v/>
      </c>
      <c r="X919" s="94" t="str">
        <f t="shared" si="106"/>
        <v/>
      </c>
      <c r="Y919" s="9"/>
      <c r="AB919" s="20" t="str">
        <f t="shared" si="107"/>
        <v/>
      </c>
      <c r="AC919" s="20" t="str">
        <f t="shared" si="108"/>
        <v/>
      </c>
    </row>
    <row r="920" spans="1:29" x14ac:dyDescent="0.25">
      <c r="A920" s="17"/>
      <c r="B920" s="11"/>
      <c r="C920" s="9"/>
      <c r="D920" s="9"/>
      <c r="G920" s="9"/>
      <c r="L920" s="9"/>
      <c r="P920" s="9"/>
      <c r="Q920" s="9"/>
      <c r="T920" s="22" t="str">
        <f t="shared" si="102"/>
        <v/>
      </c>
      <c r="U920" s="20" t="str">
        <f t="shared" si="103"/>
        <v/>
      </c>
      <c r="V920" s="29" t="str">
        <f t="shared" si="104"/>
        <v/>
      </c>
      <c r="W920" s="19" t="str">
        <f t="shared" si="105"/>
        <v/>
      </c>
      <c r="X920" s="94" t="str">
        <f t="shared" si="106"/>
        <v/>
      </c>
      <c r="Y920" s="9"/>
      <c r="AB920" s="20" t="str">
        <f t="shared" si="107"/>
        <v/>
      </c>
      <c r="AC920" s="20" t="str">
        <f t="shared" si="108"/>
        <v/>
      </c>
    </row>
    <row r="921" spans="1:29" x14ac:dyDescent="0.25">
      <c r="A921" s="17"/>
      <c r="B921" s="11"/>
      <c r="C921" s="9"/>
      <c r="D921" s="9"/>
      <c r="G921" s="9"/>
      <c r="L921" s="9"/>
      <c r="P921" s="9"/>
      <c r="Q921" s="9"/>
      <c r="T921" s="22" t="str">
        <f t="shared" si="102"/>
        <v/>
      </c>
      <c r="U921" s="20" t="str">
        <f t="shared" si="103"/>
        <v/>
      </c>
      <c r="V921" s="29" t="str">
        <f t="shared" si="104"/>
        <v/>
      </c>
      <c r="W921" s="19" t="str">
        <f t="shared" si="105"/>
        <v/>
      </c>
      <c r="X921" s="94" t="str">
        <f t="shared" si="106"/>
        <v/>
      </c>
      <c r="Y921" s="9"/>
      <c r="AB921" s="20" t="str">
        <f t="shared" si="107"/>
        <v/>
      </c>
      <c r="AC921" s="20" t="str">
        <f t="shared" si="108"/>
        <v/>
      </c>
    </row>
    <row r="922" spans="1:29" x14ac:dyDescent="0.25">
      <c r="A922" s="17"/>
      <c r="B922" s="11"/>
      <c r="C922" s="9"/>
      <c r="D922" s="9"/>
      <c r="G922" s="9"/>
      <c r="L922" s="9"/>
      <c r="P922" s="9"/>
      <c r="Q922" s="9"/>
      <c r="T922" s="22" t="str">
        <f t="shared" si="102"/>
        <v/>
      </c>
      <c r="U922" s="20" t="str">
        <f t="shared" si="103"/>
        <v/>
      </c>
      <c r="V922" s="29" t="str">
        <f t="shared" si="104"/>
        <v/>
      </c>
      <c r="W922" s="19" t="str">
        <f t="shared" si="105"/>
        <v/>
      </c>
      <c r="X922" s="94" t="str">
        <f t="shared" si="106"/>
        <v/>
      </c>
      <c r="Y922" s="9"/>
      <c r="AB922" s="20" t="str">
        <f t="shared" si="107"/>
        <v/>
      </c>
      <c r="AC922" s="20" t="str">
        <f t="shared" si="108"/>
        <v/>
      </c>
    </row>
    <row r="923" spans="1:29" x14ac:dyDescent="0.25">
      <c r="A923" s="17"/>
      <c r="B923" s="11"/>
      <c r="C923" s="9"/>
      <c r="D923" s="9"/>
      <c r="G923" s="9"/>
      <c r="L923" s="9"/>
      <c r="P923" s="9"/>
      <c r="Q923" s="9"/>
      <c r="T923" s="22" t="str">
        <f t="shared" si="102"/>
        <v/>
      </c>
      <c r="U923" s="20" t="str">
        <f t="shared" si="103"/>
        <v/>
      </c>
      <c r="V923" s="29" t="str">
        <f t="shared" si="104"/>
        <v/>
      </c>
      <c r="W923" s="19" t="str">
        <f t="shared" si="105"/>
        <v/>
      </c>
      <c r="X923" s="94" t="str">
        <f t="shared" si="106"/>
        <v/>
      </c>
      <c r="Y923" s="9"/>
      <c r="AB923" s="20" t="str">
        <f t="shared" si="107"/>
        <v/>
      </c>
      <c r="AC923" s="20" t="str">
        <f t="shared" si="108"/>
        <v/>
      </c>
    </row>
    <row r="924" spans="1:29" x14ac:dyDescent="0.25">
      <c r="A924" s="17"/>
      <c r="B924" s="11"/>
      <c r="C924" s="9"/>
      <c r="D924" s="9"/>
      <c r="G924" s="9"/>
      <c r="L924" s="9"/>
      <c r="P924" s="9"/>
      <c r="Q924" s="9"/>
      <c r="T924" s="22" t="str">
        <f t="shared" si="102"/>
        <v/>
      </c>
      <c r="U924" s="20" t="str">
        <f t="shared" si="103"/>
        <v/>
      </c>
      <c r="V924" s="29" t="str">
        <f t="shared" si="104"/>
        <v/>
      </c>
      <c r="W924" s="19" t="str">
        <f t="shared" si="105"/>
        <v/>
      </c>
      <c r="X924" s="94" t="str">
        <f t="shared" si="106"/>
        <v/>
      </c>
      <c r="Y924" s="9"/>
      <c r="AB924" s="20" t="str">
        <f t="shared" si="107"/>
        <v/>
      </c>
      <c r="AC924" s="20" t="str">
        <f t="shared" si="108"/>
        <v/>
      </c>
    </row>
    <row r="925" spans="1:29" x14ac:dyDescent="0.25">
      <c r="A925" s="17"/>
      <c r="B925" s="11"/>
      <c r="C925" s="9"/>
      <c r="D925" s="9"/>
      <c r="G925" s="9"/>
      <c r="L925" s="9"/>
      <c r="P925" s="9"/>
      <c r="Q925" s="9"/>
      <c r="T925" s="22" t="str">
        <f t="shared" si="102"/>
        <v/>
      </c>
      <c r="U925" s="20" t="str">
        <f t="shared" si="103"/>
        <v/>
      </c>
      <c r="V925" s="29" t="str">
        <f t="shared" si="104"/>
        <v/>
      </c>
      <c r="W925" s="19" t="str">
        <f t="shared" si="105"/>
        <v/>
      </c>
      <c r="X925" s="94" t="str">
        <f t="shared" si="106"/>
        <v/>
      </c>
      <c r="Y925" s="9"/>
      <c r="AB925" s="20" t="str">
        <f t="shared" si="107"/>
        <v/>
      </c>
      <c r="AC925" s="20" t="str">
        <f t="shared" si="108"/>
        <v/>
      </c>
    </row>
    <row r="926" spans="1:29" x14ac:dyDescent="0.25">
      <c r="A926" s="17"/>
      <c r="B926" s="11"/>
      <c r="C926" s="9"/>
      <c r="D926" s="9"/>
      <c r="G926" s="9"/>
      <c r="L926" s="9"/>
      <c r="P926" s="9"/>
      <c r="Q926" s="9"/>
      <c r="T926" s="22" t="str">
        <f t="shared" si="102"/>
        <v/>
      </c>
      <c r="U926" s="20" t="str">
        <f t="shared" si="103"/>
        <v/>
      </c>
      <c r="V926" s="29" t="str">
        <f t="shared" si="104"/>
        <v/>
      </c>
      <c r="W926" s="19" t="str">
        <f t="shared" si="105"/>
        <v/>
      </c>
      <c r="X926" s="94" t="str">
        <f t="shared" si="106"/>
        <v/>
      </c>
      <c r="Y926" s="9"/>
      <c r="AB926" s="20" t="str">
        <f t="shared" si="107"/>
        <v/>
      </c>
      <c r="AC926" s="20" t="str">
        <f t="shared" si="108"/>
        <v/>
      </c>
    </row>
    <row r="927" spans="1:29" x14ac:dyDescent="0.25">
      <c r="A927" s="17"/>
      <c r="B927" s="11"/>
      <c r="C927" s="9"/>
      <c r="D927" s="9"/>
      <c r="G927" s="9"/>
      <c r="L927" s="9"/>
      <c r="P927" s="9"/>
      <c r="Q927" s="9"/>
      <c r="T927" s="22" t="str">
        <f t="shared" si="102"/>
        <v/>
      </c>
      <c r="U927" s="20" t="str">
        <f t="shared" si="103"/>
        <v/>
      </c>
      <c r="V927" s="29" t="str">
        <f t="shared" si="104"/>
        <v/>
      </c>
      <c r="W927" s="19" t="str">
        <f t="shared" si="105"/>
        <v/>
      </c>
      <c r="X927" s="94" t="str">
        <f t="shared" si="106"/>
        <v/>
      </c>
      <c r="Y927" s="9"/>
      <c r="AB927" s="20" t="str">
        <f t="shared" si="107"/>
        <v/>
      </c>
      <c r="AC927" s="20" t="str">
        <f t="shared" si="108"/>
        <v/>
      </c>
    </row>
    <row r="928" spans="1:29" x14ac:dyDescent="0.25">
      <c r="A928" s="17"/>
      <c r="B928" s="11"/>
      <c r="C928" s="9"/>
      <c r="D928" s="9"/>
      <c r="G928" s="9"/>
      <c r="L928" s="9"/>
      <c r="P928" s="9"/>
      <c r="Q928" s="9"/>
      <c r="T928" s="22" t="str">
        <f t="shared" si="102"/>
        <v/>
      </c>
      <c r="U928" s="20" t="str">
        <f t="shared" si="103"/>
        <v/>
      </c>
      <c r="V928" s="29" t="str">
        <f t="shared" si="104"/>
        <v/>
      </c>
      <c r="W928" s="19" t="str">
        <f t="shared" si="105"/>
        <v/>
      </c>
      <c r="X928" s="94" t="str">
        <f t="shared" si="106"/>
        <v/>
      </c>
      <c r="Y928" s="9"/>
      <c r="AB928" s="20" t="str">
        <f t="shared" si="107"/>
        <v/>
      </c>
      <c r="AC928" s="20" t="str">
        <f t="shared" si="108"/>
        <v/>
      </c>
    </row>
    <row r="929" spans="1:29" x14ac:dyDescent="0.25">
      <c r="A929" s="17"/>
      <c r="B929" s="11"/>
      <c r="C929" s="9"/>
      <c r="D929" s="9"/>
      <c r="G929" s="9"/>
      <c r="L929" s="9"/>
      <c r="P929" s="9"/>
      <c r="Q929" s="9"/>
      <c r="T929" s="22" t="str">
        <f t="shared" si="102"/>
        <v/>
      </c>
      <c r="U929" s="20" t="str">
        <f t="shared" si="103"/>
        <v/>
      </c>
      <c r="V929" s="29" t="str">
        <f t="shared" si="104"/>
        <v/>
      </c>
      <c r="W929" s="19" t="str">
        <f t="shared" si="105"/>
        <v/>
      </c>
      <c r="X929" s="94" t="str">
        <f t="shared" si="106"/>
        <v/>
      </c>
      <c r="Y929" s="9"/>
      <c r="AB929" s="20" t="str">
        <f t="shared" si="107"/>
        <v/>
      </c>
      <c r="AC929" s="20" t="str">
        <f t="shared" si="108"/>
        <v/>
      </c>
    </row>
    <row r="930" spans="1:29" x14ac:dyDescent="0.25">
      <c r="A930" s="17"/>
      <c r="B930" s="11"/>
      <c r="C930" s="9"/>
      <c r="D930" s="9"/>
      <c r="G930" s="9"/>
      <c r="L930" s="9"/>
      <c r="P930" s="9"/>
      <c r="Q930" s="9"/>
      <c r="T930" s="22" t="str">
        <f t="shared" si="102"/>
        <v/>
      </c>
      <c r="U930" s="20" t="str">
        <f t="shared" si="103"/>
        <v/>
      </c>
      <c r="V930" s="29" t="str">
        <f t="shared" si="104"/>
        <v/>
      </c>
      <c r="W930" s="19" t="str">
        <f t="shared" si="105"/>
        <v/>
      </c>
      <c r="X930" s="94" t="str">
        <f t="shared" si="106"/>
        <v/>
      </c>
      <c r="Y930" s="9"/>
      <c r="AB930" s="20" t="str">
        <f t="shared" si="107"/>
        <v/>
      </c>
      <c r="AC930" s="20" t="str">
        <f t="shared" si="108"/>
        <v/>
      </c>
    </row>
    <row r="931" spans="1:29" x14ac:dyDescent="0.25">
      <c r="A931" s="17"/>
      <c r="B931" s="11"/>
      <c r="C931" s="9"/>
      <c r="D931" s="9"/>
      <c r="G931" s="9"/>
      <c r="L931" s="9"/>
      <c r="P931" s="9"/>
      <c r="Q931" s="9"/>
      <c r="T931" s="22" t="str">
        <f t="shared" si="102"/>
        <v/>
      </c>
      <c r="U931" s="20" t="str">
        <f t="shared" si="103"/>
        <v/>
      </c>
      <c r="V931" s="29" t="str">
        <f t="shared" si="104"/>
        <v/>
      </c>
      <c r="W931" s="19" t="str">
        <f t="shared" si="105"/>
        <v/>
      </c>
      <c r="X931" s="94" t="str">
        <f t="shared" si="106"/>
        <v/>
      </c>
      <c r="Y931" s="9"/>
      <c r="AB931" s="20" t="str">
        <f t="shared" si="107"/>
        <v/>
      </c>
      <c r="AC931" s="20" t="str">
        <f t="shared" si="108"/>
        <v/>
      </c>
    </row>
    <row r="932" spans="1:29" x14ac:dyDescent="0.25">
      <c r="A932" s="17"/>
      <c r="B932" s="11"/>
      <c r="C932" s="9"/>
      <c r="D932" s="9"/>
      <c r="G932" s="9"/>
      <c r="L932" s="9"/>
      <c r="P932" s="9"/>
      <c r="Q932" s="9"/>
      <c r="T932" s="22" t="str">
        <f t="shared" si="102"/>
        <v/>
      </c>
      <c r="U932" s="20" t="str">
        <f t="shared" si="103"/>
        <v/>
      </c>
      <c r="V932" s="29" t="str">
        <f t="shared" si="104"/>
        <v/>
      </c>
      <c r="W932" s="19" t="str">
        <f t="shared" si="105"/>
        <v/>
      </c>
      <c r="X932" s="94" t="str">
        <f t="shared" si="106"/>
        <v/>
      </c>
      <c r="Y932" s="9"/>
      <c r="AB932" s="20" t="str">
        <f t="shared" si="107"/>
        <v/>
      </c>
      <c r="AC932" s="20" t="str">
        <f t="shared" si="108"/>
        <v/>
      </c>
    </row>
    <row r="933" spans="1:29" x14ac:dyDescent="0.25">
      <c r="A933" s="17"/>
      <c r="B933" s="11"/>
      <c r="C933" s="9"/>
      <c r="D933" s="9"/>
      <c r="G933" s="9"/>
      <c r="L933" s="9"/>
      <c r="P933" s="9"/>
      <c r="Q933" s="9"/>
      <c r="T933" s="22" t="str">
        <f t="shared" si="102"/>
        <v/>
      </c>
      <c r="U933" s="20" t="str">
        <f t="shared" si="103"/>
        <v/>
      </c>
      <c r="V933" s="29" t="str">
        <f t="shared" si="104"/>
        <v/>
      </c>
      <c r="W933" s="19" t="str">
        <f t="shared" si="105"/>
        <v/>
      </c>
      <c r="X933" s="94" t="str">
        <f t="shared" si="106"/>
        <v/>
      </c>
      <c r="Y933" s="9"/>
      <c r="AB933" s="20" t="str">
        <f t="shared" si="107"/>
        <v/>
      </c>
      <c r="AC933" s="20" t="str">
        <f t="shared" si="108"/>
        <v/>
      </c>
    </row>
    <row r="934" spans="1:29" x14ac:dyDescent="0.25">
      <c r="A934" s="17"/>
      <c r="B934" s="11"/>
      <c r="C934" s="9"/>
      <c r="D934" s="9"/>
      <c r="G934" s="9"/>
      <c r="L934" s="9"/>
      <c r="P934" s="9"/>
      <c r="Q934" s="9"/>
      <c r="T934" s="22" t="str">
        <f t="shared" si="102"/>
        <v/>
      </c>
      <c r="U934" s="20" t="str">
        <f t="shared" si="103"/>
        <v/>
      </c>
      <c r="V934" s="29" t="str">
        <f t="shared" si="104"/>
        <v/>
      </c>
      <c r="W934" s="19" t="str">
        <f t="shared" si="105"/>
        <v/>
      </c>
      <c r="X934" s="94" t="str">
        <f t="shared" si="106"/>
        <v/>
      </c>
      <c r="Y934" s="9"/>
      <c r="AB934" s="20" t="str">
        <f t="shared" si="107"/>
        <v/>
      </c>
      <c r="AC934" s="20" t="str">
        <f t="shared" si="108"/>
        <v/>
      </c>
    </row>
    <row r="935" spans="1:29" x14ac:dyDescent="0.25">
      <c r="A935" s="17"/>
      <c r="B935" s="11"/>
      <c r="C935" s="9"/>
      <c r="D935" s="9"/>
      <c r="G935" s="9"/>
      <c r="L935" s="9"/>
      <c r="P935" s="9"/>
      <c r="Q935" s="9"/>
      <c r="T935" s="22" t="str">
        <f t="shared" si="102"/>
        <v/>
      </c>
      <c r="U935" s="20" t="str">
        <f t="shared" si="103"/>
        <v/>
      </c>
      <c r="V935" s="29" t="str">
        <f t="shared" si="104"/>
        <v/>
      </c>
      <c r="W935" s="19" t="str">
        <f t="shared" si="105"/>
        <v/>
      </c>
      <c r="X935" s="94" t="str">
        <f t="shared" si="106"/>
        <v/>
      </c>
      <c r="Y935" s="9"/>
      <c r="AB935" s="20" t="str">
        <f t="shared" si="107"/>
        <v/>
      </c>
      <c r="AC935" s="20" t="str">
        <f t="shared" si="108"/>
        <v/>
      </c>
    </row>
    <row r="936" spans="1:29" x14ac:dyDescent="0.25">
      <c r="A936" s="17"/>
      <c r="B936" s="11"/>
      <c r="C936" s="9"/>
      <c r="D936" s="9"/>
      <c r="G936" s="9"/>
      <c r="L936" s="9"/>
      <c r="P936" s="9"/>
      <c r="Q936" s="9"/>
      <c r="T936" s="22" t="str">
        <f t="shared" si="102"/>
        <v/>
      </c>
      <c r="U936" s="20" t="str">
        <f t="shared" si="103"/>
        <v/>
      </c>
      <c r="V936" s="29" t="str">
        <f t="shared" si="104"/>
        <v/>
      </c>
      <c r="W936" s="19" t="str">
        <f t="shared" si="105"/>
        <v/>
      </c>
      <c r="X936" s="94" t="str">
        <f t="shared" si="106"/>
        <v/>
      </c>
      <c r="Y936" s="9"/>
      <c r="AB936" s="20" t="str">
        <f t="shared" si="107"/>
        <v/>
      </c>
      <c r="AC936" s="20" t="str">
        <f t="shared" si="108"/>
        <v/>
      </c>
    </row>
    <row r="937" spans="1:29" x14ac:dyDescent="0.25">
      <c r="A937" s="17"/>
      <c r="B937" s="11"/>
      <c r="C937" s="9"/>
      <c r="D937" s="9"/>
      <c r="G937" s="9"/>
      <c r="L937" s="9"/>
      <c r="P937" s="9"/>
      <c r="Q937" s="9"/>
      <c r="T937" s="22" t="str">
        <f t="shared" si="102"/>
        <v/>
      </c>
      <c r="U937" s="20" t="str">
        <f t="shared" si="103"/>
        <v/>
      </c>
      <c r="V937" s="29" t="str">
        <f t="shared" si="104"/>
        <v/>
      </c>
      <c r="W937" s="19" t="str">
        <f t="shared" si="105"/>
        <v/>
      </c>
      <c r="X937" s="94" t="str">
        <f t="shared" si="106"/>
        <v/>
      </c>
      <c r="Y937" s="9"/>
      <c r="AB937" s="20" t="str">
        <f t="shared" si="107"/>
        <v/>
      </c>
      <c r="AC937" s="20" t="str">
        <f t="shared" si="108"/>
        <v/>
      </c>
    </row>
    <row r="938" spans="1:29" x14ac:dyDescent="0.25">
      <c r="A938" s="17"/>
      <c r="B938" s="11"/>
      <c r="C938" s="9"/>
      <c r="D938" s="9"/>
      <c r="G938" s="9"/>
      <c r="L938" s="9"/>
      <c r="P938" s="9"/>
      <c r="Q938" s="9"/>
      <c r="T938" s="22" t="str">
        <f t="shared" si="102"/>
        <v/>
      </c>
      <c r="U938" s="20" t="str">
        <f t="shared" si="103"/>
        <v/>
      </c>
      <c r="V938" s="29" t="str">
        <f t="shared" si="104"/>
        <v/>
      </c>
      <c r="W938" s="19" t="str">
        <f t="shared" si="105"/>
        <v/>
      </c>
      <c r="X938" s="94" t="str">
        <f t="shared" si="106"/>
        <v/>
      </c>
      <c r="Y938" s="9"/>
      <c r="AB938" s="20" t="str">
        <f t="shared" si="107"/>
        <v/>
      </c>
      <c r="AC938" s="20" t="str">
        <f t="shared" si="108"/>
        <v/>
      </c>
    </row>
    <row r="939" spans="1:29" x14ac:dyDescent="0.25">
      <c r="A939" s="17"/>
      <c r="B939" s="11"/>
      <c r="C939" s="9"/>
      <c r="D939" s="9"/>
      <c r="G939" s="9"/>
      <c r="L939" s="9"/>
      <c r="P939" s="9"/>
      <c r="Q939" s="9"/>
      <c r="T939" s="22" t="str">
        <f t="shared" si="102"/>
        <v/>
      </c>
      <c r="U939" s="20" t="str">
        <f t="shared" si="103"/>
        <v/>
      </c>
      <c r="V939" s="29" t="str">
        <f t="shared" si="104"/>
        <v/>
      </c>
      <c r="W939" s="19" t="str">
        <f t="shared" si="105"/>
        <v/>
      </c>
      <c r="X939" s="94" t="str">
        <f t="shared" si="106"/>
        <v/>
      </c>
      <c r="Y939" s="9"/>
      <c r="AB939" s="20" t="str">
        <f t="shared" si="107"/>
        <v/>
      </c>
      <c r="AC939" s="20" t="str">
        <f t="shared" si="108"/>
        <v/>
      </c>
    </row>
    <row r="940" spans="1:29" x14ac:dyDescent="0.25">
      <c r="A940" s="17"/>
      <c r="B940" s="11"/>
      <c r="C940" s="9"/>
      <c r="D940" s="9"/>
      <c r="G940" s="9"/>
      <c r="L940" s="9"/>
      <c r="P940" s="9"/>
      <c r="Q940" s="9"/>
      <c r="T940" s="22" t="str">
        <f t="shared" si="102"/>
        <v/>
      </c>
      <c r="U940" s="20" t="str">
        <f t="shared" si="103"/>
        <v/>
      </c>
      <c r="V940" s="29" t="str">
        <f t="shared" si="104"/>
        <v/>
      </c>
      <c r="W940" s="19" t="str">
        <f t="shared" si="105"/>
        <v/>
      </c>
      <c r="X940" s="94" t="str">
        <f t="shared" si="106"/>
        <v/>
      </c>
      <c r="Y940" s="9"/>
      <c r="AB940" s="20" t="str">
        <f t="shared" si="107"/>
        <v/>
      </c>
      <c r="AC940" s="20" t="str">
        <f t="shared" si="108"/>
        <v/>
      </c>
    </row>
    <row r="941" spans="1:29" x14ac:dyDescent="0.25">
      <c r="A941" s="17"/>
      <c r="B941" s="11"/>
      <c r="C941" s="9"/>
      <c r="D941" s="9"/>
      <c r="G941" s="9"/>
      <c r="L941" s="9"/>
      <c r="P941" s="9"/>
      <c r="Q941" s="9"/>
      <c r="T941" s="22" t="str">
        <f t="shared" si="102"/>
        <v/>
      </c>
      <c r="U941" s="20" t="str">
        <f t="shared" si="103"/>
        <v/>
      </c>
      <c r="V941" s="29" t="str">
        <f t="shared" si="104"/>
        <v/>
      </c>
      <c r="W941" s="19" t="str">
        <f t="shared" si="105"/>
        <v/>
      </c>
      <c r="X941" s="94" t="str">
        <f t="shared" si="106"/>
        <v/>
      </c>
      <c r="Y941" s="9"/>
      <c r="AB941" s="20" t="str">
        <f t="shared" si="107"/>
        <v/>
      </c>
      <c r="AC941" s="20" t="str">
        <f t="shared" si="108"/>
        <v/>
      </c>
    </row>
    <row r="942" spans="1:29" x14ac:dyDescent="0.25">
      <c r="A942" s="17"/>
      <c r="B942" s="11"/>
      <c r="C942" s="9"/>
      <c r="D942" s="9"/>
      <c r="G942" s="9"/>
      <c r="L942" s="9"/>
      <c r="P942" s="9"/>
      <c r="Q942" s="9"/>
      <c r="T942" s="22" t="str">
        <f t="shared" si="102"/>
        <v/>
      </c>
      <c r="U942" s="20" t="str">
        <f t="shared" si="103"/>
        <v/>
      </c>
      <c r="V942" s="29" t="str">
        <f t="shared" si="104"/>
        <v/>
      </c>
      <c r="W942" s="19" t="str">
        <f t="shared" si="105"/>
        <v/>
      </c>
      <c r="X942" s="94" t="str">
        <f t="shared" si="106"/>
        <v/>
      </c>
      <c r="Y942" s="9"/>
      <c r="AB942" s="20" t="str">
        <f t="shared" si="107"/>
        <v/>
      </c>
      <c r="AC942" s="20" t="str">
        <f t="shared" si="108"/>
        <v/>
      </c>
    </row>
    <row r="943" spans="1:29" x14ac:dyDescent="0.25">
      <c r="A943" s="17"/>
      <c r="B943" s="11"/>
      <c r="C943" s="9"/>
      <c r="D943" s="9"/>
      <c r="G943" s="9"/>
      <c r="L943" s="9"/>
      <c r="P943" s="9"/>
      <c r="Q943" s="9"/>
      <c r="T943" s="22" t="str">
        <f t="shared" si="102"/>
        <v/>
      </c>
      <c r="U943" s="20" t="str">
        <f t="shared" si="103"/>
        <v/>
      </c>
      <c r="V943" s="29" t="str">
        <f t="shared" si="104"/>
        <v/>
      </c>
      <c r="W943" s="19" t="str">
        <f t="shared" si="105"/>
        <v/>
      </c>
      <c r="X943" s="94" t="str">
        <f t="shared" si="106"/>
        <v/>
      </c>
      <c r="Y943" s="9"/>
      <c r="AB943" s="20" t="str">
        <f t="shared" si="107"/>
        <v/>
      </c>
      <c r="AC943" s="20" t="str">
        <f t="shared" si="108"/>
        <v/>
      </c>
    </row>
    <row r="944" spans="1:29" x14ac:dyDescent="0.25">
      <c r="A944" s="17"/>
      <c r="B944" s="11"/>
      <c r="C944" s="9"/>
      <c r="D944" s="9"/>
      <c r="G944" s="9"/>
      <c r="L944" s="9"/>
      <c r="P944" s="9"/>
      <c r="Q944" s="9"/>
      <c r="T944" s="22" t="str">
        <f t="shared" si="102"/>
        <v/>
      </c>
      <c r="U944" s="20" t="str">
        <f t="shared" si="103"/>
        <v/>
      </c>
      <c r="V944" s="29" t="str">
        <f t="shared" si="104"/>
        <v/>
      </c>
      <c r="W944" s="19" t="str">
        <f t="shared" si="105"/>
        <v/>
      </c>
      <c r="X944" s="94" t="str">
        <f t="shared" si="106"/>
        <v/>
      </c>
      <c r="Y944" s="9"/>
      <c r="AB944" s="20" t="str">
        <f t="shared" si="107"/>
        <v/>
      </c>
      <c r="AC944" s="20" t="str">
        <f t="shared" si="108"/>
        <v/>
      </c>
    </row>
    <row r="945" spans="1:29" x14ac:dyDescent="0.25">
      <c r="A945" s="17"/>
      <c r="B945" s="11"/>
      <c r="C945" s="9"/>
      <c r="D945" s="9"/>
      <c r="G945" s="9"/>
      <c r="L945" s="9"/>
      <c r="P945" s="9"/>
      <c r="Q945" s="9"/>
      <c r="T945" s="22" t="str">
        <f t="shared" si="102"/>
        <v/>
      </c>
      <c r="U945" s="20" t="str">
        <f t="shared" si="103"/>
        <v/>
      </c>
      <c r="V945" s="29" t="str">
        <f t="shared" si="104"/>
        <v/>
      </c>
      <c r="W945" s="19" t="str">
        <f t="shared" si="105"/>
        <v/>
      </c>
      <c r="X945" s="94" t="str">
        <f t="shared" si="106"/>
        <v/>
      </c>
      <c r="Y945" s="9"/>
      <c r="AB945" s="20" t="str">
        <f t="shared" si="107"/>
        <v/>
      </c>
      <c r="AC945" s="20" t="str">
        <f t="shared" si="108"/>
        <v/>
      </c>
    </row>
    <row r="946" spans="1:29" x14ac:dyDescent="0.25">
      <c r="A946" s="17"/>
      <c r="B946" s="11"/>
      <c r="C946" s="9"/>
      <c r="D946" s="9"/>
      <c r="G946" s="9"/>
      <c r="L946" s="9"/>
      <c r="P946" s="9"/>
      <c r="Q946" s="9"/>
      <c r="T946" s="22" t="str">
        <f t="shared" si="102"/>
        <v/>
      </c>
      <c r="U946" s="20" t="str">
        <f t="shared" si="103"/>
        <v/>
      </c>
      <c r="V946" s="29" t="str">
        <f t="shared" si="104"/>
        <v/>
      </c>
      <c r="W946" s="19" t="str">
        <f t="shared" si="105"/>
        <v/>
      </c>
      <c r="X946" s="94" t="str">
        <f t="shared" si="106"/>
        <v/>
      </c>
      <c r="Y946" s="9"/>
      <c r="AB946" s="20" t="str">
        <f t="shared" si="107"/>
        <v/>
      </c>
      <c r="AC946" s="20" t="str">
        <f t="shared" si="108"/>
        <v/>
      </c>
    </row>
    <row r="947" spans="1:29" x14ac:dyDescent="0.25">
      <c r="A947" s="17"/>
      <c r="B947" s="11"/>
      <c r="C947" s="9"/>
      <c r="D947" s="9"/>
      <c r="G947" s="9"/>
      <c r="L947" s="9"/>
      <c r="P947" s="9"/>
      <c r="Q947" s="9"/>
      <c r="T947" s="22" t="str">
        <f t="shared" si="102"/>
        <v/>
      </c>
      <c r="U947" s="20" t="str">
        <f t="shared" si="103"/>
        <v/>
      </c>
      <c r="V947" s="29" t="str">
        <f t="shared" si="104"/>
        <v/>
      </c>
      <c r="W947" s="19" t="str">
        <f t="shared" si="105"/>
        <v/>
      </c>
      <c r="X947" s="94" t="str">
        <f t="shared" si="106"/>
        <v/>
      </c>
      <c r="Y947" s="9"/>
      <c r="AB947" s="20" t="str">
        <f t="shared" si="107"/>
        <v/>
      </c>
      <c r="AC947" s="20" t="str">
        <f t="shared" si="108"/>
        <v/>
      </c>
    </row>
    <row r="948" spans="1:29" x14ac:dyDescent="0.25">
      <c r="A948" s="17"/>
      <c r="B948" s="11"/>
      <c r="C948" s="9"/>
      <c r="D948" s="9"/>
      <c r="G948" s="9"/>
      <c r="L948" s="9"/>
      <c r="P948" s="9"/>
      <c r="Q948" s="9"/>
      <c r="T948" s="22" t="str">
        <f t="shared" si="102"/>
        <v/>
      </c>
      <c r="U948" s="20" t="str">
        <f t="shared" si="103"/>
        <v/>
      </c>
      <c r="V948" s="29" t="str">
        <f t="shared" si="104"/>
        <v/>
      </c>
      <c r="W948" s="19" t="str">
        <f t="shared" si="105"/>
        <v/>
      </c>
      <c r="X948" s="94" t="str">
        <f t="shared" si="106"/>
        <v/>
      </c>
      <c r="Y948" s="9"/>
      <c r="AB948" s="20" t="str">
        <f t="shared" si="107"/>
        <v/>
      </c>
      <c r="AC948" s="20" t="str">
        <f t="shared" si="108"/>
        <v/>
      </c>
    </row>
    <row r="949" spans="1:29" x14ac:dyDescent="0.25">
      <c r="A949" s="17"/>
      <c r="B949" s="11"/>
      <c r="C949" s="9"/>
      <c r="D949" s="9"/>
      <c r="G949" s="9"/>
      <c r="L949" s="9"/>
      <c r="P949" s="9"/>
      <c r="Q949" s="9"/>
      <c r="T949" s="22" t="str">
        <f t="shared" si="102"/>
        <v/>
      </c>
      <c r="U949" s="20" t="str">
        <f t="shared" si="103"/>
        <v/>
      </c>
      <c r="V949" s="29" t="str">
        <f t="shared" si="104"/>
        <v/>
      </c>
      <c r="W949" s="19" t="str">
        <f t="shared" si="105"/>
        <v/>
      </c>
      <c r="X949" s="94" t="str">
        <f t="shared" si="106"/>
        <v/>
      </c>
      <c r="Y949" s="9"/>
      <c r="AB949" s="20" t="str">
        <f t="shared" si="107"/>
        <v/>
      </c>
      <c r="AC949" s="20" t="str">
        <f t="shared" si="108"/>
        <v/>
      </c>
    </row>
    <row r="950" spans="1:29" x14ac:dyDescent="0.25">
      <c r="A950" s="17"/>
      <c r="B950" s="11"/>
      <c r="C950" s="9"/>
      <c r="D950" s="9"/>
      <c r="G950" s="9"/>
      <c r="L950" s="9"/>
      <c r="P950" s="9"/>
      <c r="Q950" s="9"/>
      <c r="T950" s="22" t="str">
        <f t="shared" si="102"/>
        <v/>
      </c>
      <c r="U950" s="20" t="str">
        <f t="shared" si="103"/>
        <v/>
      </c>
      <c r="V950" s="29" t="str">
        <f t="shared" si="104"/>
        <v/>
      </c>
      <c r="W950" s="19" t="str">
        <f t="shared" si="105"/>
        <v/>
      </c>
      <c r="X950" s="94" t="str">
        <f t="shared" si="106"/>
        <v/>
      </c>
      <c r="Y950" s="9"/>
      <c r="AB950" s="20" t="str">
        <f t="shared" si="107"/>
        <v/>
      </c>
      <c r="AC950" s="20" t="str">
        <f t="shared" si="108"/>
        <v/>
      </c>
    </row>
    <row r="951" spans="1:29" x14ac:dyDescent="0.25">
      <c r="A951" s="17"/>
      <c r="B951" s="11"/>
      <c r="C951" s="9"/>
      <c r="D951" s="9"/>
      <c r="G951" s="9"/>
      <c r="L951" s="9"/>
      <c r="P951" s="9"/>
      <c r="Q951" s="9"/>
      <c r="T951" s="22" t="str">
        <f t="shared" si="102"/>
        <v/>
      </c>
      <c r="U951" s="20" t="str">
        <f t="shared" si="103"/>
        <v/>
      </c>
      <c r="V951" s="29" t="str">
        <f t="shared" si="104"/>
        <v/>
      </c>
      <c r="W951" s="19" t="str">
        <f t="shared" si="105"/>
        <v/>
      </c>
      <c r="X951" s="94" t="str">
        <f t="shared" si="106"/>
        <v/>
      </c>
      <c r="Y951" s="9"/>
      <c r="AB951" s="20" t="str">
        <f t="shared" si="107"/>
        <v/>
      </c>
      <c r="AC951" s="20" t="str">
        <f t="shared" si="108"/>
        <v/>
      </c>
    </row>
    <row r="952" spans="1:29" x14ac:dyDescent="0.25">
      <c r="A952" s="17"/>
      <c r="B952" s="11"/>
      <c r="C952" s="9"/>
      <c r="D952" s="9"/>
      <c r="G952" s="9"/>
      <c r="L952" s="9"/>
      <c r="P952" s="9"/>
      <c r="Q952" s="9"/>
      <c r="T952" s="22" t="str">
        <f t="shared" si="102"/>
        <v/>
      </c>
      <c r="U952" s="20" t="str">
        <f t="shared" si="103"/>
        <v/>
      </c>
      <c r="V952" s="29" t="str">
        <f t="shared" si="104"/>
        <v/>
      </c>
      <c r="W952" s="19" t="str">
        <f t="shared" si="105"/>
        <v/>
      </c>
      <c r="X952" s="94" t="str">
        <f t="shared" si="106"/>
        <v/>
      </c>
      <c r="Y952" s="9"/>
      <c r="AB952" s="20" t="str">
        <f t="shared" si="107"/>
        <v/>
      </c>
      <c r="AC952" s="20" t="str">
        <f t="shared" si="108"/>
        <v/>
      </c>
    </row>
    <row r="953" spans="1:29" x14ac:dyDescent="0.25">
      <c r="A953" s="17"/>
      <c r="B953" s="11"/>
      <c r="C953" s="9"/>
      <c r="D953" s="9"/>
      <c r="G953" s="9"/>
      <c r="L953" s="9"/>
      <c r="P953" s="9"/>
      <c r="Q953" s="9"/>
      <c r="T953" s="22" t="str">
        <f t="shared" si="102"/>
        <v/>
      </c>
      <c r="U953" s="20" t="str">
        <f t="shared" si="103"/>
        <v/>
      </c>
      <c r="V953" s="29" t="str">
        <f t="shared" si="104"/>
        <v/>
      </c>
      <c r="W953" s="19" t="str">
        <f t="shared" si="105"/>
        <v/>
      </c>
      <c r="X953" s="94" t="str">
        <f t="shared" si="106"/>
        <v/>
      </c>
      <c r="Y953" s="9"/>
      <c r="AB953" s="20" t="str">
        <f t="shared" si="107"/>
        <v/>
      </c>
      <c r="AC953" s="20" t="str">
        <f t="shared" si="108"/>
        <v/>
      </c>
    </row>
    <row r="954" spans="1:29" x14ac:dyDescent="0.25">
      <c r="A954" s="17"/>
      <c r="B954" s="11"/>
      <c r="C954" s="9"/>
      <c r="D954" s="9"/>
      <c r="G954" s="9"/>
      <c r="L954" s="9"/>
      <c r="P954" s="9"/>
      <c r="Q954" s="9"/>
      <c r="T954" s="22" t="str">
        <f t="shared" si="102"/>
        <v/>
      </c>
      <c r="U954" s="20" t="str">
        <f t="shared" si="103"/>
        <v/>
      </c>
      <c r="V954" s="29" t="str">
        <f t="shared" si="104"/>
        <v/>
      </c>
      <c r="W954" s="19" t="str">
        <f t="shared" si="105"/>
        <v/>
      </c>
      <c r="X954" s="94" t="str">
        <f t="shared" si="106"/>
        <v/>
      </c>
      <c r="Y954" s="9"/>
      <c r="AB954" s="20" t="str">
        <f t="shared" si="107"/>
        <v/>
      </c>
      <c r="AC954" s="20" t="str">
        <f t="shared" si="108"/>
        <v/>
      </c>
    </row>
    <row r="955" spans="1:29" x14ac:dyDescent="0.25">
      <c r="A955" s="17"/>
      <c r="B955" s="11"/>
      <c r="C955" s="9"/>
      <c r="D955" s="9"/>
      <c r="G955" s="9"/>
      <c r="L955" s="9"/>
      <c r="P955" s="9"/>
      <c r="Q955" s="9"/>
      <c r="T955" s="22" t="str">
        <f t="shared" si="102"/>
        <v/>
      </c>
      <c r="U955" s="20" t="str">
        <f t="shared" si="103"/>
        <v/>
      </c>
      <c r="V955" s="29" t="str">
        <f t="shared" si="104"/>
        <v/>
      </c>
      <c r="W955" s="19" t="str">
        <f t="shared" si="105"/>
        <v/>
      </c>
      <c r="X955" s="94" t="str">
        <f t="shared" si="106"/>
        <v/>
      </c>
      <c r="Y955" s="9"/>
      <c r="AB955" s="20" t="str">
        <f t="shared" si="107"/>
        <v/>
      </c>
      <c r="AC955" s="20" t="str">
        <f t="shared" si="108"/>
        <v/>
      </c>
    </row>
    <row r="956" spans="1:29" x14ac:dyDescent="0.25">
      <c r="A956" s="17"/>
      <c r="B956" s="11"/>
      <c r="C956" s="9"/>
      <c r="D956" s="9"/>
      <c r="G956" s="9"/>
      <c r="L956" s="9"/>
      <c r="P956" s="9"/>
      <c r="Q956" s="9"/>
      <c r="T956" s="22" t="str">
        <f t="shared" si="102"/>
        <v/>
      </c>
      <c r="U956" s="20" t="str">
        <f t="shared" si="103"/>
        <v/>
      </c>
      <c r="V956" s="29" t="str">
        <f t="shared" si="104"/>
        <v/>
      </c>
      <c r="W956" s="19" t="str">
        <f t="shared" si="105"/>
        <v/>
      </c>
      <c r="X956" s="94" t="str">
        <f t="shared" si="106"/>
        <v/>
      </c>
      <c r="Y956" s="9"/>
      <c r="AB956" s="20" t="str">
        <f t="shared" si="107"/>
        <v/>
      </c>
      <c r="AC956" s="20" t="str">
        <f t="shared" si="108"/>
        <v/>
      </c>
    </row>
    <row r="957" spans="1:29" x14ac:dyDescent="0.25">
      <c r="A957" s="17"/>
      <c r="B957" s="11"/>
      <c r="C957" s="9"/>
      <c r="D957" s="9"/>
      <c r="G957" s="9"/>
      <c r="L957" s="9"/>
      <c r="P957" s="9"/>
      <c r="Q957" s="9"/>
      <c r="T957" s="22" t="str">
        <f t="shared" si="102"/>
        <v/>
      </c>
      <c r="U957" s="20" t="str">
        <f t="shared" si="103"/>
        <v/>
      </c>
      <c r="V957" s="29" t="str">
        <f t="shared" si="104"/>
        <v/>
      </c>
      <c r="W957" s="19" t="str">
        <f t="shared" si="105"/>
        <v/>
      </c>
      <c r="X957" s="94" t="str">
        <f t="shared" si="106"/>
        <v/>
      </c>
      <c r="Y957" s="9"/>
      <c r="AB957" s="20" t="str">
        <f t="shared" si="107"/>
        <v/>
      </c>
      <c r="AC957" s="20" t="str">
        <f t="shared" si="108"/>
        <v/>
      </c>
    </row>
    <row r="958" spans="1:29" x14ac:dyDescent="0.25">
      <c r="A958" s="17"/>
      <c r="B958" s="11"/>
      <c r="C958" s="9"/>
      <c r="D958" s="9"/>
      <c r="G958" s="9"/>
      <c r="L958" s="9"/>
      <c r="P958" s="9"/>
      <c r="Q958" s="9"/>
      <c r="T958" s="22" t="str">
        <f t="shared" si="102"/>
        <v/>
      </c>
      <c r="U958" s="20" t="str">
        <f t="shared" si="103"/>
        <v/>
      </c>
      <c r="V958" s="29" t="str">
        <f t="shared" si="104"/>
        <v/>
      </c>
      <c r="W958" s="19" t="str">
        <f t="shared" si="105"/>
        <v/>
      </c>
      <c r="X958" s="94" t="str">
        <f t="shared" si="106"/>
        <v/>
      </c>
      <c r="Y958" s="9"/>
      <c r="AB958" s="20" t="str">
        <f t="shared" si="107"/>
        <v/>
      </c>
      <c r="AC958" s="20" t="str">
        <f t="shared" si="108"/>
        <v/>
      </c>
    </row>
    <row r="959" spans="1:29" x14ac:dyDescent="0.25">
      <c r="A959" s="17"/>
      <c r="B959" s="11"/>
      <c r="C959" s="9"/>
      <c r="D959" s="9"/>
      <c r="G959" s="9"/>
      <c r="L959" s="9"/>
      <c r="P959" s="9"/>
      <c r="Q959" s="9"/>
      <c r="T959" s="22" t="str">
        <f t="shared" si="102"/>
        <v/>
      </c>
      <c r="U959" s="20" t="str">
        <f t="shared" si="103"/>
        <v/>
      </c>
      <c r="V959" s="29" t="str">
        <f t="shared" si="104"/>
        <v/>
      </c>
      <c r="W959" s="19" t="str">
        <f t="shared" si="105"/>
        <v/>
      </c>
      <c r="X959" s="94" t="str">
        <f t="shared" si="106"/>
        <v/>
      </c>
      <c r="Y959" s="9"/>
      <c r="AB959" s="20" t="str">
        <f t="shared" si="107"/>
        <v/>
      </c>
      <c r="AC959" s="20" t="str">
        <f t="shared" si="108"/>
        <v/>
      </c>
    </row>
    <row r="960" spans="1:29" x14ac:dyDescent="0.25">
      <c r="A960" s="17"/>
      <c r="B960" s="11"/>
      <c r="C960" s="9"/>
      <c r="D960" s="9"/>
      <c r="G960" s="9"/>
      <c r="L960" s="9"/>
      <c r="P960" s="9"/>
      <c r="Q960" s="9"/>
      <c r="T960" s="22" t="str">
        <f t="shared" si="102"/>
        <v/>
      </c>
      <c r="U960" s="20" t="str">
        <f t="shared" si="103"/>
        <v/>
      </c>
      <c r="V960" s="29" t="str">
        <f t="shared" si="104"/>
        <v/>
      </c>
      <c r="W960" s="19" t="str">
        <f t="shared" si="105"/>
        <v/>
      </c>
      <c r="X960" s="94" t="str">
        <f t="shared" si="106"/>
        <v/>
      </c>
      <c r="Y960" s="9"/>
      <c r="AB960" s="20" t="str">
        <f t="shared" si="107"/>
        <v/>
      </c>
      <c r="AC960" s="20" t="str">
        <f t="shared" si="108"/>
        <v/>
      </c>
    </row>
    <row r="961" spans="1:29" x14ac:dyDescent="0.25">
      <c r="A961" s="17"/>
      <c r="B961" s="11"/>
      <c r="C961" s="9"/>
      <c r="D961" s="9"/>
      <c r="G961" s="9"/>
      <c r="L961" s="9"/>
      <c r="P961" s="9"/>
      <c r="Q961" s="9"/>
      <c r="T961" s="22" t="str">
        <f t="shared" si="102"/>
        <v/>
      </c>
      <c r="U961" s="20" t="str">
        <f t="shared" si="103"/>
        <v/>
      </c>
      <c r="V961" s="29" t="str">
        <f t="shared" si="104"/>
        <v/>
      </c>
      <c r="W961" s="19" t="str">
        <f t="shared" si="105"/>
        <v/>
      </c>
      <c r="X961" s="94" t="str">
        <f t="shared" si="106"/>
        <v/>
      </c>
      <c r="Y961" s="9"/>
      <c r="AB961" s="20" t="str">
        <f t="shared" si="107"/>
        <v/>
      </c>
      <c r="AC961" s="20" t="str">
        <f t="shared" si="108"/>
        <v/>
      </c>
    </row>
    <row r="962" spans="1:29" x14ac:dyDescent="0.25">
      <c r="A962" s="17"/>
      <c r="B962" s="11"/>
      <c r="C962" s="9"/>
      <c r="D962" s="9"/>
      <c r="G962" s="9"/>
      <c r="L962" s="9"/>
      <c r="P962" s="9"/>
      <c r="Q962" s="9"/>
      <c r="T962" s="22" t="str">
        <f t="shared" si="102"/>
        <v/>
      </c>
      <c r="U962" s="20" t="str">
        <f t="shared" si="103"/>
        <v/>
      </c>
      <c r="V962" s="29" t="str">
        <f t="shared" si="104"/>
        <v/>
      </c>
      <c r="W962" s="19" t="str">
        <f t="shared" si="105"/>
        <v/>
      </c>
      <c r="X962" s="94" t="str">
        <f t="shared" si="106"/>
        <v/>
      </c>
      <c r="Y962" s="9"/>
      <c r="AB962" s="20" t="str">
        <f t="shared" si="107"/>
        <v/>
      </c>
      <c r="AC962" s="20" t="str">
        <f t="shared" si="108"/>
        <v/>
      </c>
    </row>
    <row r="963" spans="1:29" x14ac:dyDescent="0.25">
      <c r="A963" s="17"/>
      <c r="B963" s="11"/>
      <c r="C963" s="9"/>
      <c r="D963" s="9"/>
      <c r="G963" s="9"/>
      <c r="L963" s="9"/>
      <c r="P963" s="9"/>
      <c r="Q963" s="9"/>
      <c r="T963" s="22" t="str">
        <f t="shared" si="102"/>
        <v/>
      </c>
      <c r="U963" s="20" t="str">
        <f t="shared" si="103"/>
        <v/>
      </c>
      <c r="V963" s="29" t="str">
        <f t="shared" si="104"/>
        <v/>
      </c>
      <c r="W963" s="19" t="str">
        <f t="shared" si="105"/>
        <v/>
      </c>
      <c r="X963" s="94" t="str">
        <f t="shared" si="106"/>
        <v/>
      </c>
      <c r="Y963" s="9"/>
      <c r="AB963" s="20" t="str">
        <f t="shared" si="107"/>
        <v/>
      </c>
      <c r="AC963" s="20" t="str">
        <f t="shared" si="108"/>
        <v/>
      </c>
    </row>
    <row r="964" spans="1:29" x14ac:dyDescent="0.25">
      <c r="A964" s="17"/>
      <c r="B964" s="11"/>
      <c r="C964" s="9"/>
      <c r="D964" s="9"/>
      <c r="G964" s="9"/>
      <c r="L964" s="9"/>
      <c r="P964" s="9"/>
      <c r="Q964" s="9"/>
      <c r="T964" s="22" t="str">
        <f t="shared" si="102"/>
        <v/>
      </c>
      <c r="U964" s="20" t="str">
        <f t="shared" si="103"/>
        <v/>
      </c>
      <c r="V964" s="29" t="str">
        <f t="shared" si="104"/>
        <v/>
      </c>
      <c r="W964" s="19" t="str">
        <f t="shared" si="105"/>
        <v/>
      </c>
      <c r="X964" s="94" t="str">
        <f t="shared" si="106"/>
        <v/>
      </c>
      <c r="Y964" s="9"/>
      <c r="AB964" s="20" t="str">
        <f t="shared" si="107"/>
        <v/>
      </c>
      <c r="AC964" s="20" t="str">
        <f t="shared" si="108"/>
        <v/>
      </c>
    </row>
    <row r="965" spans="1:29" x14ac:dyDescent="0.25">
      <c r="A965" s="17"/>
      <c r="B965" s="11"/>
      <c r="C965" s="9"/>
      <c r="D965" s="9"/>
      <c r="G965" s="9"/>
      <c r="L965" s="9"/>
      <c r="P965" s="9"/>
      <c r="Q965" s="9"/>
      <c r="T965" s="22" t="str">
        <f t="shared" si="102"/>
        <v/>
      </c>
      <c r="U965" s="20" t="str">
        <f t="shared" si="103"/>
        <v/>
      </c>
      <c r="V965" s="29" t="str">
        <f t="shared" si="104"/>
        <v/>
      </c>
      <c r="W965" s="19" t="str">
        <f t="shared" si="105"/>
        <v/>
      </c>
      <c r="X965" s="94" t="str">
        <f t="shared" si="106"/>
        <v/>
      </c>
      <c r="Y965" s="9"/>
      <c r="AB965" s="20" t="str">
        <f t="shared" si="107"/>
        <v/>
      </c>
      <c r="AC965" s="20" t="str">
        <f t="shared" si="108"/>
        <v/>
      </c>
    </row>
    <row r="966" spans="1:29" x14ac:dyDescent="0.25">
      <c r="A966" s="17"/>
      <c r="B966" s="11"/>
      <c r="C966" s="9"/>
      <c r="D966" s="9"/>
      <c r="G966" s="9"/>
      <c r="L966" s="9"/>
      <c r="P966" s="9"/>
      <c r="Q966" s="9"/>
      <c r="T966" s="22" t="str">
        <f t="shared" ref="T966:T1029" si="109">IF(ISBLANK(B966),"",IF(OR(ISBLANK(E966),NOT(ISNUMBER(E966)),ISERR(DATE(YEAR(E966),MONTH(E966),DAY(E966)-30)),ISNA(VLOOKUP(B966,Demographics,4,FALSE))),0,IF(AND(OR(D966="Yes",ISTEXT(VLOOKUP(F966,RadEnc,1,FALSE)),AND(OR(C966="Yes",ISTEXT(VLOOKUP(F966,PainEnc,1,FALSE))),OR(G966="Yes",AND(ISTEXT(VLOOKUP(I966,Chemo,1,FALSE)),ISTEXT(VLOOKUP(K966,Chemo,1,FALSE)))),IF(ISERR(DATE(YEAR(E966),MONTH(E966),DAY(E966)-30)),,H966&gt;=DATE(YEAR(E966),MONTH(E966),DAY(E966)-30)),H966&lt;=E966,J966&lt;=DATE(YEAR(E966),MONTH(E966),DAY(E966)+30),J966&gt;=E966,NOT(H966=J966))),E966&gt;=MPstart,E966&lt;=MPend,OR(L966="Yes",ISTEXT(VLOOKUP(O966,CancerDx,1,FALSE))),ISNUMBER(M966),M966&lt;=E966,OR(ISBLANK(N966),AND(N966&gt;=E966,N966&gt;M966))),1,0)))</f>
        <v/>
      </c>
      <c r="U966" s="20" t="str">
        <f t="shared" ref="U966:U1029" si="110">IF(ISBLANK(B966),"",IF(OR(ISBLANK(E966),T966=0),0,IF(AND(OR(AND(P966="Yes",OR(Q966="Yes",Q966="No")),ISTEXT(VLOOKUP(S966,PainQuant,1,FALSE))),ISNUMBER(R966),OR(AND(OR(C966="Yes",D966="Yes",ISTEXT(VLOOKUP(F966,PainEnc,1,FALSE)),F966="77432",F966="77470"),R966=E966),AND(OR(F966="77427",F966="77435"),R966&gt;=DATE(YEAR(E966),MONTH(E966),DAY(E966)-7),R966&lt;=E966),AND(F966="77431",R966&gt;=DATE(YEAR(E966),MONTH(E966),DAY(E966)-4),R966&lt;=E966))),1,0)))</f>
        <v/>
      </c>
      <c r="V966" s="29" t="str">
        <f t="shared" ref="V966:V1029" si="111">IF(AND(U966=1,P966="Yes",Q966="Yes"),Q966,"")</f>
        <v/>
      </c>
      <c r="W966" s="19" t="str">
        <f t="shared" ref="W966:W1029" si="112">IF(AND(U966=1,OR(V966="Yes",X966="1125F")),R966,"")</f>
        <v/>
      </c>
      <c r="X966" s="94" t="str">
        <f t="shared" ref="X966:X1029" si="113">IF(AND(U966=1,S966="1125F"),S966,"")</f>
        <v/>
      </c>
      <c r="Y966" s="9"/>
      <c r="AB966" s="20" t="str">
        <f t="shared" ref="AB966:AB1029" si="114">IF(ISBLANK(B966),"",IF(OR(ISBLANK(E966),NOT(ISNUMBER(E966)),ISERR(DATE(YEAR(E966),MONTH(E966),DAY(E966)-7)),ISNA(VLOOKUP(B966,Demographics,4,FALSE))),0,IF(AND(OR(V966="Yes",X966="1125F"),OR(AND(OR(C966="Yes",D966="Yes",ISTEXT(VLOOKUP(F966,PainEnc,1,FALSE)),F966="77432",F966="77470"),W966=E966),AND(OR(F966="77427",F966="77435"),W966&gt;=DATE(YEAR(E966),MONTH(E966),DAY(E966)-7),W966&lt;=E966),AND(F966="77431",W966&gt;=DATE(YEAR(E966),MONTH(E966),DAY(E966)-4),W966&lt;=E966))),1,0)))</f>
        <v/>
      </c>
      <c r="AC966" s="20" t="str">
        <f t="shared" ref="AC966:AC1029" si="115">IF(ISBLANK(B966),"",IF(AB966=0,0,IF(AND(OR(Y966="Yes",ISTEXT(VLOOKUP(AA966,PainPlan,1,FALSE))),ISNUMBER(Z966),Z966=W966),1,0)))</f>
        <v/>
      </c>
    </row>
    <row r="967" spans="1:29" x14ac:dyDescent="0.25">
      <c r="A967" s="17"/>
      <c r="B967" s="11"/>
      <c r="C967" s="9"/>
      <c r="D967" s="9"/>
      <c r="G967" s="9"/>
      <c r="L967" s="9"/>
      <c r="P967" s="9"/>
      <c r="Q967" s="9"/>
      <c r="T967" s="22" t="str">
        <f t="shared" si="109"/>
        <v/>
      </c>
      <c r="U967" s="20" t="str">
        <f t="shared" si="110"/>
        <v/>
      </c>
      <c r="V967" s="29" t="str">
        <f t="shared" si="111"/>
        <v/>
      </c>
      <c r="W967" s="19" t="str">
        <f t="shared" si="112"/>
        <v/>
      </c>
      <c r="X967" s="94" t="str">
        <f t="shared" si="113"/>
        <v/>
      </c>
      <c r="Y967" s="9"/>
      <c r="AB967" s="20" t="str">
        <f t="shared" si="114"/>
        <v/>
      </c>
      <c r="AC967" s="20" t="str">
        <f t="shared" si="115"/>
        <v/>
      </c>
    </row>
    <row r="968" spans="1:29" x14ac:dyDescent="0.25">
      <c r="A968" s="17"/>
      <c r="B968" s="11"/>
      <c r="C968" s="9"/>
      <c r="D968" s="9"/>
      <c r="G968" s="9"/>
      <c r="L968" s="9"/>
      <c r="P968" s="9"/>
      <c r="Q968" s="9"/>
      <c r="T968" s="22" t="str">
        <f t="shared" si="109"/>
        <v/>
      </c>
      <c r="U968" s="20" t="str">
        <f t="shared" si="110"/>
        <v/>
      </c>
      <c r="V968" s="29" t="str">
        <f t="shared" si="111"/>
        <v/>
      </c>
      <c r="W968" s="19" t="str">
        <f t="shared" si="112"/>
        <v/>
      </c>
      <c r="X968" s="94" t="str">
        <f t="shared" si="113"/>
        <v/>
      </c>
      <c r="Y968" s="9"/>
      <c r="AB968" s="20" t="str">
        <f t="shared" si="114"/>
        <v/>
      </c>
      <c r="AC968" s="20" t="str">
        <f t="shared" si="115"/>
        <v/>
      </c>
    </row>
    <row r="969" spans="1:29" x14ac:dyDescent="0.25">
      <c r="A969" s="17"/>
      <c r="B969" s="11"/>
      <c r="C969" s="9"/>
      <c r="D969" s="9"/>
      <c r="G969" s="9"/>
      <c r="L969" s="9"/>
      <c r="P969" s="9"/>
      <c r="Q969" s="9"/>
      <c r="T969" s="22" t="str">
        <f t="shared" si="109"/>
        <v/>
      </c>
      <c r="U969" s="20" t="str">
        <f t="shared" si="110"/>
        <v/>
      </c>
      <c r="V969" s="29" t="str">
        <f t="shared" si="111"/>
        <v/>
      </c>
      <c r="W969" s="19" t="str">
        <f t="shared" si="112"/>
        <v/>
      </c>
      <c r="X969" s="94" t="str">
        <f t="shared" si="113"/>
        <v/>
      </c>
      <c r="Y969" s="9"/>
      <c r="AB969" s="20" t="str">
        <f t="shared" si="114"/>
        <v/>
      </c>
      <c r="AC969" s="20" t="str">
        <f t="shared" si="115"/>
        <v/>
      </c>
    </row>
    <row r="970" spans="1:29" x14ac:dyDescent="0.25">
      <c r="A970" s="17"/>
      <c r="B970" s="11"/>
      <c r="C970" s="9"/>
      <c r="D970" s="9"/>
      <c r="G970" s="9"/>
      <c r="L970" s="9"/>
      <c r="P970" s="9"/>
      <c r="Q970" s="9"/>
      <c r="T970" s="22" t="str">
        <f t="shared" si="109"/>
        <v/>
      </c>
      <c r="U970" s="20" t="str">
        <f t="shared" si="110"/>
        <v/>
      </c>
      <c r="V970" s="29" t="str">
        <f t="shared" si="111"/>
        <v/>
      </c>
      <c r="W970" s="19" t="str">
        <f t="shared" si="112"/>
        <v/>
      </c>
      <c r="X970" s="94" t="str">
        <f t="shared" si="113"/>
        <v/>
      </c>
      <c r="Y970" s="9"/>
      <c r="AB970" s="20" t="str">
        <f t="shared" si="114"/>
        <v/>
      </c>
      <c r="AC970" s="20" t="str">
        <f t="shared" si="115"/>
        <v/>
      </c>
    </row>
    <row r="971" spans="1:29" x14ac:dyDescent="0.25">
      <c r="A971" s="17"/>
      <c r="B971" s="11"/>
      <c r="C971" s="9"/>
      <c r="D971" s="9"/>
      <c r="G971" s="9"/>
      <c r="L971" s="9"/>
      <c r="P971" s="9"/>
      <c r="Q971" s="9"/>
      <c r="T971" s="22" t="str">
        <f t="shared" si="109"/>
        <v/>
      </c>
      <c r="U971" s="20" t="str">
        <f t="shared" si="110"/>
        <v/>
      </c>
      <c r="V971" s="29" t="str">
        <f t="shared" si="111"/>
        <v/>
      </c>
      <c r="W971" s="19" t="str">
        <f t="shared" si="112"/>
        <v/>
      </c>
      <c r="X971" s="94" t="str">
        <f t="shared" si="113"/>
        <v/>
      </c>
      <c r="Y971" s="9"/>
      <c r="AB971" s="20" t="str">
        <f t="shared" si="114"/>
        <v/>
      </c>
      <c r="AC971" s="20" t="str">
        <f t="shared" si="115"/>
        <v/>
      </c>
    </row>
    <row r="972" spans="1:29" x14ac:dyDescent="0.25">
      <c r="A972" s="17"/>
      <c r="B972" s="11"/>
      <c r="C972" s="9"/>
      <c r="D972" s="9"/>
      <c r="G972" s="9"/>
      <c r="L972" s="9"/>
      <c r="P972" s="9"/>
      <c r="Q972" s="9"/>
      <c r="T972" s="22" t="str">
        <f t="shared" si="109"/>
        <v/>
      </c>
      <c r="U972" s="20" t="str">
        <f t="shared" si="110"/>
        <v/>
      </c>
      <c r="V972" s="29" t="str">
        <f t="shared" si="111"/>
        <v/>
      </c>
      <c r="W972" s="19" t="str">
        <f t="shared" si="112"/>
        <v/>
      </c>
      <c r="X972" s="94" t="str">
        <f t="shared" si="113"/>
        <v/>
      </c>
      <c r="Y972" s="9"/>
      <c r="AB972" s="20" t="str">
        <f t="shared" si="114"/>
        <v/>
      </c>
      <c r="AC972" s="20" t="str">
        <f t="shared" si="115"/>
        <v/>
      </c>
    </row>
    <row r="973" spans="1:29" x14ac:dyDescent="0.25">
      <c r="A973" s="17"/>
      <c r="B973" s="11"/>
      <c r="C973" s="9"/>
      <c r="D973" s="9"/>
      <c r="G973" s="9"/>
      <c r="L973" s="9"/>
      <c r="P973" s="9"/>
      <c r="Q973" s="9"/>
      <c r="T973" s="22" t="str">
        <f t="shared" si="109"/>
        <v/>
      </c>
      <c r="U973" s="20" t="str">
        <f t="shared" si="110"/>
        <v/>
      </c>
      <c r="V973" s="29" t="str">
        <f t="shared" si="111"/>
        <v/>
      </c>
      <c r="W973" s="19" t="str">
        <f t="shared" si="112"/>
        <v/>
      </c>
      <c r="X973" s="94" t="str">
        <f t="shared" si="113"/>
        <v/>
      </c>
      <c r="Y973" s="9"/>
      <c r="AB973" s="20" t="str">
        <f t="shared" si="114"/>
        <v/>
      </c>
      <c r="AC973" s="20" t="str">
        <f t="shared" si="115"/>
        <v/>
      </c>
    </row>
    <row r="974" spans="1:29" x14ac:dyDescent="0.25">
      <c r="A974" s="17"/>
      <c r="B974" s="11"/>
      <c r="C974" s="9"/>
      <c r="D974" s="9"/>
      <c r="G974" s="9"/>
      <c r="L974" s="9"/>
      <c r="P974" s="9"/>
      <c r="Q974" s="9"/>
      <c r="T974" s="22" t="str">
        <f t="shared" si="109"/>
        <v/>
      </c>
      <c r="U974" s="20" t="str">
        <f t="shared" si="110"/>
        <v/>
      </c>
      <c r="V974" s="29" t="str">
        <f t="shared" si="111"/>
        <v/>
      </c>
      <c r="W974" s="19" t="str">
        <f t="shared" si="112"/>
        <v/>
      </c>
      <c r="X974" s="94" t="str">
        <f t="shared" si="113"/>
        <v/>
      </c>
      <c r="Y974" s="9"/>
      <c r="AB974" s="20" t="str">
        <f t="shared" si="114"/>
        <v/>
      </c>
      <c r="AC974" s="20" t="str">
        <f t="shared" si="115"/>
        <v/>
      </c>
    </row>
    <row r="975" spans="1:29" x14ac:dyDescent="0.25">
      <c r="A975" s="17"/>
      <c r="B975" s="11"/>
      <c r="C975" s="9"/>
      <c r="D975" s="9"/>
      <c r="G975" s="9"/>
      <c r="L975" s="9"/>
      <c r="P975" s="9"/>
      <c r="Q975" s="9"/>
      <c r="T975" s="22" t="str">
        <f t="shared" si="109"/>
        <v/>
      </c>
      <c r="U975" s="20" t="str">
        <f t="shared" si="110"/>
        <v/>
      </c>
      <c r="V975" s="29" t="str">
        <f t="shared" si="111"/>
        <v/>
      </c>
      <c r="W975" s="19" t="str">
        <f t="shared" si="112"/>
        <v/>
      </c>
      <c r="X975" s="94" t="str">
        <f t="shared" si="113"/>
        <v/>
      </c>
      <c r="Y975" s="9"/>
      <c r="AB975" s="20" t="str">
        <f t="shared" si="114"/>
        <v/>
      </c>
      <c r="AC975" s="20" t="str">
        <f t="shared" si="115"/>
        <v/>
      </c>
    </row>
    <row r="976" spans="1:29" x14ac:dyDescent="0.25">
      <c r="A976" s="17"/>
      <c r="B976" s="11"/>
      <c r="C976" s="9"/>
      <c r="D976" s="9"/>
      <c r="G976" s="9"/>
      <c r="L976" s="9"/>
      <c r="P976" s="9"/>
      <c r="Q976" s="9"/>
      <c r="T976" s="22" t="str">
        <f t="shared" si="109"/>
        <v/>
      </c>
      <c r="U976" s="20" t="str">
        <f t="shared" si="110"/>
        <v/>
      </c>
      <c r="V976" s="29" t="str">
        <f t="shared" si="111"/>
        <v/>
      </c>
      <c r="W976" s="19" t="str">
        <f t="shared" si="112"/>
        <v/>
      </c>
      <c r="X976" s="94" t="str">
        <f t="shared" si="113"/>
        <v/>
      </c>
      <c r="Y976" s="9"/>
      <c r="AB976" s="20" t="str">
        <f t="shared" si="114"/>
        <v/>
      </c>
      <c r="AC976" s="20" t="str">
        <f t="shared" si="115"/>
        <v/>
      </c>
    </row>
    <row r="977" spans="1:29" x14ac:dyDescent="0.25">
      <c r="A977" s="17"/>
      <c r="B977" s="11"/>
      <c r="C977" s="9"/>
      <c r="D977" s="9"/>
      <c r="G977" s="9"/>
      <c r="L977" s="9"/>
      <c r="P977" s="9"/>
      <c r="Q977" s="9"/>
      <c r="T977" s="22" t="str">
        <f t="shared" si="109"/>
        <v/>
      </c>
      <c r="U977" s="20" t="str">
        <f t="shared" si="110"/>
        <v/>
      </c>
      <c r="V977" s="29" t="str">
        <f t="shared" si="111"/>
        <v/>
      </c>
      <c r="W977" s="19" t="str">
        <f t="shared" si="112"/>
        <v/>
      </c>
      <c r="X977" s="94" t="str">
        <f t="shared" si="113"/>
        <v/>
      </c>
      <c r="Y977" s="9"/>
      <c r="AB977" s="20" t="str">
        <f t="shared" si="114"/>
        <v/>
      </c>
      <c r="AC977" s="20" t="str">
        <f t="shared" si="115"/>
        <v/>
      </c>
    </row>
    <row r="978" spans="1:29" x14ac:dyDescent="0.25">
      <c r="A978" s="17"/>
      <c r="B978" s="11"/>
      <c r="C978" s="9"/>
      <c r="D978" s="9"/>
      <c r="G978" s="9"/>
      <c r="L978" s="9"/>
      <c r="P978" s="9"/>
      <c r="Q978" s="9"/>
      <c r="T978" s="22" t="str">
        <f t="shared" si="109"/>
        <v/>
      </c>
      <c r="U978" s="20" t="str">
        <f t="shared" si="110"/>
        <v/>
      </c>
      <c r="V978" s="29" t="str">
        <f t="shared" si="111"/>
        <v/>
      </c>
      <c r="W978" s="19" t="str">
        <f t="shared" si="112"/>
        <v/>
      </c>
      <c r="X978" s="94" t="str">
        <f t="shared" si="113"/>
        <v/>
      </c>
      <c r="Y978" s="9"/>
      <c r="AB978" s="20" t="str">
        <f t="shared" si="114"/>
        <v/>
      </c>
      <c r="AC978" s="20" t="str">
        <f t="shared" si="115"/>
        <v/>
      </c>
    </row>
    <row r="979" spans="1:29" x14ac:dyDescent="0.25">
      <c r="A979" s="17"/>
      <c r="B979" s="11"/>
      <c r="C979" s="9"/>
      <c r="D979" s="9"/>
      <c r="G979" s="9"/>
      <c r="L979" s="9"/>
      <c r="P979" s="9"/>
      <c r="Q979" s="9"/>
      <c r="T979" s="22" t="str">
        <f t="shared" si="109"/>
        <v/>
      </c>
      <c r="U979" s="20" t="str">
        <f t="shared" si="110"/>
        <v/>
      </c>
      <c r="V979" s="29" t="str">
        <f t="shared" si="111"/>
        <v/>
      </c>
      <c r="W979" s="19" t="str">
        <f t="shared" si="112"/>
        <v/>
      </c>
      <c r="X979" s="94" t="str">
        <f t="shared" si="113"/>
        <v/>
      </c>
      <c r="Y979" s="9"/>
      <c r="AB979" s="20" t="str">
        <f t="shared" si="114"/>
        <v/>
      </c>
      <c r="AC979" s="20" t="str">
        <f t="shared" si="115"/>
        <v/>
      </c>
    </row>
    <row r="980" spans="1:29" x14ac:dyDescent="0.25">
      <c r="A980" s="17"/>
      <c r="B980" s="11"/>
      <c r="C980" s="9"/>
      <c r="D980" s="9"/>
      <c r="G980" s="9"/>
      <c r="L980" s="9"/>
      <c r="P980" s="9"/>
      <c r="Q980" s="9"/>
      <c r="T980" s="22" t="str">
        <f t="shared" si="109"/>
        <v/>
      </c>
      <c r="U980" s="20" t="str">
        <f t="shared" si="110"/>
        <v/>
      </c>
      <c r="V980" s="29" t="str">
        <f t="shared" si="111"/>
        <v/>
      </c>
      <c r="W980" s="19" t="str">
        <f t="shared" si="112"/>
        <v/>
      </c>
      <c r="X980" s="94" t="str">
        <f t="shared" si="113"/>
        <v/>
      </c>
      <c r="Y980" s="9"/>
      <c r="AB980" s="20" t="str">
        <f t="shared" si="114"/>
        <v/>
      </c>
      <c r="AC980" s="20" t="str">
        <f t="shared" si="115"/>
        <v/>
      </c>
    </row>
    <row r="981" spans="1:29" x14ac:dyDescent="0.25">
      <c r="A981" s="17"/>
      <c r="B981" s="11"/>
      <c r="C981" s="9"/>
      <c r="D981" s="9"/>
      <c r="G981" s="9"/>
      <c r="L981" s="9"/>
      <c r="P981" s="9"/>
      <c r="Q981" s="9"/>
      <c r="T981" s="22" t="str">
        <f t="shared" si="109"/>
        <v/>
      </c>
      <c r="U981" s="20" t="str">
        <f t="shared" si="110"/>
        <v/>
      </c>
      <c r="V981" s="29" t="str">
        <f t="shared" si="111"/>
        <v/>
      </c>
      <c r="W981" s="19" t="str">
        <f t="shared" si="112"/>
        <v/>
      </c>
      <c r="X981" s="94" t="str">
        <f t="shared" si="113"/>
        <v/>
      </c>
      <c r="Y981" s="9"/>
      <c r="AB981" s="20" t="str">
        <f t="shared" si="114"/>
        <v/>
      </c>
      <c r="AC981" s="20" t="str">
        <f t="shared" si="115"/>
        <v/>
      </c>
    </row>
    <row r="982" spans="1:29" x14ac:dyDescent="0.25">
      <c r="A982" s="17"/>
      <c r="B982" s="11"/>
      <c r="C982" s="9"/>
      <c r="D982" s="9"/>
      <c r="G982" s="9"/>
      <c r="L982" s="9"/>
      <c r="P982" s="9"/>
      <c r="Q982" s="9"/>
      <c r="T982" s="22" t="str">
        <f t="shared" si="109"/>
        <v/>
      </c>
      <c r="U982" s="20" t="str">
        <f t="shared" si="110"/>
        <v/>
      </c>
      <c r="V982" s="29" t="str">
        <f t="shared" si="111"/>
        <v/>
      </c>
      <c r="W982" s="19" t="str">
        <f t="shared" si="112"/>
        <v/>
      </c>
      <c r="X982" s="94" t="str">
        <f t="shared" si="113"/>
        <v/>
      </c>
      <c r="Y982" s="9"/>
      <c r="AB982" s="20" t="str">
        <f t="shared" si="114"/>
        <v/>
      </c>
      <c r="AC982" s="20" t="str">
        <f t="shared" si="115"/>
        <v/>
      </c>
    </row>
    <row r="983" spans="1:29" x14ac:dyDescent="0.25">
      <c r="A983" s="17"/>
      <c r="B983" s="11"/>
      <c r="C983" s="9"/>
      <c r="D983" s="9"/>
      <c r="G983" s="9"/>
      <c r="L983" s="9"/>
      <c r="P983" s="9"/>
      <c r="Q983" s="9"/>
      <c r="T983" s="22" t="str">
        <f t="shared" si="109"/>
        <v/>
      </c>
      <c r="U983" s="20" t="str">
        <f t="shared" si="110"/>
        <v/>
      </c>
      <c r="V983" s="29" t="str">
        <f t="shared" si="111"/>
        <v/>
      </c>
      <c r="W983" s="19" t="str">
        <f t="shared" si="112"/>
        <v/>
      </c>
      <c r="X983" s="94" t="str">
        <f t="shared" si="113"/>
        <v/>
      </c>
      <c r="Y983" s="9"/>
      <c r="AB983" s="20" t="str">
        <f t="shared" si="114"/>
        <v/>
      </c>
      <c r="AC983" s="20" t="str">
        <f t="shared" si="115"/>
        <v/>
      </c>
    </row>
    <row r="984" spans="1:29" x14ac:dyDescent="0.25">
      <c r="A984" s="17"/>
      <c r="B984" s="11"/>
      <c r="C984" s="9"/>
      <c r="D984" s="9"/>
      <c r="G984" s="9"/>
      <c r="L984" s="9"/>
      <c r="P984" s="9"/>
      <c r="Q984" s="9"/>
      <c r="T984" s="22" t="str">
        <f t="shared" si="109"/>
        <v/>
      </c>
      <c r="U984" s="20" t="str">
        <f t="shared" si="110"/>
        <v/>
      </c>
      <c r="V984" s="29" t="str">
        <f t="shared" si="111"/>
        <v/>
      </c>
      <c r="W984" s="19" t="str">
        <f t="shared" si="112"/>
        <v/>
      </c>
      <c r="X984" s="94" t="str">
        <f t="shared" si="113"/>
        <v/>
      </c>
      <c r="Y984" s="9"/>
      <c r="AB984" s="20" t="str">
        <f t="shared" si="114"/>
        <v/>
      </c>
      <c r="AC984" s="20" t="str">
        <f t="shared" si="115"/>
        <v/>
      </c>
    </row>
    <row r="985" spans="1:29" x14ac:dyDescent="0.25">
      <c r="A985" s="17"/>
      <c r="B985" s="11"/>
      <c r="C985" s="9"/>
      <c r="D985" s="9"/>
      <c r="G985" s="9"/>
      <c r="L985" s="9"/>
      <c r="P985" s="9"/>
      <c r="Q985" s="9"/>
      <c r="T985" s="22" t="str">
        <f t="shared" si="109"/>
        <v/>
      </c>
      <c r="U985" s="20" t="str">
        <f t="shared" si="110"/>
        <v/>
      </c>
      <c r="V985" s="29" t="str">
        <f t="shared" si="111"/>
        <v/>
      </c>
      <c r="W985" s="19" t="str">
        <f t="shared" si="112"/>
        <v/>
      </c>
      <c r="X985" s="94" t="str">
        <f t="shared" si="113"/>
        <v/>
      </c>
      <c r="Y985" s="9"/>
      <c r="AB985" s="20" t="str">
        <f t="shared" si="114"/>
        <v/>
      </c>
      <c r="AC985" s="20" t="str">
        <f t="shared" si="115"/>
        <v/>
      </c>
    </row>
    <row r="986" spans="1:29" x14ac:dyDescent="0.25">
      <c r="A986" s="17"/>
      <c r="B986" s="11"/>
      <c r="C986" s="9"/>
      <c r="D986" s="9"/>
      <c r="G986" s="9"/>
      <c r="L986" s="9"/>
      <c r="P986" s="9"/>
      <c r="Q986" s="9"/>
      <c r="T986" s="22" t="str">
        <f t="shared" si="109"/>
        <v/>
      </c>
      <c r="U986" s="20" t="str">
        <f t="shared" si="110"/>
        <v/>
      </c>
      <c r="V986" s="29" t="str">
        <f t="shared" si="111"/>
        <v/>
      </c>
      <c r="W986" s="19" t="str">
        <f t="shared" si="112"/>
        <v/>
      </c>
      <c r="X986" s="94" t="str">
        <f t="shared" si="113"/>
        <v/>
      </c>
      <c r="Y986" s="9"/>
      <c r="AB986" s="20" t="str">
        <f t="shared" si="114"/>
        <v/>
      </c>
      <c r="AC986" s="20" t="str">
        <f t="shared" si="115"/>
        <v/>
      </c>
    </row>
    <row r="987" spans="1:29" x14ac:dyDescent="0.25">
      <c r="A987" s="17"/>
      <c r="B987" s="11"/>
      <c r="C987" s="9"/>
      <c r="D987" s="9"/>
      <c r="G987" s="9"/>
      <c r="L987" s="9"/>
      <c r="P987" s="9"/>
      <c r="Q987" s="9"/>
      <c r="T987" s="22" t="str">
        <f t="shared" si="109"/>
        <v/>
      </c>
      <c r="U987" s="20" t="str">
        <f t="shared" si="110"/>
        <v/>
      </c>
      <c r="V987" s="29" t="str">
        <f t="shared" si="111"/>
        <v/>
      </c>
      <c r="W987" s="19" t="str">
        <f t="shared" si="112"/>
        <v/>
      </c>
      <c r="X987" s="94" t="str">
        <f t="shared" si="113"/>
        <v/>
      </c>
      <c r="Y987" s="9"/>
      <c r="AB987" s="20" t="str">
        <f t="shared" si="114"/>
        <v/>
      </c>
      <c r="AC987" s="20" t="str">
        <f t="shared" si="115"/>
        <v/>
      </c>
    </row>
    <row r="988" spans="1:29" x14ac:dyDescent="0.25">
      <c r="A988" s="17"/>
      <c r="B988" s="11"/>
      <c r="C988" s="9"/>
      <c r="D988" s="9"/>
      <c r="G988" s="9"/>
      <c r="L988" s="9"/>
      <c r="P988" s="9"/>
      <c r="Q988" s="9"/>
      <c r="T988" s="22" t="str">
        <f t="shared" si="109"/>
        <v/>
      </c>
      <c r="U988" s="20" t="str">
        <f t="shared" si="110"/>
        <v/>
      </c>
      <c r="V988" s="29" t="str">
        <f t="shared" si="111"/>
        <v/>
      </c>
      <c r="W988" s="19" t="str">
        <f t="shared" si="112"/>
        <v/>
      </c>
      <c r="X988" s="94" t="str">
        <f t="shared" si="113"/>
        <v/>
      </c>
      <c r="Y988" s="9"/>
      <c r="AB988" s="20" t="str">
        <f t="shared" si="114"/>
        <v/>
      </c>
      <c r="AC988" s="20" t="str">
        <f t="shared" si="115"/>
        <v/>
      </c>
    </row>
    <row r="989" spans="1:29" x14ac:dyDescent="0.25">
      <c r="A989" s="17"/>
      <c r="B989" s="11"/>
      <c r="C989" s="9"/>
      <c r="D989" s="9"/>
      <c r="G989" s="9"/>
      <c r="L989" s="9"/>
      <c r="P989" s="9"/>
      <c r="Q989" s="9"/>
      <c r="T989" s="22" t="str">
        <f t="shared" si="109"/>
        <v/>
      </c>
      <c r="U989" s="20" t="str">
        <f t="shared" si="110"/>
        <v/>
      </c>
      <c r="V989" s="29" t="str">
        <f t="shared" si="111"/>
        <v/>
      </c>
      <c r="W989" s="19" t="str">
        <f t="shared" si="112"/>
        <v/>
      </c>
      <c r="X989" s="94" t="str">
        <f t="shared" si="113"/>
        <v/>
      </c>
      <c r="Y989" s="9"/>
      <c r="AB989" s="20" t="str">
        <f t="shared" si="114"/>
        <v/>
      </c>
      <c r="AC989" s="20" t="str">
        <f t="shared" si="115"/>
        <v/>
      </c>
    </row>
    <row r="990" spans="1:29" x14ac:dyDescent="0.25">
      <c r="A990" s="17"/>
      <c r="B990" s="11"/>
      <c r="C990" s="9"/>
      <c r="D990" s="9"/>
      <c r="G990" s="9"/>
      <c r="L990" s="9"/>
      <c r="P990" s="9"/>
      <c r="Q990" s="9"/>
      <c r="T990" s="22" t="str">
        <f t="shared" si="109"/>
        <v/>
      </c>
      <c r="U990" s="20" t="str">
        <f t="shared" si="110"/>
        <v/>
      </c>
      <c r="V990" s="29" t="str">
        <f t="shared" si="111"/>
        <v/>
      </c>
      <c r="W990" s="19" t="str">
        <f t="shared" si="112"/>
        <v/>
      </c>
      <c r="X990" s="94" t="str">
        <f t="shared" si="113"/>
        <v/>
      </c>
      <c r="Y990" s="9"/>
      <c r="AB990" s="20" t="str">
        <f t="shared" si="114"/>
        <v/>
      </c>
      <c r="AC990" s="20" t="str">
        <f t="shared" si="115"/>
        <v/>
      </c>
    </row>
    <row r="991" spans="1:29" x14ac:dyDescent="0.25">
      <c r="A991" s="17"/>
      <c r="B991" s="11"/>
      <c r="C991" s="9"/>
      <c r="D991" s="9"/>
      <c r="G991" s="9"/>
      <c r="L991" s="9"/>
      <c r="P991" s="9"/>
      <c r="Q991" s="9"/>
      <c r="T991" s="22" t="str">
        <f t="shared" si="109"/>
        <v/>
      </c>
      <c r="U991" s="20" t="str">
        <f t="shared" si="110"/>
        <v/>
      </c>
      <c r="V991" s="29" t="str">
        <f t="shared" si="111"/>
        <v/>
      </c>
      <c r="W991" s="19" t="str">
        <f t="shared" si="112"/>
        <v/>
      </c>
      <c r="X991" s="94" t="str">
        <f t="shared" si="113"/>
        <v/>
      </c>
      <c r="Y991" s="9"/>
      <c r="AB991" s="20" t="str">
        <f t="shared" si="114"/>
        <v/>
      </c>
      <c r="AC991" s="20" t="str">
        <f t="shared" si="115"/>
        <v/>
      </c>
    </row>
    <row r="992" spans="1:29" x14ac:dyDescent="0.25">
      <c r="A992" s="17"/>
      <c r="B992" s="11"/>
      <c r="C992" s="9"/>
      <c r="D992" s="9"/>
      <c r="G992" s="9"/>
      <c r="L992" s="9"/>
      <c r="P992" s="9"/>
      <c r="Q992" s="9"/>
      <c r="T992" s="22" t="str">
        <f t="shared" si="109"/>
        <v/>
      </c>
      <c r="U992" s="20" t="str">
        <f t="shared" si="110"/>
        <v/>
      </c>
      <c r="V992" s="29" t="str">
        <f t="shared" si="111"/>
        <v/>
      </c>
      <c r="W992" s="19" t="str">
        <f t="shared" si="112"/>
        <v/>
      </c>
      <c r="X992" s="94" t="str">
        <f t="shared" si="113"/>
        <v/>
      </c>
      <c r="Y992" s="9"/>
      <c r="AB992" s="20" t="str">
        <f t="shared" si="114"/>
        <v/>
      </c>
      <c r="AC992" s="20" t="str">
        <f t="shared" si="115"/>
        <v/>
      </c>
    </row>
    <row r="993" spans="1:29" x14ac:dyDescent="0.25">
      <c r="A993" s="17"/>
      <c r="B993" s="11"/>
      <c r="C993" s="9"/>
      <c r="D993" s="9"/>
      <c r="G993" s="9"/>
      <c r="L993" s="9"/>
      <c r="P993" s="9"/>
      <c r="Q993" s="9"/>
      <c r="T993" s="22" t="str">
        <f t="shared" si="109"/>
        <v/>
      </c>
      <c r="U993" s="20" t="str">
        <f t="shared" si="110"/>
        <v/>
      </c>
      <c r="V993" s="29" t="str">
        <f t="shared" si="111"/>
        <v/>
      </c>
      <c r="W993" s="19" t="str">
        <f t="shared" si="112"/>
        <v/>
      </c>
      <c r="X993" s="94" t="str">
        <f t="shared" si="113"/>
        <v/>
      </c>
      <c r="Y993" s="9"/>
      <c r="AB993" s="20" t="str">
        <f t="shared" si="114"/>
        <v/>
      </c>
      <c r="AC993" s="20" t="str">
        <f t="shared" si="115"/>
        <v/>
      </c>
    </row>
    <row r="994" spans="1:29" x14ac:dyDescent="0.25">
      <c r="A994" s="17"/>
      <c r="B994" s="11"/>
      <c r="C994" s="9"/>
      <c r="D994" s="9"/>
      <c r="G994" s="9"/>
      <c r="L994" s="9"/>
      <c r="P994" s="9"/>
      <c r="Q994" s="9"/>
      <c r="T994" s="22" t="str">
        <f t="shared" si="109"/>
        <v/>
      </c>
      <c r="U994" s="20" t="str">
        <f t="shared" si="110"/>
        <v/>
      </c>
      <c r="V994" s="29" t="str">
        <f t="shared" si="111"/>
        <v/>
      </c>
      <c r="W994" s="19" t="str">
        <f t="shared" si="112"/>
        <v/>
      </c>
      <c r="X994" s="94" t="str">
        <f t="shared" si="113"/>
        <v/>
      </c>
      <c r="Y994" s="9"/>
      <c r="AB994" s="20" t="str">
        <f t="shared" si="114"/>
        <v/>
      </c>
      <c r="AC994" s="20" t="str">
        <f t="shared" si="115"/>
        <v/>
      </c>
    </row>
    <row r="995" spans="1:29" x14ac:dyDescent="0.25">
      <c r="A995" s="17"/>
      <c r="B995" s="11"/>
      <c r="C995" s="9"/>
      <c r="D995" s="9"/>
      <c r="G995" s="9"/>
      <c r="L995" s="9"/>
      <c r="P995" s="9"/>
      <c r="Q995" s="9"/>
      <c r="T995" s="22" t="str">
        <f t="shared" si="109"/>
        <v/>
      </c>
      <c r="U995" s="20" t="str">
        <f t="shared" si="110"/>
        <v/>
      </c>
      <c r="V995" s="29" t="str">
        <f t="shared" si="111"/>
        <v/>
      </c>
      <c r="W995" s="19" t="str">
        <f t="shared" si="112"/>
        <v/>
      </c>
      <c r="X995" s="94" t="str">
        <f t="shared" si="113"/>
        <v/>
      </c>
      <c r="Y995" s="9"/>
      <c r="AB995" s="20" t="str">
        <f t="shared" si="114"/>
        <v/>
      </c>
      <c r="AC995" s="20" t="str">
        <f t="shared" si="115"/>
        <v/>
      </c>
    </row>
    <row r="996" spans="1:29" x14ac:dyDescent="0.25">
      <c r="A996" s="17"/>
      <c r="B996" s="11"/>
      <c r="C996" s="9"/>
      <c r="D996" s="9"/>
      <c r="G996" s="9"/>
      <c r="L996" s="9"/>
      <c r="P996" s="9"/>
      <c r="Q996" s="9"/>
      <c r="T996" s="22" t="str">
        <f t="shared" si="109"/>
        <v/>
      </c>
      <c r="U996" s="20" t="str">
        <f t="shared" si="110"/>
        <v/>
      </c>
      <c r="V996" s="29" t="str">
        <f t="shared" si="111"/>
        <v/>
      </c>
      <c r="W996" s="19" t="str">
        <f t="shared" si="112"/>
        <v/>
      </c>
      <c r="X996" s="94" t="str">
        <f t="shared" si="113"/>
        <v/>
      </c>
      <c r="Y996" s="9"/>
      <c r="AB996" s="20" t="str">
        <f t="shared" si="114"/>
        <v/>
      </c>
      <c r="AC996" s="20" t="str">
        <f t="shared" si="115"/>
        <v/>
      </c>
    </row>
    <row r="997" spans="1:29" x14ac:dyDescent="0.25">
      <c r="A997" s="17"/>
      <c r="B997" s="11"/>
      <c r="C997" s="9"/>
      <c r="D997" s="9"/>
      <c r="G997" s="9"/>
      <c r="L997" s="9"/>
      <c r="P997" s="9"/>
      <c r="Q997" s="9"/>
      <c r="T997" s="22" t="str">
        <f t="shared" si="109"/>
        <v/>
      </c>
      <c r="U997" s="20" t="str">
        <f t="shared" si="110"/>
        <v/>
      </c>
      <c r="V997" s="29" t="str">
        <f t="shared" si="111"/>
        <v/>
      </c>
      <c r="W997" s="19" t="str">
        <f t="shared" si="112"/>
        <v/>
      </c>
      <c r="X997" s="94" t="str">
        <f t="shared" si="113"/>
        <v/>
      </c>
      <c r="Y997" s="9"/>
      <c r="AB997" s="20" t="str">
        <f t="shared" si="114"/>
        <v/>
      </c>
      <c r="AC997" s="20" t="str">
        <f t="shared" si="115"/>
        <v/>
      </c>
    </row>
    <row r="998" spans="1:29" x14ac:dyDescent="0.25">
      <c r="A998" s="17"/>
      <c r="B998" s="11"/>
      <c r="C998" s="9"/>
      <c r="D998" s="9"/>
      <c r="G998" s="9"/>
      <c r="L998" s="9"/>
      <c r="P998" s="9"/>
      <c r="Q998" s="9"/>
      <c r="T998" s="22" t="str">
        <f t="shared" si="109"/>
        <v/>
      </c>
      <c r="U998" s="20" t="str">
        <f t="shared" si="110"/>
        <v/>
      </c>
      <c r="V998" s="29" t="str">
        <f t="shared" si="111"/>
        <v/>
      </c>
      <c r="W998" s="19" t="str">
        <f t="shared" si="112"/>
        <v/>
      </c>
      <c r="X998" s="94" t="str">
        <f t="shared" si="113"/>
        <v/>
      </c>
      <c r="Y998" s="9"/>
      <c r="AB998" s="20" t="str">
        <f t="shared" si="114"/>
        <v/>
      </c>
      <c r="AC998" s="20" t="str">
        <f t="shared" si="115"/>
        <v/>
      </c>
    </row>
    <row r="999" spans="1:29" x14ac:dyDescent="0.25">
      <c r="A999" s="17"/>
      <c r="B999" s="11"/>
      <c r="C999" s="9"/>
      <c r="D999" s="9"/>
      <c r="G999" s="9"/>
      <c r="L999" s="9"/>
      <c r="P999" s="9"/>
      <c r="Q999" s="9"/>
      <c r="T999" s="22" t="str">
        <f t="shared" si="109"/>
        <v/>
      </c>
      <c r="U999" s="20" t="str">
        <f t="shared" si="110"/>
        <v/>
      </c>
      <c r="V999" s="29" t="str">
        <f t="shared" si="111"/>
        <v/>
      </c>
      <c r="W999" s="19" t="str">
        <f t="shared" si="112"/>
        <v/>
      </c>
      <c r="X999" s="94" t="str">
        <f t="shared" si="113"/>
        <v/>
      </c>
      <c r="Y999" s="9"/>
      <c r="AB999" s="20" t="str">
        <f t="shared" si="114"/>
        <v/>
      </c>
      <c r="AC999" s="20" t="str">
        <f t="shared" si="115"/>
        <v/>
      </c>
    </row>
    <row r="1000" spans="1:29" x14ac:dyDescent="0.25">
      <c r="A1000" s="17"/>
      <c r="B1000" s="11"/>
      <c r="C1000" s="9"/>
      <c r="D1000" s="9"/>
      <c r="G1000" s="9"/>
      <c r="L1000" s="9"/>
      <c r="P1000" s="9"/>
      <c r="Q1000" s="9"/>
      <c r="T1000" s="22" t="str">
        <f t="shared" si="109"/>
        <v/>
      </c>
      <c r="U1000" s="20" t="str">
        <f t="shared" si="110"/>
        <v/>
      </c>
      <c r="V1000" s="29" t="str">
        <f t="shared" si="111"/>
        <v/>
      </c>
      <c r="W1000" s="19" t="str">
        <f t="shared" si="112"/>
        <v/>
      </c>
      <c r="X1000" s="94" t="str">
        <f t="shared" si="113"/>
        <v/>
      </c>
      <c r="Y1000" s="9"/>
      <c r="AB1000" s="20" t="str">
        <f t="shared" si="114"/>
        <v/>
      </c>
      <c r="AC1000" s="20" t="str">
        <f t="shared" si="115"/>
        <v/>
      </c>
    </row>
    <row r="1001" spans="1:29" x14ac:dyDescent="0.25">
      <c r="A1001" s="17"/>
      <c r="B1001" s="11"/>
      <c r="C1001" s="9"/>
      <c r="D1001" s="9"/>
      <c r="G1001" s="9"/>
      <c r="L1001" s="9"/>
      <c r="P1001" s="9"/>
      <c r="Q1001" s="9"/>
      <c r="T1001" s="22" t="str">
        <f t="shared" si="109"/>
        <v/>
      </c>
      <c r="U1001" s="20" t="str">
        <f t="shared" si="110"/>
        <v/>
      </c>
      <c r="V1001" s="29" t="str">
        <f t="shared" si="111"/>
        <v/>
      </c>
      <c r="W1001" s="19" t="str">
        <f t="shared" si="112"/>
        <v/>
      </c>
      <c r="X1001" s="94" t="str">
        <f t="shared" si="113"/>
        <v/>
      </c>
      <c r="Y1001" s="9"/>
      <c r="AB1001" s="20" t="str">
        <f t="shared" si="114"/>
        <v/>
      </c>
      <c r="AC1001" s="20" t="str">
        <f t="shared" si="115"/>
        <v/>
      </c>
    </row>
    <row r="1002" spans="1:29" x14ac:dyDescent="0.25">
      <c r="A1002" s="17"/>
      <c r="B1002" s="11"/>
      <c r="C1002" s="9"/>
      <c r="D1002" s="9"/>
      <c r="G1002" s="9"/>
      <c r="L1002" s="9"/>
      <c r="P1002" s="9"/>
      <c r="Q1002" s="9"/>
      <c r="T1002" s="22" t="str">
        <f t="shared" si="109"/>
        <v/>
      </c>
      <c r="U1002" s="20" t="str">
        <f t="shared" si="110"/>
        <v/>
      </c>
      <c r="V1002" s="29" t="str">
        <f t="shared" si="111"/>
        <v/>
      </c>
      <c r="W1002" s="19" t="str">
        <f t="shared" si="112"/>
        <v/>
      </c>
      <c r="X1002" s="94" t="str">
        <f t="shared" si="113"/>
        <v/>
      </c>
      <c r="Y1002" s="9"/>
      <c r="AB1002" s="20" t="str">
        <f t="shared" si="114"/>
        <v/>
      </c>
      <c r="AC1002" s="20" t="str">
        <f t="shared" si="115"/>
        <v/>
      </c>
    </row>
    <row r="1003" spans="1:29" x14ac:dyDescent="0.25">
      <c r="A1003" s="17"/>
      <c r="B1003" s="11"/>
      <c r="C1003" s="9"/>
      <c r="D1003" s="9"/>
      <c r="G1003" s="9"/>
      <c r="L1003" s="9"/>
      <c r="P1003" s="9"/>
      <c r="Q1003" s="9"/>
      <c r="T1003" s="22" t="str">
        <f t="shared" si="109"/>
        <v/>
      </c>
      <c r="U1003" s="20" t="str">
        <f t="shared" si="110"/>
        <v/>
      </c>
      <c r="V1003" s="29" t="str">
        <f t="shared" si="111"/>
        <v/>
      </c>
      <c r="W1003" s="19" t="str">
        <f t="shared" si="112"/>
        <v/>
      </c>
      <c r="X1003" s="94" t="str">
        <f t="shared" si="113"/>
        <v/>
      </c>
      <c r="Y1003" s="9"/>
      <c r="AB1003" s="20" t="str">
        <f t="shared" si="114"/>
        <v/>
      </c>
      <c r="AC1003" s="20" t="str">
        <f t="shared" si="115"/>
        <v/>
      </c>
    </row>
    <row r="1004" spans="1:29" x14ac:dyDescent="0.25">
      <c r="A1004" s="17"/>
      <c r="B1004" s="11"/>
      <c r="C1004" s="9"/>
      <c r="D1004" s="9"/>
      <c r="G1004" s="9"/>
      <c r="L1004" s="9"/>
      <c r="P1004" s="9"/>
      <c r="Q1004" s="9"/>
      <c r="T1004" s="22" t="str">
        <f t="shared" si="109"/>
        <v/>
      </c>
      <c r="U1004" s="20" t="str">
        <f t="shared" si="110"/>
        <v/>
      </c>
      <c r="V1004" s="29" t="str">
        <f t="shared" si="111"/>
        <v/>
      </c>
      <c r="W1004" s="19" t="str">
        <f t="shared" si="112"/>
        <v/>
      </c>
      <c r="X1004" s="94" t="str">
        <f t="shared" si="113"/>
        <v/>
      </c>
      <c r="Y1004" s="9"/>
      <c r="AB1004" s="20" t="str">
        <f t="shared" si="114"/>
        <v/>
      </c>
      <c r="AC1004" s="20" t="str">
        <f t="shared" si="115"/>
        <v/>
      </c>
    </row>
    <row r="1005" spans="1:29" x14ac:dyDescent="0.25">
      <c r="A1005" s="17"/>
      <c r="B1005" s="11"/>
      <c r="C1005" s="9"/>
      <c r="D1005" s="9"/>
      <c r="G1005" s="9"/>
      <c r="L1005" s="9"/>
      <c r="P1005" s="9"/>
      <c r="Q1005" s="9"/>
      <c r="T1005" s="22" t="str">
        <f t="shared" si="109"/>
        <v/>
      </c>
      <c r="U1005" s="20" t="str">
        <f t="shared" si="110"/>
        <v/>
      </c>
      <c r="V1005" s="29" t="str">
        <f t="shared" si="111"/>
        <v/>
      </c>
      <c r="W1005" s="19" t="str">
        <f t="shared" si="112"/>
        <v/>
      </c>
      <c r="X1005" s="94" t="str">
        <f t="shared" si="113"/>
        <v/>
      </c>
      <c r="Y1005" s="9"/>
      <c r="AB1005" s="20" t="str">
        <f t="shared" si="114"/>
        <v/>
      </c>
      <c r="AC1005" s="20" t="str">
        <f t="shared" si="115"/>
        <v/>
      </c>
    </row>
    <row r="1006" spans="1:29" x14ac:dyDescent="0.25">
      <c r="A1006" s="17"/>
      <c r="B1006" s="11"/>
      <c r="C1006" s="9"/>
      <c r="D1006" s="9"/>
      <c r="G1006" s="9"/>
      <c r="L1006" s="9"/>
      <c r="P1006" s="9"/>
      <c r="Q1006" s="9"/>
      <c r="T1006" s="22" t="str">
        <f t="shared" si="109"/>
        <v/>
      </c>
      <c r="U1006" s="20" t="str">
        <f t="shared" si="110"/>
        <v/>
      </c>
      <c r="V1006" s="29" t="str">
        <f t="shared" si="111"/>
        <v/>
      </c>
      <c r="W1006" s="19" t="str">
        <f t="shared" si="112"/>
        <v/>
      </c>
      <c r="X1006" s="94" t="str">
        <f t="shared" si="113"/>
        <v/>
      </c>
      <c r="Y1006" s="9"/>
      <c r="AB1006" s="20" t="str">
        <f t="shared" si="114"/>
        <v/>
      </c>
      <c r="AC1006" s="20" t="str">
        <f t="shared" si="115"/>
        <v/>
      </c>
    </row>
    <row r="1007" spans="1:29" x14ac:dyDescent="0.25">
      <c r="A1007" s="17"/>
      <c r="B1007" s="11"/>
      <c r="C1007" s="9"/>
      <c r="D1007" s="9"/>
      <c r="G1007" s="9"/>
      <c r="L1007" s="9"/>
      <c r="P1007" s="9"/>
      <c r="Q1007" s="9"/>
      <c r="T1007" s="22" t="str">
        <f t="shared" si="109"/>
        <v/>
      </c>
      <c r="U1007" s="20" t="str">
        <f t="shared" si="110"/>
        <v/>
      </c>
      <c r="V1007" s="29" t="str">
        <f t="shared" si="111"/>
        <v/>
      </c>
      <c r="W1007" s="19" t="str">
        <f t="shared" si="112"/>
        <v/>
      </c>
      <c r="X1007" s="94" t="str">
        <f t="shared" si="113"/>
        <v/>
      </c>
      <c r="Y1007" s="9"/>
      <c r="AB1007" s="20" t="str">
        <f t="shared" si="114"/>
        <v/>
      </c>
      <c r="AC1007" s="20" t="str">
        <f t="shared" si="115"/>
        <v/>
      </c>
    </row>
    <row r="1008" spans="1:29" x14ac:dyDescent="0.25">
      <c r="A1008" s="17"/>
      <c r="B1008" s="11"/>
      <c r="C1008" s="9"/>
      <c r="D1008" s="9"/>
      <c r="G1008" s="9"/>
      <c r="L1008" s="9"/>
      <c r="P1008" s="9"/>
      <c r="Q1008" s="9"/>
      <c r="T1008" s="22" t="str">
        <f t="shared" si="109"/>
        <v/>
      </c>
      <c r="U1008" s="20" t="str">
        <f t="shared" si="110"/>
        <v/>
      </c>
      <c r="V1008" s="29" t="str">
        <f t="shared" si="111"/>
        <v/>
      </c>
      <c r="W1008" s="19" t="str">
        <f t="shared" si="112"/>
        <v/>
      </c>
      <c r="X1008" s="94" t="str">
        <f t="shared" si="113"/>
        <v/>
      </c>
      <c r="Y1008" s="9"/>
      <c r="AB1008" s="20" t="str">
        <f t="shared" si="114"/>
        <v/>
      </c>
      <c r="AC1008" s="20" t="str">
        <f t="shared" si="115"/>
        <v/>
      </c>
    </row>
    <row r="1009" spans="1:29" x14ac:dyDescent="0.25">
      <c r="A1009" s="17"/>
      <c r="B1009" s="11"/>
      <c r="C1009" s="9"/>
      <c r="D1009" s="9"/>
      <c r="G1009" s="9"/>
      <c r="L1009" s="9"/>
      <c r="P1009" s="9"/>
      <c r="Q1009" s="9"/>
      <c r="T1009" s="22" t="str">
        <f t="shared" si="109"/>
        <v/>
      </c>
      <c r="U1009" s="20" t="str">
        <f t="shared" si="110"/>
        <v/>
      </c>
      <c r="V1009" s="29" t="str">
        <f t="shared" si="111"/>
        <v/>
      </c>
      <c r="W1009" s="19" t="str">
        <f t="shared" si="112"/>
        <v/>
      </c>
      <c r="X1009" s="94" t="str">
        <f t="shared" si="113"/>
        <v/>
      </c>
      <c r="Y1009" s="9"/>
      <c r="AB1009" s="20" t="str">
        <f t="shared" si="114"/>
        <v/>
      </c>
      <c r="AC1009" s="20" t="str">
        <f t="shared" si="115"/>
        <v/>
      </c>
    </row>
    <row r="1010" spans="1:29" x14ac:dyDescent="0.25">
      <c r="A1010" s="17"/>
      <c r="B1010" s="11"/>
      <c r="C1010" s="9"/>
      <c r="D1010" s="9"/>
      <c r="G1010" s="9"/>
      <c r="L1010" s="9"/>
      <c r="P1010" s="9"/>
      <c r="Q1010" s="9"/>
      <c r="T1010" s="22" t="str">
        <f t="shared" si="109"/>
        <v/>
      </c>
      <c r="U1010" s="20" t="str">
        <f t="shared" si="110"/>
        <v/>
      </c>
      <c r="V1010" s="29" t="str">
        <f t="shared" si="111"/>
        <v/>
      </c>
      <c r="W1010" s="19" t="str">
        <f t="shared" si="112"/>
        <v/>
      </c>
      <c r="X1010" s="94" t="str">
        <f t="shared" si="113"/>
        <v/>
      </c>
      <c r="Y1010" s="9"/>
      <c r="AB1010" s="20" t="str">
        <f t="shared" si="114"/>
        <v/>
      </c>
      <c r="AC1010" s="20" t="str">
        <f t="shared" si="115"/>
        <v/>
      </c>
    </row>
    <row r="1011" spans="1:29" x14ac:dyDescent="0.25">
      <c r="A1011" s="17"/>
      <c r="B1011" s="11"/>
      <c r="C1011" s="9"/>
      <c r="D1011" s="9"/>
      <c r="G1011" s="9"/>
      <c r="L1011" s="9"/>
      <c r="P1011" s="9"/>
      <c r="Q1011" s="9"/>
      <c r="T1011" s="22" t="str">
        <f t="shared" si="109"/>
        <v/>
      </c>
      <c r="U1011" s="20" t="str">
        <f t="shared" si="110"/>
        <v/>
      </c>
      <c r="V1011" s="29" t="str">
        <f t="shared" si="111"/>
        <v/>
      </c>
      <c r="W1011" s="19" t="str">
        <f t="shared" si="112"/>
        <v/>
      </c>
      <c r="X1011" s="94" t="str">
        <f t="shared" si="113"/>
        <v/>
      </c>
      <c r="Y1011" s="9"/>
      <c r="AB1011" s="20" t="str">
        <f t="shared" si="114"/>
        <v/>
      </c>
      <c r="AC1011" s="20" t="str">
        <f t="shared" si="115"/>
        <v/>
      </c>
    </row>
    <row r="1012" spans="1:29" x14ac:dyDescent="0.25">
      <c r="A1012" s="17"/>
      <c r="B1012" s="11"/>
      <c r="C1012" s="9"/>
      <c r="D1012" s="9"/>
      <c r="G1012" s="9"/>
      <c r="L1012" s="9"/>
      <c r="P1012" s="9"/>
      <c r="Q1012" s="9"/>
      <c r="T1012" s="22" t="str">
        <f t="shared" si="109"/>
        <v/>
      </c>
      <c r="U1012" s="20" t="str">
        <f t="shared" si="110"/>
        <v/>
      </c>
      <c r="V1012" s="29" t="str">
        <f t="shared" si="111"/>
        <v/>
      </c>
      <c r="W1012" s="19" t="str">
        <f t="shared" si="112"/>
        <v/>
      </c>
      <c r="X1012" s="94" t="str">
        <f t="shared" si="113"/>
        <v/>
      </c>
      <c r="Y1012" s="9"/>
      <c r="AB1012" s="20" t="str">
        <f t="shared" si="114"/>
        <v/>
      </c>
      <c r="AC1012" s="20" t="str">
        <f t="shared" si="115"/>
        <v/>
      </c>
    </row>
    <row r="1013" spans="1:29" x14ac:dyDescent="0.25">
      <c r="A1013" s="17"/>
      <c r="B1013" s="11"/>
      <c r="C1013" s="9"/>
      <c r="D1013" s="9"/>
      <c r="G1013" s="9"/>
      <c r="L1013" s="9"/>
      <c r="P1013" s="9"/>
      <c r="Q1013" s="9"/>
      <c r="T1013" s="22" t="str">
        <f t="shared" si="109"/>
        <v/>
      </c>
      <c r="U1013" s="20" t="str">
        <f t="shared" si="110"/>
        <v/>
      </c>
      <c r="V1013" s="29" t="str">
        <f t="shared" si="111"/>
        <v/>
      </c>
      <c r="W1013" s="19" t="str">
        <f t="shared" si="112"/>
        <v/>
      </c>
      <c r="X1013" s="94" t="str">
        <f t="shared" si="113"/>
        <v/>
      </c>
      <c r="Y1013" s="9"/>
      <c r="AB1013" s="20" t="str">
        <f t="shared" si="114"/>
        <v/>
      </c>
      <c r="AC1013" s="20" t="str">
        <f t="shared" si="115"/>
        <v/>
      </c>
    </row>
    <row r="1014" spans="1:29" x14ac:dyDescent="0.25">
      <c r="A1014" s="17"/>
      <c r="B1014" s="11"/>
      <c r="C1014" s="9"/>
      <c r="D1014" s="9"/>
      <c r="G1014" s="9"/>
      <c r="L1014" s="9"/>
      <c r="P1014" s="9"/>
      <c r="Q1014" s="9"/>
      <c r="T1014" s="22" t="str">
        <f t="shared" si="109"/>
        <v/>
      </c>
      <c r="U1014" s="20" t="str">
        <f t="shared" si="110"/>
        <v/>
      </c>
      <c r="V1014" s="29" t="str">
        <f t="shared" si="111"/>
        <v/>
      </c>
      <c r="W1014" s="19" t="str">
        <f t="shared" si="112"/>
        <v/>
      </c>
      <c r="X1014" s="94" t="str">
        <f t="shared" si="113"/>
        <v/>
      </c>
      <c r="Y1014" s="9"/>
      <c r="AB1014" s="20" t="str">
        <f t="shared" si="114"/>
        <v/>
      </c>
      <c r="AC1014" s="20" t="str">
        <f t="shared" si="115"/>
        <v/>
      </c>
    </row>
    <row r="1015" spans="1:29" x14ac:dyDescent="0.25">
      <c r="A1015" s="17"/>
      <c r="B1015" s="11"/>
      <c r="C1015" s="9"/>
      <c r="D1015" s="9"/>
      <c r="G1015" s="9"/>
      <c r="L1015" s="9"/>
      <c r="P1015" s="9"/>
      <c r="Q1015" s="9"/>
      <c r="T1015" s="22" t="str">
        <f t="shared" si="109"/>
        <v/>
      </c>
      <c r="U1015" s="20" t="str">
        <f t="shared" si="110"/>
        <v/>
      </c>
      <c r="V1015" s="29" t="str">
        <f t="shared" si="111"/>
        <v/>
      </c>
      <c r="W1015" s="19" t="str">
        <f t="shared" si="112"/>
        <v/>
      </c>
      <c r="X1015" s="94" t="str">
        <f t="shared" si="113"/>
        <v/>
      </c>
      <c r="Y1015" s="9"/>
      <c r="AB1015" s="20" t="str">
        <f t="shared" si="114"/>
        <v/>
      </c>
      <c r="AC1015" s="20" t="str">
        <f t="shared" si="115"/>
        <v/>
      </c>
    </row>
    <row r="1016" spans="1:29" x14ac:dyDescent="0.25">
      <c r="A1016" s="17"/>
      <c r="B1016" s="11"/>
      <c r="C1016" s="9"/>
      <c r="D1016" s="9"/>
      <c r="G1016" s="9"/>
      <c r="L1016" s="9"/>
      <c r="P1016" s="9"/>
      <c r="Q1016" s="9"/>
      <c r="T1016" s="22" t="str">
        <f t="shared" si="109"/>
        <v/>
      </c>
      <c r="U1016" s="20" t="str">
        <f t="shared" si="110"/>
        <v/>
      </c>
      <c r="V1016" s="29" t="str">
        <f t="shared" si="111"/>
        <v/>
      </c>
      <c r="W1016" s="19" t="str">
        <f t="shared" si="112"/>
        <v/>
      </c>
      <c r="X1016" s="94" t="str">
        <f t="shared" si="113"/>
        <v/>
      </c>
      <c r="Y1016" s="9"/>
      <c r="AB1016" s="20" t="str">
        <f t="shared" si="114"/>
        <v/>
      </c>
      <c r="AC1016" s="20" t="str">
        <f t="shared" si="115"/>
        <v/>
      </c>
    </row>
    <row r="1017" spans="1:29" x14ac:dyDescent="0.25">
      <c r="A1017" s="17"/>
      <c r="B1017" s="11"/>
      <c r="C1017" s="9"/>
      <c r="D1017" s="9"/>
      <c r="G1017" s="9"/>
      <c r="L1017" s="9"/>
      <c r="P1017" s="9"/>
      <c r="Q1017" s="9"/>
      <c r="T1017" s="22" t="str">
        <f t="shared" si="109"/>
        <v/>
      </c>
      <c r="U1017" s="20" t="str">
        <f t="shared" si="110"/>
        <v/>
      </c>
      <c r="V1017" s="29" t="str">
        <f t="shared" si="111"/>
        <v/>
      </c>
      <c r="W1017" s="19" t="str">
        <f t="shared" si="112"/>
        <v/>
      </c>
      <c r="X1017" s="94" t="str">
        <f t="shared" si="113"/>
        <v/>
      </c>
      <c r="Y1017" s="9"/>
      <c r="AB1017" s="20" t="str">
        <f t="shared" si="114"/>
        <v/>
      </c>
      <c r="AC1017" s="20" t="str">
        <f t="shared" si="115"/>
        <v/>
      </c>
    </row>
    <row r="1018" spans="1:29" x14ac:dyDescent="0.25">
      <c r="A1018" s="17"/>
      <c r="B1018" s="11"/>
      <c r="C1018" s="9"/>
      <c r="D1018" s="9"/>
      <c r="G1018" s="9"/>
      <c r="L1018" s="9"/>
      <c r="P1018" s="9"/>
      <c r="Q1018" s="9"/>
      <c r="T1018" s="22" t="str">
        <f t="shared" si="109"/>
        <v/>
      </c>
      <c r="U1018" s="20" t="str">
        <f t="shared" si="110"/>
        <v/>
      </c>
      <c r="V1018" s="29" t="str">
        <f t="shared" si="111"/>
        <v/>
      </c>
      <c r="W1018" s="19" t="str">
        <f t="shared" si="112"/>
        <v/>
      </c>
      <c r="X1018" s="94" t="str">
        <f t="shared" si="113"/>
        <v/>
      </c>
      <c r="Y1018" s="9"/>
      <c r="AB1018" s="20" t="str">
        <f t="shared" si="114"/>
        <v/>
      </c>
      <c r="AC1018" s="20" t="str">
        <f t="shared" si="115"/>
        <v/>
      </c>
    </row>
    <row r="1019" spans="1:29" x14ac:dyDescent="0.25">
      <c r="A1019" s="17"/>
      <c r="B1019" s="11"/>
      <c r="C1019" s="9"/>
      <c r="D1019" s="9"/>
      <c r="G1019" s="9"/>
      <c r="L1019" s="9"/>
      <c r="P1019" s="9"/>
      <c r="Q1019" s="9"/>
      <c r="T1019" s="22" t="str">
        <f t="shared" si="109"/>
        <v/>
      </c>
      <c r="U1019" s="20" t="str">
        <f t="shared" si="110"/>
        <v/>
      </c>
      <c r="V1019" s="29" t="str">
        <f t="shared" si="111"/>
        <v/>
      </c>
      <c r="W1019" s="19" t="str">
        <f t="shared" si="112"/>
        <v/>
      </c>
      <c r="X1019" s="94" t="str">
        <f t="shared" si="113"/>
        <v/>
      </c>
      <c r="Y1019" s="9"/>
      <c r="AB1019" s="20" t="str">
        <f t="shared" si="114"/>
        <v/>
      </c>
      <c r="AC1019" s="20" t="str">
        <f t="shared" si="115"/>
        <v/>
      </c>
    </row>
    <row r="1020" spans="1:29" x14ac:dyDescent="0.25">
      <c r="A1020" s="17"/>
      <c r="B1020" s="11"/>
      <c r="C1020" s="9"/>
      <c r="D1020" s="9"/>
      <c r="G1020" s="9"/>
      <c r="L1020" s="9"/>
      <c r="P1020" s="9"/>
      <c r="Q1020" s="9"/>
      <c r="T1020" s="22" t="str">
        <f t="shared" si="109"/>
        <v/>
      </c>
      <c r="U1020" s="20" t="str">
        <f t="shared" si="110"/>
        <v/>
      </c>
      <c r="V1020" s="29" t="str">
        <f t="shared" si="111"/>
        <v/>
      </c>
      <c r="W1020" s="19" t="str">
        <f t="shared" si="112"/>
        <v/>
      </c>
      <c r="X1020" s="94" t="str">
        <f t="shared" si="113"/>
        <v/>
      </c>
      <c r="Y1020" s="9"/>
      <c r="AB1020" s="20" t="str">
        <f t="shared" si="114"/>
        <v/>
      </c>
      <c r="AC1020" s="20" t="str">
        <f t="shared" si="115"/>
        <v/>
      </c>
    </row>
    <row r="1021" spans="1:29" x14ac:dyDescent="0.25">
      <c r="A1021" s="17"/>
      <c r="B1021" s="11"/>
      <c r="C1021" s="9"/>
      <c r="D1021" s="9"/>
      <c r="G1021" s="9"/>
      <c r="L1021" s="9"/>
      <c r="P1021" s="9"/>
      <c r="Q1021" s="9"/>
      <c r="T1021" s="22" t="str">
        <f t="shared" si="109"/>
        <v/>
      </c>
      <c r="U1021" s="20" t="str">
        <f t="shared" si="110"/>
        <v/>
      </c>
      <c r="V1021" s="29" t="str">
        <f t="shared" si="111"/>
        <v/>
      </c>
      <c r="W1021" s="19" t="str">
        <f t="shared" si="112"/>
        <v/>
      </c>
      <c r="X1021" s="94" t="str">
        <f t="shared" si="113"/>
        <v/>
      </c>
      <c r="Y1021" s="9"/>
      <c r="AB1021" s="20" t="str">
        <f t="shared" si="114"/>
        <v/>
      </c>
      <c r="AC1021" s="20" t="str">
        <f t="shared" si="115"/>
        <v/>
      </c>
    </row>
    <row r="1022" spans="1:29" x14ac:dyDescent="0.25">
      <c r="A1022" s="17"/>
      <c r="B1022" s="11"/>
      <c r="C1022" s="9"/>
      <c r="D1022" s="9"/>
      <c r="G1022" s="9"/>
      <c r="L1022" s="9"/>
      <c r="P1022" s="9"/>
      <c r="Q1022" s="9"/>
      <c r="T1022" s="22" t="str">
        <f t="shared" si="109"/>
        <v/>
      </c>
      <c r="U1022" s="20" t="str">
        <f t="shared" si="110"/>
        <v/>
      </c>
      <c r="V1022" s="29" t="str">
        <f t="shared" si="111"/>
        <v/>
      </c>
      <c r="W1022" s="19" t="str">
        <f t="shared" si="112"/>
        <v/>
      </c>
      <c r="X1022" s="94" t="str">
        <f t="shared" si="113"/>
        <v/>
      </c>
      <c r="Y1022" s="9"/>
      <c r="AB1022" s="20" t="str">
        <f t="shared" si="114"/>
        <v/>
      </c>
      <c r="AC1022" s="20" t="str">
        <f t="shared" si="115"/>
        <v/>
      </c>
    </row>
    <row r="1023" spans="1:29" x14ac:dyDescent="0.25">
      <c r="A1023" s="17"/>
      <c r="B1023" s="11"/>
      <c r="C1023" s="9"/>
      <c r="D1023" s="9"/>
      <c r="G1023" s="9"/>
      <c r="L1023" s="9"/>
      <c r="P1023" s="9"/>
      <c r="Q1023" s="9"/>
      <c r="T1023" s="22" t="str">
        <f t="shared" si="109"/>
        <v/>
      </c>
      <c r="U1023" s="20" t="str">
        <f t="shared" si="110"/>
        <v/>
      </c>
      <c r="V1023" s="29" t="str">
        <f t="shared" si="111"/>
        <v/>
      </c>
      <c r="W1023" s="19" t="str">
        <f t="shared" si="112"/>
        <v/>
      </c>
      <c r="X1023" s="94" t="str">
        <f t="shared" si="113"/>
        <v/>
      </c>
      <c r="Y1023" s="9"/>
      <c r="AB1023" s="20" t="str">
        <f t="shared" si="114"/>
        <v/>
      </c>
      <c r="AC1023" s="20" t="str">
        <f t="shared" si="115"/>
        <v/>
      </c>
    </row>
    <row r="1024" spans="1:29" x14ac:dyDescent="0.25">
      <c r="A1024" s="17"/>
      <c r="B1024" s="11"/>
      <c r="C1024" s="9"/>
      <c r="D1024" s="9"/>
      <c r="G1024" s="9"/>
      <c r="L1024" s="9"/>
      <c r="P1024" s="9"/>
      <c r="Q1024" s="9"/>
      <c r="T1024" s="22" t="str">
        <f t="shared" si="109"/>
        <v/>
      </c>
      <c r="U1024" s="20" t="str">
        <f t="shared" si="110"/>
        <v/>
      </c>
      <c r="V1024" s="29" t="str">
        <f t="shared" si="111"/>
        <v/>
      </c>
      <c r="W1024" s="19" t="str">
        <f t="shared" si="112"/>
        <v/>
      </c>
      <c r="X1024" s="94" t="str">
        <f t="shared" si="113"/>
        <v/>
      </c>
      <c r="Y1024" s="9"/>
      <c r="AB1024" s="20" t="str">
        <f t="shared" si="114"/>
        <v/>
      </c>
      <c r="AC1024" s="20" t="str">
        <f t="shared" si="115"/>
        <v/>
      </c>
    </row>
    <row r="1025" spans="1:29" x14ac:dyDescent="0.25">
      <c r="A1025" s="17"/>
      <c r="B1025" s="11"/>
      <c r="C1025" s="9"/>
      <c r="D1025" s="9"/>
      <c r="G1025" s="9"/>
      <c r="L1025" s="9"/>
      <c r="P1025" s="9"/>
      <c r="Q1025" s="9"/>
      <c r="T1025" s="22" t="str">
        <f t="shared" si="109"/>
        <v/>
      </c>
      <c r="U1025" s="20" t="str">
        <f t="shared" si="110"/>
        <v/>
      </c>
      <c r="V1025" s="29" t="str">
        <f t="shared" si="111"/>
        <v/>
      </c>
      <c r="W1025" s="19" t="str">
        <f t="shared" si="112"/>
        <v/>
      </c>
      <c r="X1025" s="94" t="str">
        <f t="shared" si="113"/>
        <v/>
      </c>
      <c r="Y1025" s="9"/>
      <c r="AB1025" s="20" t="str">
        <f t="shared" si="114"/>
        <v/>
      </c>
      <c r="AC1025" s="20" t="str">
        <f t="shared" si="115"/>
        <v/>
      </c>
    </row>
    <row r="1026" spans="1:29" x14ac:dyDescent="0.25">
      <c r="A1026" s="17"/>
      <c r="B1026" s="11"/>
      <c r="C1026" s="9"/>
      <c r="D1026" s="9"/>
      <c r="G1026" s="9"/>
      <c r="L1026" s="9"/>
      <c r="P1026" s="9"/>
      <c r="Q1026" s="9"/>
      <c r="T1026" s="22" t="str">
        <f t="shared" si="109"/>
        <v/>
      </c>
      <c r="U1026" s="20" t="str">
        <f t="shared" si="110"/>
        <v/>
      </c>
      <c r="V1026" s="29" t="str">
        <f t="shared" si="111"/>
        <v/>
      </c>
      <c r="W1026" s="19" t="str">
        <f t="shared" si="112"/>
        <v/>
      </c>
      <c r="X1026" s="94" t="str">
        <f t="shared" si="113"/>
        <v/>
      </c>
      <c r="Y1026" s="9"/>
      <c r="AB1026" s="20" t="str">
        <f t="shared" si="114"/>
        <v/>
      </c>
      <c r="AC1026" s="20" t="str">
        <f t="shared" si="115"/>
        <v/>
      </c>
    </row>
    <row r="1027" spans="1:29" x14ac:dyDescent="0.25">
      <c r="A1027" s="17"/>
      <c r="B1027" s="11"/>
      <c r="C1027" s="9"/>
      <c r="D1027" s="9"/>
      <c r="G1027" s="9"/>
      <c r="L1027" s="9"/>
      <c r="P1027" s="9"/>
      <c r="Q1027" s="9"/>
      <c r="T1027" s="22" t="str">
        <f t="shared" si="109"/>
        <v/>
      </c>
      <c r="U1027" s="20" t="str">
        <f t="shared" si="110"/>
        <v/>
      </c>
      <c r="V1027" s="29" t="str">
        <f t="shared" si="111"/>
        <v/>
      </c>
      <c r="W1027" s="19" t="str">
        <f t="shared" si="112"/>
        <v/>
      </c>
      <c r="X1027" s="94" t="str">
        <f t="shared" si="113"/>
        <v/>
      </c>
      <c r="Y1027" s="9"/>
      <c r="AB1027" s="20" t="str">
        <f t="shared" si="114"/>
        <v/>
      </c>
      <c r="AC1027" s="20" t="str">
        <f t="shared" si="115"/>
        <v/>
      </c>
    </row>
    <row r="1028" spans="1:29" x14ac:dyDescent="0.25">
      <c r="A1028" s="17"/>
      <c r="B1028" s="11"/>
      <c r="C1028" s="9"/>
      <c r="D1028" s="9"/>
      <c r="G1028" s="9"/>
      <c r="L1028" s="9"/>
      <c r="P1028" s="9"/>
      <c r="Q1028" s="9"/>
      <c r="T1028" s="22" t="str">
        <f t="shared" si="109"/>
        <v/>
      </c>
      <c r="U1028" s="20" t="str">
        <f t="shared" si="110"/>
        <v/>
      </c>
      <c r="V1028" s="29" t="str">
        <f t="shared" si="111"/>
        <v/>
      </c>
      <c r="W1028" s="19" t="str">
        <f t="shared" si="112"/>
        <v/>
      </c>
      <c r="X1028" s="94" t="str">
        <f t="shared" si="113"/>
        <v/>
      </c>
      <c r="Y1028" s="9"/>
      <c r="AB1028" s="20" t="str">
        <f t="shared" si="114"/>
        <v/>
      </c>
      <c r="AC1028" s="20" t="str">
        <f t="shared" si="115"/>
        <v/>
      </c>
    </row>
    <row r="1029" spans="1:29" x14ac:dyDescent="0.25">
      <c r="A1029" s="17"/>
      <c r="B1029" s="11"/>
      <c r="C1029" s="9"/>
      <c r="D1029" s="9"/>
      <c r="G1029" s="9"/>
      <c r="L1029" s="9"/>
      <c r="P1029" s="9"/>
      <c r="Q1029" s="9"/>
      <c r="T1029" s="22" t="str">
        <f t="shared" si="109"/>
        <v/>
      </c>
      <c r="U1029" s="20" t="str">
        <f t="shared" si="110"/>
        <v/>
      </c>
      <c r="V1029" s="29" t="str">
        <f t="shared" si="111"/>
        <v/>
      </c>
      <c r="W1029" s="19" t="str">
        <f t="shared" si="112"/>
        <v/>
      </c>
      <c r="X1029" s="94" t="str">
        <f t="shared" si="113"/>
        <v/>
      </c>
      <c r="Y1029" s="9"/>
      <c r="AB1029" s="20" t="str">
        <f t="shared" si="114"/>
        <v/>
      </c>
      <c r="AC1029" s="20" t="str">
        <f t="shared" si="115"/>
        <v/>
      </c>
    </row>
    <row r="1030" spans="1:29" x14ac:dyDescent="0.25">
      <c r="A1030" s="17"/>
      <c r="B1030" s="11"/>
      <c r="C1030" s="9"/>
      <c r="D1030" s="9"/>
      <c r="G1030" s="9"/>
      <c r="L1030" s="9"/>
      <c r="P1030" s="9"/>
      <c r="Q1030" s="9"/>
      <c r="T1030" s="22" t="str">
        <f t="shared" ref="T1030:T1093" si="116">IF(ISBLANK(B1030),"",IF(OR(ISBLANK(E1030),NOT(ISNUMBER(E1030)),ISERR(DATE(YEAR(E1030),MONTH(E1030),DAY(E1030)-30)),ISNA(VLOOKUP(B1030,Demographics,4,FALSE))),0,IF(AND(OR(D1030="Yes",ISTEXT(VLOOKUP(F1030,RadEnc,1,FALSE)),AND(OR(C1030="Yes",ISTEXT(VLOOKUP(F1030,PainEnc,1,FALSE))),OR(G1030="Yes",AND(ISTEXT(VLOOKUP(I1030,Chemo,1,FALSE)),ISTEXT(VLOOKUP(K1030,Chemo,1,FALSE)))),IF(ISERR(DATE(YEAR(E1030),MONTH(E1030),DAY(E1030)-30)),,H1030&gt;=DATE(YEAR(E1030),MONTH(E1030),DAY(E1030)-30)),H1030&lt;=E1030,J1030&lt;=DATE(YEAR(E1030),MONTH(E1030),DAY(E1030)+30),J1030&gt;=E1030,NOT(H1030=J1030))),E1030&gt;=MPstart,E1030&lt;=MPend,OR(L1030="Yes",ISTEXT(VLOOKUP(O1030,CancerDx,1,FALSE))),ISNUMBER(M1030),M1030&lt;=E1030,OR(ISBLANK(N1030),AND(N1030&gt;=E1030,N1030&gt;M1030))),1,0)))</f>
        <v/>
      </c>
      <c r="U1030" s="20" t="str">
        <f t="shared" ref="U1030:U1093" si="117">IF(ISBLANK(B1030),"",IF(OR(ISBLANK(E1030),T1030=0),0,IF(AND(OR(AND(P1030="Yes",OR(Q1030="Yes",Q1030="No")),ISTEXT(VLOOKUP(S1030,PainQuant,1,FALSE))),ISNUMBER(R1030),OR(AND(OR(C1030="Yes",D1030="Yes",ISTEXT(VLOOKUP(F1030,PainEnc,1,FALSE)),F1030="77432",F1030="77470"),R1030=E1030),AND(OR(F1030="77427",F1030="77435"),R1030&gt;=DATE(YEAR(E1030),MONTH(E1030),DAY(E1030)-7),R1030&lt;=E1030),AND(F1030="77431",R1030&gt;=DATE(YEAR(E1030),MONTH(E1030),DAY(E1030)-4),R1030&lt;=E1030))),1,0)))</f>
        <v/>
      </c>
      <c r="V1030" s="29" t="str">
        <f t="shared" ref="V1030:V1093" si="118">IF(AND(U1030=1,P1030="Yes",Q1030="Yes"),Q1030,"")</f>
        <v/>
      </c>
      <c r="W1030" s="19" t="str">
        <f t="shared" ref="W1030:W1093" si="119">IF(AND(U1030=1,OR(V1030="Yes",X1030="1125F")),R1030,"")</f>
        <v/>
      </c>
      <c r="X1030" s="94" t="str">
        <f t="shared" ref="X1030:X1093" si="120">IF(AND(U1030=1,S1030="1125F"),S1030,"")</f>
        <v/>
      </c>
      <c r="Y1030" s="9"/>
      <c r="AB1030" s="20" t="str">
        <f t="shared" ref="AB1030:AB1093" si="121">IF(ISBLANK(B1030),"",IF(OR(ISBLANK(E1030),NOT(ISNUMBER(E1030)),ISERR(DATE(YEAR(E1030),MONTH(E1030),DAY(E1030)-7)),ISNA(VLOOKUP(B1030,Demographics,4,FALSE))),0,IF(AND(OR(V1030="Yes",X1030="1125F"),OR(AND(OR(C1030="Yes",D1030="Yes",ISTEXT(VLOOKUP(F1030,PainEnc,1,FALSE)),F1030="77432",F1030="77470"),W1030=E1030),AND(OR(F1030="77427",F1030="77435"),W1030&gt;=DATE(YEAR(E1030),MONTH(E1030),DAY(E1030)-7),W1030&lt;=E1030),AND(F1030="77431",W1030&gt;=DATE(YEAR(E1030),MONTH(E1030),DAY(E1030)-4),W1030&lt;=E1030))),1,0)))</f>
        <v/>
      </c>
      <c r="AC1030" s="20" t="str">
        <f t="shared" ref="AC1030:AC1093" si="122">IF(ISBLANK(B1030),"",IF(AB1030=0,0,IF(AND(OR(Y1030="Yes",ISTEXT(VLOOKUP(AA1030,PainPlan,1,FALSE))),ISNUMBER(Z1030),Z1030=W1030),1,0)))</f>
        <v/>
      </c>
    </row>
    <row r="1031" spans="1:29" x14ac:dyDescent="0.25">
      <c r="A1031" s="17"/>
      <c r="B1031" s="11"/>
      <c r="C1031" s="9"/>
      <c r="D1031" s="9"/>
      <c r="G1031" s="9"/>
      <c r="L1031" s="9"/>
      <c r="P1031" s="9"/>
      <c r="Q1031" s="9"/>
      <c r="T1031" s="22" t="str">
        <f t="shared" si="116"/>
        <v/>
      </c>
      <c r="U1031" s="20" t="str">
        <f t="shared" si="117"/>
        <v/>
      </c>
      <c r="V1031" s="29" t="str">
        <f t="shared" si="118"/>
        <v/>
      </c>
      <c r="W1031" s="19" t="str">
        <f t="shared" si="119"/>
        <v/>
      </c>
      <c r="X1031" s="94" t="str">
        <f t="shared" si="120"/>
        <v/>
      </c>
      <c r="Y1031" s="9"/>
      <c r="AB1031" s="20" t="str">
        <f t="shared" si="121"/>
        <v/>
      </c>
      <c r="AC1031" s="20" t="str">
        <f t="shared" si="122"/>
        <v/>
      </c>
    </row>
    <row r="1032" spans="1:29" x14ac:dyDescent="0.25">
      <c r="A1032" s="17"/>
      <c r="B1032" s="11"/>
      <c r="C1032" s="9"/>
      <c r="D1032" s="9"/>
      <c r="G1032" s="9"/>
      <c r="L1032" s="9"/>
      <c r="P1032" s="9"/>
      <c r="Q1032" s="9"/>
      <c r="T1032" s="22" t="str">
        <f t="shared" si="116"/>
        <v/>
      </c>
      <c r="U1032" s="20" t="str">
        <f t="shared" si="117"/>
        <v/>
      </c>
      <c r="V1032" s="29" t="str">
        <f t="shared" si="118"/>
        <v/>
      </c>
      <c r="W1032" s="19" t="str">
        <f t="shared" si="119"/>
        <v/>
      </c>
      <c r="X1032" s="94" t="str">
        <f t="shared" si="120"/>
        <v/>
      </c>
      <c r="Y1032" s="9"/>
      <c r="AB1032" s="20" t="str">
        <f t="shared" si="121"/>
        <v/>
      </c>
      <c r="AC1032" s="20" t="str">
        <f t="shared" si="122"/>
        <v/>
      </c>
    </row>
    <row r="1033" spans="1:29" x14ac:dyDescent="0.25">
      <c r="A1033" s="17"/>
      <c r="B1033" s="11"/>
      <c r="C1033" s="9"/>
      <c r="D1033" s="9"/>
      <c r="G1033" s="9"/>
      <c r="L1033" s="9"/>
      <c r="P1033" s="9"/>
      <c r="Q1033" s="9"/>
      <c r="T1033" s="22" t="str">
        <f t="shared" si="116"/>
        <v/>
      </c>
      <c r="U1033" s="20" t="str">
        <f t="shared" si="117"/>
        <v/>
      </c>
      <c r="V1033" s="29" t="str">
        <f t="shared" si="118"/>
        <v/>
      </c>
      <c r="W1033" s="19" t="str">
        <f t="shared" si="119"/>
        <v/>
      </c>
      <c r="X1033" s="94" t="str">
        <f t="shared" si="120"/>
        <v/>
      </c>
      <c r="Y1033" s="9"/>
      <c r="AB1033" s="20" t="str">
        <f t="shared" si="121"/>
        <v/>
      </c>
      <c r="AC1033" s="20" t="str">
        <f t="shared" si="122"/>
        <v/>
      </c>
    </row>
    <row r="1034" spans="1:29" x14ac:dyDescent="0.25">
      <c r="A1034" s="17"/>
      <c r="B1034" s="11"/>
      <c r="C1034" s="9"/>
      <c r="D1034" s="9"/>
      <c r="G1034" s="9"/>
      <c r="L1034" s="9"/>
      <c r="P1034" s="9"/>
      <c r="Q1034" s="9"/>
      <c r="T1034" s="22" t="str">
        <f t="shared" si="116"/>
        <v/>
      </c>
      <c r="U1034" s="20" t="str">
        <f t="shared" si="117"/>
        <v/>
      </c>
      <c r="V1034" s="29" t="str">
        <f t="shared" si="118"/>
        <v/>
      </c>
      <c r="W1034" s="19" t="str">
        <f t="shared" si="119"/>
        <v/>
      </c>
      <c r="X1034" s="94" t="str">
        <f t="shared" si="120"/>
        <v/>
      </c>
      <c r="Y1034" s="9"/>
      <c r="AB1034" s="20" t="str">
        <f t="shared" si="121"/>
        <v/>
      </c>
      <c r="AC1034" s="20" t="str">
        <f t="shared" si="122"/>
        <v/>
      </c>
    </row>
    <row r="1035" spans="1:29" x14ac:dyDescent="0.25">
      <c r="A1035" s="17"/>
      <c r="B1035" s="11"/>
      <c r="C1035" s="9"/>
      <c r="D1035" s="9"/>
      <c r="G1035" s="9"/>
      <c r="L1035" s="9"/>
      <c r="P1035" s="9"/>
      <c r="Q1035" s="9"/>
      <c r="T1035" s="22" t="str">
        <f t="shared" si="116"/>
        <v/>
      </c>
      <c r="U1035" s="20" t="str">
        <f t="shared" si="117"/>
        <v/>
      </c>
      <c r="V1035" s="29" t="str">
        <f t="shared" si="118"/>
        <v/>
      </c>
      <c r="W1035" s="19" t="str">
        <f t="shared" si="119"/>
        <v/>
      </c>
      <c r="X1035" s="94" t="str">
        <f t="shared" si="120"/>
        <v/>
      </c>
      <c r="Y1035" s="9"/>
      <c r="AB1035" s="20" t="str">
        <f t="shared" si="121"/>
        <v/>
      </c>
      <c r="AC1035" s="20" t="str">
        <f t="shared" si="122"/>
        <v/>
      </c>
    </row>
    <row r="1036" spans="1:29" x14ac:dyDescent="0.25">
      <c r="A1036" s="17"/>
      <c r="B1036" s="11"/>
      <c r="C1036" s="9"/>
      <c r="D1036" s="9"/>
      <c r="G1036" s="9"/>
      <c r="L1036" s="9"/>
      <c r="P1036" s="9"/>
      <c r="Q1036" s="9"/>
      <c r="T1036" s="22" t="str">
        <f t="shared" si="116"/>
        <v/>
      </c>
      <c r="U1036" s="20" t="str">
        <f t="shared" si="117"/>
        <v/>
      </c>
      <c r="V1036" s="29" t="str">
        <f t="shared" si="118"/>
        <v/>
      </c>
      <c r="W1036" s="19" t="str">
        <f t="shared" si="119"/>
        <v/>
      </c>
      <c r="X1036" s="94" t="str">
        <f t="shared" si="120"/>
        <v/>
      </c>
      <c r="Y1036" s="9"/>
      <c r="AB1036" s="20" t="str">
        <f t="shared" si="121"/>
        <v/>
      </c>
      <c r="AC1036" s="20" t="str">
        <f t="shared" si="122"/>
        <v/>
      </c>
    </row>
    <row r="1037" spans="1:29" x14ac:dyDescent="0.25">
      <c r="A1037" s="17"/>
      <c r="B1037" s="11"/>
      <c r="C1037" s="9"/>
      <c r="D1037" s="9"/>
      <c r="G1037" s="9"/>
      <c r="L1037" s="9"/>
      <c r="P1037" s="9"/>
      <c r="Q1037" s="9"/>
      <c r="T1037" s="22" t="str">
        <f t="shared" si="116"/>
        <v/>
      </c>
      <c r="U1037" s="20" t="str">
        <f t="shared" si="117"/>
        <v/>
      </c>
      <c r="V1037" s="29" t="str">
        <f t="shared" si="118"/>
        <v/>
      </c>
      <c r="W1037" s="19" t="str">
        <f t="shared" si="119"/>
        <v/>
      </c>
      <c r="X1037" s="94" t="str">
        <f t="shared" si="120"/>
        <v/>
      </c>
      <c r="Y1037" s="9"/>
      <c r="AB1037" s="20" t="str">
        <f t="shared" si="121"/>
        <v/>
      </c>
      <c r="AC1037" s="20" t="str">
        <f t="shared" si="122"/>
        <v/>
      </c>
    </row>
    <row r="1038" spans="1:29" x14ac:dyDescent="0.25">
      <c r="A1038" s="17"/>
      <c r="B1038" s="11"/>
      <c r="C1038" s="9"/>
      <c r="D1038" s="9"/>
      <c r="G1038" s="9"/>
      <c r="L1038" s="9"/>
      <c r="P1038" s="9"/>
      <c r="Q1038" s="9"/>
      <c r="T1038" s="22" t="str">
        <f t="shared" si="116"/>
        <v/>
      </c>
      <c r="U1038" s="20" t="str">
        <f t="shared" si="117"/>
        <v/>
      </c>
      <c r="V1038" s="29" t="str">
        <f t="shared" si="118"/>
        <v/>
      </c>
      <c r="W1038" s="19" t="str">
        <f t="shared" si="119"/>
        <v/>
      </c>
      <c r="X1038" s="94" t="str">
        <f t="shared" si="120"/>
        <v/>
      </c>
      <c r="Y1038" s="9"/>
      <c r="AB1038" s="20" t="str">
        <f t="shared" si="121"/>
        <v/>
      </c>
      <c r="AC1038" s="20" t="str">
        <f t="shared" si="122"/>
        <v/>
      </c>
    </row>
    <row r="1039" spans="1:29" x14ac:dyDescent="0.25">
      <c r="A1039" s="17"/>
      <c r="B1039" s="11"/>
      <c r="C1039" s="9"/>
      <c r="D1039" s="9"/>
      <c r="G1039" s="9"/>
      <c r="L1039" s="9"/>
      <c r="P1039" s="9"/>
      <c r="Q1039" s="9"/>
      <c r="T1039" s="22" t="str">
        <f t="shared" si="116"/>
        <v/>
      </c>
      <c r="U1039" s="20" t="str">
        <f t="shared" si="117"/>
        <v/>
      </c>
      <c r="V1039" s="29" t="str">
        <f t="shared" si="118"/>
        <v/>
      </c>
      <c r="W1039" s="19" t="str">
        <f t="shared" si="119"/>
        <v/>
      </c>
      <c r="X1039" s="94" t="str">
        <f t="shared" si="120"/>
        <v/>
      </c>
      <c r="Y1039" s="9"/>
      <c r="AB1039" s="20" t="str">
        <f t="shared" si="121"/>
        <v/>
      </c>
      <c r="AC1039" s="20" t="str">
        <f t="shared" si="122"/>
        <v/>
      </c>
    </row>
    <row r="1040" spans="1:29" x14ac:dyDescent="0.25">
      <c r="A1040" s="17"/>
      <c r="B1040" s="11"/>
      <c r="C1040" s="9"/>
      <c r="D1040" s="9"/>
      <c r="G1040" s="9"/>
      <c r="L1040" s="9"/>
      <c r="P1040" s="9"/>
      <c r="Q1040" s="9"/>
      <c r="T1040" s="22" t="str">
        <f t="shared" si="116"/>
        <v/>
      </c>
      <c r="U1040" s="20" t="str">
        <f t="shared" si="117"/>
        <v/>
      </c>
      <c r="V1040" s="29" t="str">
        <f t="shared" si="118"/>
        <v/>
      </c>
      <c r="W1040" s="19" t="str">
        <f t="shared" si="119"/>
        <v/>
      </c>
      <c r="X1040" s="94" t="str">
        <f t="shared" si="120"/>
        <v/>
      </c>
      <c r="Y1040" s="9"/>
      <c r="AB1040" s="20" t="str">
        <f t="shared" si="121"/>
        <v/>
      </c>
      <c r="AC1040" s="20" t="str">
        <f t="shared" si="122"/>
        <v/>
      </c>
    </row>
    <row r="1041" spans="1:29" x14ac:dyDescent="0.25">
      <c r="A1041" s="17"/>
      <c r="B1041" s="11"/>
      <c r="C1041" s="9"/>
      <c r="D1041" s="9"/>
      <c r="G1041" s="9"/>
      <c r="L1041" s="9"/>
      <c r="P1041" s="9"/>
      <c r="Q1041" s="9"/>
      <c r="T1041" s="22" t="str">
        <f t="shared" si="116"/>
        <v/>
      </c>
      <c r="U1041" s="20" t="str">
        <f t="shared" si="117"/>
        <v/>
      </c>
      <c r="V1041" s="29" t="str">
        <f t="shared" si="118"/>
        <v/>
      </c>
      <c r="W1041" s="19" t="str">
        <f t="shared" si="119"/>
        <v/>
      </c>
      <c r="X1041" s="94" t="str">
        <f t="shared" si="120"/>
        <v/>
      </c>
      <c r="Y1041" s="9"/>
      <c r="AB1041" s="20" t="str">
        <f t="shared" si="121"/>
        <v/>
      </c>
      <c r="AC1041" s="20" t="str">
        <f t="shared" si="122"/>
        <v/>
      </c>
    </row>
    <row r="1042" spans="1:29" x14ac:dyDescent="0.25">
      <c r="A1042" s="17"/>
      <c r="B1042" s="11"/>
      <c r="C1042" s="9"/>
      <c r="D1042" s="9"/>
      <c r="G1042" s="9"/>
      <c r="L1042" s="9"/>
      <c r="P1042" s="9"/>
      <c r="Q1042" s="9"/>
      <c r="T1042" s="22" t="str">
        <f t="shared" si="116"/>
        <v/>
      </c>
      <c r="U1042" s="20" t="str">
        <f t="shared" si="117"/>
        <v/>
      </c>
      <c r="V1042" s="29" t="str">
        <f t="shared" si="118"/>
        <v/>
      </c>
      <c r="W1042" s="19" t="str">
        <f t="shared" si="119"/>
        <v/>
      </c>
      <c r="X1042" s="94" t="str">
        <f t="shared" si="120"/>
        <v/>
      </c>
      <c r="Y1042" s="9"/>
      <c r="AB1042" s="20" t="str">
        <f t="shared" si="121"/>
        <v/>
      </c>
      <c r="AC1042" s="20" t="str">
        <f t="shared" si="122"/>
        <v/>
      </c>
    </row>
    <row r="1043" spans="1:29" x14ac:dyDescent="0.25">
      <c r="A1043" s="17"/>
      <c r="B1043" s="11"/>
      <c r="C1043" s="9"/>
      <c r="D1043" s="9"/>
      <c r="G1043" s="9"/>
      <c r="L1043" s="9"/>
      <c r="P1043" s="9"/>
      <c r="Q1043" s="9"/>
      <c r="T1043" s="22" t="str">
        <f t="shared" si="116"/>
        <v/>
      </c>
      <c r="U1043" s="20" t="str">
        <f t="shared" si="117"/>
        <v/>
      </c>
      <c r="V1043" s="29" t="str">
        <f t="shared" si="118"/>
        <v/>
      </c>
      <c r="W1043" s="19" t="str">
        <f t="shared" si="119"/>
        <v/>
      </c>
      <c r="X1043" s="94" t="str">
        <f t="shared" si="120"/>
        <v/>
      </c>
      <c r="Y1043" s="9"/>
      <c r="AB1043" s="20" t="str">
        <f t="shared" si="121"/>
        <v/>
      </c>
      <c r="AC1043" s="20" t="str">
        <f t="shared" si="122"/>
        <v/>
      </c>
    </row>
    <row r="1044" spans="1:29" x14ac:dyDescent="0.25">
      <c r="A1044" s="17"/>
      <c r="B1044" s="11"/>
      <c r="C1044" s="9"/>
      <c r="D1044" s="9"/>
      <c r="G1044" s="9"/>
      <c r="L1044" s="9"/>
      <c r="P1044" s="9"/>
      <c r="Q1044" s="9"/>
      <c r="T1044" s="22" t="str">
        <f t="shared" si="116"/>
        <v/>
      </c>
      <c r="U1044" s="20" t="str">
        <f t="shared" si="117"/>
        <v/>
      </c>
      <c r="V1044" s="29" t="str">
        <f t="shared" si="118"/>
        <v/>
      </c>
      <c r="W1044" s="19" t="str">
        <f t="shared" si="119"/>
        <v/>
      </c>
      <c r="X1044" s="94" t="str">
        <f t="shared" si="120"/>
        <v/>
      </c>
      <c r="Y1044" s="9"/>
      <c r="AB1044" s="20" t="str">
        <f t="shared" si="121"/>
        <v/>
      </c>
      <c r="AC1044" s="20" t="str">
        <f t="shared" si="122"/>
        <v/>
      </c>
    </row>
    <row r="1045" spans="1:29" x14ac:dyDescent="0.25">
      <c r="A1045" s="17"/>
      <c r="B1045" s="11"/>
      <c r="C1045" s="9"/>
      <c r="D1045" s="9"/>
      <c r="G1045" s="9"/>
      <c r="L1045" s="9"/>
      <c r="P1045" s="9"/>
      <c r="Q1045" s="9"/>
      <c r="T1045" s="22" t="str">
        <f t="shared" si="116"/>
        <v/>
      </c>
      <c r="U1045" s="20" t="str">
        <f t="shared" si="117"/>
        <v/>
      </c>
      <c r="V1045" s="29" t="str">
        <f t="shared" si="118"/>
        <v/>
      </c>
      <c r="W1045" s="19" t="str">
        <f t="shared" si="119"/>
        <v/>
      </c>
      <c r="X1045" s="94" t="str">
        <f t="shared" si="120"/>
        <v/>
      </c>
      <c r="Y1045" s="9"/>
      <c r="AB1045" s="20" t="str">
        <f t="shared" si="121"/>
        <v/>
      </c>
      <c r="AC1045" s="20" t="str">
        <f t="shared" si="122"/>
        <v/>
      </c>
    </row>
    <row r="1046" spans="1:29" x14ac:dyDescent="0.25">
      <c r="A1046" s="17"/>
      <c r="B1046" s="11"/>
      <c r="C1046" s="9"/>
      <c r="D1046" s="9"/>
      <c r="G1046" s="9"/>
      <c r="L1046" s="9"/>
      <c r="P1046" s="9"/>
      <c r="Q1046" s="9"/>
      <c r="T1046" s="22" t="str">
        <f t="shared" si="116"/>
        <v/>
      </c>
      <c r="U1046" s="20" t="str">
        <f t="shared" si="117"/>
        <v/>
      </c>
      <c r="V1046" s="29" t="str">
        <f t="shared" si="118"/>
        <v/>
      </c>
      <c r="W1046" s="19" t="str">
        <f t="shared" si="119"/>
        <v/>
      </c>
      <c r="X1046" s="94" t="str">
        <f t="shared" si="120"/>
        <v/>
      </c>
      <c r="Y1046" s="9"/>
      <c r="AB1046" s="20" t="str">
        <f t="shared" si="121"/>
        <v/>
      </c>
      <c r="AC1046" s="20" t="str">
        <f t="shared" si="122"/>
        <v/>
      </c>
    </row>
    <row r="1047" spans="1:29" x14ac:dyDescent="0.25">
      <c r="A1047" s="17"/>
      <c r="B1047" s="11"/>
      <c r="C1047" s="9"/>
      <c r="D1047" s="9"/>
      <c r="G1047" s="9"/>
      <c r="L1047" s="9"/>
      <c r="P1047" s="9"/>
      <c r="Q1047" s="9"/>
      <c r="T1047" s="22" t="str">
        <f t="shared" si="116"/>
        <v/>
      </c>
      <c r="U1047" s="20" t="str">
        <f t="shared" si="117"/>
        <v/>
      </c>
      <c r="V1047" s="29" t="str">
        <f t="shared" si="118"/>
        <v/>
      </c>
      <c r="W1047" s="19" t="str">
        <f t="shared" si="119"/>
        <v/>
      </c>
      <c r="X1047" s="94" t="str">
        <f t="shared" si="120"/>
        <v/>
      </c>
      <c r="Y1047" s="9"/>
      <c r="AB1047" s="20" t="str">
        <f t="shared" si="121"/>
        <v/>
      </c>
      <c r="AC1047" s="20" t="str">
        <f t="shared" si="122"/>
        <v/>
      </c>
    </row>
    <row r="1048" spans="1:29" x14ac:dyDescent="0.25">
      <c r="A1048" s="17"/>
      <c r="B1048" s="11"/>
      <c r="C1048" s="9"/>
      <c r="D1048" s="9"/>
      <c r="G1048" s="9"/>
      <c r="L1048" s="9"/>
      <c r="P1048" s="9"/>
      <c r="Q1048" s="9"/>
      <c r="T1048" s="22" t="str">
        <f t="shared" si="116"/>
        <v/>
      </c>
      <c r="U1048" s="20" t="str">
        <f t="shared" si="117"/>
        <v/>
      </c>
      <c r="V1048" s="29" t="str">
        <f t="shared" si="118"/>
        <v/>
      </c>
      <c r="W1048" s="19" t="str">
        <f t="shared" si="119"/>
        <v/>
      </c>
      <c r="X1048" s="94" t="str">
        <f t="shared" si="120"/>
        <v/>
      </c>
      <c r="Y1048" s="9"/>
      <c r="AB1048" s="20" t="str">
        <f t="shared" si="121"/>
        <v/>
      </c>
      <c r="AC1048" s="20" t="str">
        <f t="shared" si="122"/>
        <v/>
      </c>
    </row>
    <row r="1049" spans="1:29" x14ac:dyDescent="0.25">
      <c r="A1049" s="17"/>
      <c r="B1049" s="11"/>
      <c r="C1049" s="9"/>
      <c r="D1049" s="9"/>
      <c r="G1049" s="9"/>
      <c r="L1049" s="9"/>
      <c r="P1049" s="9"/>
      <c r="Q1049" s="9"/>
      <c r="T1049" s="22" t="str">
        <f t="shared" si="116"/>
        <v/>
      </c>
      <c r="U1049" s="20" t="str">
        <f t="shared" si="117"/>
        <v/>
      </c>
      <c r="V1049" s="29" t="str">
        <f t="shared" si="118"/>
        <v/>
      </c>
      <c r="W1049" s="19" t="str">
        <f t="shared" si="119"/>
        <v/>
      </c>
      <c r="X1049" s="94" t="str">
        <f t="shared" si="120"/>
        <v/>
      </c>
      <c r="Y1049" s="9"/>
      <c r="AB1049" s="20" t="str">
        <f t="shared" si="121"/>
        <v/>
      </c>
      <c r="AC1049" s="20" t="str">
        <f t="shared" si="122"/>
        <v/>
      </c>
    </row>
    <row r="1050" spans="1:29" x14ac:dyDescent="0.25">
      <c r="A1050" s="17"/>
      <c r="B1050" s="11"/>
      <c r="C1050" s="9"/>
      <c r="D1050" s="9"/>
      <c r="G1050" s="9"/>
      <c r="L1050" s="9"/>
      <c r="P1050" s="9"/>
      <c r="Q1050" s="9"/>
      <c r="T1050" s="22" t="str">
        <f t="shared" si="116"/>
        <v/>
      </c>
      <c r="U1050" s="20" t="str">
        <f t="shared" si="117"/>
        <v/>
      </c>
      <c r="V1050" s="29" t="str">
        <f t="shared" si="118"/>
        <v/>
      </c>
      <c r="W1050" s="19" t="str">
        <f t="shared" si="119"/>
        <v/>
      </c>
      <c r="X1050" s="94" t="str">
        <f t="shared" si="120"/>
        <v/>
      </c>
      <c r="Y1050" s="9"/>
      <c r="AB1050" s="20" t="str">
        <f t="shared" si="121"/>
        <v/>
      </c>
      <c r="AC1050" s="20" t="str">
        <f t="shared" si="122"/>
        <v/>
      </c>
    </row>
    <row r="1051" spans="1:29" x14ac:dyDescent="0.25">
      <c r="A1051" s="17"/>
      <c r="B1051" s="11"/>
      <c r="C1051" s="9"/>
      <c r="D1051" s="9"/>
      <c r="G1051" s="9"/>
      <c r="L1051" s="9"/>
      <c r="P1051" s="9"/>
      <c r="Q1051" s="9"/>
      <c r="T1051" s="22" t="str">
        <f t="shared" si="116"/>
        <v/>
      </c>
      <c r="U1051" s="20" t="str">
        <f t="shared" si="117"/>
        <v/>
      </c>
      <c r="V1051" s="29" t="str">
        <f t="shared" si="118"/>
        <v/>
      </c>
      <c r="W1051" s="19" t="str">
        <f t="shared" si="119"/>
        <v/>
      </c>
      <c r="X1051" s="94" t="str">
        <f t="shared" si="120"/>
        <v/>
      </c>
      <c r="Y1051" s="9"/>
      <c r="AB1051" s="20" t="str">
        <f t="shared" si="121"/>
        <v/>
      </c>
      <c r="AC1051" s="20" t="str">
        <f t="shared" si="122"/>
        <v/>
      </c>
    </row>
    <row r="1052" spans="1:29" x14ac:dyDescent="0.25">
      <c r="A1052" s="17"/>
      <c r="B1052" s="11"/>
      <c r="C1052" s="9"/>
      <c r="D1052" s="9"/>
      <c r="G1052" s="9"/>
      <c r="L1052" s="9"/>
      <c r="P1052" s="9"/>
      <c r="Q1052" s="9"/>
      <c r="T1052" s="22" t="str">
        <f t="shared" si="116"/>
        <v/>
      </c>
      <c r="U1052" s="20" t="str">
        <f t="shared" si="117"/>
        <v/>
      </c>
      <c r="V1052" s="29" t="str">
        <f t="shared" si="118"/>
        <v/>
      </c>
      <c r="W1052" s="19" t="str">
        <f t="shared" si="119"/>
        <v/>
      </c>
      <c r="X1052" s="94" t="str">
        <f t="shared" si="120"/>
        <v/>
      </c>
      <c r="Y1052" s="9"/>
      <c r="AB1052" s="20" t="str">
        <f t="shared" si="121"/>
        <v/>
      </c>
      <c r="AC1052" s="20" t="str">
        <f t="shared" si="122"/>
        <v/>
      </c>
    </row>
    <row r="1053" spans="1:29" x14ac:dyDescent="0.25">
      <c r="A1053" s="17"/>
      <c r="B1053" s="11"/>
      <c r="C1053" s="9"/>
      <c r="D1053" s="9"/>
      <c r="G1053" s="9"/>
      <c r="L1053" s="9"/>
      <c r="P1053" s="9"/>
      <c r="Q1053" s="9"/>
      <c r="T1053" s="22" t="str">
        <f t="shared" si="116"/>
        <v/>
      </c>
      <c r="U1053" s="20" t="str">
        <f t="shared" si="117"/>
        <v/>
      </c>
      <c r="V1053" s="29" t="str">
        <f t="shared" si="118"/>
        <v/>
      </c>
      <c r="W1053" s="19" t="str">
        <f t="shared" si="119"/>
        <v/>
      </c>
      <c r="X1053" s="94" t="str">
        <f t="shared" si="120"/>
        <v/>
      </c>
      <c r="Y1053" s="9"/>
      <c r="AB1053" s="20" t="str">
        <f t="shared" si="121"/>
        <v/>
      </c>
      <c r="AC1053" s="20" t="str">
        <f t="shared" si="122"/>
        <v/>
      </c>
    </row>
    <row r="1054" spans="1:29" x14ac:dyDescent="0.25">
      <c r="A1054" s="17"/>
      <c r="B1054" s="11"/>
      <c r="C1054" s="9"/>
      <c r="D1054" s="9"/>
      <c r="G1054" s="9"/>
      <c r="L1054" s="9"/>
      <c r="P1054" s="9"/>
      <c r="Q1054" s="9"/>
      <c r="T1054" s="22" t="str">
        <f t="shared" si="116"/>
        <v/>
      </c>
      <c r="U1054" s="20" t="str">
        <f t="shared" si="117"/>
        <v/>
      </c>
      <c r="V1054" s="29" t="str">
        <f t="shared" si="118"/>
        <v/>
      </c>
      <c r="W1054" s="19" t="str">
        <f t="shared" si="119"/>
        <v/>
      </c>
      <c r="X1054" s="94" t="str">
        <f t="shared" si="120"/>
        <v/>
      </c>
      <c r="Y1054" s="9"/>
      <c r="AB1054" s="20" t="str">
        <f t="shared" si="121"/>
        <v/>
      </c>
      <c r="AC1054" s="20" t="str">
        <f t="shared" si="122"/>
        <v/>
      </c>
    </row>
    <row r="1055" spans="1:29" x14ac:dyDescent="0.25">
      <c r="A1055" s="17"/>
      <c r="B1055" s="11"/>
      <c r="C1055" s="9"/>
      <c r="D1055" s="9"/>
      <c r="G1055" s="9"/>
      <c r="L1055" s="9"/>
      <c r="P1055" s="9"/>
      <c r="Q1055" s="9"/>
      <c r="T1055" s="22" t="str">
        <f t="shared" si="116"/>
        <v/>
      </c>
      <c r="U1055" s="20" t="str">
        <f t="shared" si="117"/>
        <v/>
      </c>
      <c r="V1055" s="29" t="str">
        <f t="shared" si="118"/>
        <v/>
      </c>
      <c r="W1055" s="19" t="str">
        <f t="shared" si="119"/>
        <v/>
      </c>
      <c r="X1055" s="94" t="str">
        <f t="shared" si="120"/>
        <v/>
      </c>
      <c r="Y1055" s="9"/>
      <c r="AB1055" s="20" t="str">
        <f t="shared" si="121"/>
        <v/>
      </c>
      <c r="AC1055" s="20" t="str">
        <f t="shared" si="122"/>
        <v/>
      </c>
    </row>
    <row r="1056" spans="1:29" x14ac:dyDescent="0.25">
      <c r="A1056" s="17"/>
      <c r="B1056" s="11"/>
      <c r="C1056" s="9"/>
      <c r="D1056" s="9"/>
      <c r="G1056" s="9"/>
      <c r="L1056" s="9"/>
      <c r="P1056" s="9"/>
      <c r="Q1056" s="9"/>
      <c r="T1056" s="22" t="str">
        <f t="shared" si="116"/>
        <v/>
      </c>
      <c r="U1056" s="20" t="str">
        <f t="shared" si="117"/>
        <v/>
      </c>
      <c r="V1056" s="29" t="str">
        <f t="shared" si="118"/>
        <v/>
      </c>
      <c r="W1056" s="19" t="str">
        <f t="shared" si="119"/>
        <v/>
      </c>
      <c r="X1056" s="94" t="str">
        <f t="shared" si="120"/>
        <v/>
      </c>
      <c r="Y1056" s="9"/>
      <c r="AB1056" s="20" t="str">
        <f t="shared" si="121"/>
        <v/>
      </c>
      <c r="AC1056" s="20" t="str">
        <f t="shared" si="122"/>
        <v/>
      </c>
    </row>
    <row r="1057" spans="1:29" x14ac:dyDescent="0.25">
      <c r="A1057" s="17"/>
      <c r="B1057" s="11"/>
      <c r="C1057" s="9"/>
      <c r="D1057" s="9"/>
      <c r="G1057" s="9"/>
      <c r="L1057" s="9"/>
      <c r="P1057" s="9"/>
      <c r="Q1057" s="9"/>
      <c r="T1057" s="22" t="str">
        <f t="shared" si="116"/>
        <v/>
      </c>
      <c r="U1057" s="20" t="str">
        <f t="shared" si="117"/>
        <v/>
      </c>
      <c r="V1057" s="29" t="str">
        <f t="shared" si="118"/>
        <v/>
      </c>
      <c r="W1057" s="19" t="str">
        <f t="shared" si="119"/>
        <v/>
      </c>
      <c r="X1057" s="94" t="str">
        <f t="shared" si="120"/>
        <v/>
      </c>
      <c r="Y1057" s="9"/>
      <c r="AB1057" s="20" t="str">
        <f t="shared" si="121"/>
        <v/>
      </c>
      <c r="AC1057" s="20" t="str">
        <f t="shared" si="122"/>
        <v/>
      </c>
    </row>
    <row r="1058" spans="1:29" x14ac:dyDescent="0.25">
      <c r="A1058" s="17"/>
      <c r="B1058" s="11"/>
      <c r="C1058" s="9"/>
      <c r="D1058" s="9"/>
      <c r="G1058" s="9"/>
      <c r="L1058" s="9"/>
      <c r="P1058" s="9"/>
      <c r="Q1058" s="9"/>
      <c r="T1058" s="22" t="str">
        <f t="shared" si="116"/>
        <v/>
      </c>
      <c r="U1058" s="20" t="str">
        <f t="shared" si="117"/>
        <v/>
      </c>
      <c r="V1058" s="29" t="str">
        <f t="shared" si="118"/>
        <v/>
      </c>
      <c r="W1058" s="19" t="str">
        <f t="shared" si="119"/>
        <v/>
      </c>
      <c r="X1058" s="94" t="str">
        <f t="shared" si="120"/>
        <v/>
      </c>
      <c r="Y1058" s="9"/>
      <c r="AB1058" s="20" t="str">
        <f t="shared" si="121"/>
        <v/>
      </c>
      <c r="AC1058" s="20" t="str">
        <f t="shared" si="122"/>
        <v/>
      </c>
    </row>
    <row r="1059" spans="1:29" x14ac:dyDescent="0.25">
      <c r="A1059" s="17"/>
      <c r="B1059" s="11"/>
      <c r="C1059" s="9"/>
      <c r="D1059" s="9"/>
      <c r="G1059" s="9"/>
      <c r="L1059" s="9"/>
      <c r="P1059" s="9"/>
      <c r="Q1059" s="9"/>
      <c r="T1059" s="22" t="str">
        <f t="shared" si="116"/>
        <v/>
      </c>
      <c r="U1059" s="20" t="str">
        <f t="shared" si="117"/>
        <v/>
      </c>
      <c r="V1059" s="29" t="str">
        <f t="shared" si="118"/>
        <v/>
      </c>
      <c r="W1059" s="19" t="str">
        <f t="shared" si="119"/>
        <v/>
      </c>
      <c r="X1059" s="94" t="str">
        <f t="shared" si="120"/>
        <v/>
      </c>
      <c r="Y1059" s="9"/>
      <c r="AB1059" s="20" t="str">
        <f t="shared" si="121"/>
        <v/>
      </c>
      <c r="AC1059" s="20" t="str">
        <f t="shared" si="122"/>
        <v/>
      </c>
    </row>
    <row r="1060" spans="1:29" x14ac:dyDescent="0.25">
      <c r="A1060" s="17"/>
      <c r="B1060" s="11"/>
      <c r="C1060" s="9"/>
      <c r="D1060" s="9"/>
      <c r="G1060" s="9"/>
      <c r="L1060" s="9"/>
      <c r="P1060" s="9"/>
      <c r="Q1060" s="9"/>
      <c r="T1060" s="22" t="str">
        <f t="shared" si="116"/>
        <v/>
      </c>
      <c r="U1060" s="20" t="str">
        <f t="shared" si="117"/>
        <v/>
      </c>
      <c r="V1060" s="29" t="str">
        <f t="shared" si="118"/>
        <v/>
      </c>
      <c r="W1060" s="19" t="str">
        <f t="shared" si="119"/>
        <v/>
      </c>
      <c r="X1060" s="94" t="str">
        <f t="shared" si="120"/>
        <v/>
      </c>
      <c r="Y1060" s="9"/>
      <c r="AB1060" s="20" t="str">
        <f t="shared" si="121"/>
        <v/>
      </c>
      <c r="AC1060" s="20" t="str">
        <f t="shared" si="122"/>
        <v/>
      </c>
    </row>
    <row r="1061" spans="1:29" x14ac:dyDescent="0.25">
      <c r="A1061" s="17"/>
      <c r="B1061" s="11"/>
      <c r="C1061" s="9"/>
      <c r="D1061" s="9"/>
      <c r="G1061" s="9"/>
      <c r="L1061" s="9"/>
      <c r="P1061" s="9"/>
      <c r="Q1061" s="9"/>
      <c r="T1061" s="22" t="str">
        <f t="shared" si="116"/>
        <v/>
      </c>
      <c r="U1061" s="20" t="str">
        <f t="shared" si="117"/>
        <v/>
      </c>
      <c r="V1061" s="29" t="str">
        <f t="shared" si="118"/>
        <v/>
      </c>
      <c r="W1061" s="19" t="str">
        <f t="shared" si="119"/>
        <v/>
      </c>
      <c r="X1061" s="94" t="str">
        <f t="shared" si="120"/>
        <v/>
      </c>
      <c r="Y1061" s="9"/>
      <c r="AB1061" s="20" t="str">
        <f t="shared" si="121"/>
        <v/>
      </c>
      <c r="AC1061" s="20" t="str">
        <f t="shared" si="122"/>
        <v/>
      </c>
    </row>
    <row r="1062" spans="1:29" x14ac:dyDescent="0.25">
      <c r="A1062" s="17"/>
      <c r="B1062" s="11"/>
      <c r="C1062" s="9"/>
      <c r="D1062" s="9"/>
      <c r="G1062" s="9"/>
      <c r="L1062" s="9"/>
      <c r="P1062" s="9"/>
      <c r="Q1062" s="9"/>
      <c r="T1062" s="22" t="str">
        <f t="shared" si="116"/>
        <v/>
      </c>
      <c r="U1062" s="20" t="str">
        <f t="shared" si="117"/>
        <v/>
      </c>
      <c r="V1062" s="29" t="str">
        <f t="shared" si="118"/>
        <v/>
      </c>
      <c r="W1062" s="19" t="str">
        <f t="shared" si="119"/>
        <v/>
      </c>
      <c r="X1062" s="94" t="str">
        <f t="shared" si="120"/>
        <v/>
      </c>
      <c r="Y1062" s="9"/>
      <c r="AB1062" s="20" t="str">
        <f t="shared" si="121"/>
        <v/>
      </c>
      <c r="AC1062" s="20" t="str">
        <f t="shared" si="122"/>
        <v/>
      </c>
    </row>
    <row r="1063" spans="1:29" x14ac:dyDescent="0.25">
      <c r="A1063" s="17"/>
      <c r="B1063" s="11"/>
      <c r="C1063" s="9"/>
      <c r="D1063" s="9"/>
      <c r="G1063" s="9"/>
      <c r="L1063" s="9"/>
      <c r="P1063" s="9"/>
      <c r="Q1063" s="9"/>
      <c r="T1063" s="22" t="str">
        <f t="shared" si="116"/>
        <v/>
      </c>
      <c r="U1063" s="20" t="str">
        <f t="shared" si="117"/>
        <v/>
      </c>
      <c r="V1063" s="29" t="str">
        <f t="shared" si="118"/>
        <v/>
      </c>
      <c r="W1063" s="19" t="str">
        <f t="shared" si="119"/>
        <v/>
      </c>
      <c r="X1063" s="94" t="str">
        <f t="shared" si="120"/>
        <v/>
      </c>
      <c r="Y1063" s="9"/>
      <c r="AB1063" s="20" t="str">
        <f t="shared" si="121"/>
        <v/>
      </c>
      <c r="AC1063" s="20" t="str">
        <f t="shared" si="122"/>
        <v/>
      </c>
    </row>
    <row r="1064" spans="1:29" x14ac:dyDescent="0.25">
      <c r="A1064" s="17"/>
      <c r="B1064" s="11"/>
      <c r="C1064" s="9"/>
      <c r="D1064" s="9"/>
      <c r="G1064" s="9"/>
      <c r="L1064" s="9"/>
      <c r="P1064" s="9"/>
      <c r="Q1064" s="9"/>
      <c r="T1064" s="22" t="str">
        <f t="shared" si="116"/>
        <v/>
      </c>
      <c r="U1064" s="20" t="str">
        <f t="shared" si="117"/>
        <v/>
      </c>
      <c r="V1064" s="29" t="str">
        <f t="shared" si="118"/>
        <v/>
      </c>
      <c r="W1064" s="19" t="str">
        <f t="shared" si="119"/>
        <v/>
      </c>
      <c r="X1064" s="94" t="str">
        <f t="shared" si="120"/>
        <v/>
      </c>
      <c r="Y1064" s="9"/>
      <c r="AB1064" s="20" t="str">
        <f t="shared" si="121"/>
        <v/>
      </c>
      <c r="AC1064" s="20" t="str">
        <f t="shared" si="122"/>
        <v/>
      </c>
    </row>
    <row r="1065" spans="1:29" x14ac:dyDescent="0.25">
      <c r="A1065" s="17"/>
      <c r="B1065" s="11"/>
      <c r="C1065" s="9"/>
      <c r="D1065" s="9"/>
      <c r="G1065" s="9"/>
      <c r="L1065" s="9"/>
      <c r="P1065" s="9"/>
      <c r="Q1065" s="9"/>
      <c r="T1065" s="22" t="str">
        <f t="shared" si="116"/>
        <v/>
      </c>
      <c r="U1065" s="20" t="str">
        <f t="shared" si="117"/>
        <v/>
      </c>
      <c r="V1065" s="29" t="str">
        <f t="shared" si="118"/>
        <v/>
      </c>
      <c r="W1065" s="19" t="str">
        <f t="shared" si="119"/>
        <v/>
      </c>
      <c r="X1065" s="94" t="str">
        <f t="shared" si="120"/>
        <v/>
      </c>
      <c r="Y1065" s="9"/>
      <c r="AB1065" s="20" t="str">
        <f t="shared" si="121"/>
        <v/>
      </c>
      <c r="AC1065" s="20" t="str">
        <f t="shared" si="122"/>
        <v/>
      </c>
    </row>
    <row r="1066" spans="1:29" x14ac:dyDescent="0.25">
      <c r="A1066" s="17"/>
      <c r="B1066" s="11"/>
      <c r="C1066" s="9"/>
      <c r="D1066" s="9"/>
      <c r="G1066" s="9"/>
      <c r="L1066" s="9"/>
      <c r="P1066" s="9"/>
      <c r="Q1066" s="9"/>
      <c r="T1066" s="22" t="str">
        <f t="shared" si="116"/>
        <v/>
      </c>
      <c r="U1066" s="20" t="str">
        <f t="shared" si="117"/>
        <v/>
      </c>
      <c r="V1066" s="29" t="str">
        <f t="shared" si="118"/>
        <v/>
      </c>
      <c r="W1066" s="19" t="str">
        <f t="shared" si="119"/>
        <v/>
      </c>
      <c r="X1066" s="94" t="str">
        <f t="shared" si="120"/>
        <v/>
      </c>
      <c r="Y1066" s="9"/>
      <c r="AB1066" s="20" t="str">
        <f t="shared" si="121"/>
        <v/>
      </c>
      <c r="AC1066" s="20" t="str">
        <f t="shared" si="122"/>
        <v/>
      </c>
    </row>
    <row r="1067" spans="1:29" x14ac:dyDescent="0.25">
      <c r="A1067" s="17"/>
      <c r="B1067" s="11"/>
      <c r="C1067" s="9"/>
      <c r="D1067" s="9"/>
      <c r="G1067" s="9"/>
      <c r="L1067" s="9"/>
      <c r="P1067" s="9"/>
      <c r="Q1067" s="9"/>
      <c r="T1067" s="22" t="str">
        <f t="shared" si="116"/>
        <v/>
      </c>
      <c r="U1067" s="20" t="str">
        <f t="shared" si="117"/>
        <v/>
      </c>
      <c r="V1067" s="29" t="str">
        <f t="shared" si="118"/>
        <v/>
      </c>
      <c r="W1067" s="19" t="str">
        <f t="shared" si="119"/>
        <v/>
      </c>
      <c r="X1067" s="94" t="str">
        <f t="shared" si="120"/>
        <v/>
      </c>
      <c r="Y1067" s="9"/>
      <c r="AB1067" s="20" t="str">
        <f t="shared" si="121"/>
        <v/>
      </c>
      <c r="AC1067" s="20" t="str">
        <f t="shared" si="122"/>
        <v/>
      </c>
    </row>
    <row r="1068" spans="1:29" x14ac:dyDescent="0.25">
      <c r="A1068" s="17"/>
      <c r="B1068" s="11"/>
      <c r="C1068" s="9"/>
      <c r="D1068" s="9"/>
      <c r="G1068" s="9"/>
      <c r="L1068" s="9"/>
      <c r="P1068" s="9"/>
      <c r="Q1068" s="9"/>
      <c r="T1068" s="22" t="str">
        <f t="shared" si="116"/>
        <v/>
      </c>
      <c r="U1068" s="20" t="str">
        <f t="shared" si="117"/>
        <v/>
      </c>
      <c r="V1068" s="29" t="str">
        <f t="shared" si="118"/>
        <v/>
      </c>
      <c r="W1068" s="19" t="str">
        <f t="shared" si="119"/>
        <v/>
      </c>
      <c r="X1068" s="94" t="str">
        <f t="shared" si="120"/>
        <v/>
      </c>
      <c r="Y1068" s="9"/>
      <c r="AB1068" s="20" t="str">
        <f t="shared" si="121"/>
        <v/>
      </c>
      <c r="AC1068" s="20" t="str">
        <f t="shared" si="122"/>
        <v/>
      </c>
    </row>
    <row r="1069" spans="1:29" x14ac:dyDescent="0.25">
      <c r="A1069" s="17"/>
      <c r="B1069" s="11"/>
      <c r="C1069" s="9"/>
      <c r="D1069" s="9"/>
      <c r="G1069" s="9"/>
      <c r="L1069" s="9"/>
      <c r="P1069" s="9"/>
      <c r="Q1069" s="9"/>
      <c r="T1069" s="22" t="str">
        <f t="shared" si="116"/>
        <v/>
      </c>
      <c r="U1069" s="20" t="str">
        <f t="shared" si="117"/>
        <v/>
      </c>
      <c r="V1069" s="29" t="str">
        <f t="shared" si="118"/>
        <v/>
      </c>
      <c r="W1069" s="19" t="str">
        <f t="shared" si="119"/>
        <v/>
      </c>
      <c r="X1069" s="94" t="str">
        <f t="shared" si="120"/>
        <v/>
      </c>
      <c r="Y1069" s="9"/>
      <c r="AB1069" s="20" t="str">
        <f t="shared" si="121"/>
        <v/>
      </c>
      <c r="AC1069" s="20" t="str">
        <f t="shared" si="122"/>
        <v/>
      </c>
    </row>
    <row r="1070" spans="1:29" x14ac:dyDescent="0.25">
      <c r="A1070" s="17"/>
      <c r="B1070" s="11"/>
      <c r="C1070" s="9"/>
      <c r="D1070" s="9"/>
      <c r="G1070" s="9"/>
      <c r="L1070" s="9"/>
      <c r="P1070" s="9"/>
      <c r="Q1070" s="9"/>
      <c r="T1070" s="22" t="str">
        <f t="shared" si="116"/>
        <v/>
      </c>
      <c r="U1070" s="20" t="str">
        <f t="shared" si="117"/>
        <v/>
      </c>
      <c r="V1070" s="29" t="str">
        <f t="shared" si="118"/>
        <v/>
      </c>
      <c r="W1070" s="19" t="str">
        <f t="shared" si="119"/>
        <v/>
      </c>
      <c r="X1070" s="94" t="str">
        <f t="shared" si="120"/>
        <v/>
      </c>
      <c r="Y1070" s="9"/>
      <c r="AB1070" s="20" t="str">
        <f t="shared" si="121"/>
        <v/>
      </c>
      <c r="AC1070" s="20" t="str">
        <f t="shared" si="122"/>
        <v/>
      </c>
    </row>
    <row r="1071" spans="1:29" x14ac:dyDescent="0.25">
      <c r="A1071" s="17"/>
      <c r="B1071" s="11"/>
      <c r="C1071" s="9"/>
      <c r="D1071" s="9"/>
      <c r="G1071" s="9"/>
      <c r="L1071" s="9"/>
      <c r="P1071" s="9"/>
      <c r="Q1071" s="9"/>
      <c r="T1071" s="22" t="str">
        <f t="shared" si="116"/>
        <v/>
      </c>
      <c r="U1071" s="20" t="str">
        <f t="shared" si="117"/>
        <v/>
      </c>
      <c r="V1071" s="29" t="str">
        <f t="shared" si="118"/>
        <v/>
      </c>
      <c r="W1071" s="19" t="str">
        <f t="shared" si="119"/>
        <v/>
      </c>
      <c r="X1071" s="94" t="str">
        <f t="shared" si="120"/>
        <v/>
      </c>
      <c r="Y1071" s="9"/>
      <c r="AB1071" s="20" t="str">
        <f t="shared" si="121"/>
        <v/>
      </c>
      <c r="AC1071" s="20" t="str">
        <f t="shared" si="122"/>
        <v/>
      </c>
    </row>
    <row r="1072" spans="1:29" x14ac:dyDescent="0.25">
      <c r="A1072" s="17"/>
      <c r="B1072" s="11"/>
      <c r="C1072" s="9"/>
      <c r="D1072" s="9"/>
      <c r="G1072" s="9"/>
      <c r="L1072" s="9"/>
      <c r="P1072" s="9"/>
      <c r="Q1072" s="9"/>
      <c r="T1072" s="22" t="str">
        <f t="shared" si="116"/>
        <v/>
      </c>
      <c r="U1072" s="20" t="str">
        <f t="shared" si="117"/>
        <v/>
      </c>
      <c r="V1072" s="29" t="str">
        <f t="shared" si="118"/>
        <v/>
      </c>
      <c r="W1072" s="19" t="str">
        <f t="shared" si="119"/>
        <v/>
      </c>
      <c r="X1072" s="94" t="str">
        <f t="shared" si="120"/>
        <v/>
      </c>
      <c r="Y1072" s="9"/>
      <c r="AB1072" s="20" t="str">
        <f t="shared" si="121"/>
        <v/>
      </c>
      <c r="AC1072" s="20" t="str">
        <f t="shared" si="122"/>
        <v/>
      </c>
    </row>
    <row r="1073" spans="1:29" x14ac:dyDescent="0.25">
      <c r="A1073" s="17"/>
      <c r="B1073" s="11"/>
      <c r="C1073" s="9"/>
      <c r="D1073" s="9"/>
      <c r="G1073" s="9"/>
      <c r="L1073" s="9"/>
      <c r="P1073" s="9"/>
      <c r="Q1073" s="9"/>
      <c r="T1073" s="22" t="str">
        <f t="shared" si="116"/>
        <v/>
      </c>
      <c r="U1073" s="20" t="str">
        <f t="shared" si="117"/>
        <v/>
      </c>
      <c r="V1073" s="29" t="str">
        <f t="shared" si="118"/>
        <v/>
      </c>
      <c r="W1073" s="19" t="str">
        <f t="shared" si="119"/>
        <v/>
      </c>
      <c r="X1073" s="94" t="str">
        <f t="shared" si="120"/>
        <v/>
      </c>
      <c r="Y1073" s="9"/>
      <c r="AB1073" s="20" t="str">
        <f t="shared" si="121"/>
        <v/>
      </c>
      <c r="AC1073" s="20" t="str">
        <f t="shared" si="122"/>
        <v/>
      </c>
    </row>
    <row r="1074" spans="1:29" x14ac:dyDescent="0.25">
      <c r="A1074" s="17"/>
      <c r="B1074" s="11"/>
      <c r="C1074" s="9"/>
      <c r="D1074" s="9"/>
      <c r="G1074" s="9"/>
      <c r="L1074" s="9"/>
      <c r="P1074" s="9"/>
      <c r="Q1074" s="9"/>
      <c r="T1074" s="22" t="str">
        <f t="shared" si="116"/>
        <v/>
      </c>
      <c r="U1074" s="20" t="str">
        <f t="shared" si="117"/>
        <v/>
      </c>
      <c r="V1074" s="29" t="str">
        <f t="shared" si="118"/>
        <v/>
      </c>
      <c r="W1074" s="19" t="str">
        <f t="shared" si="119"/>
        <v/>
      </c>
      <c r="X1074" s="94" t="str">
        <f t="shared" si="120"/>
        <v/>
      </c>
      <c r="Y1074" s="9"/>
      <c r="AB1074" s="20" t="str">
        <f t="shared" si="121"/>
        <v/>
      </c>
      <c r="AC1074" s="20" t="str">
        <f t="shared" si="122"/>
        <v/>
      </c>
    </row>
    <row r="1075" spans="1:29" x14ac:dyDescent="0.25">
      <c r="A1075" s="17"/>
      <c r="B1075" s="11"/>
      <c r="C1075" s="9"/>
      <c r="D1075" s="9"/>
      <c r="G1075" s="9"/>
      <c r="L1075" s="9"/>
      <c r="P1075" s="9"/>
      <c r="Q1075" s="9"/>
      <c r="T1075" s="22" t="str">
        <f t="shared" si="116"/>
        <v/>
      </c>
      <c r="U1075" s="20" t="str">
        <f t="shared" si="117"/>
        <v/>
      </c>
      <c r="V1075" s="29" t="str">
        <f t="shared" si="118"/>
        <v/>
      </c>
      <c r="W1075" s="19" t="str">
        <f t="shared" si="119"/>
        <v/>
      </c>
      <c r="X1075" s="94" t="str">
        <f t="shared" si="120"/>
        <v/>
      </c>
      <c r="Y1075" s="9"/>
      <c r="AB1075" s="20" t="str">
        <f t="shared" si="121"/>
        <v/>
      </c>
      <c r="AC1075" s="20" t="str">
        <f t="shared" si="122"/>
        <v/>
      </c>
    </row>
    <row r="1076" spans="1:29" x14ac:dyDescent="0.25">
      <c r="A1076" s="17"/>
      <c r="B1076" s="11"/>
      <c r="C1076" s="9"/>
      <c r="D1076" s="9"/>
      <c r="G1076" s="9"/>
      <c r="L1076" s="9"/>
      <c r="P1076" s="9"/>
      <c r="Q1076" s="9"/>
      <c r="T1076" s="22" t="str">
        <f t="shared" si="116"/>
        <v/>
      </c>
      <c r="U1076" s="20" t="str">
        <f t="shared" si="117"/>
        <v/>
      </c>
      <c r="V1076" s="29" t="str">
        <f t="shared" si="118"/>
        <v/>
      </c>
      <c r="W1076" s="19" t="str">
        <f t="shared" si="119"/>
        <v/>
      </c>
      <c r="X1076" s="94" t="str">
        <f t="shared" si="120"/>
        <v/>
      </c>
      <c r="Y1076" s="9"/>
      <c r="AB1076" s="20" t="str">
        <f t="shared" si="121"/>
        <v/>
      </c>
      <c r="AC1076" s="20" t="str">
        <f t="shared" si="122"/>
        <v/>
      </c>
    </row>
    <row r="1077" spans="1:29" x14ac:dyDescent="0.25">
      <c r="A1077" s="17"/>
      <c r="B1077" s="11"/>
      <c r="C1077" s="9"/>
      <c r="D1077" s="9"/>
      <c r="G1077" s="9"/>
      <c r="L1077" s="9"/>
      <c r="P1077" s="9"/>
      <c r="Q1077" s="9"/>
      <c r="T1077" s="22" t="str">
        <f t="shared" si="116"/>
        <v/>
      </c>
      <c r="U1077" s="20" t="str">
        <f t="shared" si="117"/>
        <v/>
      </c>
      <c r="V1077" s="29" t="str">
        <f t="shared" si="118"/>
        <v/>
      </c>
      <c r="W1077" s="19" t="str">
        <f t="shared" si="119"/>
        <v/>
      </c>
      <c r="X1077" s="94" t="str">
        <f t="shared" si="120"/>
        <v/>
      </c>
      <c r="Y1077" s="9"/>
      <c r="AB1077" s="20" t="str">
        <f t="shared" si="121"/>
        <v/>
      </c>
      <c r="AC1077" s="20" t="str">
        <f t="shared" si="122"/>
        <v/>
      </c>
    </row>
    <row r="1078" spans="1:29" x14ac:dyDescent="0.25">
      <c r="A1078" s="17"/>
      <c r="B1078" s="11"/>
      <c r="C1078" s="9"/>
      <c r="D1078" s="9"/>
      <c r="G1078" s="9"/>
      <c r="L1078" s="9"/>
      <c r="P1078" s="9"/>
      <c r="Q1078" s="9"/>
      <c r="T1078" s="22" t="str">
        <f t="shared" si="116"/>
        <v/>
      </c>
      <c r="U1078" s="20" t="str">
        <f t="shared" si="117"/>
        <v/>
      </c>
      <c r="V1078" s="29" t="str">
        <f t="shared" si="118"/>
        <v/>
      </c>
      <c r="W1078" s="19" t="str">
        <f t="shared" si="119"/>
        <v/>
      </c>
      <c r="X1078" s="94" t="str">
        <f t="shared" si="120"/>
        <v/>
      </c>
      <c r="Y1078" s="9"/>
      <c r="AB1078" s="20" t="str">
        <f t="shared" si="121"/>
        <v/>
      </c>
      <c r="AC1078" s="20" t="str">
        <f t="shared" si="122"/>
        <v/>
      </c>
    </row>
    <row r="1079" spans="1:29" x14ac:dyDescent="0.25">
      <c r="A1079" s="17"/>
      <c r="B1079" s="11"/>
      <c r="C1079" s="9"/>
      <c r="D1079" s="9"/>
      <c r="G1079" s="9"/>
      <c r="L1079" s="9"/>
      <c r="P1079" s="9"/>
      <c r="Q1079" s="9"/>
      <c r="T1079" s="22" t="str">
        <f t="shared" si="116"/>
        <v/>
      </c>
      <c r="U1079" s="20" t="str">
        <f t="shared" si="117"/>
        <v/>
      </c>
      <c r="V1079" s="29" t="str">
        <f t="shared" si="118"/>
        <v/>
      </c>
      <c r="W1079" s="19" t="str">
        <f t="shared" si="119"/>
        <v/>
      </c>
      <c r="X1079" s="94" t="str">
        <f t="shared" si="120"/>
        <v/>
      </c>
      <c r="Y1079" s="9"/>
      <c r="AB1079" s="20" t="str">
        <f t="shared" si="121"/>
        <v/>
      </c>
      <c r="AC1079" s="20" t="str">
        <f t="shared" si="122"/>
        <v/>
      </c>
    </row>
    <row r="1080" spans="1:29" x14ac:dyDescent="0.25">
      <c r="A1080" s="17"/>
      <c r="B1080" s="11"/>
      <c r="C1080" s="9"/>
      <c r="D1080" s="9"/>
      <c r="G1080" s="9"/>
      <c r="L1080" s="9"/>
      <c r="P1080" s="9"/>
      <c r="Q1080" s="9"/>
      <c r="T1080" s="22" t="str">
        <f t="shared" si="116"/>
        <v/>
      </c>
      <c r="U1080" s="20" t="str">
        <f t="shared" si="117"/>
        <v/>
      </c>
      <c r="V1080" s="29" t="str">
        <f t="shared" si="118"/>
        <v/>
      </c>
      <c r="W1080" s="19" t="str">
        <f t="shared" si="119"/>
        <v/>
      </c>
      <c r="X1080" s="94" t="str">
        <f t="shared" si="120"/>
        <v/>
      </c>
      <c r="Y1080" s="9"/>
      <c r="AB1080" s="20" t="str">
        <f t="shared" si="121"/>
        <v/>
      </c>
      <c r="AC1080" s="20" t="str">
        <f t="shared" si="122"/>
        <v/>
      </c>
    </row>
    <row r="1081" spans="1:29" x14ac:dyDescent="0.25">
      <c r="A1081" s="17"/>
      <c r="B1081" s="11"/>
      <c r="C1081" s="9"/>
      <c r="D1081" s="9"/>
      <c r="G1081" s="9"/>
      <c r="L1081" s="9"/>
      <c r="P1081" s="9"/>
      <c r="Q1081" s="9"/>
      <c r="T1081" s="22" t="str">
        <f t="shared" si="116"/>
        <v/>
      </c>
      <c r="U1081" s="20" t="str">
        <f t="shared" si="117"/>
        <v/>
      </c>
      <c r="V1081" s="29" t="str">
        <f t="shared" si="118"/>
        <v/>
      </c>
      <c r="W1081" s="19" t="str">
        <f t="shared" si="119"/>
        <v/>
      </c>
      <c r="X1081" s="94" t="str">
        <f t="shared" si="120"/>
        <v/>
      </c>
      <c r="Y1081" s="9"/>
      <c r="AB1081" s="20" t="str">
        <f t="shared" si="121"/>
        <v/>
      </c>
      <c r="AC1081" s="20" t="str">
        <f t="shared" si="122"/>
        <v/>
      </c>
    </row>
    <row r="1082" spans="1:29" x14ac:dyDescent="0.25">
      <c r="A1082" s="17"/>
      <c r="B1082" s="11"/>
      <c r="C1082" s="9"/>
      <c r="D1082" s="9"/>
      <c r="G1082" s="9"/>
      <c r="L1082" s="9"/>
      <c r="P1082" s="9"/>
      <c r="Q1082" s="9"/>
      <c r="T1082" s="22" t="str">
        <f t="shared" si="116"/>
        <v/>
      </c>
      <c r="U1082" s="20" t="str">
        <f t="shared" si="117"/>
        <v/>
      </c>
      <c r="V1082" s="29" t="str">
        <f t="shared" si="118"/>
        <v/>
      </c>
      <c r="W1082" s="19" t="str">
        <f t="shared" si="119"/>
        <v/>
      </c>
      <c r="X1082" s="94" t="str">
        <f t="shared" si="120"/>
        <v/>
      </c>
      <c r="Y1082" s="9"/>
      <c r="AB1082" s="20" t="str">
        <f t="shared" si="121"/>
        <v/>
      </c>
      <c r="AC1082" s="20" t="str">
        <f t="shared" si="122"/>
        <v/>
      </c>
    </row>
    <row r="1083" spans="1:29" x14ac:dyDescent="0.25">
      <c r="A1083" s="17"/>
      <c r="B1083" s="11"/>
      <c r="C1083" s="9"/>
      <c r="D1083" s="9"/>
      <c r="G1083" s="9"/>
      <c r="L1083" s="9"/>
      <c r="P1083" s="9"/>
      <c r="Q1083" s="9"/>
      <c r="T1083" s="22" t="str">
        <f t="shared" si="116"/>
        <v/>
      </c>
      <c r="U1083" s="20" t="str">
        <f t="shared" si="117"/>
        <v/>
      </c>
      <c r="V1083" s="29" t="str">
        <f t="shared" si="118"/>
        <v/>
      </c>
      <c r="W1083" s="19" t="str">
        <f t="shared" si="119"/>
        <v/>
      </c>
      <c r="X1083" s="94" t="str">
        <f t="shared" si="120"/>
        <v/>
      </c>
      <c r="Y1083" s="9"/>
      <c r="AB1083" s="20" t="str">
        <f t="shared" si="121"/>
        <v/>
      </c>
      <c r="AC1083" s="20" t="str">
        <f t="shared" si="122"/>
        <v/>
      </c>
    </row>
    <row r="1084" spans="1:29" x14ac:dyDescent="0.25">
      <c r="A1084" s="17"/>
      <c r="B1084" s="11"/>
      <c r="C1084" s="9"/>
      <c r="D1084" s="9"/>
      <c r="G1084" s="9"/>
      <c r="L1084" s="9"/>
      <c r="P1084" s="9"/>
      <c r="Q1084" s="9"/>
      <c r="T1084" s="22" t="str">
        <f t="shared" si="116"/>
        <v/>
      </c>
      <c r="U1084" s="20" t="str">
        <f t="shared" si="117"/>
        <v/>
      </c>
      <c r="V1084" s="29" t="str">
        <f t="shared" si="118"/>
        <v/>
      </c>
      <c r="W1084" s="19" t="str">
        <f t="shared" si="119"/>
        <v/>
      </c>
      <c r="X1084" s="94" t="str">
        <f t="shared" si="120"/>
        <v/>
      </c>
      <c r="Y1084" s="9"/>
      <c r="AB1084" s="20" t="str">
        <f t="shared" si="121"/>
        <v/>
      </c>
      <c r="AC1084" s="20" t="str">
        <f t="shared" si="122"/>
        <v/>
      </c>
    </row>
    <row r="1085" spans="1:29" x14ac:dyDescent="0.25">
      <c r="A1085" s="17"/>
      <c r="B1085" s="11"/>
      <c r="C1085" s="9"/>
      <c r="D1085" s="9"/>
      <c r="G1085" s="9"/>
      <c r="L1085" s="9"/>
      <c r="P1085" s="9"/>
      <c r="Q1085" s="9"/>
      <c r="T1085" s="22" t="str">
        <f t="shared" si="116"/>
        <v/>
      </c>
      <c r="U1085" s="20" t="str">
        <f t="shared" si="117"/>
        <v/>
      </c>
      <c r="V1085" s="29" t="str">
        <f t="shared" si="118"/>
        <v/>
      </c>
      <c r="W1085" s="19" t="str">
        <f t="shared" si="119"/>
        <v/>
      </c>
      <c r="X1085" s="94" t="str">
        <f t="shared" si="120"/>
        <v/>
      </c>
      <c r="Y1085" s="9"/>
      <c r="AB1085" s="20" t="str">
        <f t="shared" si="121"/>
        <v/>
      </c>
      <c r="AC1085" s="20" t="str">
        <f t="shared" si="122"/>
        <v/>
      </c>
    </row>
    <row r="1086" spans="1:29" x14ac:dyDescent="0.25">
      <c r="A1086" s="17"/>
      <c r="B1086" s="11"/>
      <c r="C1086" s="9"/>
      <c r="D1086" s="9"/>
      <c r="G1086" s="9"/>
      <c r="L1086" s="9"/>
      <c r="P1086" s="9"/>
      <c r="Q1086" s="9"/>
      <c r="T1086" s="22" t="str">
        <f t="shared" si="116"/>
        <v/>
      </c>
      <c r="U1086" s="20" t="str">
        <f t="shared" si="117"/>
        <v/>
      </c>
      <c r="V1086" s="29" t="str">
        <f t="shared" si="118"/>
        <v/>
      </c>
      <c r="W1086" s="19" t="str">
        <f t="shared" si="119"/>
        <v/>
      </c>
      <c r="X1086" s="94" t="str">
        <f t="shared" si="120"/>
        <v/>
      </c>
      <c r="Y1086" s="9"/>
      <c r="AB1086" s="20" t="str">
        <f t="shared" si="121"/>
        <v/>
      </c>
      <c r="AC1086" s="20" t="str">
        <f t="shared" si="122"/>
        <v/>
      </c>
    </row>
    <row r="1087" spans="1:29" x14ac:dyDescent="0.25">
      <c r="A1087" s="17"/>
      <c r="B1087" s="11"/>
      <c r="C1087" s="9"/>
      <c r="D1087" s="9"/>
      <c r="G1087" s="9"/>
      <c r="L1087" s="9"/>
      <c r="P1087" s="9"/>
      <c r="Q1087" s="9"/>
      <c r="T1087" s="22" t="str">
        <f t="shared" si="116"/>
        <v/>
      </c>
      <c r="U1087" s="20" t="str">
        <f t="shared" si="117"/>
        <v/>
      </c>
      <c r="V1087" s="29" t="str">
        <f t="shared" si="118"/>
        <v/>
      </c>
      <c r="W1087" s="19" t="str">
        <f t="shared" si="119"/>
        <v/>
      </c>
      <c r="X1087" s="94" t="str">
        <f t="shared" si="120"/>
        <v/>
      </c>
      <c r="Y1087" s="9"/>
      <c r="AB1087" s="20" t="str">
        <f t="shared" si="121"/>
        <v/>
      </c>
      <c r="AC1087" s="20" t="str">
        <f t="shared" si="122"/>
        <v/>
      </c>
    </row>
    <row r="1088" spans="1:29" x14ac:dyDescent="0.25">
      <c r="A1088" s="17"/>
      <c r="B1088" s="11"/>
      <c r="C1088" s="9"/>
      <c r="D1088" s="9"/>
      <c r="G1088" s="9"/>
      <c r="L1088" s="9"/>
      <c r="P1088" s="9"/>
      <c r="Q1088" s="9"/>
      <c r="T1088" s="22" t="str">
        <f t="shared" si="116"/>
        <v/>
      </c>
      <c r="U1088" s="20" t="str">
        <f t="shared" si="117"/>
        <v/>
      </c>
      <c r="V1088" s="29" t="str">
        <f t="shared" si="118"/>
        <v/>
      </c>
      <c r="W1088" s="19" t="str">
        <f t="shared" si="119"/>
        <v/>
      </c>
      <c r="X1088" s="94" t="str">
        <f t="shared" si="120"/>
        <v/>
      </c>
      <c r="Y1088" s="9"/>
      <c r="AB1088" s="20" t="str">
        <f t="shared" si="121"/>
        <v/>
      </c>
      <c r="AC1088" s="20" t="str">
        <f t="shared" si="122"/>
        <v/>
      </c>
    </row>
    <row r="1089" spans="1:29" x14ac:dyDescent="0.25">
      <c r="A1089" s="17"/>
      <c r="B1089" s="11"/>
      <c r="C1089" s="9"/>
      <c r="D1089" s="9"/>
      <c r="G1089" s="9"/>
      <c r="L1089" s="9"/>
      <c r="P1089" s="9"/>
      <c r="Q1089" s="9"/>
      <c r="T1089" s="22" t="str">
        <f t="shared" si="116"/>
        <v/>
      </c>
      <c r="U1089" s="20" t="str">
        <f t="shared" si="117"/>
        <v/>
      </c>
      <c r="V1089" s="29" t="str">
        <f t="shared" si="118"/>
        <v/>
      </c>
      <c r="W1089" s="19" t="str">
        <f t="shared" si="119"/>
        <v/>
      </c>
      <c r="X1089" s="94" t="str">
        <f t="shared" si="120"/>
        <v/>
      </c>
      <c r="Y1089" s="9"/>
      <c r="AB1089" s="20" t="str">
        <f t="shared" si="121"/>
        <v/>
      </c>
      <c r="AC1089" s="20" t="str">
        <f t="shared" si="122"/>
        <v/>
      </c>
    </row>
    <row r="1090" spans="1:29" x14ac:dyDescent="0.25">
      <c r="A1090" s="17"/>
      <c r="B1090" s="11"/>
      <c r="C1090" s="9"/>
      <c r="D1090" s="9"/>
      <c r="G1090" s="9"/>
      <c r="L1090" s="9"/>
      <c r="P1090" s="9"/>
      <c r="Q1090" s="9"/>
      <c r="T1090" s="22" t="str">
        <f t="shared" si="116"/>
        <v/>
      </c>
      <c r="U1090" s="20" t="str">
        <f t="shared" si="117"/>
        <v/>
      </c>
      <c r="V1090" s="29" t="str">
        <f t="shared" si="118"/>
        <v/>
      </c>
      <c r="W1090" s="19" t="str">
        <f t="shared" si="119"/>
        <v/>
      </c>
      <c r="X1090" s="94" t="str">
        <f t="shared" si="120"/>
        <v/>
      </c>
      <c r="Y1090" s="9"/>
      <c r="AB1090" s="20" t="str">
        <f t="shared" si="121"/>
        <v/>
      </c>
      <c r="AC1090" s="20" t="str">
        <f t="shared" si="122"/>
        <v/>
      </c>
    </row>
    <row r="1091" spans="1:29" x14ac:dyDescent="0.25">
      <c r="A1091" s="17"/>
      <c r="B1091" s="11"/>
      <c r="C1091" s="9"/>
      <c r="D1091" s="9"/>
      <c r="G1091" s="9"/>
      <c r="L1091" s="9"/>
      <c r="P1091" s="9"/>
      <c r="Q1091" s="9"/>
      <c r="T1091" s="22" t="str">
        <f t="shared" si="116"/>
        <v/>
      </c>
      <c r="U1091" s="20" t="str">
        <f t="shared" si="117"/>
        <v/>
      </c>
      <c r="V1091" s="29" t="str">
        <f t="shared" si="118"/>
        <v/>
      </c>
      <c r="W1091" s="19" t="str">
        <f t="shared" si="119"/>
        <v/>
      </c>
      <c r="X1091" s="94" t="str">
        <f t="shared" si="120"/>
        <v/>
      </c>
      <c r="Y1091" s="9"/>
      <c r="AB1091" s="20" t="str">
        <f t="shared" si="121"/>
        <v/>
      </c>
      <c r="AC1091" s="20" t="str">
        <f t="shared" si="122"/>
        <v/>
      </c>
    </row>
    <row r="1092" spans="1:29" x14ac:dyDescent="0.25">
      <c r="A1092" s="17"/>
      <c r="B1092" s="11"/>
      <c r="C1092" s="9"/>
      <c r="D1092" s="9"/>
      <c r="G1092" s="9"/>
      <c r="L1092" s="9"/>
      <c r="P1092" s="9"/>
      <c r="Q1092" s="9"/>
      <c r="T1092" s="22" t="str">
        <f t="shared" si="116"/>
        <v/>
      </c>
      <c r="U1092" s="20" t="str">
        <f t="shared" si="117"/>
        <v/>
      </c>
      <c r="V1092" s="29" t="str">
        <f t="shared" si="118"/>
        <v/>
      </c>
      <c r="W1092" s="19" t="str">
        <f t="shared" si="119"/>
        <v/>
      </c>
      <c r="X1092" s="94" t="str">
        <f t="shared" si="120"/>
        <v/>
      </c>
      <c r="Y1092" s="9"/>
      <c r="AB1092" s="20" t="str">
        <f t="shared" si="121"/>
        <v/>
      </c>
      <c r="AC1092" s="20" t="str">
        <f t="shared" si="122"/>
        <v/>
      </c>
    </row>
    <row r="1093" spans="1:29" x14ac:dyDescent="0.25">
      <c r="A1093" s="17"/>
      <c r="B1093" s="11"/>
      <c r="C1093" s="9"/>
      <c r="D1093" s="9"/>
      <c r="G1093" s="9"/>
      <c r="L1093" s="9"/>
      <c r="P1093" s="9"/>
      <c r="Q1093" s="9"/>
      <c r="T1093" s="22" t="str">
        <f t="shared" si="116"/>
        <v/>
      </c>
      <c r="U1093" s="20" t="str">
        <f t="shared" si="117"/>
        <v/>
      </c>
      <c r="V1093" s="29" t="str">
        <f t="shared" si="118"/>
        <v/>
      </c>
      <c r="W1093" s="19" t="str">
        <f t="shared" si="119"/>
        <v/>
      </c>
      <c r="X1093" s="94" t="str">
        <f t="shared" si="120"/>
        <v/>
      </c>
      <c r="Y1093" s="9"/>
      <c r="AB1093" s="20" t="str">
        <f t="shared" si="121"/>
        <v/>
      </c>
      <c r="AC1093" s="20" t="str">
        <f t="shared" si="122"/>
        <v/>
      </c>
    </row>
    <row r="1094" spans="1:29" x14ac:dyDescent="0.25">
      <c r="A1094" s="17"/>
      <c r="B1094" s="11"/>
      <c r="C1094" s="9"/>
      <c r="D1094" s="9"/>
      <c r="G1094" s="9"/>
      <c r="L1094" s="9"/>
      <c r="P1094" s="9"/>
      <c r="Q1094" s="9"/>
      <c r="T1094" s="22" t="str">
        <f t="shared" ref="T1094:T1157" si="123">IF(ISBLANK(B1094),"",IF(OR(ISBLANK(E1094),NOT(ISNUMBER(E1094)),ISERR(DATE(YEAR(E1094),MONTH(E1094),DAY(E1094)-30)),ISNA(VLOOKUP(B1094,Demographics,4,FALSE))),0,IF(AND(OR(D1094="Yes",ISTEXT(VLOOKUP(F1094,RadEnc,1,FALSE)),AND(OR(C1094="Yes",ISTEXT(VLOOKUP(F1094,PainEnc,1,FALSE))),OR(G1094="Yes",AND(ISTEXT(VLOOKUP(I1094,Chemo,1,FALSE)),ISTEXT(VLOOKUP(K1094,Chemo,1,FALSE)))),IF(ISERR(DATE(YEAR(E1094),MONTH(E1094),DAY(E1094)-30)),,H1094&gt;=DATE(YEAR(E1094),MONTH(E1094),DAY(E1094)-30)),H1094&lt;=E1094,J1094&lt;=DATE(YEAR(E1094),MONTH(E1094),DAY(E1094)+30),J1094&gt;=E1094,NOT(H1094=J1094))),E1094&gt;=MPstart,E1094&lt;=MPend,OR(L1094="Yes",ISTEXT(VLOOKUP(O1094,CancerDx,1,FALSE))),ISNUMBER(M1094),M1094&lt;=E1094,OR(ISBLANK(N1094),AND(N1094&gt;=E1094,N1094&gt;M1094))),1,0)))</f>
        <v/>
      </c>
      <c r="U1094" s="20" t="str">
        <f t="shared" ref="U1094:U1157" si="124">IF(ISBLANK(B1094),"",IF(OR(ISBLANK(E1094),T1094=0),0,IF(AND(OR(AND(P1094="Yes",OR(Q1094="Yes",Q1094="No")),ISTEXT(VLOOKUP(S1094,PainQuant,1,FALSE))),ISNUMBER(R1094),OR(AND(OR(C1094="Yes",D1094="Yes",ISTEXT(VLOOKUP(F1094,PainEnc,1,FALSE)),F1094="77432",F1094="77470"),R1094=E1094),AND(OR(F1094="77427",F1094="77435"),R1094&gt;=DATE(YEAR(E1094),MONTH(E1094),DAY(E1094)-7),R1094&lt;=E1094),AND(F1094="77431",R1094&gt;=DATE(YEAR(E1094),MONTH(E1094),DAY(E1094)-4),R1094&lt;=E1094))),1,0)))</f>
        <v/>
      </c>
      <c r="V1094" s="29" t="str">
        <f t="shared" ref="V1094:V1157" si="125">IF(AND(U1094=1,P1094="Yes",Q1094="Yes"),Q1094,"")</f>
        <v/>
      </c>
      <c r="W1094" s="19" t="str">
        <f t="shared" ref="W1094:W1157" si="126">IF(AND(U1094=1,OR(V1094="Yes",X1094="1125F")),R1094,"")</f>
        <v/>
      </c>
      <c r="X1094" s="94" t="str">
        <f t="shared" ref="X1094:X1157" si="127">IF(AND(U1094=1,S1094="1125F"),S1094,"")</f>
        <v/>
      </c>
      <c r="Y1094" s="9"/>
      <c r="AB1094" s="20" t="str">
        <f t="shared" ref="AB1094:AB1157" si="128">IF(ISBLANK(B1094),"",IF(OR(ISBLANK(E1094),NOT(ISNUMBER(E1094)),ISERR(DATE(YEAR(E1094),MONTH(E1094),DAY(E1094)-7)),ISNA(VLOOKUP(B1094,Demographics,4,FALSE))),0,IF(AND(OR(V1094="Yes",X1094="1125F"),OR(AND(OR(C1094="Yes",D1094="Yes",ISTEXT(VLOOKUP(F1094,PainEnc,1,FALSE)),F1094="77432",F1094="77470"),W1094=E1094),AND(OR(F1094="77427",F1094="77435"),W1094&gt;=DATE(YEAR(E1094),MONTH(E1094),DAY(E1094)-7),W1094&lt;=E1094),AND(F1094="77431",W1094&gt;=DATE(YEAR(E1094),MONTH(E1094),DAY(E1094)-4),W1094&lt;=E1094))),1,0)))</f>
        <v/>
      </c>
      <c r="AC1094" s="20" t="str">
        <f t="shared" ref="AC1094:AC1157" si="129">IF(ISBLANK(B1094),"",IF(AB1094=0,0,IF(AND(OR(Y1094="Yes",ISTEXT(VLOOKUP(AA1094,PainPlan,1,FALSE))),ISNUMBER(Z1094),Z1094=W1094),1,0)))</f>
        <v/>
      </c>
    </row>
    <row r="1095" spans="1:29" x14ac:dyDescent="0.25">
      <c r="A1095" s="17"/>
      <c r="B1095" s="11"/>
      <c r="C1095" s="9"/>
      <c r="D1095" s="9"/>
      <c r="G1095" s="9"/>
      <c r="L1095" s="9"/>
      <c r="P1095" s="9"/>
      <c r="Q1095" s="9"/>
      <c r="T1095" s="22" t="str">
        <f t="shared" si="123"/>
        <v/>
      </c>
      <c r="U1095" s="20" t="str">
        <f t="shared" si="124"/>
        <v/>
      </c>
      <c r="V1095" s="29" t="str">
        <f t="shared" si="125"/>
        <v/>
      </c>
      <c r="W1095" s="19" t="str">
        <f t="shared" si="126"/>
        <v/>
      </c>
      <c r="X1095" s="94" t="str">
        <f t="shared" si="127"/>
        <v/>
      </c>
      <c r="Y1095" s="9"/>
      <c r="AB1095" s="20" t="str">
        <f t="shared" si="128"/>
        <v/>
      </c>
      <c r="AC1095" s="20" t="str">
        <f t="shared" si="129"/>
        <v/>
      </c>
    </row>
    <row r="1096" spans="1:29" x14ac:dyDescent="0.25">
      <c r="A1096" s="17"/>
      <c r="B1096" s="11"/>
      <c r="C1096" s="9"/>
      <c r="D1096" s="9"/>
      <c r="G1096" s="9"/>
      <c r="L1096" s="9"/>
      <c r="P1096" s="9"/>
      <c r="Q1096" s="9"/>
      <c r="T1096" s="22" t="str">
        <f t="shared" si="123"/>
        <v/>
      </c>
      <c r="U1096" s="20" t="str">
        <f t="shared" si="124"/>
        <v/>
      </c>
      <c r="V1096" s="29" t="str">
        <f t="shared" si="125"/>
        <v/>
      </c>
      <c r="W1096" s="19" t="str">
        <f t="shared" si="126"/>
        <v/>
      </c>
      <c r="X1096" s="94" t="str">
        <f t="shared" si="127"/>
        <v/>
      </c>
      <c r="Y1096" s="9"/>
      <c r="AB1096" s="20" t="str">
        <f t="shared" si="128"/>
        <v/>
      </c>
      <c r="AC1096" s="20" t="str">
        <f t="shared" si="129"/>
        <v/>
      </c>
    </row>
    <row r="1097" spans="1:29" x14ac:dyDescent="0.25">
      <c r="A1097" s="17"/>
      <c r="B1097" s="11"/>
      <c r="C1097" s="9"/>
      <c r="D1097" s="9"/>
      <c r="G1097" s="9"/>
      <c r="L1097" s="9"/>
      <c r="P1097" s="9"/>
      <c r="Q1097" s="9"/>
      <c r="T1097" s="22" t="str">
        <f t="shared" si="123"/>
        <v/>
      </c>
      <c r="U1097" s="20" t="str">
        <f t="shared" si="124"/>
        <v/>
      </c>
      <c r="V1097" s="29" t="str">
        <f t="shared" si="125"/>
        <v/>
      </c>
      <c r="W1097" s="19" t="str">
        <f t="shared" si="126"/>
        <v/>
      </c>
      <c r="X1097" s="94" t="str">
        <f t="shared" si="127"/>
        <v/>
      </c>
      <c r="Y1097" s="9"/>
      <c r="AB1097" s="20" t="str">
        <f t="shared" si="128"/>
        <v/>
      </c>
      <c r="AC1097" s="20" t="str">
        <f t="shared" si="129"/>
        <v/>
      </c>
    </row>
    <row r="1098" spans="1:29" x14ac:dyDescent="0.25">
      <c r="A1098" s="17"/>
      <c r="B1098" s="11"/>
      <c r="C1098" s="9"/>
      <c r="D1098" s="9"/>
      <c r="G1098" s="9"/>
      <c r="L1098" s="9"/>
      <c r="P1098" s="9"/>
      <c r="Q1098" s="9"/>
      <c r="T1098" s="22" t="str">
        <f t="shared" si="123"/>
        <v/>
      </c>
      <c r="U1098" s="20" t="str">
        <f t="shared" si="124"/>
        <v/>
      </c>
      <c r="V1098" s="29" t="str">
        <f t="shared" si="125"/>
        <v/>
      </c>
      <c r="W1098" s="19" t="str">
        <f t="shared" si="126"/>
        <v/>
      </c>
      <c r="X1098" s="94" t="str">
        <f t="shared" si="127"/>
        <v/>
      </c>
      <c r="Y1098" s="9"/>
      <c r="AB1098" s="20" t="str">
        <f t="shared" si="128"/>
        <v/>
      </c>
      <c r="AC1098" s="20" t="str">
        <f t="shared" si="129"/>
        <v/>
      </c>
    </row>
    <row r="1099" spans="1:29" x14ac:dyDescent="0.25">
      <c r="A1099" s="17"/>
      <c r="B1099" s="11"/>
      <c r="C1099" s="9"/>
      <c r="D1099" s="9"/>
      <c r="G1099" s="9"/>
      <c r="L1099" s="9"/>
      <c r="P1099" s="9"/>
      <c r="Q1099" s="9"/>
      <c r="T1099" s="22" t="str">
        <f t="shared" si="123"/>
        <v/>
      </c>
      <c r="U1099" s="20" t="str">
        <f t="shared" si="124"/>
        <v/>
      </c>
      <c r="V1099" s="29" t="str">
        <f t="shared" si="125"/>
        <v/>
      </c>
      <c r="W1099" s="19" t="str">
        <f t="shared" si="126"/>
        <v/>
      </c>
      <c r="X1099" s="94" t="str">
        <f t="shared" si="127"/>
        <v/>
      </c>
      <c r="Y1099" s="9"/>
      <c r="AB1099" s="20" t="str">
        <f t="shared" si="128"/>
        <v/>
      </c>
      <c r="AC1099" s="20" t="str">
        <f t="shared" si="129"/>
        <v/>
      </c>
    </row>
    <row r="1100" spans="1:29" x14ac:dyDescent="0.25">
      <c r="A1100" s="17"/>
      <c r="B1100" s="11"/>
      <c r="C1100" s="9"/>
      <c r="D1100" s="9"/>
      <c r="G1100" s="9"/>
      <c r="L1100" s="9"/>
      <c r="P1100" s="9"/>
      <c r="Q1100" s="9"/>
      <c r="T1100" s="22" t="str">
        <f t="shared" si="123"/>
        <v/>
      </c>
      <c r="U1100" s="20" t="str">
        <f t="shared" si="124"/>
        <v/>
      </c>
      <c r="V1100" s="29" t="str">
        <f t="shared" si="125"/>
        <v/>
      </c>
      <c r="W1100" s="19" t="str">
        <f t="shared" si="126"/>
        <v/>
      </c>
      <c r="X1100" s="94" t="str">
        <f t="shared" si="127"/>
        <v/>
      </c>
      <c r="Y1100" s="9"/>
      <c r="AB1100" s="20" t="str">
        <f t="shared" si="128"/>
        <v/>
      </c>
      <c r="AC1100" s="20" t="str">
        <f t="shared" si="129"/>
        <v/>
      </c>
    </row>
    <row r="1101" spans="1:29" x14ac:dyDescent="0.25">
      <c r="A1101" s="17"/>
      <c r="B1101" s="11"/>
      <c r="C1101" s="9"/>
      <c r="D1101" s="9"/>
      <c r="G1101" s="9"/>
      <c r="L1101" s="9"/>
      <c r="P1101" s="9"/>
      <c r="Q1101" s="9"/>
      <c r="T1101" s="22" t="str">
        <f t="shared" si="123"/>
        <v/>
      </c>
      <c r="U1101" s="20" t="str">
        <f t="shared" si="124"/>
        <v/>
      </c>
      <c r="V1101" s="29" t="str">
        <f t="shared" si="125"/>
        <v/>
      </c>
      <c r="W1101" s="19" t="str">
        <f t="shared" si="126"/>
        <v/>
      </c>
      <c r="X1101" s="94" t="str">
        <f t="shared" si="127"/>
        <v/>
      </c>
      <c r="Y1101" s="9"/>
      <c r="AB1101" s="20" t="str">
        <f t="shared" si="128"/>
        <v/>
      </c>
      <c r="AC1101" s="20" t="str">
        <f t="shared" si="129"/>
        <v/>
      </c>
    </row>
    <row r="1102" spans="1:29" x14ac:dyDescent="0.25">
      <c r="A1102" s="17"/>
      <c r="B1102" s="11"/>
      <c r="C1102" s="9"/>
      <c r="D1102" s="9"/>
      <c r="G1102" s="9"/>
      <c r="L1102" s="9"/>
      <c r="P1102" s="9"/>
      <c r="Q1102" s="9"/>
      <c r="T1102" s="22" t="str">
        <f t="shared" si="123"/>
        <v/>
      </c>
      <c r="U1102" s="20" t="str">
        <f t="shared" si="124"/>
        <v/>
      </c>
      <c r="V1102" s="29" t="str">
        <f t="shared" si="125"/>
        <v/>
      </c>
      <c r="W1102" s="19" t="str">
        <f t="shared" si="126"/>
        <v/>
      </c>
      <c r="X1102" s="94" t="str">
        <f t="shared" si="127"/>
        <v/>
      </c>
      <c r="Y1102" s="9"/>
      <c r="AB1102" s="20" t="str">
        <f t="shared" si="128"/>
        <v/>
      </c>
      <c r="AC1102" s="20" t="str">
        <f t="shared" si="129"/>
        <v/>
      </c>
    </row>
    <row r="1103" spans="1:29" x14ac:dyDescent="0.25">
      <c r="A1103" s="17"/>
      <c r="B1103" s="11"/>
      <c r="C1103" s="9"/>
      <c r="D1103" s="9"/>
      <c r="G1103" s="9"/>
      <c r="L1103" s="9"/>
      <c r="P1103" s="9"/>
      <c r="Q1103" s="9"/>
      <c r="T1103" s="22" t="str">
        <f t="shared" si="123"/>
        <v/>
      </c>
      <c r="U1103" s="20" t="str">
        <f t="shared" si="124"/>
        <v/>
      </c>
      <c r="V1103" s="29" t="str">
        <f t="shared" si="125"/>
        <v/>
      </c>
      <c r="W1103" s="19" t="str">
        <f t="shared" si="126"/>
        <v/>
      </c>
      <c r="X1103" s="94" t="str">
        <f t="shared" si="127"/>
        <v/>
      </c>
      <c r="Y1103" s="9"/>
      <c r="AB1103" s="20" t="str">
        <f t="shared" si="128"/>
        <v/>
      </c>
      <c r="AC1103" s="20" t="str">
        <f t="shared" si="129"/>
        <v/>
      </c>
    </row>
    <row r="1104" spans="1:29" x14ac:dyDescent="0.25">
      <c r="A1104" s="17"/>
      <c r="B1104" s="11"/>
      <c r="C1104" s="9"/>
      <c r="D1104" s="9"/>
      <c r="G1104" s="9"/>
      <c r="L1104" s="9"/>
      <c r="P1104" s="9"/>
      <c r="Q1104" s="9"/>
      <c r="T1104" s="22" t="str">
        <f t="shared" si="123"/>
        <v/>
      </c>
      <c r="U1104" s="20" t="str">
        <f t="shared" si="124"/>
        <v/>
      </c>
      <c r="V1104" s="29" t="str">
        <f t="shared" si="125"/>
        <v/>
      </c>
      <c r="W1104" s="19" t="str">
        <f t="shared" si="126"/>
        <v/>
      </c>
      <c r="X1104" s="94" t="str">
        <f t="shared" si="127"/>
        <v/>
      </c>
      <c r="Y1104" s="9"/>
      <c r="AB1104" s="20" t="str">
        <f t="shared" si="128"/>
        <v/>
      </c>
      <c r="AC1104" s="20" t="str">
        <f t="shared" si="129"/>
        <v/>
      </c>
    </row>
    <row r="1105" spans="1:29" x14ac:dyDescent="0.25">
      <c r="A1105" s="17"/>
      <c r="B1105" s="11"/>
      <c r="C1105" s="9"/>
      <c r="D1105" s="9"/>
      <c r="G1105" s="9"/>
      <c r="L1105" s="9"/>
      <c r="P1105" s="9"/>
      <c r="Q1105" s="9"/>
      <c r="T1105" s="22" t="str">
        <f t="shared" si="123"/>
        <v/>
      </c>
      <c r="U1105" s="20" t="str">
        <f t="shared" si="124"/>
        <v/>
      </c>
      <c r="V1105" s="29" t="str">
        <f t="shared" si="125"/>
        <v/>
      </c>
      <c r="W1105" s="19" t="str">
        <f t="shared" si="126"/>
        <v/>
      </c>
      <c r="X1105" s="94" t="str">
        <f t="shared" si="127"/>
        <v/>
      </c>
      <c r="Y1105" s="9"/>
      <c r="AB1105" s="20" t="str">
        <f t="shared" si="128"/>
        <v/>
      </c>
      <c r="AC1105" s="20" t="str">
        <f t="shared" si="129"/>
        <v/>
      </c>
    </row>
    <row r="1106" spans="1:29" x14ac:dyDescent="0.25">
      <c r="A1106" s="17"/>
      <c r="B1106" s="11"/>
      <c r="C1106" s="9"/>
      <c r="D1106" s="9"/>
      <c r="G1106" s="9"/>
      <c r="L1106" s="9"/>
      <c r="P1106" s="9"/>
      <c r="Q1106" s="9"/>
      <c r="T1106" s="22" t="str">
        <f t="shared" si="123"/>
        <v/>
      </c>
      <c r="U1106" s="20" t="str">
        <f t="shared" si="124"/>
        <v/>
      </c>
      <c r="V1106" s="29" t="str">
        <f t="shared" si="125"/>
        <v/>
      </c>
      <c r="W1106" s="19" t="str">
        <f t="shared" si="126"/>
        <v/>
      </c>
      <c r="X1106" s="94" t="str">
        <f t="shared" si="127"/>
        <v/>
      </c>
      <c r="Y1106" s="9"/>
      <c r="AB1106" s="20" t="str">
        <f t="shared" si="128"/>
        <v/>
      </c>
      <c r="AC1106" s="20" t="str">
        <f t="shared" si="129"/>
        <v/>
      </c>
    </row>
    <row r="1107" spans="1:29" x14ac:dyDescent="0.25">
      <c r="A1107" s="17"/>
      <c r="B1107" s="11"/>
      <c r="C1107" s="9"/>
      <c r="D1107" s="9"/>
      <c r="G1107" s="9"/>
      <c r="L1107" s="9"/>
      <c r="P1107" s="9"/>
      <c r="Q1107" s="9"/>
      <c r="T1107" s="22" t="str">
        <f t="shared" si="123"/>
        <v/>
      </c>
      <c r="U1107" s="20" t="str">
        <f t="shared" si="124"/>
        <v/>
      </c>
      <c r="V1107" s="29" t="str">
        <f t="shared" si="125"/>
        <v/>
      </c>
      <c r="W1107" s="19" t="str">
        <f t="shared" si="126"/>
        <v/>
      </c>
      <c r="X1107" s="94" t="str">
        <f t="shared" si="127"/>
        <v/>
      </c>
      <c r="Y1107" s="9"/>
      <c r="AB1107" s="20" t="str">
        <f t="shared" si="128"/>
        <v/>
      </c>
      <c r="AC1107" s="20" t="str">
        <f t="shared" si="129"/>
        <v/>
      </c>
    </row>
    <row r="1108" spans="1:29" x14ac:dyDescent="0.25">
      <c r="A1108" s="17"/>
      <c r="B1108" s="11"/>
      <c r="C1108" s="9"/>
      <c r="D1108" s="9"/>
      <c r="G1108" s="9"/>
      <c r="L1108" s="9"/>
      <c r="P1108" s="9"/>
      <c r="Q1108" s="9"/>
      <c r="T1108" s="22" t="str">
        <f t="shared" si="123"/>
        <v/>
      </c>
      <c r="U1108" s="20" t="str">
        <f t="shared" si="124"/>
        <v/>
      </c>
      <c r="V1108" s="29" t="str">
        <f t="shared" si="125"/>
        <v/>
      </c>
      <c r="W1108" s="19" t="str">
        <f t="shared" si="126"/>
        <v/>
      </c>
      <c r="X1108" s="94" t="str">
        <f t="shared" si="127"/>
        <v/>
      </c>
      <c r="Y1108" s="9"/>
      <c r="AB1108" s="20" t="str">
        <f t="shared" si="128"/>
        <v/>
      </c>
      <c r="AC1108" s="20" t="str">
        <f t="shared" si="129"/>
        <v/>
      </c>
    </row>
    <row r="1109" spans="1:29" x14ac:dyDescent="0.25">
      <c r="A1109" s="17"/>
      <c r="B1109" s="11"/>
      <c r="C1109" s="9"/>
      <c r="D1109" s="9"/>
      <c r="G1109" s="9"/>
      <c r="L1109" s="9"/>
      <c r="P1109" s="9"/>
      <c r="Q1109" s="9"/>
      <c r="T1109" s="22" t="str">
        <f t="shared" si="123"/>
        <v/>
      </c>
      <c r="U1109" s="20" t="str">
        <f t="shared" si="124"/>
        <v/>
      </c>
      <c r="V1109" s="29" t="str">
        <f t="shared" si="125"/>
        <v/>
      </c>
      <c r="W1109" s="19" t="str">
        <f t="shared" si="126"/>
        <v/>
      </c>
      <c r="X1109" s="94" t="str">
        <f t="shared" si="127"/>
        <v/>
      </c>
      <c r="Y1109" s="9"/>
      <c r="AB1109" s="20" t="str">
        <f t="shared" si="128"/>
        <v/>
      </c>
      <c r="AC1109" s="20" t="str">
        <f t="shared" si="129"/>
        <v/>
      </c>
    </row>
    <row r="1110" spans="1:29" x14ac:dyDescent="0.25">
      <c r="A1110" s="17"/>
      <c r="B1110" s="11"/>
      <c r="C1110" s="9"/>
      <c r="D1110" s="9"/>
      <c r="G1110" s="9"/>
      <c r="L1110" s="9"/>
      <c r="P1110" s="9"/>
      <c r="Q1110" s="9"/>
      <c r="T1110" s="22" t="str">
        <f t="shared" si="123"/>
        <v/>
      </c>
      <c r="U1110" s="20" t="str">
        <f t="shared" si="124"/>
        <v/>
      </c>
      <c r="V1110" s="29" t="str">
        <f t="shared" si="125"/>
        <v/>
      </c>
      <c r="W1110" s="19" t="str">
        <f t="shared" si="126"/>
        <v/>
      </c>
      <c r="X1110" s="94" t="str">
        <f t="shared" si="127"/>
        <v/>
      </c>
      <c r="Y1110" s="9"/>
      <c r="AB1110" s="20" t="str">
        <f t="shared" si="128"/>
        <v/>
      </c>
      <c r="AC1110" s="20" t="str">
        <f t="shared" si="129"/>
        <v/>
      </c>
    </row>
    <row r="1111" spans="1:29" x14ac:dyDescent="0.25">
      <c r="A1111" s="17"/>
      <c r="B1111" s="11"/>
      <c r="C1111" s="9"/>
      <c r="D1111" s="9"/>
      <c r="G1111" s="9"/>
      <c r="L1111" s="9"/>
      <c r="P1111" s="9"/>
      <c r="Q1111" s="9"/>
      <c r="T1111" s="22" t="str">
        <f t="shared" si="123"/>
        <v/>
      </c>
      <c r="U1111" s="20" t="str">
        <f t="shared" si="124"/>
        <v/>
      </c>
      <c r="V1111" s="29" t="str">
        <f t="shared" si="125"/>
        <v/>
      </c>
      <c r="W1111" s="19" t="str">
        <f t="shared" si="126"/>
        <v/>
      </c>
      <c r="X1111" s="94" t="str">
        <f t="shared" si="127"/>
        <v/>
      </c>
      <c r="Y1111" s="9"/>
      <c r="AB1111" s="20" t="str">
        <f t="shared" si="128"/>
        <v/>
      </c>
      <c r="AC1111" s="20" t="str">
        <f t="shared" si="129"/>
        <v/>
      </c>
    </row>
    <row r="1112" spans="1:29" x14ac:dyDescent="0.25">
      <c r="A1112" s="17"/>
      <c r="B1112" s="11"/>
      <c r="C1112" s="9"/>
      <c r="D1112" s="9"/>
      <c r="G1112" s="9"/>
      <c r="L1112" s="9"/>
      <c r="P1112" s="9"/>
      <c r="Q1112" s="9"/>
      <c r="T1112" s="22" t="str">
        <f t="shared" si="123"/>
        <v/>
      </c>
      <c r="U1112" s="20" t="str">
        <f t="shared" si="124"/>
        <v/>
      </c>
      <c r="V1112" s="29" t="str">
        <f t="shared" si="125"/>
        <v/>
      </c>
      <c r="W1112" s="19" t="str">
        <f t="shared" si="126"/>
        <v/>
      </c>
      <c r="X1112" s="94" t="str">
        <f t="shared" si="127"/>
        <v/>
      </c>
      <c r="Y1112" s="9"/>
      <c r="AB1112" s="20" t="str">
        <f t="shared" si="128"/>
        <v/>
      </c>
      <c r="AC1112" s="20" t="str">
        <f t="shared" si="129"/>
        <v/>
      </c>
    </row>
    <row r="1113" spans="1:29" x14ac:dyDescent="0.25">
      <c r="A1113" s="17"/>
      <c r="B1113" s="11"/>
      <c r="C1113" s="9"/>
      <c r="D1113" s="9"/>
      <c r="G1113" s="9"/>
      <c r="L1113" s="9"/>
      <c r="P1113" s="9"/>
      <c r="Q1113" s="9"/>
      <c r="T1113" s="22" t="str">
        <f t="shared" si="123"/>
        <v/>
      </c>
      <c r="U1113" s="20" t="str">
        <f t="shared" si="124"/>
        <v/>
      </c>
      <c r="V1113" s="29" t="str">
        <f t="shared" si="125"/>
        <v/>
      </c>
      <c r="W1113" s="19" t="str">
        <f t="shared" si="126"/>
        <v/>
      </c>
      <c r="X1113" s="94" t="str">
        <f t="shared" si="127"/>
        <v/>
      </c>
      <c r="Y1113" s="9"/>
      <c r="AB1113" s="20" t="str">
        <f t="shared" si="128"/>
        <v/>
      </c>
      <c r="AC1113" s="20" t="str">
        <f t="shared" si="129"/>
        <v/>
      </c>
    </row>
    <row r="1114" spans="1:29" x14ac:dyDescent="0.25">
      <c r="A1114" s="17"/>
      <c r="B1114" s="11"/>
      <c r="C1114" s="9"/>
      <c r="D1114" s="9"/>
      <c r="G1114" s="9"/>
      <c r="L1114" s="9"/>
      <c r="P1114" s="9"/>
      <c r="Q1114" s="9"/>
      <c r="T1114" s="22" t="str">
        <f t="shared" si="123"/>
        <v/>
      </c>
      <c r="U1114" s="20" t="str">
        <f t="shared" si="124"/>
        <v/>
      </c>
      <c r="V1114" s="29" t="str">
        <f t="shared" si="125"/>
        <v/>
      </c>
      <c r="W1114" s="19" t="str">
        <f t="shared" si="126"/>
        <v/>
      </c>
      <c r="X1114" s="94" t="str">
        <f t="shared" si="127"/>
        <v/>
      </c>
      <c r="Y1114" s="9"/>
      <c r="AB1114" s="20" t="str">
        <f t="shared" si="128"/>
        <v/>
      </c>
      <c r="AC1114" s="20" t="str">
        <f t="shared" si="129"/>
        <v/>
      </c>
    </row>
    <row r="1115" spans="1:29" x14ac:dyDescent="0.25">
      <c r="A1115" s="17"/>
      <c r="B1115" s="11"/>
      <c r="C1115" s="9"/>
      <c r="D1115" s="9"/>
      <c r="G1115" s="9"/>
      <c r="L1115" s="9"/>
      <c r="P1115" s="9"/>
      <c r="Q1115" s="9"/>
      <c r="T1115" s="22" t="str">
        <f t="shared" si="123"/>
        <v/>
      </c>
      <c r="U1115" s="20" t="str">
        <f t="shared" si="124"/>
        <v/>
      </c>
      <c r="V1115" s="29" t="str">
        <f t="shared" si="125"/>
        <v/>
      </c>
      <c r="W1115" s="19" t="str">
        <f t="shared" si="126"/>
        <v/>
      </c>
      <c r="X1115" s="94" t="str">
        <f t="shared" si="127"/>
        <v/>
      </c>
      <c r="Y1115" s="9"/>
      <c r="AB1115" s="20" t="str">
        <f t="shared" si="128"/>
        <v/>
      </c>
      <c r="AC1115" s="20" t="str">
        <f t="shared" si="129"/>
        <v/>
      </c>
    </row>
    <row r="1116" spans="1:29" x14ac:dyDescent="0.25">
      <c r="A1116" s="17"/>
      <c r="B1116" s="11"/>
      <c r="C1116" s="9"/>
      <c r="D1116" s="9"/>
      <c r="G1116" s="9"/>
      <c r="L1116" s="9"/>
      <c r="P1116" s="9"/>
      <c r="Q1116" s="9"/>
      <c r="T1116" s="22" t="str">
        <f t="shared" si="123"/>
        <v/>
      </c>
      <c r="U1116" s="20" t="str">
        <f t="shared" si="124"/>
        <v/>
      </c>
      <c r="V1116" s="29" t="str">
        <f t="shared" si="125"/>
        <v/>
      </c>
      <c r="W1116" s="19" t="str">
        <f t="shared" si="126"/>
        <v/>
      </c>
      <c r="X1116" s="94" t="str">
        <f t="shared" si="127"/>
        <v/>
      </c>
      <c r="Y1116" s="9"/>
      <c r="AB1116" s="20" t="str">
        <f t="shared" si="128"/>
        <v/>
      </c>
      <c r="AC1116" s="20" t="str">
        <f t="shared" si="129"/>
        <v/>
      </c>
    </row>
    <row r="1117" spans="1:29" x14ac:dyDescent="0.25">
      <c r="A1117" s="17"/>
      <c r="B1117" s="11"/>
      <c r="C1117" s="9"/>
      <c r="D1117" s="9"/>
      <c r="G1117" s="9"/>
      <c r="L1117" s="9"/>
      <c r="P1117" s="9"/>
      <c r="Q1117" s="9"/>
      <c r="T1117" s="22" t="str">
        <f t="shared" si="123"/>
        <v/>
      </c>
      <c r="U1117" s="20" t="str">
        <f t="shared" si="124"/>
        <v/>
      </c>
      <c r="V1117" s="29" t="str">
        <f t="shared" si="125"/>
        <v/>
      </c>
      <c r="W1117" s="19" t="str">
        <f t="shared" si="126"/>
        <v/>
      </c>
      <c r="X1117" s="94" t="str">
        <f t="shared" si="127"/>
        <v/>
      </c>
      <c r="Y1117" s="9"/>
      <c r="AB1117" s="20" t="str">
        <f t="shared" si="128"/>
        <v/>
      </c>
      <c r="AC1117" s="20" t="str">
        <f t="shared" si="129"/>
        <v/>
      </c>
    </row>
    <row r="1118" spans="1:29" x14ac:dyDescent="0.25">
      <c r="A1118" s="17"/>
      <c r="B1118" s="11"/>
      <c r="C1118" s="9"/>
      <c r="D1118" s="9"/>
      <c r="G1118" s="9"/>
      <c r="L1118" s="9"/>
      <c r="P1118" s="9"/>
      <c r="Q1118" s="9"/>
      <c r="T1118" s="22" t="str">
        <f t="shared" si="123"/>
        <v/>
      </c>
      <c r="U1118" s="20" t="str">
        <f t="shared" si="124"/>
        <v/>
      </c>
      <c r="V1118" s="29" t="str">
        <f t="shared" si="125"/>
        <v/>
      </c>
      <c r="W1118" s="19" t="str">
        <f t="shared" si="126"/>
        <v/>
      </c>
      <c r="X1118" s="94" t="str">
        <f t="shared" si="127"/>
        <v/>
      </c>
      <c r="Y1118" s="9"/>
      <c r="AB1118" s="20" t="str">
        <f t="shared" si="128"/>
        <v/>
      </c>
      <c r="AC1118" s="20" t="str">
        <f t="shared" si="129"/>
        <v/>
      </c>
    </row>
    <row r="1119" spans="1:29" x14ac:dyDescent="0.25">
      <c r="A1119" s="17"/>
      <c r="B1119" s="11"/>
      <c r="C1119" s="9"/>
      <c r="D1119" s="9"/>
      <c r="G1119" s="9"/>
      <c r="L1119" s="9"/>
      <c r="P1119" s="9"/>
      <c r="Q1119" s="9"/>
      <c r="T1119" s="22" t="str">
        <f t="shared" si="123"/>
        <v/>
      </c>
      <c r="U1119" s="20" t="str">
        <f t="shared" si="124"/>
        <v/>
      </c>
      <c r="V1119" s="29" t="str">
        <f t="shared" si="125"/>
        <v/>
      </c>
      <c r="W1119" s="19" t="str">
        <f t="shared" si="126"/>
        <v/>
      </c>
      <c r="X1119" s="94" t="str">
        <f t="shared" si="127"/>
        <v/>
      </c>
      <c r="Y1119" s="9"/>
      <c r="AB1119" s="20" t="str">
        <f t="shared" si="128"/>
        <v/>
      </c>
      <c r="AC1119" s="20" t="str">
        <f t="shared" si="129"/>
        <v/>
      </c>
    </row>
    <row r="1120" spans="1:29" x14ac:dyDescent="0.25">
      <c r="A1120" s="17"/>
      <c r="B1120" s="11"/>
      <c r="C1120" s="9"/>
      <c r="D1120" s="9"/>
      <c r="G1120" s="9"/>
      <c r="L1120" s="9"/>
      <c r="P1120" s="9"/>
      <c r="Q1120" s="9"/>
      <c r="T1120" s="22" t="str">
        <f t="shared" si="123"/>
        <v/>
      </c>
      <c r="U1120" s="20" t="str">
        <f t="shared" si="124"/>
        <v/>
      </c>
      <c r="V1120" s="29" t="str">
        <f t="shared" si="125"/>
        <v/>
      </c>
      <c r="W1120" s="19" t="str">
        <f t="shared" si="126"/>
        <v/>
      </c>
      <c r="X1120" s="94" t="str">
        <f t="shared" si="127"/>
        <v/>
      </c>
      <c r="Y1120" s="9"/>
      <c r="AB1120" s="20" t="str">
        <f t="shared" si="128"/>
        <v/>
      </c>
      <c r="AC1120" s="20" t="str">
        <f t="shared" si="129"/>
        <v/>
      </c>
    </row>
    <row r="1121" spans="1:29" x14ac:dyDescent="0.25">
      <c r="A1121" s="17"/>
      <c r="B1121" s="11"/>
      <c r="C1121" s="9"/>
      <c r="D1121" s="9"/>
      <c r="G1121" s="9"/>
      <c r="L1121" s="9"/>
      <c r="P1121" s="9"/>
      <c r="Q1121" s="9"/>
      <c r="T1121" s="22" t="str">
        <f t="shared" si="123"/>
        <v/>
      </c>
      <c r="U1121" s="20" t="str">
        <f t="shared" si="124"/>
        <v/>
      </c>
      <c r="V1121" s="29" t="str">
        <f t="shared" si="125"/>
        <v/>
      </c>
      <c r="W1121" s="19" t="str">
        <f t="shared" si="126"/>
        <v/>
      </c>
      <c r="X1121" s="94" t="str">
        <f t="shared" si="127"/>
        <v/>
      </c>
      <c r="Y1121" s="9"/>
      <c r="AB1121" s="20" t="str">
        <f t="shared" si="128"/>
        <v/>
      </c>
      <c r="AC1121" s="20" t="str">
        <f t="shared" si="129"/>
        <v/>
      </c>
    </row>
    <row r="1122" spans="1:29" x14ac:dyDescent="0.25">
      <c r="A1122" s="17"/>
      <c r="B1122" s="11"/>
      <c r="C1122" s="9"/>
      <c r="D1122" s="9"/>
      <c r="G1122" s="9"/>
      <c r="L1122" s="9"/>
      <c r="P1122" s="9"/>
      <c r="Q1122" s="9"/>
      <c r="T1122" s="22" t="str">
        <f t="shared" si="123"/>
        <v/>
      </c>
      <c r="U1122" s="20" t="str">
        <f t="shared" si="124"/>
        <v/>
      </c>
      <c r="V1122" s="29" t="str">
        <f t="shared" si="125"/>
        <v/>
      </c>
      <c r="W1122" s="19" t="str">
        <f t="shared" si="126"/>
        <v/>
      </c>
      <c r="X1122" s="94" t="str">
        <f t="shared" si="127"/>
        <v/>
      </c>
      <c r="Y1122" s="9"/>
      <c r="AB1122" s="20" t="str">
        <f t="shared" si="128"/>
        <v/>
      </c>
      <c r="AC1122" s="20" t="str">
        <f t="shared" si="129"/>
        <v/>
      </c>
    </row>
    <row r="1123" spans="1:29" x14ac:dyDescent="0.25">
      <c r="A1123" s="17"/>
      <c r="B1123" s="11"/>
      <c r="C1123" s="9"/>
      <c r="D1123" s="9"/>
      <c r="G1123" s="9"/>
      <c r="L1123" s="9"/>
      <c r="P1123" s="9"/>
      <c r="Q1123" s="9"/>
      <c r="T1123" s="22" t="str">
        <f t="shared" si="123"/>
        <v/>
      </c>
      <c r="U1123" s="20" t="str">
        <f t="shared" si="124"/>
        <v/>
      </c>
      <c r="V1123" s="29" t="str">
        <f t="shared" si="125"/>
        <v/>
      </c>
      <c r="W1123" s="19" t="str">
        <f t="shared" si="126"/>
        <v/>
      </c>
      <c r="X1123" s="94" t="str">
        <f t="shared" si="127"/>
        <v/>
      </c>
      <c r="Y1123" s="9"/>
      <c r="AB1123" s="20" t="str">
        <f t="shared" si="128"/>
        <v/>
      </c>
      <c r="AC1123" s="20" t="str">
        <f t="shared" si="129"/>
        <v/>
      </c>
    </row>
    <row r="1124" spans="1:29" x14ac:dyDescent="0.25">
      <c r="A1124" s="17"/>
      <c r="B1124" s="11"/>
      <c r="C1124" s="9"/>
      <c r="D1124" s="9"/>
      <c r="G1124" s="9"/>
      <c r="L1124" s="9"/>
      <c r="P1124" s="9"/>
      <c r="Q1124" s="9"/>
      <c r="T1124" s="22" t="str">
        <f t="shared" si="123"/>
        <v/>
      </c>
      <c r="U1124" s="20" t="str">
        <f t="shared" si="124"/>
        <v/>
      </c>
      <c r="V1124" s="29" t="str">
        <f t="shared" si="125"/>
        <v/>
      </c>
      <c r="W1124" s="19" t="str">
        <f t="shared" si="126"/>
        <v/>
      </c>
      <c r="X1124" s="94" t="str">
        <f t="shared" si="127"/>
        <v/>
      </c>
      <c r="Y1124" s="9"/>
      <c r="AB1124" s="20" t="str">
        <f t="shared" si="128"/>
        <v/>
      </c>
      <c r="AC1124" s="20" t="str">
        <f t="shared" si="129"/>
        <v/>
      </c>
    </row>
    <row r="1125" spans="1:29" x14ac:dyDescent="0.25">
      <c r="A1125" s="17"/>
      <c r="B1125" s="11"/>
      <c r="C1125" s="9"/>
      <c r="D1125" s="9"/>
      <c r="G1125" s="9"/>
      <c r="L1125" s="9"/>
      <c r="P1125" s="9"/>
      <c r="Q1125" s="9"/>
      <c r="T1125" s="22" t="str">
        <f t="shared" si="123"/>
        <v/>
      </c>
      <c r="U1125" s="20" t="str">
        <f t="shared" si="124"/>
        <v/>
      </c>
      <c r="V1125" s="29" t="str">
        <f t="shared" si="125"/>
        <v/>
      </c>
      <c r="W1125" s="19" t="str">
        <f t="shared" si="126"/>
        <v/>
      </c>
      <c r="X1125" s="94" t="str">
        <f t="shared" si="127"/>
        <v/>
      </c>
      <c r="Y1125" s="9"/>
      <c r="AB1125" s="20" t="str">
        <f t="shared" si="128"/>
        <v/>
      </c>
      <c r="AC1125" s="20" t="str">
        <f t="shared" si="129"/>
        <v/>
      </c>
    </row>
    <row r="1126" spans="1:29" x14ac:dyDescent="0.25">
      <c r="A1126" s="17"/>
      <c r="B1126" s="11"/>
      <c r="C1126" s="9"/>
      <c r="D1126" s="9"/>
      <c r="G1126" s="9"/>
      <c r="L1126" s="9"/>
      <c r="P1126" s="9"/>
      <c r="Q1126" s="9"/>
      <c r="T1126" s="22" t="str">
        <f t="shared" si="123"/>
        <v/>
      </c>
      <c r="U1126" s="20" t="str">
        <f t="shared" si="124"/>
        <v/>
      </c>
      <c r="V1126" s="29" t="str">
        <f t="shared" si="125"/>
        <v/>
      </c>
      <c r="W1126" s="19" t="str">
        <f t="shared" si="126"/>
        <v/>
      </c>
      <c r="X1126" s="94" t="str">
        <f t="shared" si="127"/>
        <v/>
      </c>
      <c r="Y1126" s="9"/>
      <c r="AB1126" s="20" t="str">
        <f t="shared" si="128"/>
        <v/>
      </c>
      <c r="AC1126" s="20" t="str">
        <f t="shared" si="129"/>
        <v/>
      </c>
    </row>
    <row r="1127" spans="1:29" x14ac:dyDescent="0.25">
      <c r="A1127" s="17"/>
      <c r="B1127" s="11"/>
      <c r="C1127" s="9"/>
      <c r="D1127" s="9"/>
      <c r="G1127" s="9"/>
      <c r="L1127" s="9"/>
      <c r="P1127" s="9"/>
      <c r="Q1127" s="9"/>
      <c r="T1127" s="22" t="str">
        <f t="shared" si="123"/>
        <v/>
      </c>
      <c r="U1127" s="20" t="str">
        <f t="shared" si="124"/>
        <v/>
      </c>
      <c r="V1127" s="29" t="str">
        <f t="shared" si="125"/>
        <v/>
      </c>
      <c r="W1127" s="19" t="str">
        <f t="shared" si="126"/>
        <v/>
      </c>
      <c r="X1127" s="94" t="str">
        <f t="shared" si="127"/>
        <v/>
      </c>
      <c r="Y1127" s="9"/>
      <c r="AB1127" s="20" t="str">
        <f t="shared" si="128"/>
        <v/>
      </c>
      <c r="AC1127" s="20" t="str">
        <f t="shared" si="129"/>
        <v/>
      </c>
    </row>
    <row r="1128" spans="1:29" x14ac:dyDescent="0.25">
      <c r="A1128" s="17"/>
      <c r="B1128" s="11"/>
      <c r="C1128" s="9"/>
      <c r="D1128" s="9"/>
      <c r="G1128" s="9"/>
      <c r="L1128" s="9"/>
      <c r="P1128" s="9"/>
      <c r="Q1128" s="9"/>
      <c r="T1128" s="22" t="str">
        <f t="shared" si="123"/>
        <v/>
      </c>
      <c r="U1128" s="20" t="str">
        <f t="shared" si="124"/>
        <v/>
      </c>
      <c r="V1128" s="29" t="str">
        <f t="shared" si="125"/>
        <v/>
      </c>
      <c r="W1128" s="19" t="str">
        <f t="shared" si="126"/>
        <v/>
      </c>
      <c r="X1128" s="94" t="str">
        <f t="shared" si="127"/>
        <v/>
      </c>
      <c r="Y1128" s="9"/>
      <c r="AB1128" s="20" t="str">
        <f t="shared" si="128"/>
        <v/>
      </c>
      <c r="AC1128" s="20" t="str">
        <f t="shared" si="129"/>
        <v/>
      </c>
    </row>
    <row r="1129" spans="1:29" x14ac:dyDescent="0.25">
      <c r="A1129" s="17"/>
      <c r="B1129" s="11"/>
      <c r="C1129" s="9"/>
      <c r="D1129" s="9"/>
      <c r="G1129" s="9"/>
      <c r="L1129" s="9"/>
      <c r="P1129" s="9"/>
      <c r="Q1129" s="9"/>
      <c r="T1129" s="22" t="str">
        <f t="shared" si="123"/>
        <v/>
      </c>
      <c r="U1129" s="20" t="str">
        <f t="shared" si="124"/>
        <v/>
      </c>
      <c r="V1129" s="29" t="str">
        <f t="shared" si="125"/>
        <v/>
      </c>
      <c r="W1129" s="19" t="str">
        <f t="shared" si="126"/>
        <v/>
      </c>
      <c r="X1129" s="94" t="str">
        <f t="shared" si="127"/>
        <v/>
      </c>
      <c r="Y1129" s="9"/>
      <c r="AB1129" s="20" t="str">
        <f t="shared" si="128"/>
        <v/>
      </c>
      <c r="AC1129" s="20" t="str">
        <f t="shared" si="129"/>
        <v/>
      </c>
    </row>
    <row r="1130" spans="1:29" x14ac:dyDescent="0.25">
      <c r="A1130" s="17"/>
      <c r="B1130" s="11"/>
      <c r="C1130" s="9"/>
      <c r="D1130" s="9"/>
      <c r="G1130" s="9"/>
      <c r="L1130" s="9"/>
      <c r="P1130" s="9"/>
      <c r="Q1130" s="9"/>
      <c r="T1130" s="22" t="str">
        <f t="shared" si="123"/>
        <v/>
      </c>
      <c r="U1130" s="20" t="str">
        <f t="shared" si="124"/>
        <v/>
      </c>
      <c r="V1130" s="29" t="str">
        <f t="shared" si="125"/>
        <v/>
      </c>
      <c r="W1130" s="19" t="str">
        <f t="shared" si="126"/>
        <v/>
      </c>
      <c r="X1130" s="94" t="str">
        <f t="shared" si="127"/>
        <v/>
      </c>
      <c r="Y1130" s="9"/>
      <c r="AB1130" s="20" t="str">
        <f t="shared" si="128"/>
        <v/>
      </c>
      <c r="AC1130" s="20" t="str">
        <f t="shared" si="129"/>
        <v/>
      </c>
    </row>
    <row r="1131" spans="1:29" x14ac:dyDescent="0.25">
      <c r="A1131" s="17"/>
      <c r="B1131" s="11"/>
      <c r="C1131" s="9"/>
      <c r="D1131" s="9"/>
      <c r="G1131" s="9"/>
      <c r="L1131" s="9"/>
      <c r="P1131" s="9"/>
      <c r="Q1131" s="9"/>
      <c r="T1131" s="22" t="str">
        <f t="shared" si="123"/>
        <v/>
      </c>
      <c r="U1131" s="20" t="str">
        <f t="shared" si="124"/>
        <v/>
      </c>
      <c r="V1131" s="29" t="str">
        <f t="shared" si="125"/>
        <v/>
      </c>
      <c r="W1131" s="19" t="str">
        <f t="shared" si="126"/>
        <v/>
      </c>
      <c r="X1131" s="94" t="str">
        <f t="shared" si="127"/>
        <v/>
      </c>
      <c r="Y1131" s="9"/>
      <c r="AB1131" s="20" t="str">
        <f t="shared" si="128"/>
        <v/>
      </c>
      <c r="AC1131" s="20" t="str">
        <f t="shared" si="129"/>
        <v/>
      </c>
    </row>
    <row r="1132" spans="1:29" x14ac:dyDescent="0.25">
      <c r="A1132" s="17"/>
      <c r="B1132" s="11"/>
      <c r="C1132" s="9"/>
      <c r="D1132" s="9"/>
      <c r="G1132" s="9"/>
      <c r="L1132" s="9"/>
      <c r="P1132" s="9"/>
      <c r="Q1132" s="9"/>
      <c r="T1132" s="22" t="str">
        <f t="shared" si="123"/>
        <v/>
      </c>
      <c r="U1132" s="20" t="str">
        <f t="shared" si="124"/>
        <v/>
      </c>
      <c r="V1132" s="29" t="str">
        <f t="shared" si="125"/>
        <v/>
      </c>
      <c r="W1132" s="19" t="str">
        <f t="shared" si="126"/>
        <v/>
      </c>
      <c r="X1132" s="94" t="str">
        <f t="shared" si="127"/>
        <v/>
      </c>
      <c r="Y1132" s="9"/>
      <c r="AB1132" s="20" t="str">
        <f t="shared" si="128"/>
        <v/>
      </c>
      <c r="AC1132" s="20" t="str">
        <f t="shared" si="129"/>
        <v/>
      </c>
    </row>
    <row r="1133" spans="1:29" x14ac:dyDescent="0.25">
      <c r="A1133" s="17"/>
      <c r="B1133" s="11"/>
      <c r="C1133" s="9"/>
      <c r="D1133" s="9"/>
      <c r="G1133" s="9"/>
      <c r="L1133" s="9"/>
      <c r="P1133" s="9"/>
      <c r="Q1133" s="9"/>
      <c r="T1133" s="22" t="str">
        <f t="shared" si="123"/>
        <v/>
      </c>
      <c r="U1133" s="20" t="str">
        <f t="shared" si="124"/>
        <v/>
      </c>
      <c r="V1133" s="29" t="str">
        <f t="shared" si="125"/>
        <v/>
      </c>
      <c r="W1133" s="19" t="str">
        <f t="shared" si="126"/>
        <v/>
      </c>
      <c r="X1133" s="94" t="str">
        <f t="shared" si="127"/>
        <v/>
      </c>
      <c r="Y1133" s="9"/>
      <c r="AB1133" s="20" t="str">
        <f t="shared" si="128"/>
        <v/>
      </c>
      <c r="AC1133" s="20" t="str">
        <f t="shared" si="129"/>
        <v/>
      </c>
    </row>
    <row r="1134" spans="1:29" x14ac:dyDescent="0.25">
      <c r="A1134" s="17"/>
      <c r="B1134" s="11"/>
      <c r="C1134" s="9"/>
      <c r="D1134" s="9"/>
      <c r="G1134" s="9"/>
      <c r="L1134" s="9"/>
      <c r="P1134" s="9"/>
      <c r="Q1134" s="9"/>
      <c r="T1134" s="22" t="str">
        <f t="shared" si="123"/>
        <v/>
      </c>
      <c r="U1134" s="20" t="str">
        <f t="shared" si="124"/>
        <v/>
      </c>
      <c r="V1134" s="29" t="str">
        <f t="shared" si="125"/>
        <v/>
      </c>
      <c r="W1134" s="19" t="str">
        <f t="shared" si="126"/>
        <v/>
      </c>
      <c r="X1134" s="94" t="str">
        <f t="shared" si="127"/>
        <v/>
      </c>
      <c r="Y1134" s="9"/>
      <c r="AB1134" s="20" t="str">
        <f t="shared" si="128"/>
        <v/>
      </c>
      <c r="AC1134" s="20" t="str">
        <f t="shared" si="129"/>
        <v/>
      </c>
    </row>
    <row r="1135" spans="1:29" x14ac:dyDescent="0.25">
      <c r="A1135" s="17"/>
      <c r="B1135" s="11"/>
      <c r="C1135" s="9"/>
      <c r="D1135" s="9"/>
      <c r="G1135" s="9"/>
      <c r="L1135" s="9"/>
      <c r="P1135" s="9"/>
      <c r="Q1135" s="9"/>
      <c r="T1135" s="22" t="str">
        <f t="shared" si="123"/>
        <v/>
      </c>
      <c r="U1135" s="20" t="str">
        <f t="shared" si="124"/>
        <v/>
      </c>
      <c r="V1135" s="29" t="str">
        <f t="shared" si="125"/>
        <v/>
      </c>
      <c r="W1135" s="19" t="str">
        <f t="shared" si="126"/>
        <v/>
      </c>
      <c r="X1135" s="94" t="str">
        <f t="shared" si="127"/>
        <v/>
      </c>
      <c r="Y1135" s="9"/>
      <c r="AB1135" s="20" t="str">
        <f t="shared" si="128"/>
        <v/>
      </c>
      <c r="AC1135" s="20" t="str">
        <f t="shared" si="129"/>
        <v/>
      </c>
    </row>
    <row r="1136" spans="1:29" x14ac:dyDescent="0.25">
      <c r="A1136" s="17"/>
      <c r="B1136" s="11"/>
      <c r="C1136" s="9"/>
      <c r="D1136" s="9"/>
      <c r="G1136" s="9"/>
      <c r="L1136" s="9"/>
      <c r="P1136" s="9"/>
      <c r="Q1136" s="9"/>
      <c r="T1136" s="22" t="str">
        <f t="shared" si="123"/>
        <v/>
      </c>
      <c r="U1136" s="20" t="str">
        <f t="shared" si="124"/>
        <v/>
      </c>
      <c r="V1136" s="29" t="str">
        <f t="shared" si="125"/>
        <v/>
      </c>
      <c r="W1136" s="19" t="str">
        <f t="shared" si="126"/>
        <v/>
      </c>
      <c r="X1136" s="94" t="str">
        <f t="shared" si="127"/>
        <v/>
      </c>
      <c r="Y1136" s="9"/>
      <c r="AB1136" s="20" t="str">
        <f t="shared" si="128"/>
        <v/>
      </c>
      <c r="AC1136" s="20" t="str">
        <f t="shared" si="129"/>
        <v/>
      </c>
    </row>
    <row r="1137" spans="1:29" x14ac:dyDescent="0.25">
      <c r="A1137" s="17"/>
      <c r="B1137" s="11"/>
      <c r="C1137" s="9"/>
      <c r="D1137" s="9"/>
      <c r="G1137" s="9"/>
      <c r="L1137" s="9"/>
      <c r="P1137" s="9"/>
      <c r="Q1137" s="9"/>
      <c r="T1137" s="22" t="str">
        <f t="shared" si="123"/>
        <v/>
      </c>
      <c r="U1137" s="20" t="str">
        <f t="shared" si="124"/>
        <v/>
      </c>
      <c r="V1137" s="29" t="str">
        <f t="shared" si="125"/>
        <v/>
      </c>
      <c r="W1137" s="19" t="str">
        <f t="shared" si="126"/>
        <v/>
      </c>
      <c r="X1137" s="94" t="str">
        <f t="shared" si="127"/>
        <v/>
      </c>
      <c r="Y1137" s="9"/>
      <c r="AB1137" s="20" t="str">
        <f t="shared" si="128"/>
        <v/>
      </c>
      <c r="AC1137" s="20" t="str">
        <f t="shared" si="129"/>
        <v/>
      </c>
    </row>
    <row r="1138" spans="1:29" x14ac:dyDescent="0.25">
      <c r="A1138" s="17"/>
      <c r="B1138" s="11"/>
      <c r="C1138" s="9"/>
      <c r="D1138" s="9"/>
      <c r="G1138" s="9"/>
      <c r="L1138" s="9"/>
      <c r="P1138" s="9"/>
      <c r="Q1138" s="9"/>
      <c r="T1138" s="22" t="str">
        <f t="shared" si="123"/>
        <v/>
      </c>
      <c r="U1138" s="20" t="str">
        <f t="shared" si="124"/>
        <v/>
      </c>
      <c r="V1138" s="29" t="str">
        <f t="shared" si="125"/>
        <v/>
      </c>
      <c r="W1138" s="19" t="str">
        <f t="shared" si="126"/>
        <v/>
      </c>
      <c r="X1138" s="94" t="str">
        <f t="shared" si="127"/>
        <v/>
      </c>
      <c r="Y1138" s="9"/>
      <c r="AB1138" s="20" t="str">
        <f t="shared" si="128"/>
        <v/>
      </c>
      <c r="AC1138" s="20" t="str">
        <f t="shared" si="129"/>
        <v/>
      </c>
    </row>
    <row r="1139" spans="1:29" x14ac:dyDescent="0.25">
      <c r="A1139" s="17"/>
      <c r="B1139" s="11"/>
      <c r="C1139" s="9"/>
      <c r="D1139" s="9"/>
      <c r="G1139" s="9"/>
      <c r="L1139" s="9"/>
      <c r="P1139" s="9"/>
      <c r="Q1139" s="9"/>
      <c r="T1139" s="22" t="str">
        <f t="shared" si="123"/>
        <v/>
      </c>
      <c r="U1139" s="20" t="str">
        <f t="shared" si="124"/>
        <v/>
      </c>
      <c r="V1139" s="29" t="str">
        <f t="shared" si="125"/>
        <v/>
      </c>
      <c r="W1139" s="19" t="str">
        <f t="shared" si="126"/>
        <v/>
      </c>
      <c r="X1139" s="94" t="str">
        <f t="shared" si="127"/>
        <v/>
      </c>
      <c r="Y1139" s="9"/>
      <c r="AB1139" s="20" t="str">
        <f t="shared" si="128"/>
        <v/>
      </c>
      <c r="AC1139" s="20" t="str">
        <f t="shared" si="129"/>
        <v/>
      </c>
    </row>
    <row r="1140" spans="1:29" x14ac:dyDescent="0.25">
      <c r="A1140" s="17"/>
      <c r="B1140" s="11"/>
      <c r="C1140" s="9"/>
      <c r="D1140" s="9"/>
      <c r="G1140" s="9"/>
      <c r="L1140" s="9"/>
      <c r="P1140" s="9"/>
      <c r="Q1140" s="9"/>
      <c r="T1140" s="22" t="str">
        <f t="shared" si="123"/>
        <v/>
      </c>
      <c r="U1140" s="20" t="str">
        <f t="shared" si="124"/>
        <v/>
      </c>
      <c r="V1140" s="29" t="str">
        <f t="shared" si="125"/>
        <v/>
      </c>
      <c r="W1140" s="19" t="str">
        <f t="shared" si="126"/>
        <v/>
      </c>
      <c r="X1140" s="94" t="str">
        <f t="shared" si="127"/>
        <v/>
      </c>
      <c r="Y1140" s="9"/>
      <c r="AB1140" s="20" t="str">
        <f t="shared" si="128"/>
        <v/>
      </c>
      <c r="AC1140" s="20" t="str">
        <f t="shared" si="129"/>
        <v/>
      </c>
    </row>
    <row r="1141" spans="1:29" x14ac:dyDescent="0.25">
      <c r="A1141" s="17"/>
      <c r="B1141" s="11"/>
      <c r="C1141" s="9"/>
      <c r="D1141" s="9"/>
      <c r="G1141" s="9"/>
      <c r="L1141" s="9"/>
      <c r="P1141" s="9"/>
      <c r="Q1141" s="9"/>
      <c r="T1141" s="22" t="str">
        <f t="shared" si="123"/>
        <v/>
      </c>
      <c r="U1141" s="20" t="str">
        <f t="shared" si="124"/>
        <v/>
      </c>
      <c r="V1141" s="29" t="str">
        <f t="shared" si="125"/>
        <v/>
      </c>
      <c r="W1141" s="19" t="str">
        <f t="shared" si="126"/>
        <v/>
      </c>
      <c r="X1141" s="94" t="str">
        <f t="shared" si="127"/>
        <v/>
      </c>
      <c r="Y1141" s="9"/>
      <c r="AB1141" s="20" t="str">
        <f t="shared" si="128"/>
        <v/>
      </c>
      <c r="AC1141" s="20" t="str">
        <f t="shared" si="129"/>
        <v/>
      </c>
    </row>
    <row r="1142" spans="1:29" x14ac:dyDescent="0.25">
      <c r="A1142" s="17"/>
      <c r="B1142" s="11"/>
      <c r="C1142" s="9"/>
      <c r="D1142" s="9"/>
      <c r="G1142" s="9"/>
      <c r="L1142" s="9"/>
      <c r="P1142" s="9"/>
      <c r="Q1142" s="9"/>
      <c r="T1142" s="22" t="str">
        <f t="shared" si="123"/>
        <v/>
      </c>
      <c r="U1142" s="20" t="str">
        <f t="shared" si="124"/>
        <v/>
      </c>
      <c r="V1142" s="29" t="str">
        <f t="shared" si="125"/>
        <v/>
      </c>
      <c r="W1142" s="19" t="str">
        <f t="shared" si="126"/>
        <v/>
      </c>
      <c r="X1142" s="94" t="str">
        <f t="shared" si="127"/>
        <v/>
      </c>
      <c r="Y1142" s="9"/>
      <c r="AB1142" s="20" t="str">
        <f t="shared" si="128"/>
        <v/>
      </c>
      <c r="AC1142" s="20" t="str">
        <f t="shared" si="129"/>
        <v/>
      </c>
    </row>
    <row r="1143" spans="1:29" x14ac:dyDescent="0.25">
      <c r="A1143" s="17"/>
      <c r="B1143" s="11"/>
      <c r="C1143" s="9"/>
      <c r="D1143" s="9"/>
      <c r="G1143" s="9"/>
      <c r="L1143" s="9"/>
      <c r="P1143" s="9"/>
      <c r="Q1143" s="9"/>
      <c r="T1143" s="22" t="str">
        <f t="shared" si="123"/>
        <v/>
      </c>
      <c r="U1143" s="20" t="str">
        <f t="shared" si="124"/>
        <v/>
      </c>
      <c r="V1143" s="29" t="str">
        <f t="shared" si="125"/>
        <v/>
      </c>
      <c r="W1143" s="19" t="str">
        <f t="shared" si="126"/>
        <v/>
      </c>
      <c r="X1143" s="94" t="str">
        <f t="shared" si="127"/>
        <v/>
      </c>
      <c r="Y1143" s="9"/>
      <c r="AB1143" s="20" t="str">
        <f t="shared" si="128"/>
        <v/>
      </c>
      <c r="AC1143" s="20" t="str">
        <f t="shared" si="129"/>
        <v/>
      </c>
    </row>
    <row r="1144" spans="1:29" x14ac:dyDescent="0.25">
      <c r="A1144" s="17"/>
      <c r="B1144" s="11"/>
      <c r="C1144" s="9"/>
      <c r="D1144" s="9"/>
      <c r="G1144" s="9"/>
      <c r="L1144" s="9"/>
      <c r="P1144" s="9"/>
      <c r="Q1144" s="9"/>
      <c r="T1144" s="22" t="str">
        <f t="shared" si="123"/>
        <v/>
      </c>
      <c r="U1144" s="20" t="str">
        <f t="shared" si="124"/>
        <v/>
      </c>
      <c r="V1144" s="29" t="str">
        <f t="shared" si="125"/>
        <v/>
      </c>
      <c r="W1144" s="19" t="str">
        <f t="shared" si="126"/>
        <v/>
      </c>
      <c r="X1144" s="94" t="str">
        <f t="shared" si="127"/>
        <v/>
      </c>
      <c r="Y1144" s="9"/>
      <c r="AB1144" s="20" t="str">
        <f t="shared" si="128"/>
        <v/>
      </c>
      <c r="AC1144" s="20" t="str">
        <f t="shared" si="129"/>
        <v/>
      </c>
    </row>
    <row r="1145" spans="1:29" x14ac:dyDescent="0.25">
      <c r="A1145" s="17"/>
      <c r="B1145" s="11"/>
      <c r="C1145" s="9"/>
      <c r="D1145" s="9"/>
      <c r="G1145" s="9"/>
      <c r="L1145" s="9"/>
      <c r="P1145" s="9"/>
      <c r="Q1145" s="9"/>
      <c r="T1145" s="22" t="str">
        <f t="shared" si="123"/>
        <v/>
      </c>
      <c r="U1145" s="20" t="str">
        <f t="shared" si="124"/>
        <v/>
      </c>
      <c r="V1145" s="29" t="str">
        <f t="shared" si="125"/>
        <v/>
      </c>
      <c r="W1145" s="19" t="str">
        <f t="shared" si="126"/>
        <v/>
      </c>
      <c r="X1145" s="94" t="str">
        <f t="shared" si="127"/>
        <v/>
      </c>
      <c r="Y1145" s="9"/>
      <c r="AB1145" s="20" t="str">
        <f t="shared" si="128"/>
        <v/>
      </c>
      <c r="AC1145" s="20" t="str">
        <f t="shared" si="129"/>
        <v/>
      </c>
    </row>
    <row r="1146" spans="1:29" x14ac:dyDescent="0.25">
      <c r="A1146" s="17"/>
      <c r="B1146" s="11"/>
      <c r="C1146" s="9"/>
      <c r="D1146" s="9"/>
      <c r="G1146" s="9"/>
      <c r="L1146" s="9"/>
      <c r="P1146" s="9"/>
      <c r="Q1146" s="9"/>
      <c r="T1146" s="22" t="str">
        <f t="shared" si="123"/>
        <v/>
      </c>
      <c r="U1146" s="20" t="str">
        <f t="shared" si="124"/>
        <v/>
      </c>
      <c r="V1146" s="29" t="str">
        <f t="shared" si="125"/>
        <v/>
      </c>
      <c r="W1146" s="19" t="str">
        <f t="shared" si="126"/>
        <v/>
      </c>
      <c r="X1146" s="94" t="str">
        <f t="shared" si="127"/>
        <v/>
      </c>
      <c r="Y1146" s="9"/>
      <c r="AB1146" s="20" t="str">
        <f t="shared" si="128"/>
        <v/>
      </c>
      <c r="AC1146" s="20" t="str">
        <f t="shared" si="129"/>
        <v/>
      </c>
    </row>
    <row r="1147" spans="1:29" x14ac:dyDescent="0.25">
      <c r="A1147" s="17"/>
      <c r="B1147" s="11"/>
      <c r="C1147" s="9"/>
      <c r="D1147" s="9"/>
      <c r="G1147" s="9"/>
      <c r="L1147" s="9"/>
      <c r="P1147" s="9"/>
      <c r="Q1147" s="9"/>
      <c r="T1147" s="22" t="str">
        <f t="shared" si="123"/>
        <v/>
      </c>
      <c r="U1147" s="20" t="str">
        <f t="shared" si="124"/>
        <v/>
      </c>
      <c r="V1147" s="29" t="str">
        <f t="shared" si="125"/>
        <v/>
      </c>
      <c r="W1147" s="19" t="str">
        <f t="shared" si="126"/>
        <v/>
      </c>
      <c r="X1147" s="94" t="str">
        <f t="shared" si="127"/>
        <v/>
      </c>
      <c r="Y1147" s="9"/>
      <c r="AB1147" s="20" t="str">
        <f t="shared" si="128"/>
        <v/>
      </c>
      <c r="AC1147" s="20" t="str">
        <f t="shared" si="129"/>
        <v/>
      </c>
    </row>
    <row r="1148" spans="1:29" x14ac:dyDescent="0.25">
      <c r="A1148" s="17"/>
      <c r="B1148" s="11"/>
      <c r="C1148" s="9"/>
      <c r="D1148" s="9"/>
      <c r="G1148" s="9"/>
      <c r="L1148" s="9"/>
      <c r="P1148" s="9"/>
      <c r="Q1148" s="9"/>
      <c r="T1148" s="22" t="str">
        <f t="shared" si="123"/>
        <v/>
      </c>
      <c r="U1148" s="20" t="str">
        <f t="shared" si="124"/>
        <v/>
      </c>
      <c r="V1148" s="29" t="str">
        <f t="shared" si="125"/>
        <v/>
      </c>
      <c r="W1148" s="19" t="str">
        <f t="shared" si="126"/>
        <v/>
      </c>
      <c r="X1148" s="94" t="str">
        <f t="shared" si="127"/>
        <v/>
      </c>
      <c r="Y1148" s="9"/>
      <c r="AB1148" s="20" t="str">
        <f t="shared" si="128"/>
        <v/>
      </c>
      <c r="AC1148" s="20" t="str">
        <f t="shared" si="129"/>
        <v/>
      </c>
    </row>
    <row r="1149" spans="1:29" x14ac:dyDescent="0.25">
      <c r="A1149" s="17"/>
      <c r="B1149" s="11"/>
      <c r="C1149" s="9"/>
      <c r="D1149" s="9"/>
      <c r="G1149" s="9"/>
      <c r="L1149" s="9"/>
      <c r="P1149" s="9"/>
      <c r="Q1149" s="9"/>
      <c r="T1149" s="22" t="str">
        <f t="shared" si="123"/>
        <v/>
      </c>
      <c r="U1149" s="20" t="str">
        <f t="shared" si="124"/>
        <v/>
      </c>
      <c r="V1149" s="29" t="str">
        <f t="shared" si="125"/>
        <v/>
      </c>
      <c r="W1149" s="19" t="str">
        <f t="shared" si="126"/>
        <v/>
      </c>
      <c r="X1149" s="94" t="str">
        <f t="shared" si="127"/>
        <v/>
      </c>
      <c r="Y1149" s="9"/>
      <c r="AB1149" s="20" t="str">
        <f t="shared" si="128"/>
        <v/>
      </c>
      <c r="AC1149" s="20" t="str">
        <f t="shared" si="129"/>
        <v/>
      </c>
    </row>
    <row r="1150" spans="1:29" x14ac:dyDescent="0.25">
      <c r="A1150" s="17"/>
      <c r="B1150" s="11"/>
      <c r="C1150" s="9"/>
      <c r="D1150" s="9"/>
      <c r="G1150" s="9"/>
      <c r="L1150" s="9"/>
      <c r="P1150" s="9"/>
      <c r="Q1150" s="9"/>
      <c r="T1150" s="22" t="str">
        <f t="shared" si="123"/>
        <v/>
      </c>
      <c r="U1150" s="20" t="str">
        <f t="shared" si="124"/>
        <v/>
      </c>
      <c r="V1150" s="29" t="str">
        <f t="shared" si="125"/>
        <v/>
      </c>
      <c r="W1150" s="19" t="str">
        <f t="shared" si="126"/>
        <v/>
      </c>
      <c r="X1150" s="94" t="str">
        <f t="shared" si="127"/>
        <v/>
      </c>
      <c r="Y1150" s="9"/>
      <c r="AB1150" s="20" t="str">
        <f t="shared" si="128"/>
        <v/>
      </c>
      <c r="AC1150" s="20" t="str">
        <f t="shared" si="129"/>
        <v/>
      </c>
    </row>
    <row r="1151" spans="1:29" x14ac:dyDescent="0.25">
      <c r="A1151" s="17"/>
      <c r="B1151" s="11"/>
      <c r="C1151" s="9"/>
      <c r="D1151" s="9"/>
      <c r="G1151" s="9"/>
      <c r="L1151" s="9"/>
      <c r="P1151" s="9"/>
      <c r="Q1151" s="9"/>
      <c r="T1151" s="22" t="str">
        <f t="shared" si="123"/>
        <v/>
      </c>
      <c r="U1151" s="20" t="str">
        <f t="shared" si="124"/>
        <v/>
      </c>
      <c r="V1151" s="29" t="str">
        <f t="shared" si="125"/>
        <v/>
      </c>
      <c r="W1151" s="19" t="str">
        <f t="shared" si="126"/>
        <v/>
      </c>
      <c r="X1151" s="94" t="str">
        <f t="shared" si="127"/>
        <v/>
      </c>
      <c r="Y1151" s="9"/>
      <c r="AB1151" s="20" t="str">
        <f t="shared" si="128"/>
        <v/>
      </c>
      <c r="AC1151" s="20" t="str">
        <f t="shared" si="129"/>
        <v/>
      </c>
    </row>
    <row r="1152" spans="1:29" x14ac:dyDescent="0.25">
      <c r="A1152" s="17"/>
      <c r="B1152" s="11"/>
      <c r="C1152" s="9"/>
      <c r="D1152" s="9"/>
      <c r="G1152" s="9"/>
      <c r="L1152" s="9"/>
      <c r="P1152" s="9"/>
      <c r="Q1152" s="9"/>
      <c r="T1152" s="22" t="str">
        <f t="shared" si="123"/>
        <v/>
      </c>
      <c r="U1152" s="20" t="str">
        <f t="shared" si="124"/>
        <v/>
      </c>
      <c r="V1152" s="29" t="str">
        <f t="shared" si="125"/>
        <v/>
      </c>
      <c r="W1152" s="19" t="str">
        <f t="shared" si="126"/>
        <v/>
      </c>
      <c r="X1152" s="94" t="str">
        <f t="shared" si="127"/>
        <v/>
      </c>
      <c r="Y1152" s="9"/>
      <c r="AB1152" s="20" t="str">
        <f t="shared" si="128"/>
        <v/>
      </c>
      <c r="AC1152" s="20" t="str">
        <f t="shared" si="129"/>
        <v/>
      </c>
    </row>
    <row r="1153" spans="1:29" x14ac:dyDescent="0.25">
      <c r="A1153" s="17"/>
      <c r="B1153" s="11"/>
      <c r="C1153" s="9"/>
      <c r="D1153" s="9"/>
      <c r="G1153" s="9"/>
      <c r="L1153" s="9"/>
      <c r="P1153" s="9"/>
      <c r="Q1153" s="9"/>
      <c r="T1153" s="22" t="str">
        <f t="shared" si="123"/>
        <v/>
      </c>
      <c r="U1153" s="20" t="str">
        <f t="shared" si="124"/>
        <v/>
      </c>
      <c r="V1153" s="29" t="str">
        <f t="shared" si="125"/>
        <v/>
      </c>
      <c r="W1153" s="19" t="str">
        <f t="shared" si="126"/>
        <v/>
      </c>
      <c r="X1153" s="94" t="str">
        <f t="shared" si="127"/>
        <v/>
      </c>
      <c r="Y1153" s="9"/>
      <c r="AB1153" s="20" t="str">
        <f t="shared" si="128"/>
        <v/>
      </c>
      <c r="AC1153" s="20" t="str">
        <f t="shared" si="129"/>
        <v/>
      </c>
    </row>
    <row r="1154" spans="1:29" x14ac:dyDescent="0.25">
      <c r="A1154" s="17"/>
      <c r="B1154" s="11"/>
      <c r="C1154" s="9"/>
      <c r="D1154" s="9"/>
      <c r="G1154" s="9"/>
      <c r="L1154" s="9"/>
      <c r="P1154" s="9"/>
      <c r="Q1154" s="9"/>
      <c r="T1154" s="22" t="str">
        <f t="shared" si="123"/>
        <v/>
      </c>
      <c r="U1154" s="20" t="str">
        <f t="shared" si="124"/>
        <v/>
      </c>
      <c r="V1154" s="29" t="str">
        <f t="shared" si="125"/>
        <v/>
      </c>
      <c r="W1154" s="19" t="str">
        <f t="shared" si="126"/>
        <v/>
      </c>
      <c r="X1154" s="94" t="str">
        <f t="shared" si="127"/>
        <v/>
      </c>
      <c r="Y1154" s="9"/>
      <c r="AB1154" s="20" t="str">
        <f t="shared" si="128"/>
        <v/>
      </c>
      <c r="AC1154" s="20" t="str">
        <f t="shared" si="129"/>
        <v/>
      </c>
    </row>
    <row r="1155" spans="1:29" x14ac:dyDescent="0.25">
      <c r="A1155" s="17"/>
      <c r="B1155" s="11"/>
      <c r="C1155" s="9"/>
      <c r="D1155" s="9"/>
      <c r="G1155" s="9"/>
      <c r="L1155" s="9"/>
      <c r="P1155" s="9"/>
      <c r="Q1155" s="9"/>
      <c r="T1155" s="22" t="str">
        <f t="shared" si="123"/>
        <v/>
      </c>
      <c r="U1155" s="20" t="str">
        <f t="shared" si="124"/>
        <v/>
      </c>
      <c r="V1155" s="29" t="str">
        <f t="shared" si="125"/>
        <v/>
      </c>
      <c r="W1155" s="19" t="str">
        <f t="shared" si="126"/>
        <v/>
      </c>
      <c r="X1155" s="94" t="str">
        <f t="shared" si="127"/>
        <v/>
      </c>
      <c r="Y1155" s="9"/>
      <c r="AB1155" s="20" t="str">
        <f t="shared" si="128"/>
        <v/>
      </c>
      <c r="AC1155" s="20" t="str">
        <f t="shared" si="129"/>
        <v/>
      </c>
    </row>
    <row r="1156" spans="1:29" x14ac:dyDescent="0.25">
      <c r="A1156" s="17"/>
      <c r="B1156" s="11"/>
      <c r="C1156" s="9"/>
      <c r="D1156" s="9"/>
      <c r="G1156" s="9"/>
      <c r="L1156" s="9"/>
      <c r="P1156" s="9"/>
      <c r="Q1156" s="9"/>
      <c r="T1156" s="22" t="str">
        <f t="shared" si="123"/>
        <v/>
      </c>
      <c r="U1156" s="20" t="str">
        <f t="shared" si="124"/>
        <v/>
      </c>
      <c r="V1156" s="29" t="str">
        <f t="shared" si="125"/>
        <v/>
      </c>
      <c r="W1156" s="19" t="str">
        <f t="shared" si="126"/>
        <v/>
      </c>
      <c r="X1156" s="94" t="str">
        <f t="shared" si="127"/>
        <v/>
      </c>
      <c r="Y1156" s="9"/>
      <c r="AB1156" s="20" t="str">
        <f t="shared" si="128"/>
        <v/>
      </c>
      <c r="AC1156" s="20" t="str">
        <f t="shared" si="129"/>
        <v/>
      </c>
    </row>
    <row r="1157" spans="1:29" x14ac:dyDescent="0.25">
      <c r="A1157" s="17"/>
      <c r="B1157" s="11"/>
      <c r="C1157" s="9"/>
      <c r="D1157" s="9"/>
      <c r="G1157" s="9"/>
      <c r="L1157" s="9"/>
      <c r="P1157" s="9"/>
      <c r="Q1157" s="9"/>
      <c r="T1157" s="22" t="str">
        <f t="shared" si="123"/>
        <v/>
      </c>
      <c r="U1157" s="20" t="str">
        <f t="shared" si="124"/>
        <v/>
      </c>
      <c r="V1157" s="29" t="str">
        <f t="shared" si="125"/>
        <v/>
      </c>
      <c r="W1157" s="19" t="str">
        <f t="shared" si="126"/>
        <v/>
      </c>
      <c r="X1157" s="94" t="str">
        <f t="shared" si="127"/>
        <v/>
      </c>
      <c r="Y1157" s="9"/>
      <c r="AB1157" s="20" t="str">
        <f t="shared" si="128"/>
        <v/>
      </c>
      <c r="AC1157" s="20" t="str">
        <f t="shared" si="129"/>
        <v/>
      </c>
    </row>
    <row r="1158" spans="1:29" x14ac:dyDescent="0.25">
      <c r="A1158" s="17"/>
      <c r="B1158" s="11"/>
      <c r="C1158" s="9"/>
      <c r="D1158" s="9"/>
      <c r="G1158" s="9"/>
      <c r="L1158" s="9"/>
      <c r="P1158" s="9"/>
      <c r="Q1158" s="9"/>
      <c r="T1158" s="22" t="str">
        <f t="shared" ref="T1158:T1221" si="130">IF(ISBLANK(B1158),"",IF(OR(ISBLANK(E1158),NOT(ISNUMBER(E1158)),ISERR(DATE(YEAR(E1158),MONTH(E1158),DAY(E1158)-30)),ISNA(VLOOKUP(B1158,Demographics,4,FALSE))),0,IF(AND(OR(D1158="Yes",ISTEXT(VLOOKUP(F1158,RadEnc,1,FALSE)),AND(OR(C1158="Yes",ISTEXT(VLOOKUP(F1158,PainEnc,1,FALSE))),OR(G1158="Yes",AND(ISTEXT(VLOOKUP(I1158,Chemo,1,FALSE)),ISTEXT(VLOOKUP(K1158,Chemo,1,FALSE)))),IF(ISERR(DATE(YEAR(E1158),MONTH(E1158),DAY(E1158)-30)),,H1158&gt;=DATE(YEAR(E1158),MONTH(E1158),DAY(E1158)-30)),H1158&lt;=E1158,J1158&lt;=DATE(YEAR(E1158),MONTH(E1158),DAY(E1158)+30),J1158&gt;=E1158,NOT(H1158=J1158))),E1158&gt;=MPstart,E1158&lt;=MPend,OR(L1158="Yes",ISTEXT(VLOOKUP(O1158,CancerDx,1,FALSE))),ISNUMBER(M1158),M1158&lt;=E1158,OR(ISBLANK(N1158),AND(N1158&gt;=E1158,N1158&gt;M1158))),1,0)))</f>
        <v/>
      </c>
      <c r="U1158" s="20" t="str">
        <f t="shared" ref="U1158:U1221" si="131">IF(ISBLANK(B1158),"",IF(OR(ISBLANK(E1158),T1158=0),0,IF(AND(OR(AND(P1158="Yes",OR(Q1158="Yes",Q1158="No")),ISTEXT(VLOOKUP(S1158,PainQuant,1,FALSE))),ISNUMBER(R1158),OR(AND(OR(C1158="Yes",D1158="Yes",ISTEXT(VLOOKUP(F1158,PainEnc,1,FALSE)),F1158="77432",F1158="77470"),R1158=E1158),AND(OR(F1158="77427",F1158="77435"),R1158&gt;=DATE(YEAR(E1158),MONTH(E1158),DAY(E1158)-7),R1158&lt;=E1158),AND(F1158="77431",R1158&gt;=DATE(YEAR(E1158),MONTH(E1158),DAY(E1158)-4),R1158&lt;=E1158))),1,0)))</f>
        <v/>
      </c>
      <c r="V1158" s="29" t="str">
        <f t="shared" ref="V1158:V1221" si="132">IF(AND(U1158=1,P1158="Yes",Q1158="Yes"),Q1158,"")</f>
        <v/>
      </c>
      <c r="W1158" s="19" t="str">
        <f t="shared" ref="W1158:W1221" si="133">IF(AND(U1158=1,OR(V1158="Yes",X1158="1125F")),R1158,"")</f>
        <v/>
      </c>
      <c r="X1158" s="94" t="str">
        <f t="shared" ref="X1158:X1221" si="134">IF(AND(U1158=1,S1158="1125F"),S1158,"")</f>
        <v/>
      </c>
      <c r="Y1158" s="9"/>
      <c r="AB1158" s="20" t="str">
        <f t="shared" ref="AB1158:AB1221" si="135">IF(ISBLANK(B1158),"",IF(OR(ISBLANK(E1158),NOT(ISNUMBER(E1158)),ISERR(DATE(YEAR(E1158),MONTH(E1158),DAY(E1158)-7)),ISNA(VLOOKUP(B1158,Demographics,4,FALSE))),0,IF(AND(OR(V1158="Yes",X1158="1125F"),OR(AND(OR(C1158="Yes",D1158="Yes",ISTEXT(VLOOKUP(F1158,PainEnc,1,FALSE)),F1158="77432",F1158="77470"),W1158=E1158),AND(OR(F1158="77427",F1158="77435"),W1158&gt;=DATE(YEAR(E1158),MONTH(E1158),DAY(E1158)-7),W1158&lt;=E1158),AND(F1158="77431",W1158&gt;=DATE(YEAR(E1158),MONTH(E1158),DAY(E1158)-4),W1158&lt;=E1158))),1,0)))</f>
        <v/>
      </c>
      <c r="AC1158" s="20" t="str">
        <f t="shared" ref="AC1158:AC1221" si="136">IF(ISBLANK(B1158),"",IF(AB1158=0,0,IF(AND(OR(Y1158="Yes",ISTEXT(VLOOKUP(AA1158,PainPlan,1,FALSE))),ISNUMBER(Z1158),Z1158=W1158),1,0)))</f>
        <v/>
      </c>
    </row>
    <row r="1159" spans="1:29" x14ac:dyDescent="0.25">
      <c r="A1159" s="17"/>
      <c r="B1159" s="11"/>
      <c r="C1159" s="9"/>
      <c r="D1159" s="9"/>
      <c r="G1159" s="9"/>
      <c r="L1159" s="9"/>
      <c r="P1159" s="9"/>
      <c r="Q1159" s="9"/>
      <c r="T1159" s="22" t="str">
        <f t="shared" si="130"/>
        <v/>
      </c>
      <c r="U1159" s="20" t="str">
        <f t="shared" si="131"/>
        <v/>
      </c>
      <c r="V1159" s="29" t="str">
        <f t="shared" si="132"/>
        <v/>
      </c>
      <c r="W1159" s="19" t="str">
        <f t="shared" si="133"/>
        <v/>
      </c>
      <c r="X1159" s="94" t="str">
        <f t="shared" si="134"/>
        <v/>
      </c>
      <c r="Y1159" s="9"/>
      <c r="AB1159" s="20" t="str">
        <f t="shared" si="135"/>
        <v/>
      </c>
      <c r="AC1159" s="20" t="str">
        <f t="shared" si="136"/>
        <v/>
      </c>
    </row>
    <row r="1160" spans="1:29" x14ac:dyDescent="0.25">
      <c r="A1160" s="17"/>
      <c r="B1160" s="11"/>
      <c r="C1160" s="9"/>
      <c r="D1160" s="9"/>
      <c r="G1160" s="9"/>
      <c r="L1160" s="9"/>
      <c r="P1160" s="9"/>
      <c r="Q1160" s="9"/>
      <c r="T1160" s="22" t="str">
        <f t="shared" si="130"/>
        <v/>
      </c>
      <c r="U1160" s="20" t="str">
        <f t="shared" si="131"/>
        <v/>
      </c>
      <c r="V1160" s="29" t="str">
        <f t="shared" si="132"/>
        <v/>
      </c>
      <c r="W1160" s="19" t="str">
        <f t="shared" si="133"/>
        <v/>
      </c>
      <c r="X1160" s="94" t="str">
        <f t="shared" si="134"/>
        <v/>
      </c>
      <c r="Y1160" s="9"/>
      <c r="AB1160" s="20" t="str">
        <f t="shared" si="135"/>
        <v/>
      </c>
      <c r="AC1160" s="20" t="str">
        <f t="shared" si="136"/>
        <v/>
      </c>
    </row>
    <row r="1161" spans="1:29" x14ac:dyDescent="0.25">
      <c r="A1161" s="17"/>
      <c r="B1161" s="11"/>
      <c r="C1161" s="9"/>
      <c r="D1161" s="9"/>
      <c r="G1161" s="9"/>
      <c r="L1161" s="9"/>
      <c r="P1161" s="9"/>
      <c r="Q1161" s="9"/>
      <c r="T1161" s="22" t="str">
        <f t="shared" si="130"/>
        <v/>
      </c>
      <c r="U1161" s="20" t="str">
        <f t="shared" si="131"/>
        <v/>
      </c>
      <c r="V1161" s="29" t="str">
        <f t="shared" si="132"/>
        <v/>
      </c>
      <c r="W1161" s="19" t="str">
        <f t="shared" si="133"/>
        <v/>
      </c>
      <c r="X1161" s="94" t="str">
        <f t="shared" si="134"/>
        <v/>
      </c>
      <c r="Y1161" s="9"/>
      <c r="AB1161" s="20" t="str">
        <f t="shared" si="135"/>
        <v/>
      </c>
      <c r="AC1161" s="20" t="str">
        <f t="shared" si="136"/>
        <v/>
      </c>
    </row>
    <row r="1162" spans="1:29" x14ac:dyDescent="0.25">
      <c r="A1162" s="17"/>
      <c r="B1162" s="11"/>
      <c r="C1162" s="9"/>
      <c r="D1162" s="9"/>
      <c r="G1162" s="9"/>
      <c r="L1162" s="9"/>
      <c r="P1162" s="9"/>
      <c r="Q1162" s="9"/>
      <c r="T1162" s="22" t="str">
        <f t="shared" si="130"/>
        <v/>
      </c>
      <c r="U1162" s="20" t="str">
        <f t="shared" si="131"/>
        <v/>
      </c>
      <c r="V1162" s="29" t="str">
        <f t="shared" si="132"/>
        <v/>
      </c>
      <c r="W1162" s="19" t="str">
        <f t="shared" si="133"/>
        <v/>
      </c>
      <c r="X1162" s="94" t="str">
        <f t="shared" si="134"/>
        <v/>
      </c>
      <c r="Y1162" s="9"/>
      <c r="AB1162" s="20" t="str">
        <f t="shared" si="135"/>
        <v/>
      </c>
      <c r="AC1162" s="20" t="str">
        <f t="shared" si="136"/>
        <v/>
      </c>
    </row>
    <row r="1163" spans="1:29" x14ac:dyDescent="0.25">
      <c r="A1163" s="17"/>
      <c r="B1163" s="11"/>
      <c r="C1163" s="9"/>
      <c r="D1163" s="9"/>
      <c r="G1163" s="9"/>
      <c r="L1163" s="9"/>
      <c r="P1163" s="9"/>
      <c r="Q1163" s="9"/>
      <c r="T1163" s="22" t="str">
        <f t="shared" si="130"/>
        <v/>
      </c>
      <c r="U1163" s="20" t="str">
        <f t="shared" si="131"/>
        <v/>
      </c>
      <c r="V1163" s="29" t="str">
        <f t="shared" si="132"/>
        <v/>
      </c>
      <c r="W1163" s="19" t="str">
        <f t="shared" si="133"/>
        <v/>
      </c>
      <c r="X1163" s="94" t="str">
        <f t="shared" si="134"/>
        <v/>
      </c>
      <c r="Y1163" s="9"/>
      <c r="AB1163" s="20" t="str">
        <f t="shared" si="135"/>
        <v/>
      </c>
      <c r="AC1163" s="20" t="str">
        <f t="shared" si="136"/>
        <v/>
      </c>
    </row>
    <row r="1164" spans="1:29" x14ac:dyDescent="0.25">
      <c r="A1164" s="17"/>
      <c r="B1164" s="11"/>
      <c r="C1164" s="9"/>
      <c r="D1164" s="9"/>
      <c r="G1164" s="9"/>
      <c r="L1164" s="9"/>
      <c r="P1164" s="9"/>
      <c r="Q1164" s="9"/>
      <c r="T1164" s="22" t="str">
        <f t="shared" si="130"/>
        <v/>
      </c>
      <c r="U1164" s="20" t="str">
        <f t="shared" si="131"/>
        <v/>
      </c>
      <c r="V1164" s="29" t="str">
        <f t="shared" si="132"/>
        <v/>
      </c>
      <c r="W1164" s="19" t="str">
        <f t="shared" si="133"/>
        <v/>
      </c>
      <c r="X1164" s="94" t="str">
        <f t="shared" si="134"/>
        <v/>
      </c>
      <c r="Y1164" s="9"/>
      <c r="AB1164" s="20" t="str">
        <f t="shared" si="135"/>
        <v/>
      </c>
      <c r="AC1164" s="20" t="str">
        <f t="shared" si="136"/>
        <v/>
      </c>
    </row>
    <row r="1165" spans="1:29" x14ac:dyDescent="0.25">
      <c r="A1165" s="17"/>
      <c r="B1165" s="11"/>
      <c r="C1165" s="9"/>
      <c r="D1165" s="9"/>
      <c r="G1165" s="9"/>
      <c r="L1165" s="9"/>
      <c r="P1165" s="9"/>
      <c r="Q1165" s="9"/>
      <c r="T1165" s="22" t="str">
        <f t="shared" si="130"/>
        <v/>
      </c>
      <c r="U1165" s="20" t="str">
        <f t="shared" si="131"/>
        <v/>
      </c>
      <c r="V1165" s="29" t="str">
        <f t="shared" si="132"/>
        <v/>
      </c>
      <c r="W1165" s="19" t="str">
        <f t="shared" si="133"/>
        <v/>
      </c>
      <c r="X1165" s="94" t="str">
        <f t="shared" si="134"/>
        <v/>
      </c>
      <c r="Y1165" s="9"/>
      <c r="AB1165" s="20" t="str">
        <f t="shared" si="135"/>
        <v/>
      </c>
      <c r="AC1165" s="20" t="str">
        <f t="shared" si="136"/>
        <v/>
      </c>
    </row>
    <row r="1166" spans="1:29" x14ac:dyDescent="0.25">
      <c r="A1166" s="17"/>
      <c r="B1166" s="11"/>
      <c r="C1166" s="9"/>
      <c r="D1166" s="9"/>
      <c r="G1166" s="9"/>
      <c r="L1166" s="9"/>
      <c r="P1166" s="9"/>
      <c r="Q1166" s="9"/>
      <c r="T1166" s="22" t="str">
        <f t="shared" si="130"/>
        <v/>
      </c>
      <c r="U1166" s="20" t="str">
        <f t="shared" si="131"/>
        <v/>
      </c>
      <c r="V1166" s="29" t="str">
        <f t="shared" si="132"/>
        <v/>
      </c>
      <c r="W1166" s="19" t="str">
        <f t="shared" si="133"/>
        <v/>
      </c>
      <c r="X1166" s="94" t="str">
        <f t="shared" si="134"/>
        <v/>
      </c>
      <c r="Y1166" s="9"/>
      <c r="AB1166" s="20" t="str">
        <f t="shared" si="135"/>
        <v/>
      </c>
      <c r="AC1166" s="20" t="str">
        <f t="shared" si="136"/>
        <v/>
      </c>
    </row>
    <row r="1167" spans="1:29" x14ac:dyDescent="0.25">
      <c r="A1167" s="17"/>
      <c r="B1167" s="11"/>
      <c r="C1167" s="9"/>
      <c r="D1167" s="9"/>
      <c r="G1167" s="9"/>
      <c r="L1167" s="9"/>
      <c r="P1167" s="9"/>
      <c r="Q1167" s="9"/>
      <c r="T1167" s="22" t="str">
        <f t="shared" si="130"/>
        <v/>
      </c>
      <c r="U1167" s="20" t="str">
        <f t="shared" si="131"/>
        <v/>
      </c>
      <c r="V1167" s="29" t="str">
        <f t="shared" si="132"/>
        <v/>
      </c>
      <c r="W1167" s="19" t="str">
        <f t="shared" si="133"/>
        <v/>
      </c>
      <c r="X1167" s="94" t="str">
        <f t="shared" si="134"/>
        <v/>
      </c>
      <c r="Y1167" s="9"/>
      <c r="AB1167" s="20" t="str">
        <f t="shared" si="135"/>
        <v/>
      </c>
      <c r="AC1167" s="20" t="str">
        <f t="shared" si="136"/>
        <v/>
      </c>
    </row>
    <row r="1168" spans="1:29" x14ac:dyDescent="0.25">
      <c r="A1168" s="17"/>
      <c r="B1168" s="11"/>
      <c r="C1168" s="9"/>
      <c r="D1168" s="9"/>
      <c r="G1168" s="9"/>
      <c r="L1168" s="9"/>
      <c r="P1168" s="9"/>
      <c r="Q1168" s="9"/>
      <c r="T1168" s="22" t="str">
        <f t="shared" si="130"/>
        <v/>
      </c>
      <c r="U1168" s="20" t="str">
        <f t="shared" si="131"/>
        <v/>
      </c>
      <c r="V1168" s="29" t="str">
        <f t="shared" si="132"/>
        <v/>
      </c>
      <c r="W1168" s="19" t="str">
        <f t="shared" si="133"/>
        <v/>
      </c>
      <c r="X1168" s="94" t="str">
        <f t="shared" si="134"/>
        <v/>
      </c>
      <c r="Y1168" s="9"/>
      <c r="AB1168" s="20" t="str">
        <f t="shared" si="135"/>
        <v/>
      </c>
      <c r="AC1168" s="20" t="str">
        <f t="shared" si="136"/>
        <v/>
      </c>
    </row>
    <row r="1169" spans="1:29" x14ac:dyDescent="0.25">
      <c r="A1169" s="17"/>
      <c r="B1169" s="11"/>
      <c r="C1169" s="9"/>
      <c r="D1169" s="9"/>
      <c r="G1169" s="9"/>
      <c r="L1169" s="9"/>
      <c r="P1169" s="9"/>
      <c r="Q1169" s="9"/>
      <c r="T1169" s="22" t="str">
        <f t="shared" si="130"/>
        <v/>
      </c>
      <c r="U1169" s="20" t="str">
        <f t="shared" si="131"/>
        <v/>
      </c>
      <c r="V1169" s="29" t="str">
        <f t="shared" si="132"/>
        <v/>
      </c>
      <c r="W1169" s="19" t="str">
        <f t="shared" si="133"/>
        <v/>
      </c>
      <c r="X1169" s="94" t="str">
        <f t="shared" si="134"/>
        <v/>
      </c>
      <c r="Y1169" s="9"/>
      <c r="AB1169" s="20" t="str">
        <f t="shared" si="135"/>
        <v/>
      </c>
      <c r="AC1169" s="20" t="str">
        <f t="shared" si="136"/>
        <v/>
      </c>
    </row>
    <row r="1170" spans="1:29" x14ac:dyDescent="0.25">
      <c r="A1170" s="17"/>
      <c r="B1170" s="11"/>
      <c r="C1170" s="9"/>
      <c r="D1170" s="9"/>
      <c r="G1170" s="9"/>
      <c r="L1170" s="9"/>
      <c r="P1170" s="9"/>
      <c r="Q1170" s="9"/>
      <c r="T1170" s="22" t="str">
        <f t="shared" si="130"/>
        <v/>
      </c>
      <c r="U1170" s="20" t="str">
        <f t="shared" si="131"/>
        <v/>
      </c>
      <c r="V1170" s="29" t="str">
        <f t="shared" si="132"/>
        <v/>
      </c>
      <c r="W1170" s="19" t="str">
        <f t="shared" si="133"/>
        <v/>
      </c>
      <c r="X1170" s="94" t="str">
        <f t="shared" si="134"/>
        <v/>
      </c>
      <c r="Y1170" s="9"/>
      <c r="AB1170" s="20" t="str">
        <f t="shared" si="135"/>
        <v/>
      </c>
      <c r="AC1170" s="20" t="str">
        <f t="shared" si="136"/>
        <v/>
      </c>
    </row>
    <row r="1171" spans="1:29" x14ac:dyDescent="0.25">
      <c r="A1171" s="17"/>
      <c r="B1171" s="11"/>
      <c r="C1171" s="9"/>
      <c r="D1171" s="9"/>
      <c r="G1171" s="9"/>
      <c r="L1171" s="9"/>
      <c r="P1171" s="9"/>
      <c r="Q1171" s="9"/>
      <c r="T1171" s="22" t="str">
        <f t="shared" si="130"/>
        <v/>
      </c>
      <c r="U1171" s="20" t="str">
        <f t="shared" si="131"/>
        <v/>
      </c>
      <c r="V1171" s="29" t="str">
        <f t="shared" si="132"/>
        <v/>
      </c>
      <c r="W1171" s="19" t="str">
        <f t="shared" si="133"/>
        <v/>
      </c>
      <c r="X1171" s="94" t="str">
        <f t="shared" si="134"/>
        <v/>
      </c>
      <c r="Y1171" s="9"/>
      <c r="AB1171" s="20" t="str">
        <f t="shared" si="135"/>
        <v/>
      </c>
      <c r="AC1171" s="20" t="str">
        <f t="shared" si="136"/>
        <v/>
      </c>
    </row>
    <row r="1172" spans="1:29" x14ac:dyDescent="0.25">
      <c r="A1172" s="17"/>
      <c r="B1172" s="11"/>
      <c r="C1172" s="9"/>
      <c r="D1172" s="9"/>
      <c r="G1172" s="9"/>
      <c r="L1172" s="9"/>
      <c r="P1172" s="9"/>
      <c r="Q1172" s="9"/>
      <c r="T1172" s="22" t="str">
        <f t="shared" si="130"/>
        <v/>
      </c>
      <c r="U1172" s="20" t="str">
        <f t="shared" si="131"/>
        <v/>
      </c>
      <c r="V1172" s="29" t="str">
        <f t="shared" si="132"/>
        <v/>
      </c>
      <c r="W1172" s="19" t="str">
        <f t="shared" si="133"/>
        <v/>
      </c>
      <c r="X1172" s="94" t="str">
        <f t="shared" si="134"/>
        <v/>
      </c>
      <c r="Y1172" s="9"/>
      <c r="AB1172" s="20" t="str">
        <f t="shared" si="135"/>
        <v/>
      </c>
      <c r="AC1172" s="20" t="str">
        <f t="shared" si="136"/>
        <v/>
      </c>
    </row>
    <row r="1173" spans="1:29" x14ac:dyDescent="0.25">
      <c r="A1173" s="17"/>
      <c r="B1173" s="11"/>
      <c r="C1173" s="9"/>
      <c r="D1173" s="9"/>
      <c r="G1173" s="9"/>
      <c r="L1173" s="9"/>
      <c r="P1173" s="9"/>
      <c r="Q1173" s="9"/>
      <c r="T1173" s="22" t="str">
        <f t="shared" si="130"/>
        <v/>
      </c>
      <c r="U1173" s="20" t="str">
        <f t="shared" si="131"/>
        <v/>
      </c>
      <c r="V1173" s="29" t="str">
        <f t="shared" si="132"/>
        <v/>
      </c>
      <c r="W1173" s="19" t="str">
        <f t="shared" si="133"/>
        <v/>
      </c>
      <c r="X1173" s="94" t="str">
        <f t="shared" si="134"/>
        <v/>
      </c>
      <c r="Y1173" s="9"/>
      <c r="AB1173" s="20" t="str">
        <f t="shared" si="135"/>
        <v/>
      </c>
      <c r="AC1173" s="20" t="str">
        <f t="shared" si="136"/>
        <v/>
      </c>
    </row>
    <row r="1174" spans="1:29" x14ac:dyDescent="0.25">
      <c r="A1174" s="17"/>
      <c r="B1174" s="11"/>
      <c r="C1174" s="9"/>
      <c r="D1174" s="9"/>
      <c r="G1174" s="9"/>
      <c r="L1174" s="9"/>
      <c r="P1174" s="9"/>
      <c r="Q1174" s="9"/>
      <c r="T1174" s="22" t="str">
        <f t="shared" si="130"/>
        <v/>
      </c>
      <c r="U1174" s="20" t="str">
        <f t="shared" si="131"/>
        <v/>
      </c>
      <c r="V1174" s="29" t="str">
        <f t="shared" si="132"/>
        <v/>
      </c>
      <c r="W1174" s="19" t="str">
        <f t="shared" si="133"/>
        <v/>
      </c>
      <c r="X1174" s="94" t="str">
        <f t="shared" si="134"/>
        <v/>
      </c>
      <c r="Y1174" s="9"/>
      <c r="AB1174" s="20" t="str">
        <f t="shared" si="135"/>
        <v/>
      </c>
      <c r="AC1174" s="20" t="str">
        <f t="shared" si="136"/>
        <v/>
      </c>
    </row>
    <row r="1175" spans="1:29" x14ac:dyDescent="0.25">
      <c r="A1175" s="17"/>
      <c r="B1175" s="11"/>
      <c r="C1175" s="9"/>
      <c r="D1175" s="9"/>
      <c r="G1175" s="9"/>
      <c r="L1175" s="9"/>
      <c r="P1175" s="9"/>
      <c r="Q1175" s="9"/>
      <c r="T1175" s="22" t="str">
        <f t="shared" si="130"/>
        <v/>
      </c>
      <c r="U1175" s="20" t="str">
        <f t="shared" si="131"/>
        <v/>
      </c>
      <c r="V1175" s="29" t="str">
        <f t="shared" si="132"/>
        <v/>
      </c>
      <c r="W1175" s="19" t="str">
        <f t="shared" si="133"/>
        <v/>
      </c>
      <c r="X1175" s="94" t="str">
        <f t="shared" si="134"/>
        <v/>
      </c>
      <c r="Y1175" s="9"/>
      <c r="AB1175" s="20" t="str">
        <f t="shared" si="135"/>
        <v/>
      </c>
      <c r="AC1175" s="20" t="str">
        <f t="shared" si="136"/>
        <v/>
      </c>
    </row>
    <row r="1176" spans="1:29" x14ac:dyDescent="0.25">
      <c r="A1176" s="17"/>
      <c r="B1176" s="11"/>
      <c r="C1176" s="9"/>
      <c r="D1176" s="9"/>
      <c r="G1176" s="9"/>
      <c r="L1176" s="9"/>
      <c r="P1176" s="9"/>
      <c r="Q1176" s="9"/>
      <c r="T1176" s="22" t="str">
        <f t="shared" si="130"/>
        <v/>
      </c>
      <c r="U1176" s="20" t="str">
        <f t="shared" si="131"/>
        <v/>
      </c>
      <c r="V1176" s="29" t="str">
        <f t="shared" si="132"/>
        <v/>
      </c>
      <c r="W1176" s="19" t="str">
        <f t="shared" si="133"/>
        <v/>
      </c>
      <c r="X1176" s="94" t="str">
        <f t="shared" si="134"/>
        <v/>
      </c>
      <c r="Y1176" s="9"/>
      <c r="AB1176" s="20" t="str">
        <f t="shared" si="135"/>
        <v/>
      </c>
      <c r="AC1176" s="20" t="str">
        <f t="shared" si="136"/>
        <v/>
      </c>
    </row>
    <row r="1177" spans="1:29" x14ac:dyDescent="0.25">
      <c r="A1177" s="17"/>
      <c r="B1177" s="11"/>
      <c r="C1177" s="9"/>
      <c r="D1177" s="9"/>
      <c r="G1177" s="9"/>
      <c r="L1177" s="9"/>
      <c r="P1177" s="9"/>
      <c r="Q1177" s="9"/>
      <c r="T1177" s="22" t="str">
        <f t="shared" si="130"/>
        <v/>
      </c>
      <c r="U1177" s="20" t="str">
        <f t="shared" si="131"/>
        <v/>
      </c>
      <c r="V1177" s="29" t="str">
        <f t="shared" si="132"/>
        <v/>
      </c>
      <c r="W1177" s="19" t="str">
        <f t="shared" si="133"/>
        <v/>
      </c>
      <c r="X1177" s="94" t="str">
        <f t="shared" si="134"/>
        <v/>
      </c>
      <c r="Y1177" s="9"/>
      <c r="AB1177" s="20" t="str">
        <f t="shared" si="135"/>
        <v/>
      </c>
      <c r="AC1177" s="20" t="str">
        <f t="shared" si="136"/>
        <v/>
      </c>
    </row>
    <row r="1178" spans="1:29" x14ac:dyDescent="0.25">
      <c r="A1178" s="17"/>
      <c r="B1178" s="11"/>
      <c r="C1178" s="9"/>
      <c r="D1178" s="9"/>
      <c r="G1178" s="9"/>
      <c r="L1178" s="9"/>
      <c r="P1178" s="9"/>
      <c r="Q1178" s="9"/>
      <c r="T1178" s="22" t="str">
        <f t="shared" si="130"/>
        <v/>
      </c>
      <c r="U1178" s="20" t="str">
        <f t="shared" si="131"/>
        <v/>
      </c>
      <c r="V1178" s="29" t="str">
        <f t="shared" si="132"/>
        <v/>
      </c>
      <c r="W1178" s="19" t="str">
        <f t="shared" si="133"/>
        <v/>
      </c>
      <c r="X1178" s="94" t="str">
        <f t="shared" si="134"/>
        <v/>
      </c>
      <c r="Y1178" s="9"/>
      <c r="AB1178" s="20" t="str">
        <f t="shared" si="135"/>
        <v/>
      </c>
      <c r="AC1178" s="20" t="str">
        <f t="shared" si="136"/>
        <v/>
      </c>
    </row>
    <row r="1179" spans="1:29" x14ac:dyDescent="0.25">
      <c r="A1179" s="17"/>
      <c r="B1179" s="11"/>
      <c r="C1179" s="9"/>
      <c r="D1179" s="9"/>
      <c r="G1179" s="9"/>
      <c r="L1179" s="9"/>
      <c r="P1179" s="9"/>
      <c r="Q1179" s="9"/>
      <c r="T1179" s="22" t="str">
        <f t="shared" si="130"/>
        <v/>
      </c>
      <c r="U1179" s="20" t="str">
        <f t="shared" si="131"/>
        <v/>
      </c>
      <c r="V1179" s="29" t="str">
        <f t="shared" si="132"/>
        <v/>
      </c>
      <c r="W1179" s="19" t="str">
        <f t="shared" si="133"/>
        <v/>
      </c>
      <c r="X1179" s="94" t="str">
        <f t="shared" si="134"/>
        <v/>
      </c>
      <c r="Y1179" s="9"/>
      <c r="AB1179" s="20" t="str">
        <f t="shared" si="135"/>
        <v/>
      </c>
      <c r="AC1179" s="20" t="str">
        <f t="shared" si="136"/>
        <v/>
      </c>
    </row>
    <row r="1180" spans="1:29" x14ac:dyDescent="0.25">
      <c r="A1180" s="17"/>
      <c r="B1180" s="11"/>
      <c r="C1180" s="9"/>
      <c r="D1180" s="9"/>
      <c r="G1180" s="9"/>
      <c r="L1180" s="9"/>
      <c r="P1180" s="9"/>
      <c r="Q1180" s="9"/>
      <c r="T1180" s="22" t="str">
        <f t="shared" si="130"/>
        <v/>
      </c>
      <c r="U1180" s="20" t="str">
        <f t="shared" si="131"/>
        <v/>
      </c>
      <c r="V1180" s="29" t="str">
        <f t="shared" si="132"/>
        <v/>
      </c>
      <c r="W1180" s="19" t="str">
        <f t="shared" si="133"/>
        <v/>
      </c>
      <c r="X1180" s="94" t="str">
        <f t="shared" si="134"/>
        <v/>
      </c>
      <c r="Y1180" s="9"/>
      <c r="AB1180" s="20" t="str">
        <f t="shared" si="135"/>
        <v/>
      </c>
      <c r="AC1180" s="20" t="str">
        <f t="shared" si="136"/>
        <v/>
      </c>
    </row>
    <row r="1181" spans="1:29" x14ac:dyDescent="0.25">
      <c r="A1181" s="17"/>
      <c r="B1181" s="11"/>
      <c r="C1181" s="9"/>
      <c r="D1181" s="9"/>
      <c r="G1181" s="9"/>
      <c r="L1181" s="9"/>
      <c r="P1181" s="9"/>
      <c r="Q1181" s="9"/>
      <c r="T1181" s="22" t="str">
        <f t="shared" si="130"/>
        <v/>
      </c>
      <c r="U1181" s="20" t="str">
        <f t="shared" si="131"/>
        <v/>
      </c>
      <c r="V1181" s="29" t="str">
        <f t="shared" si="132"/>
        <v/>
      </c>
      <c r="W1181" s="19" t="str">
        <f t="shared" si="133"/>
        <v/>
      </c>
      <c r="X1181" s="94" t="str">
        <f t="shared" si="134"/>
        <v/>
      </c>
      <c r="Y1181" s="9"/>
      <c r="AB1181" s="20" t="str">
        <f t="shared" si="135"/>
        <v/>
      </c>
      <c r="AC1181" s="20" t="str">
        <f t="shared" si="136"/>
        <v/>
      </c>
    </row>
    <row r="1182" spans="1:29" x14ac:dyDescent="0.25">
      <c r="A1182" s="17"/>
      <c r="B1182" s="11"/>
      <c r="C1182" s="9"/>
      <c r="D1182" s="9"/>
      <c r="G1182" s="9"/>
      <c r="L1182" s="9"/>
      <c r="P1182" s="9"/>
      <c r="Q1182" s="9"/>
      <c r="T1182" s="22" t="str">
        <f t="shared" si="130"/>
        <v/>
      </c>
      <c r="U1182" s="20" t="str">
        <f t="shared" si="131"/>
        <v/>
      </c>
      <c r="V1182" s="29" t="str">
        <f t="shared" si="132"/>
        <v/>
      </c>
      <c r="W1182" s="19" t="str">
        <f t="shared" si="133"/>
        <v/>
      </c>
      <c r="X1182" s="94" t="str">
        <f t="shared" si="134"/>
        <v/>
      </c>
      <c r="Y1182" s="9"/>
      <c r="AB1182" s="20" t="str">
        <f t="shared" si="135"/>
        <v/>
      </c>
      <c r="AC1182" s="20" t="str">
        <f t="shared" si="136"/>
        <v/>
      </c>
    </row>
    <row r="1183" spans="1:29" x14ac:dyDescent="0.25">
      <c r="A1183" s="17"/>
      <c r="B1183" s="11"/>
      <c r="C1183" s="9"/>
      <c r="D1183" s="9"/>
      <c r="G1183" s="9"/>
      <c r="L1183" s="9"/>
      <c r="P1183" s="9"/>
      <c r="Q1183" s="9"/>
      <c r="T1183" s="22" t="str">
        <f t="shared" si="130"/>
        <v/>
      </c>
      <c r="U1183" s="20" t="str">
        <f t="shared" si="131"/>
        <v/>
      </c>
      <c r="V1183" s="29" t="str">
        <f t="shared" si="132"/>
        <v/>
      </c>
      <c r="W1183" s="19" t="str">
        <f t="shared" si="133"/>
        <v/>
      </c>
      <c r="X1183" s="94" t="str">
        <f t="shared" si="134"/>
        <v/>
      </c>
      <c r="Y1183" s="9"/>
      <c r="AB1183" s="20" t="str">
        <f t="shared" si="135"/>
        <v/>
      </c>
      <c r="AC1183" s="20" t="str">
        <f t="shared" si="136"/>
        <v/>
      </c>
    </row>
    <row r="1184" spans="1:29" x14ac:dyDescent="0.25">
      <c r="A1184" s="17"/>
      <c r="B1184" s="11"/>
      <c r="C1184" s="9"/>
      <c r="D1184" s="9"/>
      <c r="G1184" s="9"/>
      <c r="L1184" s="9"/>
      <c r="P1184" s="9"/>
      <c r="Q1184" s="9"/>
      <c r="T1184" s="22" t="str">
        <f t="shared" si="130"/>
        <v/>
      </c>
      <c r="U1184" s="20" t="str">
        <f t="shared" si="131"/>
        <v/>
      </c>
      <c r="V1184" s="29" t="str">
        <f t="shared" si="132"/>
        <v/>
      </c>
      <c r="W1184" s="19" t="str">
        <f t="shared" si="133"/>
        <v/>
      </c>
      <c r="X1184" s="94" t="str">
        <f t="shared" si="134"/>
        <v/>
      </c>
      <c r="Y1184" s="9"/>
      <c r="AB1184" s="20" t="str">
        <f t="shared" si="135"/>
        <v/>
      </c>
      <c r="AC1184" s="20" t="str">
        <f t="shared" si="136"/>
        <v/>
      </c>
    </row>
    <row r="1185" spans="1:29" x14ac:dyDescent="0.25">
      <c r="A1185" s="17"/>
      <c r="B1185" s="11"/>
      <c r="C1185" s="9"/>
      <c r="D1185" s="9"/>
      <c r="G1185" s="9"/>
      <c r="L1185" s="9"/>
      <c r="P1185" s="9"/>
      <c r="Q1185" s="9"/>
      <c r="T1185" s="22" t="str">
        <f t="shared" si="130"/>
        <v/>
      </c>
      <c r="U1185" s="20" t="str">
        <f t="shared" si="131"/>
        <v/>
      </c>
      <c r="V1185" s="29" t="str">
        <f t="shared" si="132"/>
        <v/>
      </c>
      <c r="W1185" s="19" t="str">
        <f t="shared" si="133"/>
        <v/>
      </c>
      <c r="X1185" s="94" t="str">
        <f t="shared" si="134"/>
        <v/>
      </c>
      <c r="Y1185" s="9"/>
      <c r="AB1185" s="20" t="str">
        <f t="shared" si="135"/>
        <v/>
      </c>
      <c r="AC1185" s="20" t="str">
        <f t="shared" si="136"/>
        <v/>
      </c>
    </row>
    <row r="1186" spans="1:29" x14ac:dyDescent="0.25">
      <c r="A1186" s="17"/>
      <c r="B1186" s="11"/>
      <c r="C1186" s="9"/>
      <c r="D1186" s="9"/>
      <c r="G1186" s="9"/>
      <c r="L1186" s="9"/>
      <c r="P1186" s="9"/>
      <c r="Q1186" s="9"/>
      <c r="T1186" s="22" t="str">
        <f t="shared" si="130"/>
        <v/>
      </c>
      <c r="U1186" s="20" t="str">
        <f t="shared" si="131"/>
        <v/>
      </c>
      <c r="V1186" s="29" t="str">
        <f t="shared" si="132"/>
        <v/>
      </c>
      <c r="W1186" s="19" t="str">
        <f t="shared" si="133"/>
        <v/>
      </c>
      <c r="X1186" s="94" t="str">
        <f t="shared" si="134"/>
        <v/>
      </c>
      <c r="Y1186" s="9"/>
      <c r="AB1186" s="20" t="str">
        <f t="shared" si="135"/>
        <v/>
      </c>
      <c r="AC1186" s="20" t="str">
        <f t="shared" si="136"/>
        <v/>
      </c>
    </row>
    <row r="1187" spans="1:29" x14ac:dyDescent="0.25">
      <c r="A1187" s="17"/>
      <c r="B1187" s="11"/>
      <c r="C1187" s="9"/>
      <c r="D1187" s="9"/>
      <c r="G1187" s="9"/>
      <c r="L1187" s="9"/>
      <c r="P1187" s="9"/>
      <c r="Q1187" s="9"/>
      <c r="T1187" s="22" t="str">
        <f t="shared" si="130"/>
        <v/>
      </c>
      <c r="U1187" s="20" t="str">
        <f t="shared" si="131"/>
        <v/>
      </c>
      <c r="V1187" s="29" t="str">
        <f t="shared" si="132"/>
        <v/>
      </c>
      <c r="W1187" s="19" t="str">
        <f t="shared" si="133"/>
        <v/>
      </c>
      <c r="X1187" s="94" t="str">
        <f t="shared" si="134"/>
        <v/>
      </c>
      <c r="Y1187" s="9"/>
      <c r="AB1187" s="20" t="str">
        <f t="shared" si="135"/>
        <v/>
      </c>
      <c r="AC1187" s="20" t="str">
        <f t="shared" si="136"/>
        <v/>
      </c>
    </row>
    <row r="1188" spans="1:29" x14ac:dyDescent="0.25">
      <c r="A1188" s="17"/>
      <c r="B1188" s="11"/>
      <c r="C1188" s="9"/>
      <c r="D1188" s="9"/>
      <c r="G1188" s="9"/>
      <c r="L1188" s="9"/>
      <c r="P1188" s="9"/>
      <c r="Q1188" s="9"/>
      <c r="T1188" s="22" t="str">
        <f t="shared" si="130"/>
        <v/>
      </c>
      <c r="U1188" s="20" t="str">
        <f t="shared" si="131"/>
        <v/>
      </c>
      <c r="V1188" s="29" t="str">
        <f t="shared" si="132"/>
        <v/>
      </c>
      <c r="W1188" s="19" t="str">
        <f t="shared" si="133"/>
        <v/>
      </c>
      <c r="X1188" s="94" t="str">
        <f t="shared" si="134"/>
        <v/>
      </c>
      <c r="Y1188" s="9"/>
      <c r="AB1188" s="20" t="str">
        <f t="shared" si="135"/>
        <v/>
      </c>
      <c r="AC1188" s="20" t="str">
        <f t="shared" si="136"/>
        <v/>
      </c>
    </row>
    <row r="1189" spans="1:29" x14ac:dyDescent="0.25">
      <c r="A1189" s="17"/>
      <c r="B1189" s="11"/>
      <c r="C1189" s="9"/>
      <c r="D1189" s="9"/>
      <c r="G1189" s="9"/>
      <c r="L1189" s="9"/>
      <c r="P1189" s="9"/>
      <c r="Q1189" s="9"/>
      <c r="T1189" s="22" t="str">
        <f t="shared" si="130"/>
        <v/>
      </c>
      <c r="U1189" s="20" t="str">
        <f t="shared" si="131"/>
        <v/>
      </c>
      <c r="V1189" s="29" t="str">
        <f t="shared" si="132"/>
        <v/>
      </c>
      <c r="W1189" s="19" t="str">
        <f t="shared" si="133"/>
        <v/>
      </c>
      <c r="X1189" s="94" t="str">
        <f t="shared" si="134"/>
        <v/>
      </c>
      <c r="Y1189" s="9"/>
      <c r="AB1189" s="20" t="str">
        <f t="shared" si="135"/>
        <v/>
      </c>
      <c r="AC1189" s="20" t="str">
        <f t="shared" si="136"/>
        <v/>
      </c>
    </row>
    <row r="1190" spans="1:29" x14ac:dyDescent="0.25">
      <c r="A1190" s="17"/>
      <c r="B1190" s="11"/>
      <c r="C1190" s="9"/>
      <c r="D1190" s="9"/>
      <c r="G1190" s="9"/>
      <c r="L1190" s="9"/>
      <c r="P1190" s="9"/>
      <c r="Q1190" s="9"/>
      <c r="T1190" s="22" t="str">
        <f t="shared" si="130"/>
        <v/>
      </c>
      <c r="U1190" s="20" t="str">
        <f t="shared" si="131"/>
        <v/>
      </c>
      <c r="V1190" s="29" t="str">
        <f t="shared" si="132"/>
        <v/>
      </c>
      <c r="W1190" s="19" t="str">
        <f t="shared" si="133"/>
        <v/>
      </c>
      <c r="X1190" s="94" t="str">
        <f t="shared" si="134"/>
        <v/>
      </c>
      <c r="Y1190" s="9"/>
      <c r="AB1190" s="20" t="str">
        <f t="shared" si="135"/>
        <v/>
      </c>
      <c r="AC1190" s="20" t="str">
        <f t="shared" si="136"/>
        <v/>
      </c>
    </row>
    <row r="1191" spans="1:29" x14ac:dyDescent="0.25">
      <c r="A1191" s="17"/>
      <c r="B1191" s="11"/>
      <c r="C1191" s="9"/>
      <c r="D1191" s="9"/>
      <c r="G1191" s="9"/>
      <c r="L1191" s="9"/>
      <c r="P1191" s="9"/>
      <c r="Q1191" s="9"/>
      <c r="T1191" s="22" t="str">
        <f t="shared" si="130"/>
        <v/>
      </c>
      <c r="U1191" s="20" t="str">
        <f t="shared" si="131"/>
        <v/>
      </c>
      <c r="V1191" s="29" t="str">
        <f t="shared" si="132"/>
        <v/>
      </c>
      <c r="W1191" s="19" t="str">
        <f t="shared" si="133"/>
        <v/>
      </c>
      <c r="X1191" s="94" t="str">
        <f t="shared" si="134"/>
        <v/>
      </c>
      <c r="Y1191" s="9"/>
      <c r="AB1191" s="20" t="str">
        <f t="shared" si="135"/>
        <v/>
      </c>
      <c r="AC1191" s="20" t="str">
        <f t="shared" si="136"/>
        <v/>
      </c>
    </row>
    <row r="1192" spans="1:29" x14ac:dyDescent="0.25">
      <c r="A1192" s="17"/>
      <c r="B1192" s="11"/>
      <c r="C1192" s="9"/>
      <c r="D1192" s="9"/>
      <c r="G1192" s="9"/>
      <c r="L1192" s="9"/>
      <c r="P1192" s="9"/>
      <c r="Q1192" s="9"/>
      <c r="T1192" s="22" t="str">
        <f t="shared" si="130"/>
        <v/>
      </c>
      <c r="U1192" s="20" t="str">
        <f t="shared" si="131"/>
        <v/>
      </c>
      <c r="V1192" s="29" t="str">
        <f t="shared" si="132"/>
        <v/>
      </c>
      <c r="W1192" s="19" t="str">
        <f t="shared" si="133"/>
        <v/>
      </c>
      <c r="X1192" s="94" t="str">
        <f t="shared" si="134"/>
        <v/>
      </c>
      <c r="Y1192" s="9"/>
      <c r="AB1192" s="20" t="str">
        <f t="shared" si="135"/>
        <v/>
      </c>
      <c r="AC1192" s="20" t="str">
        <f t="shared" si="136"/>
        <v/>
      </c>
    </row>
    <row r="1193" spans="1:29" x14ac:dyDescent="0.25">
      <c r="A1193" s="17"/>
      <c r="B1193" s="11"/>
      <c r="C1193" s="9"/>
      <c r="D1193" s="9"/>
      <c r="G1193" s="9"/>
      <c r="L1193" s="9"/>
      <c r="P1193" s="9"/>
      <c r="Q1193" s="9"/>
      <c r="T1193" s="22" t="str">
        <f t="shared" si="130"/>
        <v/>
      </c>
      <c r="U1193" s="20" t="str">
        <f t="shared" si="131"/>
        <v/>
      </c>
      <c r="V1193" s="29" t="str">
        <f t="shared" si="132"/>
        <v/>
      </c>
      <c r="W1193" s="19" t="str">
        <f t="shared" si="133"/>
        <v/>
      </c>
      <c r="X1193" s="94" t="str">
        <f t="shared" si="134"/>
        <v/>
      </c>
      <c r="Y1193" s="9"/>
      <c r="AB1193" s="20" t="str">
        <f t="shared" si="135"/>
        <v/>
      </c>
      <c r="AC1193" s="20" t="str">
        <f t="shared" si="136"/>
        <v/>
      </c>
    </row>
    <row r="1194" spans="1:29" x14ac:dyDescent="0.25">
      <c r="A1194" s="17"/>
      <c r="B1194" s="11"/>
      <c r="C1194" s="9"/>
      <c r="D1194" s="9"/>
      <c r="G1194" s="9"/>
      <c r="L1194" s="9"/>
      <c r="P1194" s="9"/>
      <c r="Q1194" s="9"/>
      <c r="T1194" s="22" t="str">
        <f t="shared" si="130"/>
        <v/>
      </c>
      <c r="U1194" s="20" t="str">
        <f t="shared" si="131"/>
        <v/>
      </c>
      <c r="V1194" s="29" t="str">
        <f t="shared" si="132"/>
        <v/>
      </c>
      <c r="W1194" s="19" t="str">
        <f t="shared" si="133"/>
        <v/>
      </c>
      <c r="X1194" s="94" t="str">
        <f t="shared" si="134"/>
        <v/>
      </c>
      <c r="Y1194" s="9"/>
      <c r="AB1194" s="20" t="str">
        <f t="shared" si="135"/>
        <v/>
      </c>
      <c r="AC1194" s="20" t="str">
        <f t="shared" si="136"/>
        <v/>
      </c>
    </row>
    <row r="1195" spans="1:29" x14ac:dyDescent="0.25">
      <c r="A1195" s="17"/>
      <c r="B1195" s="11"/>
      <c r="C1195" s="9"/>
      <c r="D1195" s="9"/>
      <c r="G1195" s="9"/>
      <c r="L1195" s="9"/>
      <c r="P1195" s="9"/>
      <c r="Q1195" s="9"/>
      <c r="T1195" s="22" t="str">
        <f t="shared" si="130"/>
        <v/>
      </c>
      <c r="U1195" s="20" t="str">
        <f t="shared" si="131"/>
        <v/>
      </c>
      <c r="V1195" s="29" t="str">
        <f t="shared" si="132"/>
        <v/>
      </c>
      <c r="W1195" s="19" t="str">
        <f t="shared" si="133"/>
        <v/>
      </c>
      <c r="X1195" s="94" t="str">
        <f t="shared" si="134"/>
        <v/>
      </c>
      <c r="Y1195" s="9"/>
      <c r="AB1195" s="20" t="str">
        <f t="shared" si="135"/>
        <v/>
      </c>
      <c r="AC1195" s="20" t="str">
        <f t="shared" si="136"/>
        <v/>
      </c>
    </row>
    <row r="1196" spans="1:29" x14ac:dyDescent="0.25">
      <c r="A1196" s="17"/>
      <c r="B1196" s="11"/>
      <c r="C1196" s="9"/>
      <c r="D1196" s="9"/>
      <c r="G1196" s="9"/>
      <c r="L1196" s="9"/>
      <c r="P1196" s="9"/>
      <c r="Q1196" s="9"/>
      <c r="T1196" s="22" t="str">
        <f t="shared" si="130"/>
        <v/>
      </c>
      <c r="U1196" s="20" t="str">
        <f t="shared" si="131"/>
        <v/>
      </c>
      <c r="V1196" s="29" t="str">
        <f t="shared" si="132"/>
        <v/>
      </c>
      <c r="W1196" s="19" t="str">
        <f t="shared" si="133"/>
        <v/>
      </c>
      <c r="X1196" s="94" t="str">
        <f t="shared" si="134"/>
        <v/>
      </c>
      <c r="Y1196" s="9"/>
      <c r="AB1196" s="20" t="str">
        <f t="shared" si="135"/>
        <v/>
      </c>
      <c r="AC1196" s="20" t="str">
        <f t="shared" si="136"/>
        <v/>
      </c>
    </row>
    <row r="1197" spans="1:29" x14ac:dyDescent="0.25">
      <c r="A1197" s="17"/>
      <c r="B1197" s="11"/>
      <c r="C1197" s="9"/>
      <c r="D1197" s="9"/>
      <c r="G1197" s="9"/>
      <c r="L1197" s="9"/>
      <c r="P1197" s="9"/>
      <c r="Q1197" s="9"/>
      <c r="T1197" s="22" t="str">
        <f t="shared" si="130"/>
        <v/>
      </c>
      <c r="U1197" s="20" t="str">
        <f t="shared" si="131"/>
        <v/>
      </c>
      <c r="V1197" s="29" t="str">
        <f t="shared" si="132"/>
        <v/>
      </c>
      <c r="W1197" s="19" t="str">
        <f t="shared" si="133"/>
        <v/>
      </c>
      <c r="X1197" s="94" t="str">
        <f t="shared" si="134"/>
        <v/>
      </c>
      <c r="Y1197" s="9"/>
      <c r="AB1197" s="20" t="str">
        <f t="shared" si="135"/>
        <v/>
      </c>
      <c r="AC1197" s="20" t="str">
        <f t="shared" si="136"/>
        <v/>
      </c>
    </row>
    <row r="1198" spans="1:29" x14ac:dyDescent="0.25">
      <c r="A1198" s="17"/>
      <c r="B1198" s="11"/>
      <c r="C1198" s="9"/>
      <c r="D1198" s="9"/>
      <c r="G1198" s="9"/>
      <c r="L1198" s="9"/>
      <c r="P1198" s="9"/>
      <c r="Q1198" s="9"/>
      <c r="T1198" s="22" t="str">
        <f t="shared" si="130"/>
        <v/>
      </c>
      <c r="U1198" s="20" t="str">
        <f t="shared" si="131"/>
        <v/>
      </c>
      <c r="V1198" s="29" t="str">
        <f t="shared" si="132"/>
        <v/>
      </c>
      <c r="W1198" s="19" t="str">
        <f t="shared" si="133"/>
        <v/>
      </c>
      <c r="X1198" s="94" t="str">
        <f t="shared" si="134"/>
        <v/>
      </c>
      <c r="Y1198" s="9"/>
      <c r="AB1198" s="20" t="str">
        <f t="shared" si="135"/>
        <v/>
      </c>
      <c r="AC1198" s="20" t="str">
        <f t="shared" si="136"/>
        <v/>
      </c>
    </row>
    <row r="1199" spans="1:29" x14ac:dyDescent="0.25">
      <c r="A1199" s="17"/>
      <c r="B1199" s="11"/>
      <c r="C1199" s="9"/>
      <c r="D1199" s="9"/>
      <c r="G1199" s="9"/>
      <c r="L1199" s="9"/>
      <c r="P1199" s="9"/>
      <c r="Q1199" s="9"/>
      <c r="T1199" s="22" t="str">
        <f t="shared" si="130"/>
        <v/>
      </c>
      <c r="U1199" s="20" t="str">
        <f t="shared" si="131"/>
        <v/>
      </c>
      <c r="V1199" s="29" t="str">
        <f t="shared" si="132"/>
        <v/>
      </c>
      <c r="W1199" s="19" t="str">
        <f t="shared" si="133"/>
        <v/>
      </c>
      <c r="X1199" s="94" t="str">
        <f t="shared" si="134"/>
        <v/>
      </c>
      <c r="Y1199" s="9"/>
      <c r="AB1199" s="20" t="str">
        <f t="shared" si="135"/>
        <v/>
      </c>
      <c r="AC1199" s="20" t="str">
        <f t="shared" si="136"/>
        <v/>
      </c>
    </row>
    <row r="1200" spans="1:29" x14ac:dyDescent="0.25">
      <c r="A1200" s="17"/>
      <c r="B1200" s="11"/>
      <c r="C1200" s="9"/>
      <c r="D1200" s="9"/>
      <c r="G1200" s="9"/>
      <c r="L1200" s="9"/>
      <c r="P1200" s="9"/>
      <c r="Q1200" s="9"/>
      <c r="T1200" s="22" t="str">
        <f t="shared" si="130"/>
        <v/>
      </c>
      <c r="U1200" s="20" t="str">
        <f t="shared" si="131"/>
        <v/>
      </c>
      <c r="V1200" s="29" t="str">
        <f t="shared" si="132"/>
        <v/>
      </c>
      <c r="W1200" s="19" t="str">
        <f t="shared" si="133"/>
        <v/>
      </c>
      <c r="X1200" s="94" t="str">
        <f t="shared" si="134"/>
        <v/>
      </c>
      <c r="Y1200" s="9"/>
      <c r="AB1200" s="20" t="str">
        <f t="shared" si="135"/>
        <v/>
      </c>
      <c r="AC1200" s="20" t="str">
        <f t="shared" si="136"/>
        <v/>
      </c>
    </row>
    <row r="1201" spans="1:29" x14ac:dyDescent="0.25">
      <c r="A1201" s="17"/>
      <c r="B1201" s="11"/>
      <c r="C1201" s="9"/>
      <c r="D1201" s="9"/>
      <c r="G1201" s="9"/>
      <c r="L1201" s="9"/>
      <c r="P1201" s="9"/>
      <c r="Q1201" s="9"/>
      <c r="T1201" s="22" t="str">
        <f t="shared" si="130"/>
        <v/>
      </c>
      <c r="U1201" s="20" t="str">
        <f t="shared" si="131"/>
        <v/>
      </c>
      <c r="V1201" s="29" t="str">
        <f t="shared" si="132"/>
        <v/>
      </c>
      <c r="W1201" s="19" t="str">
        <f t="shared" si="133"/>
        <v/>
      </c>
      <c r="X1201" s="94" t="str">
        <f t="shared" si="134"/>
        <v/>
      </c>
      <c r="Y1201" s="9"/>
      <c r="AB1201" s="20" t="str">
        <f t="shared" si="135"/>
        <v/>
      </c>
      <c r="AC1201" s="20" t="str">
        <f t="shared" si="136"/>
        <v/>
      </c>
    </row>
    <row r="1202" spans="1:29" x14ac:dyDescent="0.25">
      <c r="A1202" s="17"/>
      <c r="B1202" s="11"/>
      <c r="C1202" s="9"/>
      <c r="D1202" s="9"/>
      <c r="G1202" s="9"/>
      <c r="L1202" s="9"/>
      <c r="P1202" s="9"/>
      <c r="Q1202" s="9"/>
      <c r="T1202" s="22" t="str">
        <f t="shared" si="130"/>
        <v/>
      </c>
      <c r="U1202" s="20" t="str">
        <f t="shared" si="131"/>
        <v/>
      </c>
      <c r="V1202" s="29" t="str">
        <f t="shared" si="132"/>
        <v/>
      </c>
      <c r="W1202" s="19" t="str">
        <f t="shared" si="133"/>
        <v/>
      </c>
      <c r="X1202" s="94" t="str">
        <f t="shared" si="134"/>
        <v/>
      </c>
      <c r="Y1202" s="9"/>
      <c r="AB1202" s="20" t="str">
        <f t="shared" si="135"/>
        <v/>
      </c>
      <c r="AC1202" s="20" t="str">
        <f t="shared" si="136"/>
        <v/>
      </c>
    </row>
    <row r="1203" spans="1:29" x14ac:dyDescent="0.25">
      <c r="A1203" s="17"/>
      <c r="B1203" s="11"/>
      <c r="C1203" s="9"/>
      <c r="D1203" s="9"/>
      <c r="G1203" s="9"/>
      <c r="L1203" s="9"/>
      <c r="P1203" s="9"/>
      <c r="Q1203" s="9"/>
      <c r="T1203" s="22" t="str">
        <f t="shared" si="130"/>
        <v/>
      </c>
      <c r="U1203" s="20" t="str">
        <f t="shared" si="131"/>
        <v/>
      </c>
      <c r="V1203" s="29" t="str">
        <f t="shared" si="132"/>
        <v/>
      </c>
      <c r="W1203" s="19" t="str">
        <f t="shared" si="133"/>
        <v/>
      </c>
      <c r="X1203" s="94" t="str">
        <f t="shared" si="134"/>
        <v/>
      </c>
      <c r="Y1203" s="9"/>
      <c r="AB1203" s="20" t="str">
        <f t="shared" si="135"/>
        <v/>
      </c>
      <c r="AC1203" s="20" t="str">
        <f t="shared" si="136"/>
        <v/>
      </c>
    </row>
    <row r="1204" spans="1:29" x14ac:dyDescent="0.25">
      <c r="A1204" s="17"/>
      <c r="B1204" s="11"/>
      <c r="C1204" s="9"/>
      <c r="D1204" s="9"/>
      <c r="G1204" s="9"/>
      <c r="L1204" s="9"/>
      <c r="P1204" s="9"/>
      <c r="Q1204" s="9"/>
      <c r="T1204" s="22" t="str">
        <f t="shared" si="130"/>
        <v/>
      </c>
      <c r="U1204" s="20" t="str">
        <f t="shared" si="131"/>
        <v/>
      </c>
      <c r="V1204" s="29" t="str">
        <f t="shared" si="132"/>
        <v/>
      </c>
      <c r="W1204" s="19" t="str">
        <f t="shared" si="133"/>
        <v/>
      </c>
      <c r="X1204" s="94" t="str">
        <f t="shared" si="134"/>
        <v/>
      </c>
      <c r="Y1204" s="9"/>
      <c r="AB1204" s="20" t="str">
        <f t="shared" si="135"/>
        <v/>
      </c>
      <c r="AC1204" s="20" t="str">
        <f t="shared" si="136"/>
        <v/>
      </c>
    </row>
    <row r="1205" spans="1:29" x14ac:dyDescent="0.25">
      <c r="A1205" s="17"/>
      <c r="B1205" s="11"/>
      <c r="C1205" s="9"/>
      <c r="D1205" s="9"/>
      <c r="G1205" s="9"/>
      <c r="L1205" s="9"/>
      <c r="P1205" s="9"/>
      <c r="Q1205" s="9"/>
      <c r="T1205" s="22" t="str">
        <f t="shared" si="130"/>
        <v/>
      </c>
      <c r="U1205" s="20" t="str">
        <f t="shared" si="131"/>
        <v/>
      </c>
      <c r="V1205" s="29" t="str">
        <f t="shared" si="132"/>
        <v/>
      </c>
      <c r="W1205" s="19" t="str">
        <f t="shared" si="133"/>
        <v/>
      </c>
      <c r="X1205" s="94" t="str">
        <f t="shared" si="134"/>
        <v/>
      </c>
      <c r="Y1205" s="9"/>
      <c r="AB1205" s="20" t="str">
        <f t="shared" si="135"/>
        <v/>
      </c>
      <c r="AC1205" s="20" t="str">
        <f t="shared" si="136"/>
        <v/>
      </c>
    </row>
    <row r="1206" spans="1:29" x14ac:dyDescent="0.25">
      <c r="A1206" s="17"/>
      <c r="B1206" s="11"/>
      <c r="C1206" s="9"/>
      <c r="D1206" s="9"/>
      <c r="G1206" s="9"/>
      <c r="L1206" s="9"/>
      <c r="P1206" s="9"/>
      <c r="Q1206" s="9"/>
      <c r="T1206" s="22" t="str">
        <f t="shared" si="130"/>
        <v/>
      </c>
      <c r="U1206" s="20" t="str">
        <f t="shared" si="131"/>
        <v/>
      </c>
      <c r="V1206" s="29" t="str">
        <f t="shared" si="132"/>
        <v/>
      </c>
      <c r="W1206" s="19" t="str">
        <f t="shared" si="133"/>
        <v/>
      </c>
      <c r="X1206" s="94" t="str">
        <f t="shared" si="134"/>
        <v/>
      </c>
      <c r="Y1206" s="9"/>
      <c r="AB1206" s="20" t="str">
        <f t="shared" si="135"/>
        <v/>
      </c>
      <c r="AC1206" s="20" t="str">
        <f t="shared" si="136"/>
        <v/>
      </c>
    </row>
    <row r="1207" spans="1:29" x14ac:dyDescent="0.25">
      <c r="A1207" s="17"/>
      <c r="B1207" s="11"/>
      <c r="C1207" s="9"/>
      <c r="D1207" s="9"/>
      <c r="G1207" s="9"/>
      <c r="L1207" s="9"/>
      <c r="P1207" s="9"/>
      <c r="Q1207" s="9"/>
      <c r="T1207" s="22" t="str">
        <f t="shared" si="130"/>
        <v/>
      </c>
      <c r="U1207" s="20" t="str">
        <f t="shared" si="131"/>
        <v/>
      </c>
      <c r="V1207" s="29" t="str">
        <f t="shared" si="132"/>
        <v/>
      </c>
      <c r="W1207" s="19" t="str">
        <f t="shared" si="133"/>
        <v/>
      </c>
      <c r="X1207" s="94" t="str">
        <f t="shared" si="134"/>
        <v/>
      </c>
      <c r="Y1207" s="9"/>
      <c r="AB1207" s="20" t="str">
        <f t="shared" si="135"/>
        <v/>
      </c>
      <c r="AC1207" s="20" t="str">
        <f t="shared" si="136"/>
        <v/>
      </c>
    </row>
    <row r="1208" spans="1:29" x14ac:dyDescent="0.25">
      <c r="A1208" s="17"/>
      <c r="B1208" s="11"/>
      <c r="C1208" s="9"/>
      <c r="D1208" s="9"/>
      <c r="G1208" s="9"/>
      <c r="L1208" s="9"/>
      <c r="P1208" s="9"/>
      <c r="Q1208" s="9"/>
      <c r="T1208" s="22" t="str">
        <f t="shared" si="130"/>
        <v/>
      </c>
      <c r="U1208" s="20" t="str">
        <f t="shared" si="131"/>
        <v/>
      </c>
      <c r="V1208" s="29" t="str">
        <f t="shared" si="132"/>
        <v/>
      </c>
      <c r="W1208" s="19" t="str">
        <f t="shared" si="133"/>
        <v/>
      </c>
      <c r="X1208" s="94" t="str">
        <f t="shared" si="134"/>
        <v/>
      </c>
      <c r="Y1208" s="9"/>
      <c r="AB1208" s="20" t="str">
        <f t="shared" si="135"/>
        <v/>
      </c>
      <c r="AC1208" s="20" t="str">
        <f t="shared" si="136"/>
        <v/>
      </c>
    </row>
    <row r="1209" spans="1:29" x14ac:dyDescent="0.25">
      <c r="A1209" s="17"/>
      <c r="B1209" s="11"/>
      <c r="C1209" s="9"/>
      <c r="D1209" s="9"/>
      <c r="G1209" s="9"/>
      <c r="L1209" s="9"/>
      <c r="P1209" s="9"/>
      <c r="Q1209" s="9"/>
      <c r="T1209" s="22" t="str">
        <f t="shared" si="130"/>
        <v/>
      </c>
      <c r="U1209" s="20" t="str">
        <f t="shared" si="131"/>
        <v/>
      </c>
      <c r="V1209" s="29" t="str">
        <f t="shared" si="132"/>
        <v/>
      </c>
      <c r="W1209" s="19" t="str">
        <f t="shared" si="133"/>
        <v/>
      </c>
      <c r="X1209" s="94" t="str">
        <f t="shared" si="134"/>
        <v/>
      </c>
      <c r="Y1209" s="9"/>
      <c r="AB1209" s="20" t="str">
        <f t="shared" si="135"/>
        <v/>
      </c>
      <c r="AC1209" s="20" t="str">
        <f t="shared" si="136"/>
        <v/>
      </c>
    </row>
    <row r="1210" spans="1:29" x14ac:dyDescent="0.25">
      <c r="A1210" s="17"/>
      <c r="B1210" s="11"/>
      <c r="C1210" s="9"/>
      <c r="D1210" s="9"/>
      <c r="G1210" s="9"/>
      <c r="L1210" s="9"/>
      <c r="P1210" s="9"/>
      <c r="Q1210" s="9"/>
      <c r="T1210" s="22" t="str">
        <f t="shared" si="130"/>
        <v/>
      </c>
      <c r="U1210" s="20" t="str">
        <f t="shared" si="131"/>
        <v/>
      </c>
      <c r="V1210" s="29" t="str">
        <f t="shared" si="132"/>
        <v/>
      </c>
      <c r="W1210" s="19" t="str">
        <f t="shared" si="133"/>
        <v/>
      </c>
      <c r="X1210" s="94" t="str">
        <f t="shared" si="134"/>
        <v/>
      </c>
      <c r="Y1210" s="9"/>
      <c r="AB1210" s="20" t="str">
        <f t="shared" si="135"/>
        <v/>
      </c>
      <c r="AC1210" s="20" t="str">
        <f t="shared" si="136"/>
        <v/>
      </c>
    </row>
    <row r="1211" spans="1:29" x14ac:dyDescent="0.25">
      <c r="A1211" s="17"/>
      <c r="B1211" s="11"/>
      <c r="C1211" s="9"/>
      <c r="D1211" s="9"/>
      <c r="G1211" s="9"/>
      <c r="L1211" s="9"/>
      <c r="P1211" s="9"/>
      <c r="Q1211" s="9"/>
      <c r="T1211" s="22" t="str">
        <f t="shared" si="130"/>
        <v/>
      </c>
      <c r="U1211" s="20" t="str">
        <f t="shared" si="131"/>
        <v/>
      </c>
      <c r="V1211" s="29" t="str">
        <f t="shared" si="132"/>
        <v/>
      </c>
      <c r="W1211" s="19" t="str">
        <f t="shared" si="133"/>
        <v/>
      </c>
      <c r="X1211" s="94" t="str">
        <f t="shared" si="134"/>
        <v/>
      </c>
      <c r="Y1211" s="9"/>
      <c r="AB1211" s="20" t="str">
        <f t="shared" si="135"/>
        <v/>
      </c>
      <c r="AC1211" s="20" t="str">
        <f t="shared" si="136"/>
        <v/>
      </c>
    </row>
    <row r="1212" spans="1:29" x14ac:dyDescent="0.25">
      <c r="A1212" s="17"/>
      <c r="B1212" s="11"/>
      <c r="C1212" s="9"/>
      <c r="D1212" s="9"/>
      <c r="G1212" s="9"/>
      <c r="L1212" s="9"/>
      <c r="P1212" s="9"/>
      <c r="Q1212" s="9"/>
      <c r="T1212" s="22" t="str">
        <f t="shared" si="130"/>
        <v/>
      </c>
      <c r="U1212" s="20" t="str">
        <f t="shared" si="131"/>
        <v/>
      </c>
      <c r="V1212" s="29" t="str">
        <f t="shared" si="132"/>
        <v/>
      </c>
      <c r="W1212" s="19" t="str">
        <f t="shared" si="133"/>
        <v/>
      </c>
      <c r="X1212" s="94" t="str">
        <f t="shared" si="134"/>
        <v/>
      </c>
      <c r="Y1212" s="9"/>
      <c r="AB1212" s="20" t="str">
        <f t="shared" si="135"/>
        <v/>
      </c>
      <c r="AC1212" s="20" t="str">
        <f t="shared" si="136"/>
        <v/>
      </c>
    </row>
    <row r="1213" spans="1:29" x14ac:dyDescent="0.25">
      <c r="A1213" s="17"/>
      <c r="B1213" s="11"/>
      <c r="C1213" s="9"/>
      <c r="D1213" s="9"/>
      <c r="G1213" s="9"/>
      <c r="L1213" s="9"/>
      <c r="P1213" s="9"/>
      <c r="Q1213" s="9"/>
      <c r="T1213" s="22" t="str">
        <f t="shared" si="130"/>
        <v/>
      </c>
      <c r="U1213" s="20" t="str">
        <f t="shared" si="131"/>
        <v/>
      </c>
      <c r="V1213" s="29" t="str">
        <f t="shared" si="132"/>
        <v/>
      </c>
      <c r="W1213" s="19" t="str">
        <f t="shared" si="133"/>
        <v/>
      </c>
      <c r="X1213" s="94" t="str">
        <f t="shared" si="134"/>
        <v/>
      </c>
      <c r="Y1213" s="9"/>
      <c r="AB1213" s="20" t="str">
        <f t="shared" si="135"/>
        <v/>
      </c>
      <c r="AC1213" s="20" t="str">
        <f t="shared" si="136"/>
        <v/>
      </c>
    </row>
    <row r="1214" spans="1:29" x14ac:dyDescent="0.25">
      <c r="A1214" s="17"/>
      <c r="B1214" s="11"/>
      <c r="C1214" s="9"/>
      <c r="D1214" s="9"/>
      <c r="G1214" s="9"/>
      <c r="L1214" s="9"/>
      <c r="P1214" s="9"/>
      <c r="Q1214" s="9"/>
      <c r="T1214" s="22" t="str">
        <f t="shared" si="130"/>
        <v/>
      </c>
      <c r="U1214" s="20" t="str">
        <f t="shared" si="131"/>
        <v/>
      </c>
      <c r="V1214" s="29" t="str">
        <f t="shared" si="132"/>
        <v/>
      </c>
      <c r="W1214" s="19" t="str">
        <f t="shared" si="133"/>
        <v/>
      </c>
      <c r="X1214" s="94" t="str">
        <f t="shared" si="134"/>
        <v/>
      </c>
      <c r="Y1214" s="9"/>
      <c r="AB1214" s="20" t="str">
        <f t="shared" si="135"/>
        <v/>
      </c>
      <c r="AC1214" s="20" t="str">
        <f t="shared" si="136"/>
        <v/>
      </c>
    </row>
    <row r="1215" spans="1:29" x14ac:dyDescent="0.25">
      <c r="A1215" s="17"/>
      <c r="B1215" s="11"/>
      <c r="C1215" s="9"/>
      <c r="D1215" s="9"/>
      <c r="G1215" s="9"/>
      <c r="L1215" s="9"/>
      <c r="P1215" s="9"/>
      <c r="Q1215" s="9"/>
      <c r="T1215" s="22" t="str">
        <f t="shared" si="130"/>
        <v/>
      </c>
      <c r="U1215" s="20" t="str">
        <f t="shared" si="131"/>
        <v/>
      </c>
      <c r="V1215" s="29" t="str">
        <f t="shared" si="132"/>
        <v/>
      </c>
      <c r="W1215" s="19" t="str">
        <f t="shared" si="133"/>
        <v/>
      </c>
      <c r="X1215" s="94" t="str">
        <f t="shared" si="134"/>
        <v/>
      </c>
      <c r="Y1215" s="9"/>
      <c r="AB1215" s="20" t="str">
        <f t="shared" si="135"/>
        <v/>
      </c>
      <c r="AC1215" s="20" t="str">
        <f t="shared" si="136"/>
        <v/>
      </c>
    </row>
    <row r="1216" spans="1:29" x14ac:dyDescent="0.25">
      <c r="A1216" s="17"/>
      <c r="B1216" s="11"/>
      <c r="C1216" s="9"/>
      <c r="D1216" s="9"/>
      <c r="G1216" s="9"/>
      <c r="L1216" s="9"/>
      <c r="P1216" s="9"/>
      <c r="Q1216" s="9"/>
      <c r="T1216" s="22" t="str">
        <f t="shared" si="130"/>
        <v/>
      </c>
      <c r="U1216" s="20" t="str">
        <f t="shared" si="131"/>
        <v/>
      </c>
      <c r="V1216" s="29" t="str">
        <f t="shared" si="132"/>
        <v/>
      </c>
      <c r="W1216" s="19" t="str">
        <f t="shared" si="133"/>
        <v/>
      </c>
      <c r="X1216" s="94" t="str">
        <f t="shared" si="134"/>
        <v/>
      </c>
      <c r="Y1216" s="9"/>
      <c r="AB1216" s="20" t="str">
        <f t="shared" si="135"/>
        <v/>
      </c>
      <c r="AC1216" s="20" t="str">
        <f t="shared" si="136"/>
        <v/>
      </c>
    </row>
    <row r="1217" spans="1:29" x14ac:dyDescent="0.25">
      <c r="A1217" s="17"/>
      <c r="B1217" s="11"/>
      <c r="C1217" s="9"/>
      <c r="D1217" s="9"/>
      <c r="G1217" s="9"/>
      <c r="L1217" s="9"/>
      <c r="P1217" s="9"/>
      <c r="Q1217" s="9"/>
      <c r="T1217" s="22" t="str">
        <f t="shared" si="130"/>
        <v/>
      </c>
      <c r="U1217" s="20" t="str">
        <f t="shared" si="131"/>
        <v/>
      </c>
      <c r="V1217" s="29" t="str">
        <f t="shared" si="132"/>
        <v/>
      </c>
      <c r="W1217" s="19" t="str">
        <f t="shared" si="133"/>
        <v/>
      </c>
      <c r="X1217" s="94" t="str">
        <f t="shared" si="134"/>
        <v/>
      </c>
      <c r="Y1217" s="9"/>
      <c r="AB1217" s="20" t="str">
        <f t="shared" si="135"/>
        <v/>
      </c>
      <c r="AC1217" s="20" t="str">
        <f t="shared" si="136"/>
        <v/>
      </c>
    </row>
    <row r="1218" spans="1:29" x14ac:dyDescent="0.25">
      <c r="A1218" s="17"/>
      <c r="B1218" s="11"/>
      <c r="C1218" s="9"/>
      <c r="D1218" s="9"/>
      <c r="G1218" s="9"/>
      <c r="L1218" s="9"/>
      <c r="P1218" s="9"/>
      <c r="Q1218" s="9"/>
      <c r="T1218" s="22" t="str">
        <f t="shared" si="130"/>
        <v/>
      </c>
      <c r="U1218" s="20" t="str">
        <f t="shared" si="131"/>
        <v/>
      </c>
      <c r="V1218" s="29" t="str">
        <f t="shared" si="132"/>
        <v/>
      </c>
      <c r="W1218" s="19" t="str">
        <f t="shared" si="133"/>
        <v/>
      </c>
      <c r="X1218" s="94" t="str">
        <f t="shared" si="134"/>
        <v/>
      </c>
      <c r="Y1218" s="9"/>
      <c r="AB1218" s="20" t="str">
        <f t="shared" si="135"/>
        <v/>
      </c>
      <c r="AC1218" s="20" t="str">
        <f t="shared" si="136"/>
        <v/>
      </c>
    </row>
    <row r="1219" spans="1:29" x14ac:dyDescent="0.25">
      <c r="A1219" s="17"/>
      <c r="B1219" s="11"/>
      <c r="C1219" s="9"/>
      <c r="D1219" s="9"/>
      <c r="G1219" s="9"/>
      <c r="L1219" s="9"/>
      <c r="P1219" s="9"/>
      <c r="Q1219" s="9"/>
      <c r="T1219" s="22" t="str">
        <f t="shared" si="130"/>
        <v/>
      </c>
      <c r="U1219" s="20" t="str">
        <f t="shared" si="131"/>
        <v/>
      </c>
      <c r="V1219" s="29" t="str">
        <f t="shared" si="132"/>
        <v/>
      </c>
      <c r="W1219" s="19" t="str">
        <f t="shared" si="133"/>
        <v/>
      </c>
      <c r="X1219" s="94" t="str">
        <f t="shared" si="134"/>
        <v/>
      </c>
      <c r="Y1219" s="9"/>
      <c r="AB1219" s="20" t="str">
        <f t="shared" si="135"/>
        <v/>
      </c>
      <c r="AC1219" s="20" t="str">
        <f t="shared" si="136"/>
        <v/>
      </c>
    </row>
    <row r="1220" spans="1:29" x14ac:dyDescent="0.25">
      <c r="A1220" s="17"/>
      <c r="B1220" s="11"/>
      <c r="C1220" s="9"/>
      <c r="D1220" s="9"/>
      <c r="G1220" s="9"/>
      <c r="L1220" s="9"/>
      <c r="P1220" s="9"/>
      <c r="Q1220" s="9"/>
      <c r="T1220" s="22" t="str">
        <f t="shared" si="130"/>
        <v/>
      </c>
      <c r="U1220" s="20" t="str">
        <f t="shared" si="131"/>
        <v/>
      </c>
      <c r="V1220" s="29" t="str">
        <f t="shared" si="132"/>
        <v/>
      </c>
      <c r="W1220" s="19" t="str">
        <f t="shared" si="133"/>
        <v/>
      </c>
      <c r="X1220" s="94" t="str">
        <f t="shared" si="134"/>
        <v/>
      </c>
      <c r="Y1220" s="9"/>
      <c r="AB1220" s="20" t="str">
        <f t="shared" si="135"/>
        <v/>
      </c>
      <c r="AC1220" s="20" t="str">
        <f t="shared" si="136"/>
        <v/>
      </c>
    </row>
    <row r="1221" spans="1:29" x14ac:dyDescent="0.25">
      <c r="A1221" s="17"/>
      <c r="B1221" s="11"/>
      <c r="C1221" s="9"/>
      <c r="D1221" s="9"/>
      <c r="G1221" s="9"/>
      <c r="L1221" s="9"/>
      <c r="P1221" s="9"/>
      <c r="Q1221" s="9"/>
      <c r="T1221" s="22" t="str">
        <f t="shared" si="130"/>
        <v/>
      </c>
      <c r="U1221" s="20" t="str">
        <f t="shared" si="131"/>
        <v/>
      </c>
      <c r="V1221" s="29" t="str">
        <f t="shared" si="132"/>
        <v/>
      </c>
      <c r="W1221" s="19" t="str">
        <f t="shared" si="133"/>
        <v/>
      </c>
      <c r="X1221" s="94" t="str">
        <f t="shared" si="134"/>
        <v/>
      </c>
      <c r="Y1221" s="9"/>
      <c r="AB1221" s="20" t="str">
        <f t="shared" si="135"/>
        <v/>
      </c>
      <c r="AC1221" s="20" t="str">
        <f t="shared" si="136"/>
        <v/>
      </c>
    </row>
    <row r="1222" spans="1:29" x14ac:dyDescent="0.25">
      <c r="A1222" s="17"/>
      <c r="B1222" s="11"/>
      <c r="C1222" s="9"/>
      <c r="D1222" s="9"/>
      <c r="G1222" s="9"/>
      <c r="L1222" s="9"/>
      <c r="P1222" s="9"/>
      <c r="Q1222" s="9"/>
      <c r="T1222" s="22" t="str">
        <f t="shared" ref="T1222:T1285" si="137">IF(ISBLANK(B1222),"",IF(OR(ISBLANK(E1222),NOT(ISNUMBER(E1222)),ISERR(DATE(YEAR(E1222),MONTH(E1222),DAY(E1222)-30)),ISNA(VLOOKUP(B1222,Demographics,4,FALSE))),0,IF(AND(OR(D1222="Yes",ISTEXT(VLOOKUP(F1222,RadEnc,1,FALSE)),AND(OR(C1222="Yes",ISTEXT(VLOOKUP(F1222,PainEnc,1,FALSE))),OR(G1222="Yes",AND(ISTEXT(VLOOKUP(I1222,Chemo,1,FALSE)),ISTEXT(VLOOKUP(K1222,Chemo,1,FALSE)))),IF(ISERR(DATE(YEAR(E1222),MONTH(E1222),DAY(E1222)-30)),,H1222&gt;=DATE(YEAR(E1222),MONTH(E1222),DAY(E1222)-30)),H1222&lt;=E1222,J1222&lt;=DATE(YEAR(E1222),MONTH(E1222),DAY(E1222)+30),J1222&gt;=E1222,NOT(H1222=J1222))),E1222&gt;=MPstart,E1222&lt;=MPend,OR(L1222="Yes",ISTEXT(VLOOKUP(O1222,CancerDx,1,FALSE))),ISNUMBER(M1222),M1222&lt;=E1222,OR(ISBLANK(N1222),AND(N1222&gt;=E1222,N1222&gt;M1222))),1,0)))</f>
        <v/>
      </c>
      <c r="U1222" s="20" t="str">
        <f t="shared" ref="U1222:U1285" si="138">IF(ISBLANK(B1222),"",IF(OR(ISBLANK(E1222),T1222=0),0,IF(AND(OR(AND(P1222="Yes",OR(Q1222="Yes",Q1222="No")),ISTEXT(VLOOKUP(S1222,PainQuant,1,FALSE))),ISNUMBER(R1222),OR(AND(OR(C1222="Yes",D1222="Yes",ISTEXT(VLOOKUP(F1222,PainEnc,1,FALSE)),F1222="77432",F1222="77470"),R1222=E1222),AND(OR(F1222="77427",F1222="77435"),R1222&gt;=DATE(YEAR(E1222),MONTH(E1222),DAY(E1222)-7),R1222&lt;=E1222),AND(F1222="77431",R1222&gt;=DATE(YEAR(E1222),MONTH(E1222),DAY(E1222)-4),R1222&lt;=E1222))),1,0)))</f>
        <v/>
      </c>
      <c r="V1222" s="29" t="str">
        <f t="shared" ref="V1222:V1285" si="139">IF(AND(U1222=1,P1222="Yes",Q1222="Yes"),Q1222,"")</f>
        <v/>
      </c>
      <c r="W1222" s="19" t="str">
        <f t="shared" ref="W1222:W1285" si="140">IF(AND(U1222=1,OR(V1222="Yes",X1222="1125F")),R1222,"")</f>
        <v/>
      </c>
      <c r="X1222" s="94" t="str">
        <f t="shared" ref="X1222:X1285" si="141">IF(AND(U1222=1,S1222="1125F"),S1222,"")</f>
        <v/>
      </c>
      <c r="Y1222" s="9"/>
      <c r="AB1222" s="20" t="str">
        <f t="shared" ref="AB1222:AB1285" si="142">IF(ISBLANK(B1222),"",IF(OR(ISBLANK(E1222),NOT(ISNUMBER(E1222)),ISERR(DATE(YEAR(E1222),MONTH(E1222),DAY(E1222)-7)),ISNA(VLOOKUP(B1222,Demographics,4,FALSE))),0,IF(AND(OR(V1222="Yes",X1222="1125F"),OR(AND(OR(C1222="Yes",D1222="Yes",ISTEXT(VLOOKUP(F1222,PainEnc,1,FALSE)),F1222="77432",F1222="77470"),W1222=E1222),AND(OR(F1222="77427",F1222="77435"),W1222&gt;=DATE(YEAR(E1222),MONTH(E1222),DAY(E1222)-7),W1222&lt;=E1222),AND(F1222="77431",W1222&gt;=DATE(YEAR(E1222),MONTH(E1222),DAY(E1222)-4),W1222&lt;=E1222))),1,0)))</f>
        <v/>
      </c>
      <c r="AC1222" s="20" t="str">
        <f t="shared" ref="AC1222:AC1285" si="143">IF(ISBLANK(B1222),"",IF(AB1222=0,0,IF(AND(OR(Y1222="Yes",ISTEXT(VLOOKUP(AA1222,PainPlan,1,FALSE))),ISNUMBER(Z1222),Z1222=W1222),1,0)))</f>
        <v/>
      </c>
    </row>
    <row r="1223" spans="1:29" x14ac:dyDescent="0.25">
      <c r="A1223" s="17"/>
      <c r="B1223" s="11"/>
      <c r="C1223" s="9"/>
      <c r="D1223" s="9"/>
      <c r="G1223" s="9"/>
      <c r="L1223" s="9"/>
      <c r="P1223" s="9"/>
      <c r="Q1223" s="9"/>
      <c r="T1223" s="22" t="str">
        <f t="shared" si="137"/>
        <v/>
      </c>
      <c r="U1223" s="20" t="str">
        <f t="shared" si="138"/>
        <v/>
      </c>
      <c r="V1223" s="29" t="str">
        <f t="shared" si="139"/>
        <v/>
      </c>
      <c r="W1223" s="19" t="str">
        <f t="shared" si="140"/>
        <v/>
      </c>
      <c r="X1223" s="94" t="str">
        <f t="shared" si="141"/>
        <v/>
      </c>
      <c r="Y1223" s="9"/>
      <c r="AB1223" s="20" t="str">
        <f t="shared" si="142"/>
        <v/>
      </c>
      <c r="AC1223" s="20" t="str">
        <f t="shared" si="143"/>
        <v/>
      </c>
    </row>
    <row r="1224" spans="1:29" x14ac:dyDescent="0.25">
      <c r="A1224" s="17"/>
      <c r="B1224" s="11"/>
      <c r="C1224" s="9"/>
      <c r="D1224" s="9"/>
      <c r="G1224" s="9"/>
      <c r="L1224" s="9"/>
      <c r="P1224" s="9"/>
      <c r="Q1224" s="9"/>
      <c r="T1224" s="22" t="str">
        <f t="shared" si="137"/>
        <v/>
      </c>
      <c r="U1224" s="20" t="str">
        <f t="shared" si="138"/>
        <v/>
      </c>
      <c r="V1224" s="29" t="str">
        <f t="shared" si="139"/>
        <v/>
      </c>
      <c r="W1224" s="19" t="str">
        <f t="shared" si="140"/>
        <v/>
      </c>
      <c r="X1224" s="94" t="str">
        <f t="shared" si="141"/>
        <v/>
      </c>
      <c r="Y1224" s="9"/>
      <c r="AB1224" s="20" t="str">
        <f t="shared" si="142"/>
        <v/>
      </c>
      <c r="AC1224" s="20" t="str">
        <f t="shared" si="143"/>
        <v/>
      </c>
    </row>
    <row r="1225" spans="1:29" x14ac:dyDescent="0.25">
      <c r="A1225" s="17"/>
      <c r="B1225" s="11"/>
      <c r="C1225" s="9"/>
      <c r="D1225" s="9"/>
      <c r="G1225" s="9"/>
      <c r="L1225" s="9"/>
      <c r="P1225" s="9"/>
      <c r="Q1225" s="9"/>
      <c r="T1225" s="22" t="str">
        <f t="shared" si="137"/>
        <v/>
      </c>
      <c r="U1225" s="20" t="str">
        <f t="shared" si="138"/>
        <v/>
      </c>
      <c r="V1225" s="29" t="str">
        <f t="shared" si="139"/>
        <v/>
      </c>
      <c r="W1225" s="19" t="str">
        <f t="shared" si="140"/>
        <v/>
      </c>
      <c r="X1225" s="94" t="str">
        <f t="shared" si="141"/>
        <v/>
      </c>
      <c r="Y1225" s="9"/>
      <c r="AB1225" s="20" t="str">
        <f t="shared" si="142"/>
        <v/>
      </c>
      <c r="AC1225" s="20" t="str">
        <f t="shared" si="143"/>
        <v/>
      </c>
    </row>
    <row r="1226" spans="1:29" x14ac:dyDescent="0.25">
      <c r="A1226" s="17"/>
      <c r="B1226" s="11"/>
      <c r="C1226" s="9"/>
      <c r="D1226" s="9"/>
      <c r="G1226" s="9"/>
      <c r="L1226" s="9"/>
      <c r="P1226" s="9"/>
      <c r="Q1226" s="9"/>
      <c r="T1226" s="22" t="str">
        <f t="shared" si="137"/>
        <v/>
      </c>
      <c r="U1226" s="20" t="str">
        <f t="shared" si="138"/>
        <v/>
      </c>
      <c r="V1226" s="29" t="str">
        <f t="shared" si="139"/>
        <v/>
      </c>
      <c r="W1226" s="19" t="str">
        <f t="shared" si="140"/>
        <v/>
      </c>
      <c r="X1226" s="94" t="str">
        <f t="shared" si="141"/>
        <v/>
      </c>
      <c r="Y1226" s="9"/>
      <c r="AB1226" s="20" t="str">
        <f t="shared" si="142"/>
        <v/>
      </c>
      <c r="AC1226" s="20" t="str">
        <f t="shared" si="143"/>
        <v/>
      </c>
    </row>
    <row r="1227" spans="1:29" x14ac:dyDescent="0.25">
      <c r="A1227" s="17"/>
      <c r="B1227" s="11"/>
      <c r="C1227" s="9"/>
      <c r="D1227" s="9"/>
      <c r="G1227" s="9"/>
      <c r="L1227" s="9"/>
      <c r="P1227" s="9"/>
      <c r="Q1227" s="9"/>
      <c r="T1227" s="22" t="str">
        <f t="shared" si="137"/>
        <v/>
      </c>
      <c r="U1227" s="20" t="str">
        <f t="shared" si="138"/>
        <v/>
      </c>
      <c r="V1227" s="29" t="str">
        <f t="shared" si="139"/>
        <v/>
      </c>
      <c r="W1227" s="19" t="str">
        <f t="shared" si="140"/>
        <v/>
      </c>
      <c r="X1227" s="94" t="str">
        <f t="shared" si="141"/>
        <v/>
      </c>
      <c r="Y1227" s="9"/>
      <c r="AB1227" s="20" t="str">
        <f t="shared" si="142"/>
        <v/>
      </c>
      <c r="AC1227" s="20" t="str">
        <f t="shared" si="143"/>
        <v/>
      </c>
    </row>
    <row r="1228" spans="1:29" x14ac:dyDescent="0.25">
      <c r="A1228" s="17"/>
      <c r="B1228" s="11"/>
      <c r="C1228" s="9"/>
      <c r="D1228" s="9"/>
      <c r="G1228" s="9"/>
      <c r="L1228" s="9"/>
      <c r="P1228" s="9"/>
      <c r="Q1228" s="9"/>
      <c r="T1228" s="22" t="str">
        <f t="shared" si="137"/>
        <v/>
      </c>
      <c r="U1228" s="20" t="str">
        <f t="shared" si="138"/>
        <v/>
      </c>
      <c r="V1228" s="29" t="str">
        <f t="shared" si="139"/>
        <v/>
      </c>
      <c r="W1228" s="19" t="str">
        <f t="shared" si="140"/>
        <v/>
      </c>
      <c r="X1228" s="94" t="str">
        <f t="shared" si="141"/>
        <v/>
      </c>
      <c r="Y1228" s="9"/>
      <c r="AB1228" s="20" t="str">
        <f t="shared" si="142"/>
        <v/>
      </c>
      <c r="AC1228" s="20" t="str">
        <f t="shared" si="143"/>
        <v/>
      </c>
    </row>
    <row r="1229" spans="1:29" x14ac:dyDescent="0.25">
      <c r="A1229" s="17"/>
      <c r="B1229" s="11"/>
      <c r="C1229" s="9"/>
      <c r="D1229" s="9"/>
      <c r="G1229" s="9"/>
      <c r="L1229" s="9"/>
      <c r="P1229" s="9"/>
      <c r="Q1229" s="9"/>
      <c r="T1229" s="22" t="str">
        <f t="shared" si="137"/>
        <v/>
      </c>
      <c r="U1229" s="20" t="str">
        <f t="shared" si="138"/>
        <v/>
      </c>
      <c r="V1229" s="29" t="str">
        <f t="shared" si="139"/>
        <v/>
      </c>
      <c r="W1229" s="19" t="str">
        <f t="shared" si="140"/>
        <v/>
      </c>
      <c r="X1229" s="94" t="str">
        <f t="shared" si="141"/>
        <v/>
      </c>
      <c r="Y1229" s="9"/>
      <c r="AB1229" s="20" t="str">
        <f t="shared" si="142"/>
        <v/>
      </c>
      <c r="AC1229" s="20" t="str">
        <f t="shared" si="143"/>
        <v/>
      </c>
    </row>
    <row r="1230" spans="1:29" x14ac:dyDescent="0.25">
      <c r="A1230" s="17"/>
      <c r="B1230" s="11"/>
      <c r="C1230" s="9"/>
      <c r="D1230" s="9"/>
      <c r="G1230" s="9"/>
      <c r="L1230" s="9"/>
      <c r="P1230" s="9"/>
      <c r="Q1230" s="9"/>
      <c r="T1230" s="22" t="str">
        <f t="shared" si="137"/>
        <v/>
      </c>
      <c r="U1230" s="20" t="str">
        <f t="shared" si="138"/>
        <v/>
      </c>
      <c r="V1230" s="29" t="str">
        <f t="shared" si="139"/>
        <v/>
      </c>
      <c r="W1230" s="19" t="str">
        <f t="shared" si="140"/>
        <v/>
      </c>
      <c r="X1230" s="94" t="str">
        <f t="shared" si="141"/>
        <v/>
      </c>
      <c r="Y1230" s="9"/>
      <c r="AB1230" s="20" t="str">
        <f t="shared" si="142"/>
        <v/>
      </c>
      <c r="AC1230" s="20" t="str">
        <f t="shared" si="143"/>
        <v/>
      </c>
    </row>
    <row r="1231" spans="1:29" x14ac:dyDescent="0.25">
      <c r="A1231" s="17"/>
      <c r="B1231" s="11"/>
      <c r="C1231" s="9"/>
      <c r="D1231" s="9"/>
      <c r="G1231" s="9"/>
      <c r="L1231" s="9"/>
      <c r="P1231" s="9"/>
      <c r="Q1231" s="9"/>
      <c r="T1231" s="22" t="str">
        <f t="shared" si="137"/>
        <v/>
      </c>
      <c r="U1231" s="20" t="str">
        <f t="shared" si="138"/>
        <v/>
      </c>
      <c r="V1231" s="29" t="str">
        <f t="shared" si="139"/>
        <v/>
      </c>
      <c r="W1231" s="19" t="str">
        <f t="shared" si="140"/>
        <v/>
      </c>
      <c r="X1231" s="94" t="str">
        <f t="shared" si="141"/>
        <v/>
      </c>
      <c r="Y1231" s="9"/>
      <c r="AB1231" s="20" t="str">
        <f t="shared" si="142"/>
        <v/>
      </c>
      <c r="AC1231" s="20" t="str">
        <f t="shared" si="143"/>
        <v/>
      </c>
    </row>
    <row r="1232" spans="1:29" x14ac:dyDescent="0.25">
      <c r="A1232" s="17"/>
      <c r="B1232" s="11"/>
      <c r="C1232" s="9"/>
      <c r="D1232" s="9"/>
      <c r="G1232" s="9"/>
      <c r="L1232" s="9"/>
      <c r="P1232" s="9"/>
      <c r="Q1232" s="9"/>
      <c r="T1232" s="22" t="str">
        <f t="shared" si="137"/>
        <v/>
      </c>
      <c r="U1232" s="20" t="str">
        <f t="shared" si="138"/>
        <v/>
      </c>
      <c r="V1232" s="29" t="str">
        <f t="shared" si="139"/>
        <v/>
      </c>
      <c r="W1232" s="19" t="str">
        <f t="shared" si="140"/>
        <v/>
      </c>
      <c r="X1232" s="94" t="str">
        <f t="shared" si="141"/>
        <v/>
      </c>
      <c r="Y1232" s="9"/>
      <c r="AB1232" s="20" t="str">
        <f t="shared" si="142"/>
        <v/>
      </c>
      <c r="AC1232" s="20" t="str">
        <f t="shared" si="143"/>
        <v/>
      </c>
    </row>
    <row r="1233" spans="1:29" x14ac:dyDescent="0.25">
      <c r="A1233" s="17"/>
      <c r="B1233" s="11"/>
      <c r="C1233" s="9"/>
      <c r="D1233" s="9"/>
      <c r="G1233" s="9"/>
      <c r="L1233" s="9"/>
      <c r="P1233" s="9"/>
      <c r="Q1233" s="9"/>
      <c r="T1233" s="22" t="str">
        <f t="shared" si="137"/>
        <v/>
      </c>
      <c r="U1233" s="20" t="str">
        <f t="shared" si="138"/>
        <v/>
      </c>
      <c r="V1233" s="29" t="str">
        <f t="shared" si="139"/>
        <v/>
      </c>
      <c r="W1233" s="19" t="str">
        <f t="shared" si="140"/>
        <v/>
      </c>
      <c r="X1233" s="94" t="str">
        <f t="shared" si="141"/>
        <v/>
      </c>
      <c r="Y1233" s="9"/>
      <c r="AB1233" s="20" t="str">
        <f t="shared" si="142"/>
        <v/>
      </c>
      <c r="AC1233" s="20" t="str">
        <f t="shared" si="143"/>
        <v/>
      </c>
    </row>
    <row r="1234" spans="1:29" x14ac:dyDescent="0.25">
      <c r="A1234" s="17"/>
      <c r="B1234" s="11"/>
      <c r="C1234" s="9"/>
      <c r="D1234" s="9"/>
      <c r="G1234" s="9"/>
      <c r="L1234" s="9"/>
      <c r="P1234" s="9"/>
      <c r="Q1234" s="9"/>
      <c r="T1234" s="22" t="str">
        <f t="shared" si="137"/>
        <v/>
      </c>
      <c r="U1234" s="20" t="str">
        <f t="shared" si="138"/>
        <v/>
      </c>
      <c r="V1234" s="29" t="str">
        <f t="shared" si="139"/>
        <v/>
      </c>
      <c r="W1234" s="19" t="str">
        <f t="shared" si="140"/>
        <v/>
      </c>
      <c r="X1234" s="94" t="str">
        <f t="shared" si="141"/>
        <v/>
      </c>
      <c r="Y1234" s="9"/>
      <c r="AB1234" s="20" t="str">
        <f t="shared" si="142"/>
        <v/>
      </c>
      <c r="AC1234" s="20" t="str">
        <f t="shared" si="143"/>
        <v/>
      </c>
    </row>
    <row r="1235" spans="1:29" x14ac:dyDescent="0.25">
      <c r="A1235" s="17"/>
      <c r="B1235" s="11"/>
      <c r="C1235" s="9"/>
      <c r="D1235" s="9"/>
      <c r="G1235" s="9"/>
      <c r="L1235" s="9"/>
      <c r="P1235" s="9"/>
      <c r="Q1235" s="9"/>
      <c r="T1235" s="22" t="str">
        <f t="shared" si="137"/>
        <v/>
      </c>
      <c r="U1235" s="20" t="str">
        <f t="shared" si="138"/>
        <v/>
      </c>
      <c r="V1235" s="29" t="str">
        <f t="shared" si="139"/>
        <v/>
      </c>
      <c r="W1235" s="19" t="str">
        <f t="shared" si="140"/>
        <v/>
      </c>
      <c r="X1235" s="94" t="str">
        <f t="shared" si="141"/>
        <v/>
      </c>
      <c r="Y1235" s="9"/>
      <c r="AB1235" s="20" t="str">
        <f t="shared" si="142"/>
        <v/>
      </c>
      <c r="AC1235" s="20" t="str">
        <f t="shared" si="143"/>
        <v/>
      </c>
    </row>
    <row r="1236" spans="1:29" x14ac:dyDescent="0.25">
      <c r="A1236" s="17"/>
      <c r="B1236" s="11"/>
      <c r="C1236" s="9"/>
      <c r="D1236" s="9"/>
      <c r="G1236" s="9"/>
      <c r="L1236" s="9"/>
      <c r="P1236" s="9"/>
      <c r="Q1236" s="9"/>
      <c r="T1236" s="22" t="str">
        <f t="shared" si="137"/>
        <v/>
      </c>
      <c r="U1236" s="20" t="str">
        <f t="shared" si="138"/>
        <v/>
      </c>
      <c r="V1236" s="29" t="str">
        <f t="shared" si="139"/>
        <v/>
      </c>
      <c r="W1236" s="19" t="str">
        <f t="shared" si="140"/>
        <v/>
      </c>
      <c r="X1236" s="94" t="str">
        <f t="shared" si="141"/>
        <v/>
      </c>
      <c r="Y1236" s="9"/>
      <c r="AB1236" s="20" t="str">
        <f t="shared" si="142"/>
        <v/>
      </c>
      <c r="AC1236" s="20" t="str">
        <f t="shared" si="143"/>
        <v/>
      </c>
    </row>
    <row r="1237" spans="1:29" x14ac:dyDescent="0.25">
      <c r="A1237" s="17"/>
      <c r="B1237" s="11"/>
      <c r="C1237" s="9"/>
      <c r="D1237" s="9"/>
      <c r="G1237" s="9"/>
      <c r="L1237" s="9"/>
      <c r="P1237" s="9"/>
      <c r="Q1237" s="9"/>
      <c r="T1237" s="22" t="str">
        <f t="shared" si="137"/>
        <v/>
      </c>
      <c r="U1237" s="20" t="str">
        <f t="shared" si="138"/>
        <v/>
      </c>
      <c r="V1237" s="29" t="str">
        <f t="shared" si="139"/>
        <v/>
      </c>
      <c r="W1237" s="19" t="str">
        <f t="shared" si="140"/>
        <v/>
      </c>
      <c r="X1237" s="94" t="str">
        <f t="shared" si="141"/>
        <v/>
      </c>
      <c r="Y1237" s="9"/>
      <c r="AB1237" s="20" t="str">
        <f t="shared" si="142"/>
        <v/>
      </c>
      <c r="AC1237" s="20" t="str">
        <f t="shared" si="143"/>
        <v/>
      </c>
    </row>
    <row r="1238" spans="1:29" x14ac:dyDescent="0.25">
      <c r="A1238" s="17"/>
      <c r="B1238" s="11"/>
      <c r="C1238" s="9"/>
      <c r="D1238" s="9"/>
      <c r="G1238" s="9"/>
      <c r="L1238" s="9"/>
      <c r="P1238" s="9"/>
      <c r="Q1238" s="9"/>
      <c r="T1238" s="22" t="str">
        <f t="shared" si="137"/>
        <v/>
      </c>
      <c r="U1238" s="20" t="str">
        <f t="shared" si="138"/>
        <v/>
      </c>
      <c r="V1238" s="29" t="str">
        <f t="shared" si="139"/>
        <v/>
      </c>
      <c r="W1238" s="19" t="str">
        <f t="shared" si="140"/>
        <v/>
      </c>
      <c r="X1238" s="94" t="str">
        <f t="shared" si="141"/>
        <v/>
      </c>
      <c r="Y1238" s="9"/>
      <c r="AB1238" s="20" t="str">
        <f t="shared" si="142"/>
        <v/>
      </c>
      <c r="AC1238" s="20" t="str">
        <f t="shared" si="143"/>
        <v/>
      </c>
    </row>
    <row r="1239" spans="1:29" x14ac:dyDescent="0.25">
      <c r="A1239" s="17"/>
      <c r="B1239" s="11"/>
      <c r="C1239" s="9"/>
      <c r="D1239" s="9"/>
      <c r="G1239" s="9"/>
      <c r="L1239" s="9"/>
      <c r="P1239" s="9"/>
      <c r="Q1239" s="9"/>
      <c r="T1239" s="22" t="str">
        <f t="shared" si="137"/>
        <v/>
      </c>
      <c r="U1239" s="20" t="str">
        <f t="shared" si="138"/>
        <v/>
      </c>
      <c r="V1239" s="29" t="str">
        <f t="shared" si="139"/>
        <v/>
      </c>
      <c r="W1239" s="19" t="str">
        <f t="shared" si="140"/>
        <v/>
      </c>
      <c r="X1239" s="94" t="str">
        <f t="shared" si="141"/>
        <v/>
      </c>
      <c r="Y1239" s="9"/>
      <c r="AB1239" s="20" t="str">
        <f t="shared" si="142"/>
        <v/>
      </c>
      <c r="AC1239" s="20" t="str">
        <f t="shared" si="143"/>
        <v/>
      </c>
    </row>
    <row r="1240" spans="1:29" x14ac:dyDescent="0.25">
      <c r="A1240" s="17"/>
      <c r="B1240" s="11"/>
      <c r="C1240" s="9"/>
      <c r="D1240" s="9"/>
      <c r="G1240" s="9"/>
      <c r="L1240" s="9"/>
      <c r="P1240" s="9"/>
      <c r="Q1240" s="9"/>
      <c r="T1240" s="22" t="str">
        <f t="shared" si="137"/>
        <v/>
      </c>
      <c r="U1240" s="20" t="str">
        <f t="shared" si="138"/>
        <v/>
      </c>
      <c r="V1240" s="29" t="str">
        <f t="shared" si="139"/>
        <v/>
      </c>
      <c r="W1240" s="19" t="str">
        <f t="shared" si="140"/>
        <v/>
      </c>
      <c r="X1240" s="94" t="str">
        <f t="shared" si="141"/>
        <v/>
      </c>
      <c r="Y1240" s="9"/>
      <c r="AB1240" s="20" t="str">
        <f t="shared" si="142"/>
        <v/>
      </c>
      <c r="AC1240" s="20" t="str">
        <f t="shared" si="143"/>
        <v/>
      </c>
    </row>
    <row r="1241" spans="1:29" x14ac:dyDescent="0.25">
      <c r="A1241" s="17"/>
      <c r="B1241" s="11"/>
      <c r="C1241" s="9"/>
      <c r="D1241" s="9"/>
      <c r="G1241" s="9"/>
      <c r="L1241" s="9"/>
      <c r="P1241" s="9"/>
      <c r="Q1241" s="9"/>
      <c r="T1241" s="22" t="str">
        <f t="shared" si="137"/>
        <v/>
      </c>
      <c r="U1241" s="20" t="str">
        <f t="shared" si="138"/>
        <v/>
      </c>
      <c r="V1241" s="29" t="str">
        <f t="shared" si="139"/>
        <v/>
      </c>
      <c r="W1241" s="19" t="str">
        <f t="shared" si="140"/>
        <v/>
      </c>
      <c r="X1241" s="94" t="str">
        <f t="shared" si="141"/>
        <v/>
      </c>
      <c r="Y1241" s="9"/>
      <c r="AB1241" s="20" t="str">
        <f t="shared" si="142"/>
        <v/>
      </c>
      <c r="AC1241" s="20" t="str">
        <f t="shared" si="143"/>
        <v/>
      </c>
    </row>
    <row r="1242" spans="1:29" x14ac:dyDescent="0.25">
      <c r="A1242" s="17"/>
      <c r="B1242" s="11"/>
      <c r="C1242" s="9"/>
      <c r="D1242" s="9"/>
      <c r="G1242" s="9"/>
      <c r="L1242" s="9"/>
      <c r="P1242" s="9"/>
      <c r="Q1242" s="9"/>
      <c r="T1242" s="22" t="str">
        <f t="shared" si="137"/>
        <v/>
      </c>
      <c r="U1242" s="20" t="str">
        <f t="shared" si="138"/>
        <v/>
      </c>
      <c r="V1242" s="29" t="str">
        <f t="shared" si="139"/>
        <v/>
      </c>
      <c r="W1242" s="19" t="str">
        <f t="shared" si="140"/>
        <v/>
      </c>
      <c r="X1242" s="94" t="str">
        <f t="shared" si="141"/>
        <v/>
      </c>
      <c r="Y1242" s="9"/>
      <c r="AB1242" s="20" t="str">
        <f t="shared" si="142"/>
        <v/>
      </c>
      <c r="AC1242" s="20" t="str">
        <f t="shared" si="143"/>
        <v/>
      </c>
    </row>
    <row r="1243" spans="1:29" x14ac:dyDescent="0.25">
      <c r="A1243" s="17"/>
      <c r="B1243" s="11"/>
      <c r="C1243" s="9"/>
      <c r="D1243" s="9"/>
      <c r="G1243" s="9"/>
      <c r="L1243" s="9"/>
      <c r="P1243" s="9"/>
      <c r="Q1243" s="9"/>
      <c r="T1243" s="22" t="str">
        <f t="shared" si="137"/>
        <v/>
      </c>
      <c r="U1243" s="20" t="str">
        <f t="shared" si="138"/>
        <v/>
      </c>
      <c r="V1243" s="29" t="str">
        <f t="shared" si="139"/>
        <v/>
      </c>
      <c r="W1243" s="19" t="str">
        <f t="shared" si="140"/>
        <v/>
      </c>
      <c r="X1243" s="94" t="str">
        <f t="shared" si="141"/>
        <v/>
      </c>
      <c r="Y1243" s="9"/>
      <c r="AB1243" s="20" t="str">
        <f t="shared" si="142"/>
        <v/>
      </c>
      <c r="AC1243" s="20" t="str">
        <f t="shared" si="143"/>
        <v/>
      </c>
    </row>
    <row r="1244" spans="1:29" x14ac:dyDescent="0.25">
      <c r="A1244" s="17"/>
      <c r="B1244" s="11"/>
      <c r="C1244" s="9"/>
      <c r="D1244" s="9"/>
      <c r="G1244" s="9"/>
      <c r="L1244" s="9"/>
      <c r="P1244" s="9"/>
      <c r="Q1244" s="9"/>
      <c r="T1244" s="22" t="str">
        <f t="shared" si="137"/>
        <v/>
      </c>
      <c r="U1244" s="20" t="str">
        <f t="shared" si="138"/>
        <v/>
      </c>
      <c r="V1244" s="29" t="str">
        <f t="shared" si="139"/>
        <v/>
      </c>
      <c r="W1244" s="19" t="str">
        <f t="shared" si="140"/>
        <v/>
      </c>
      <c r="X1244" s="94" t="str">
        <f t="shared" si="141"/>
        <v/>
      </c>
      <c r="Y1244" s="9"/>
      <c r="AB1244" s="20" t="str">
        <f t="shared" si="142"/>
        <v/>
      </c>
      <c r="AC1244" s="20" t="str">
        <f t="shared" si="143"/>
        <v/>
      </c>
    </row>
    <row r="1245" spans="1:29" x14ac:dyDescent="0.25">
      <c r="A1245" s="17"/>
      <c r="B1245" s="11"/>
      <c r="C1245" s="9"/>
      <c r="D1245" s="9"/>
      <c r="G1245" s="9"/>
      <c r="L1245" s="9"/>
      <c r="P1245" s="9"/>
      <c r="Q1245" s="9"/>
      <c r="T1245" s="22" t="str">
        <f t="shared" si="137"/>
        <v/>
      </c>
      <c r="U1245" s="20" t="str">
        <f t="shared" si="138"/>
        <v/>
      </c>
      <c r="V1245" s="29" t="str">
        <f t="shared" si="139"/>
        <v/>
      </c>
      <c r="W1245" s="19" t="str">
        <f t="shared" si="140"/>
        <v/>
      </c>
      <c r="X1245" s="94" t="str">
        <f t="shared" si="141"/>
        <v/>
      </c>
      <c r="Y1245" s="9"/>
      <c r="AB1245" s="20" t="str">
        <f t="shared" si="142"/>
        <v/>
      </c>
      <c r="AC1245" s="20" t="str">
        <f t="shared" si="143"/>
        <v/>
      </c>
    </row>
    <row r="1246" spans="1:29" x14ac:dyDescent="0.25">
      <c r="A1246" s="17"/>
      <c r="B1246" s="11"/>
      <c r="C1246" s="9"/>
      <c r="D1246" s="9"/>
      <c r="G1246" s="9"/>
      <c r="L1246" s="9"/>
      <c r="P1246" s="9"/>
      <c r="Q1246" s="9"/>
      <c r="T1246" s="22" t="str">
        <f t="shared" si="137"/>
        <v/>
      </c>
      <c r="U1246" s="20" t="str">
        <f t="shared" si="138"/>
        <v/>
      </c>
      <c r="V1246" s="29" t="str">
        <f t="shared" si="139"/>
        <v/>
      </c>
      <c r="W1246" s="19" t="str">
        <f t="shared" si="140"/>
        <v/>
      </c>
      <c r="X1246" s="94" t="str">
        <f t="shared" si="141"/>
        <v/>
      </c>
      <c r="Y1246" s="9"/>
      <c r="AB1246" s="20" t="str">
        <f t="shared" si="142"/>
        <v/>
      </c>
      <c r="AC1246" s="20" t="str">
        <f t="shared" si="143"/>
        <v/>
      </c>
    </row>
    <row r="1247" spans="1:29" x14ac:dyDescent="0.25">
      <c r="A1247" s="17"/>
      <c r="B1247" s="11"/>
      <c r="C1247" s="9"/>
      <c r="D1247" s="9"/>
      <c r="G1247" s="9"/>
      <c r="L1247" s="9"/>
      <c r="P1247" s="9"/>
      <c r="Q1247" s="9"/>
      <c r="T1247" s="22" t="str">
        <f t="shared" si="137"/>
        <v/>
      </c>
      <c r="U1247" s="20" t="str">
        <f t="shared" si="138"/>
        <v/>
      </c>
      <c r="V1247" s="29" t="str">
        <f t="shared" si="139"/>
        <v/>
      </c>
      <c r="W1247" s="19" t="str">
        <f t="shared" si="140"/>
        <v/>
      </c>
      <c r="X1247" s="94" t="str">
        <f t="shared" si="141"/>
        <v/>
      </c>
      <c r="Y1247" s="9"/>
      <c r="AB1247" s="20" t="str">
        <f t="shared" si="142"/>
        <v/>
      </c>
      <c r="AC1247" s="20" t="str">
        <f t="shared" si="143"/>
        <v/>
      </c>
    </row>
    <row r="1248" spans="1:29" x14ac:dyDescent="0.25">
      <c r="A1248" s="17"/>
      <c r="B1248" s="11"/>
      <c r="C1248" s="9"/>
      <c r="D1248" s="9"/>
      <c r="G1248" s="9"/>
      <c r="L1248" s="9"/>
      <c r="P1248" s="9"/>
      <c r="Q1248" s="9"/>
      <c r="T1248" s="22" t="str">
        <f t="shared" si="137"/>
        <v/>
      </c>
      <c r="U1248" s="20" t="str">
        <f t="shared" si="138"/>
        <v/>
      </c>
      <c r="V1248" s="29" t="str">
        <f t="shared" si="139"/>
        <v/>
      </c>
      <c r="W1248" s="19" t="str">
        <f t="shared" si="140"/>
        <v/>
      </c>
      <c r="X1248" s="94" t="str">
        <f t="shared" si="141"/>
        <v/>
      </c>
      <c r="Y1248" s="9"/>
      <c r="AB1248" s="20" t="str">
        <f t="shared" si="142"/>
        <v/>
      </c>
      <c r="AC1248" s="20" t="str">
        <f t="shared" si="143"/>
        <v/>
      </c>
    </row>
    <row r="1249" spans="1:29" x14ac:dyDescent="0.25">
      <c r="A1249" s="17"/>
      <c r="B1249" s="11"/>
      <c r="C1249" s="9"/>
      <c r="D1249" s="9"/>
      <c r="G1249" s="9"/>
      <c r="L1249" s="9"/>
      <c r="P1249" s="9"/>
      <c r="Q1249" s="9"/>
      <c r="T1249" s="22" t="str">
        <f t="shared" si="137"/>
        <v/>
      </c>
      <c r="U1249" s="20" t="str">
        <f t="shared" si="138"/>
        <v/>
      </c>
      <c r="V1249" s="29" t="str">
        <f t="shared" si="139"/>
        <v/>
      </c>
      <c r="W1249" s="19" t="str">
        <f t="shared" si="140"/>
        <v/>
      </c>
      <c r="X1249" s="94" t="str">
        <f t="shared" si="141"/>
        <v/>
      </c>
      <c r="Y1249" s="9"/>
      <c r="AB1249" s="20" t="str">
        <f t="shared" si="142"/>
        <v/>
      </c>
      <c r="AC1249" s="20" t="str">
        <f t="shared" si="143"/>
        <v/>
      </c>
    </row>
    <row r="1250" spans="1:29" x14ac:dyDescent="0.25">
      <c r="A1250" s="17"/>
      <c r="B1250" s="11"/>
      <c r="C1250" s="9"/>
      <c r="D1250" s="9"/>
      <c r="G1250" s="9"/>
      <c r="L1250" s="9"/>
      <c r="P1250" s="9"/>
      <c r="Q1250" s="9"/>
      <c r="T1250" s="22" t="str">
        <f t="shared" si="137"/>
        <v/>
      </c>
      <c r="U1250" s="20" t="str">
        <f t="shared" si="138"/>
        <v/>
      </c>
      <c r="V1250" s="29" t="str">
        <f t="shared" si="139"/>
        <v/>
      </c>
      <c r="W1250" s="19" t="str">
        <f t="shared" si="140"/>
        <v/>
      </c>
      <c r="X1250" s="94" t="str">
        <f t="shared" si="141"/>
        <v/>
      </c>
      <c r="Y1250" s="9"/>
      <c r="AB1250" s="20" t="str">
        <f t="shared" si="142"/>
        <v/>
      </c>
      <c r="AC1250" s="20" t="str">
        <f t="shared" si="143"/>
        <v/>
      </c>
    </row>
    <row r="1251" spans="1:29" x14ac:dyDescent="0.25">
      <c r="A1251" s="17"/>
      <c r="B1251" s="11"/>
      <c r="C1251" s="9"/>
      <c r="D1251" s="9"/>
      <c r="G1251" s="9"/>
      <c r="L1251" s="9"/>
      <c r="P1251" s="9"/>
      <c r="Q1251" s="9"/>
      <c r="T1251" s="22" t="str">
        <f t="shared" si="137"/>
        <v/>
      </c>
      <c r="U1251" s="20" t="str">
        <f t="shared" si="138"/>
        <v/>
      </c>
      <c r="V1251" s="29" t="str">
        <f t="shared" si="139"/>
        <v/>
      </c>
      <c r="W1251" s="19" t="str">
        <f t="shared" si="140"/>
        <v/>
      </c>
      <c r="X1251" s="94" t="str">
        <f t="shared" si="141"/>
        <v/>
      </c>
      <c r="Y1251" s="9"/>
      <c r="AB1251" s="20" t="str">
        <f t="shared" si="142"/>
        <v/>
      </c>
      <c r="AC1251" s="20" t="str">
        <f t="shared" si="143"/>
        <v/>
      </c>
    </row>
    <row r="1252" spans="1:29" x14ac:dyDescent="0.25">
      <c r="A1252" s="17"/>
      <c r="B1252" s="11"/>
      <c r="C1252" s="9"/>
      <c r="D1252" s="9"/>
      <c r="G1252" s="9"/>
      <c r="L1252" s="9"/>
      <c r="P1252" s="9"/>
      <c r="Q1252" s="9"/>
      <c r="T1252" s="22" t="str">
        <f t="shared" si="137"/>
        <v/>
      </c>
      <c r="U1252" s="20" t="str">
        <f t="shared" si="138"/>
        <v/>
      </c>
      <c r="V1252" s="29" t="str">
        <f t="shared" si="139"/>
        <v/>
      </c>
      <c r="W1252" s="19" t="str">
        <f t="shared" si="140"/>
        <v/>
      </c>
      <c r="X1252" s="94" t="str">
        <f t="shared" si="141"/>
        <v/>
      </c>
      <c r="Y1252" s="9"/>
      <c r="AB1252" s="20" t="str">
        <f t="shared" si="142"/>
        <v/>
      </c>
      <c r="AC1252" s="20" t="str">
        <f t="shared" si="143"/>
        <v/>
      </c>
    </row>
    <row r="1253" spans="1:29" x14ac:dyDescent="0.25">
      <c r="A1253" s="17"/>
      <c r="B1253" s="11"/>
      <c r="C1253" s="9"/>
      <c r="D1253" s="9"/>
      <c r="G1253" s="9"/>
      <c r="L1253" s="9"/>
      <c r="P1253" s="9"/>
      <c r="Q1253" s="9"/>
      <c r="T1253" s="22" t="str">
        <f t="shared" si="137"/>
        <v/>
      </c>
      <c r="U1253" s="20" t="str">
        <f t="shared" si="138"/>
        <v/>
      </c>
      <c r="V1253" s="29" t="str">
        <f t="shared" si="139"/>
        <v/>
      </c>
      <c r="W1253" s="19" t="str">
        <f t="shared" si="140"/>
        <v/>
      </c>
      <c r="X1253" s="94" t="str">
        <f t="shared" si="141"/>
        <v/>
      </c>
      <c r="Y1253" s="9"/>
      <c r="AB1253" s="20" t="str">
        <f t="shared" si="142"/>
        <v/>
      </c>
      <c r="AC1253" s="20" t="str">
        <f t="shared" si="143"/>
        <v/>
      </c>
    </row>
    <row r="1254" spans="1:29" x14ac:dyDescent="0.25">
      <c r="A1254" s="17"/>
      <c r="B1254" s="11"/>
      <c r="C1254" s="9"/>
      <c r="D1254" s="9"/>
      <c r="G1254" s="9"/>
      <c r="L1254" s="9"/>
      <c r="P1254" s="9"/>
      <c r="Q1254" s="9"/>
      <c r="T1254" s="22" t="str">
        <f t="shared" si="137"/>
        <v/>
      </c>
      <c r="U1254" s="20" t="str">
        <f t="shared" si="138"/>
        <v/>
      </c>
      <c r="V1254" s="29" t="str">
        <f t="shared" si="139"/>
        <v/>
      </c>
      <c r="W1254" s="19" t="str">
        <f t="shared" si="140"/>
        <v/>
      </c>
      <c r="X1254" s="94" t="str">
        <f t="shared" si="141"/>
        <v/>
      </c>
      <c r="Y1254" s="9"/>
      <c r="AB1254" s="20" t="str">
        <f t="shared" si="142"/>
        <v/>
      </c>
      <c r="AC1254" s="20" t="str">
        <f t="shared" si="143"/>
        <v/>
      </c>
    </row>
    <row r="1255" spans="1:29" x14ac:dyDescent="0.25">
      <c r="A1255" s="17"/>
      <c r="B1255" s="11"/>
      <c r="C1255" s="9"/>
      <c r="D1255" s="9"/>
      <c r="G1255" s="9"/>
      <c r="L1255" s="9"/>
      <c r="P1255" s="9"/>
      <c r="Q1255" s="9"/>
      <c r="T1255" s="22" t="str">
        <f t="shared" si="137"/>
        <v/>
      </c>
      <c r="U1255" s="20" t="str">
        <f t="shared" si="138"/>
        <v/>
      </c>
      <c r="V1255" s="29" t="str">
        <f t="shared" si="139"/>
        <v/>
      </c>
      <c r="W1255" s="19" t="str">
        <f t="shared" si="140"/>
        <v/>
      </c>
      <c r="X1255" s="94" t="str">
        <f t="shared" si="141"/>
        <v/>
      </c>
      <c r="Y1255" s="9"/>
      <c r="AB1255" s="20" t="str">
        <f t="shared" si="142"/>
        <v/>
      </c>
      <c r="AC1255" s="20" t="str">
        <f t="shared" si="143"/>
        <v/>
      </c>
    </row>
    <row r="1256" spans="1:29" x14ac:dyDescent="0.25">
      <c r="A1256" s="17"/>
      <c r="B1256" s="11"/>
      <c r="C1256" s="9"/>
      <c r="D1256" s="9"/>
      <c r="G1256" s="9"/>
      <c r="L1256" s="9"/>
      <c r="P1256" s="9"/>
      <c r="Q1256" s="9"/>
      <c r="T1256" s="22" t="str">
        <f t="shared" si="137"/>
        <v/>
      </c>
      <c r="U1256" s="20" t="str">
        <f t="shared" si="138"/>
        <v/>
      </c>
      <c r="V1256" s="29" t="str">
        <f t="shared" si="139"/>
        <v/>
      </c>
      <c r="W1256" s="19" t="str">
        <f t="shared" si="140"/>
        <v/>
      </c>
      <c r="X1256" s="94" t="str">
        <f t="shared" si="141"/>
        <v/>
      </c>
      <c r="Y1256" s="9"/>
      <c r="AB1256" s="20" t="str">
        <f t="shared" si="142"/>
        <v/>
      </c>
      <c r="AC1256" s="20" t="str">
        <f t="shared" si="143"/>
        <v/>
      </c>
    </row>
    <row r="1257" spans="1:29" x14ac:dyDescent="0.25">
      <c r="A1257" s="17"/>
      <c r="B1257" s="11"/>
      <c r="C1257" s="9"/>
      <c r="D1257" s="9"/>
      <c r="G1257" s="9"/>
      <c r="L1257" s="9"/>
      <c r="P1257" s="9"/>
      <c r="Q1257" s="9"/>
      <c r="T1257" s="22" t="str">
        <f t="shared" si="137"/>
        <v/>
      </c>
      <c r="U1257" s="20" t="str">
        <f t="shared" si="138"/>
        <v/>
      </c>
      <c r="V1257" s="29" t="str">
        <f t="shared" si="139"/>
        <v/>
      </c>
      <c r="W1257" s="19" t="str">
        <f t="shared" si="140"/>
        <v/>
      </c>
      <c r="X1257" s="94" t="str">
        <f t="shared" si="141"/>
        <v/>
      </c>
      <c r="Y1257" s="9"/>
      <c r="AB1257" s="20" t="str">
        <f t="shared" si="142"/>
        <v/>
      </c>
      <c r="AC1257" s="20" t="str">
        <f t="shared" si="143"/>
        <v/>
      </c>
    </row>
    <row r="1258" spans="1:29" x14ac:dyDescent="0.25">
      <c r="A1258" s="17"/>
      <c r="B1258" s="11"/>
      <c r="C1258" s="9"/>
      <c r="D1258" s="9"/>
      <c r="G1258" s="9"/>
      <c r="L1258" s="9"/>
      <c r="P1258" s="9"/>
      <c r="Q1258" s="9"/>
      <c r="T1258" s="22" t="str">
        <f t="shared" si="137"/>
        <v/>
      </c>
      <c r="U1258" s="20" t="str">
        <f t="shared" si="138"/>
        <v/>
      </c>
      <c r="V1258" s="29" t="str">
        <f t="shared" si="139"/>
        <v/>
      </c>
      <c r="W1258" s="19" t="str">
        <f t="shared" si="140"/>
        <v/>
      </c>
      <c r="X1258" s="94" t="str">
        <f t="shared" si="141"/>
        <v/>
      </c>
      <c r="Y1258" s="9"/>
      <c r="AB1258" s="20" t="str">
        <f t="shared" si="142"/>
        <v/>
      </c>
      <c r="AC1258" s="20" t="str">
        <f t="shared" si="143"/>
        <v/>
      </c>
    </row>
    <row r="1259" spans="1:29" x14ac:dyDescent="0.25">
      <c r="A1259" s="17"/>
      <c r="B1259" s="11"/>
      <c r="C1259" s="9"/>
      <c r="D1259" s="9"/>
      <c r="G1259" s="9"/>
      <c r="L1259" s="9"/>
      <c r="P1259" s="9"/>
      <c r="Q1259" s="9"/>
      <c r="T1259" s="22" t="str">
        <f t="shared" si="137"/>
        <v/>
      </c>
      <c r="U1259" s="20" t="str">
        <f t="shared" si="138"/>
        <v/>
      </c>
      <c r="V1259" s="29" t="str">
        <f t="shared" si="139"/>
        <v/>
      </c>
      <c r="W1259" s="19" t="str">
        <f t="shared" si="140"/>
        <v/>
      </c>
      <c r="X1259" s="94" t="str">
        <f t="shared" si="141"/>
        <v/>
      </c>
      <c r="Y1259" s="9"/>
      <c r="AB1259" s="20" t="str">
        <f t="shared" si="142"/>
        <v/>
      </c>
      <c r="AC1259" s="20" t="str">
        <f t="shared" si="143"/>
        <v/>
      </c>
    </row>
    <row r="1260" spans="1:29" x14ac:dyDescent="0.25">
      <c r="A1260" s="17"/>
      <c r="B1260" s="11"/>
      <c r="C1260" s="9"/>
      <c r="D1260" s="9"/>
      <c r="G1260" s="9"/>
      <c r="L1260" s="9"/>
      <c r="P1260" s="9"/>
      <c r="Q1260" s="9"/>
      <c r="T1260" s="22" t="str">
        <f t="shared" si="137"/>
        <v/>
      </c>
      <c r="U1260" s="20" t="str">
        <f t="shared" si="138"/>
        <v/>
      </c>
      <c r="V1260" s="29" t="str">
        <f t="shared" si="139"/>
        <v/>
      </c>
      <c r="W1260" s="19" t="str">
        <f t="shared" si="140"/>
        <v/>
      </c>
      <c r="X1260" s="94" t="str">
        <f t="shared" si="141"/>
        <v/>
      </c>
      <c r="Y1260" s="9"/>
      <c r="AB1260" s="20" t="str">
        <f t="shared" si="142"/>
        <v/>
      </c>
      <c r="AC1260" s="20" t="str">
        <f t="shared" si="143"/>
        <v/>
      </c>
    </row>
    <row r="1261" spans="1:29" x14ac:dyDescent="0.25">
      <c r="A1261" s="17"/>
      <c r="B1261" s="11"/>
      <c r="C1261" s="9"/>
      <c r="D1261" s="9"/>
      <c r="G1261" s="9"/>
      <c r="L1261" s="9"/>
      <c r="P1261" s="9"/>
      <c r="Q1261" s="9"/>
      <c r="T1261" s="22" t="str">
        <f t="shared" si="137"/>
        <v/>
      </c>
      <c r="U1261" s="20" t="str">
        <f t="shared" si="138"/>
        <v/>
      </c>
      <c r="V1261" s="29" t="str">
        <f t="shared" si="139"/>
        <v/>
      </c>
      <c r="W1261" s="19" t="str">
        <f t="shared" si="140"/>
        <v/>
      </c>
      <c r="X1261" s="94" t="str">
        <f t="shared" si="141"/>
        <v/>
      </c>
      <c r="Y1261" s="9"/>
      <c r="AB1261" s="20" t="str">
        <f t="shared" si="142"/>
        <v/>
      </c>
      <c r="AC1261" s="20" t="str">
        <f t="shared" si="143"/>
        <v/>
      </c>
    </row>
    <row r="1262" spans="1:29" x14ac:dyDescent="0.25">
      <c r="A1262" s="17"/>
      <c r="B1262" s="11"/>
      <c r="C1262" s="9"/>
      <c r="D1262" s="9"/>
      <c r="G1262" s="9"/>
      <c r="L1262" s="9"/>
      <c r="P1262" s="9"/>
      <c r="Q1262" s="9"/>
      <c r="T1262" s="22" t="str">
        <f t="shared" si="137"/>
        <v/>
      </c>
      <c r="U1262" s="20" t="str">
        <f t="shared" si="138"/>
        <v/>
      </c>
      <c r="V1262" s="29" t="str">
        <f t="shared" si="139"/>
        <v/>
      </c>
      <c r="W1262" s="19" t="str">
        <f t="shared" si="140"/>
        <v/>
      </c>
      <c r="X1262" s="94" t="str">
        <f t="shared" si="141"/>
        <v/>
      </c>
      <c r="Y1262" s="9"/>
      <c r="AB1262" s="20" t="str">
        <f t="shared" si="142"/>
        <v/>
      </c>
      <c r="AC1262" s="20" t="str">
        <f t="shared" si="143"/>
        <v/>
      </c>
    </row>
    <row r="1263" spans="1:29" x14ac:dyDescent="0.25">
      <c r="A1263" s="17"/>
      <c r="B1263" s="11"/>
      <c r="C1263" s="9"/>
      <c r="D1263" s="9"/>
      <c r="G1263" s="9"/>
      <c r="L1263" s="9"/>
      <c r="P1263" s="9"/>
      <c r="Q1263" s="9"/>
      <c r="T1263" s="22" t="str">
        <f t="shared" si="137"/>
        <v/>
      </c>
      <c r="U1263" s="20" t="str">
        <f t="shared" si="138"/>
        <v/>
      </c>
      <c r="V1263" s="29" t="str">
        <f t="shared" si="139"/>
        <v/>
      </c>
      <c r="W1263" s="19" t="str">
        <f t="shared" si="140"/>
        <v/>
      </c>
      <c r="X1263" s="94" t="str">
        <f t="shared" si="141"/>
        <v/>
      </c>
      <c r="Y1263" s="9"/>
      <c r="AB1263" s="20" t="str">
        <f t="shared" si="142"/>
        <v/>
      </c>
      <c r="AC1263" s="20" t="str">
        <f t="shared" si="143"/>
        <v/>
      </c>
    </row>
    <row r="1264" spans="1:29" x14ac:dyDescent="0.25">
      <c r="A1264" s="17"/>
      <c r="B1264" s="11"/>
      <c r="C1264" s="9"/>
      <c r="D1264" s="9"/>
      <c r="G1264" s="9"/>
      <c r="L1264" s="9"/>
      <c r="P1264" s="9"/>
      <c r="Q1264" s="9"/>
      <c r="T1264" s="22" t="str">
        <f t="shared" si="137"/>
        <v/>
      </c>
      <c r="U1264" s="20" t="str">
        <f t="shared" si="138"/>
        <v/>
      </c>
      <c r="V1264" s="29" t="str">
        <f t="shared" si="139"/>
        <v/>
      </c>
      <c r="W1264" s="19" t="str">
        <f t="shared" si="140"/>
        <v/>
      </c>
      <c r="X1264" s="94" t="str">
        <f t="shared" si="141"/>
        <v/>
      </c>
      <c r="Y1264" s="9"/>
      <c r="AB1264" s="20" t="str">
        <f t="shared" si="142"/>
        <v/>
      </c>
      <c r="AC1264" s="20" t="str">
        <f t="shared" si="143"/>
        <v/>
      </c>
    </row>
    <row r="1265" spans="1:29" x14ac:dyDescent="0.25">
      <c r="A1265" s="17"/>
      <c r="B1265" s="11"/>
      <c r="C1265" s="9"/>
      <c r="D1265" s="9"/>
      <c r="G1265" s="9"/>
      <c r="L1265" s="9"/>
      <c r="P1265" s="9"/>
      <c r="Q1265" s="9"/>
      <c r="T1265" s="22" t="str">
        <f t="shared" si="137"/>
        <v/>
      </c>
      <c r="U1265" s="20" t="str">
        <f t="shared" si="138"/>
        <v/>
      </c>
      <c r="V1265" s="29" t="str">
        <f t="shared" si="139"/>
        <v/>
      </c>
      <c r="W1265" s="19" t="str">
        <f t="shared" si="140"/>
        <v/>
      </c>
      <c r="X1265" s="94" t="str">
        <f t="shared" si="141"/>
        <v/>
      </c>
      <c r="Y1265" s="9"/>
      <c r="AB1265" s="20" t="str">
        <f t="shared" si="142"/>
        <v/>
      </c>
      <c r="AC1265" s="20" t="str">
        <f t="shared" si="143"/>
        <v/>
      </c>
    </row>
    <row r="1266" spans="1:29" x14ac:dyDescent="0.25">
      <c r="A1266" s="17"/>
      <c r="B1266" s="11"/>
      <c r="C1266" s="9"/>
      <c r="D1266" s="9"/>
      <c r="G1266" s="9"/>
      <c r="L1266" s="9"/>
      <c r="P1266" s="9"/>
      <c r="Q1266" s="9"/>
      <c r="T1266" s="22" t="str">
        <f t="shared" si="137"/>
        <v/>
      </c>
      <c r="U1266" s="20" t="str">
        <f t="shared" si="138"/>
        <v/>
      </c>
      <c r="V1266" s="29" t="str">
        <f t="shared" si="139"/>
        <v/>
      </c>
      <c r="W1266" s="19" t="str">
        <f t="shared" si="140"/>
        <v/>
      </c>
      <c r="X1266" s="94" t="str">
        <f t="shared" si="141"/>
        <v/>
      </c>
      <c r="Y1266" s="9"/>
      <c r="AB1266" s="20" t="str">
        <f t="shared" si="142"/>
        <v/>
      </c>
      <c r="AC1266" s="20" t="str">
        <f t="shared" si="143"/>
        <v/>
      </c>
    </row>
    <row r="1267" spans="1:29" x14ac:dyDescent="0.25">
      <c r="A1267" s="17"/>
      <c r="B1267" s="11"/>
      <c r="C1267" s="9"/>
      <c r="D1267" s="9"/>
      <c r="G1267" s="9"/>
      <c r="L1267" s="9"/>
      <c r="P1267" s="9"/>
      <c r="Q1267" s="9"/>
      <c r="T1267" s="22" t="str">
        <f t="shared" si="137"/>
        <v/>
      </c>
      <c r="U1267" s="20" t="str">
        <f t="shared" si="138"/>
        <v/>
      </c>
      <c r="V1267" s="29" t="str">
        <f t="shared" si="139"/>
        <v/>
      </c>
      <c r="W1267" s="19" t="str">
        <f t="shared" si="140"/>
        <v/>
      </c>
      <c r="X1267" s="94" t="str">
        <f t="shared" si="141"/>
        <v/>
      </c>
      <c r="Y1267" s="9"/>
      <c r="AB1267" s="20" t="str">
        <f t="shared" si="142"/>
        <v/>
      </c>
      <c r="AC1267" s="20" t="str">
        <f t="shared" si="143"/>
        <v/>
      </c>
    </row>
    <row r="1268" spans="1:29" x14ac:dyDescent="0.25">
      <c r="A1268" s="17"/>
      <c r="B1268" s="11"/>
      <c r="C1268" s="9"/>
      <c r="D1268" s="9"/>
      <c r="G1268" s="9"/>
      <c r="L1268" s="9"/>
      <c r="P1268" s="9"/>
      <c r="Q1268" s="9"/>
      <c r="T1268" s="22" t="str">
        <f t="shared" si="137"/>
        <v/>
      </c>
      <c r="U1268" s="20" t="str">
        <f t="shared" si="138"/>
        <v/>
      </c>
      <c r="V1268" s="29" t="str">
        <f t="shared" si="139"/>
        <v/>
      </c>
      <c r="W1268" s="19" t="str">
        <f t="shared" si="140"/>
        <v/>
      </c>
      <c r="X1268" s="94" t="str">
        <f t="shared" si="141"/>
        <v/>
      </c>
      <c r="Y1268" s="9"/>
      <c r="AB1268" s="20" t="str">
        <f t="shared" si="142"/>
        <v/>
      </c>
      <c r="AC1268" s="20" t="str">
        <f t="shared" si="143"/>
        <v/>
      </c>
    </row>
    <row r="1269" spans="1:29" x14ac:dyDescent="0.25">
      <c r="A1269" s="17"/>
      <c r="B1269" s="11"/>
      <c r="C1269" s="9"/>
      <c r="D1269" s="9"/>
      <c r="G1269" s="9"/>
      <c r="L1269" s="9"/>
      <c r="P1269" s="9"/>
      <c r="Q1269" s="9"/>
      <c r="T1269" s="22" t="str">
        <f t="shared" si="137"/>
        <v/>
      </c>
      <c r="U1269" s="20" t="str">
        <f t="shared" si="138"/>
        <v/>
      </c>
      <c r="V1269" s="29" t="str">
        <f t="shared" si="139"/>
        <v/>
      </c>
      <c r="W1269" s="19" t="str">
        <f t="shared" si="140"/>
        <v/>
      </c>
      <c r="X1269" s="94" t="str">
        <f t="shared" si="141"/>
        <v/>
      </c>
      <c r="Y1269" s="9"/>
      <c r="AB1269" s="20" t="str">
        <f t="shared" si="142"/>
        <v/>
      </c>
      <c r="AC1269" s="20" t="str">
        <f t="shared" si="143"/>
        <v/>
      </c>
    </row>
    <row r="1270" spans="1:29" x14ac:dyDescent="0.25">
      <c r="A1270" s="17"/>
      <c r="B1270" s="11"/>
      <c r="C1270" s="9"/>
      <c r="D1270" s="9"/>
      <c r="G1270" s="9"/>
      <c r="L1270" s="9"/>
      <c r="P1270" s="9"/>
      <c r="Q1270" s="9"/>
      <c r="T1270" s="22" t="str">
        <f t="shared" si="137"/>
        <v/>
      </c>
      <c r="U1270" s="20" t="str">
        <f t="shared" si="138"/>
        <v/>
      </c>
      <c r="V1270" s="29" t="str">
        <f t="shared" si="139"/>
        <v/>
      </c>
      <c r="W1270" s="19" t="str">
        <f t="shared" si="140"/>
        <v/>
      </c>
      <c r="X1270" s="94" t="str">
        <f t="shared" si="141"/>
        <v/>
      </c>
      <c r="Y1270" s="9"/>
      <c r="AB1270" s="20" t="str">
        <f t="shared" si="142"/>
        <v/>
      </c>
      <c r="AC1270" s="20" t="str">
        <f t="shared" si="143"/>
        <v/>
      </c>
    </row>
    <row r="1271" spans="1:29" x14ac:dyDescent="0.25">
      <c r="A1271" s="17"/>
      <c r="B1271" s="11"/>
      <c r="C1271" s="9"/>
      <c r="D1271" s="9"/>
      <c r="G1271" s="9"/>
      <c r="L1271" s="9"/>
      <c r="P1271" s="9"/>
      <c r="Q1271" s="9"/>
      <c r="T1271" s="22" t="str">
        <f t="shared" si="137"/>
        <v/>
      </c>
      <c r="U1271" s="20" t="str">
        <f t="shared" si="138"/>
        <v/>
      </c>
      <c r="V1271" s="29" t="str">
        <f t="shared" si="139"/>
        <v/>
      </c>
      <c r="W1271" s="19" t="str">
        <f t="shared" si="140"/>
        <v/>
      </c>
      <c r="X1271" s="94" t="str">
        <f t="shared" si="141"/>
        <v/>
      </c>
      <c r="Y1271" s="9"/>
      <c r="AB1271" s="20" t="str">
        <f t="shared" si="142"/>
        <v/>
      </c>
      <c r="AC1271" s="20" t="str">
        <f t="shared" si="143"/>
        <v/>
      </c>
    </row>
    <row r="1272" spans="1:29" x14ac:dyDescent="0.25">
      <c r="A1272" s="17"/>
      <c r="B1272" s="11"/>
      <c r="C1272" s="9"/>
      <c r="D1272" s="9"/>
      <c r="G1272" s="9"/>
      <c r="L1272" s="9"/>
      <c r="P1272" s="9"/>
      <c r="Q1272" s="9"/>
      <c r="T1272" s="22" t="str">
        <f t="shared" si="137"/>
        <v/>
      </c>
      <c r="U1272" s="20" t="str">
        <f t="shared" si="138"/>
        <v/>
      </c>
      <c r="V1272" s="29" t="str">
        <f t="shared" si="139"/>
        <v/>
      </c>
      <c r="W1272" s="19" t="str">
        <f t="shared" si="140"/>
        <v/>
      </c>
      <c r="X1272" s="94" t="str">
        <f t="shared" si="141"/>
        <v/>
      </c>
      <c r="Y1272" s="9"/>
      <c r="AB1272" s="20" t="str">
        <f t="shared" si="142"/>
        <v/>
      </c>
      <c r="AC1272" s="20" t="str">
        <f t="shared" si="143"/>
        <v/>
      </c>
    </row>
    <row r="1273" spans="1:29" x14ac:dyDescent="0.25">
      <c r="A1273" s="17"/>
      <c r="B1273" s="11"/>
      <c r="C1273" s="9"/>
      <c r="D1273" s="9"/>
      <c r="G1273" s="9"/>
      <c r="L1273" s="9"/>
      <c r="P1273" s="9"/>
      <c r="Q1273" s="9"/>
      <c r="T1273" s="22" t="str">
        <f t="shared" si="137"/>
        <v/>
      </c>
      <c r="U1273" s="20" t="str">
        <f t="shared" si="138"/>
        <v/>
      </c>
      <c r="V1273" s="29" t="str">
        <f t="shared" si="139"/>
        <v/>
      </c>
      <c r="W1273" s="19" t="str">
        <f t="shared" si="140"/>
        <v/>
      </c>
      <c r="X1273" s="94" t="str">
        <f t="shared" si="141"/>
        <v/>
      </c>
      <c r="Y1273" s="9"/>
      <c r="AB1273" s="20" t="str">
        <f t="shared" si="142"/>
        <v/>
      </c>
      <c r="AC1273" s="20" t="str">
        <f t="shared" si="143"/>
        <v/>
      </c>
    </row>
    <row r="1274" spans="1:29" x14ac:dyDescent="0.25">
      <c r="A1274" s="17"/>
      <c r="B1274" s="11"/>
      <c r="C1274" s="9"/>
      <c r="D1274" s="9"/>
      <c r="G1274" s="9"/>
      <c r="L1274" s="9"/>
      <c r="P1274" s="9"/>
      <c r="Q1274" s="9"/>
      <c r="T1274" s="22" t="str">
        <f t="shared" si="137"/>
        <v/>
      </c>
      <c r="U1274" s="20" t="str">
        <f t="shared" si="138"/>
        <v/>
      </c>
      <c r="V1274" s="29" t="str">
        <f t="shared" si="139"/>
        <v/>
      </c>
      <c r="W1274" s="19" t="str">
        <f t="shared" si="140"/>
        <v/>
      </c>
      <c r="X1274" s="94" t="str">
        <f t="shared" si="141"/>
        <v/>
      </c>
      <c r="Y1274" s="9"/>
      <c r="AB1274" s="20" t="str">
        <f t="shared" si="142"/>
        <v/>
      </c>
      <c r="AC1274" s="20" t="str">
        <f t="shared" si="143"/>
        <v/>
      </c>
    </row>
    <row r="1275" spans="1:29" x14ac:dyDescent="0.25">
      <c r="A1275" s="17"/>
      <c r="B1275" s="11"/>
      <c r="C1275" s="9"/>
      <c r="D1275" s="9"/>
      <c r="G1275" s="9"/>
      <c r="L1275" s="9"/>
      <c r="P1275" s="9"/>
      <c r="Q1275" s="9"/>
      <c r="T1275" s="22" t="str">
        <f t="shared" si="137"/>
        <v/>
      </c>
      <c r="U1275" s="20" t="str">
        <f t="shared" si="138"/>
        <v/>
      </c>
      <c r="V1275" s="29" t="str">
        <f t="shared" si="139"/>
        <v/>
      </c>
      <c r="W1275" s="19" t="str">
        <f t="shared" si="140"/>
        <v/>
      </c>
      <c r="X1275" s="94" t="str">
        <f t="shared" si="141"/>
        <v/>
      </c>
      <c r="Y1275" s="9"/>
      <c r="AB1275" s="20" t="str">
        <f t="shared" si="142"/>
        <v/>
      </c>
      <c r="AC1275" s="20" t="str">
        <f t="shared" si="143"/>
        <v/>
      </c>
    </row>
    <row r="1276" spans="1:29" x14ac:dyDescent="0.25">
      <c r="A1276" s="17"/>
      <c r="B1276" s="11"/>
      <c r="C1276" s="9"/>
      <c r="D1276" s="9"/>
      <c r="G1276" s="9"/>
      <c r="L1276" s="9"/>
      <c r="P1276" s="9"/>
      <c r="Q1276" s="9"/>
      <c r="T1276" s="22" t="str">
        <f t="shared" si="137"/>
        <v/>
      </c>
      <c r="U1276" s="20" t="str">
        <f t="shared" si="138"/>
        <v/>
      </c>
      <c r="V1276" s="29" t="str">
        <f t="shared" si="139"/>
        <v/>
      </c>
      <c r="W1276" s="19" t="str">
        <f t="shared" si="140"/>
        <v/>
      </c>
      <c r="X1276" s="94" t="str">
        <f t="shared" si="141"/>
        <v/>
      </c>
      <c r="Y1276" s="9"/>
      <c r="AB1276" s="20" t="str">
        <f t="shared" si="142"/>
        <v/>
      </c>
      <c r="AC1276" s="20" t="str">
        <f t="shared" si="143"/>
        <v/>
      </c>
    </row>
    <row r="1277" spans="1:29" x14ac:dyDescent="0.25">
      <c r="A1277" s="17"/>
      <c r="B1277" s="11"/>
      <c r="C1277" s="9"/>
      <c r="D1277" s="9"/>
      <c r="G1277" s="9"/>
      <c r="L1277" s="9"/>
      <c r="P1277" s="9"/>
      <c r="Q1277" s="9"/>
      <c r="T1277" s="22" t="str">
        <f t="shared" si="137"/>
        <v/>
      </c>
      <c r="U1277" s="20" t="str">
        <f t="shared" si="138"/>
        <v/>
      </c>
      <c r="V1277" s="29" t="str">
        <f t="shared" si="139"/>
        <v/>
      </c>
      <c r="W1277" s="19" t="str">
        <f t="shared" si="140"/>
        <v/>
      </c>
      <c r="X1277" s="94" t="str">
        <f t="shared" si="141"/>
        <v/>
      </c>
      <c r="Y1277" s="9"/>
      <c r="AB1277" s="20" t="str">
        <f t="shared" si="142"/>
        <v/>
      </c>
      <c r="AC1277" s="20" t="str">
        <f t="shared" si="143"/>
        <v/>
      </c>
    </row>
    <row r="1278" spans="1:29" x14ac:dyDescent="0.25">
      <c r="A1278" s="17"/>
      <c r="B1278" s="11"/>
      <c r="C1278" s="9"/>
      <c r="D1278" s="9"/>
      <c r="G1278" s="9"/>
      <c r="L1278" s="9"/>
      <c r="P1278" s="9"/>
      <c r="Q1278" s="9"/>
      <c r="T1278" s="22" t="str">
        <f t="shared" si="137"/>
        <v/>
      </c>
      <c r="U1278" s="20" t="str">
        <f t="shared" si="138"/>
        <v/>
      </c>
      <c r="V1278" s="29" t="str">
        <f t="shared" si="139"/>
        <v/>
      </c>
      <c r="W1278" s="19" t="str">
        <f t="shared" si="140"/>
        <v/>
      </c>
      <c r="X1278" s="94" t="str">
        <f t="shared" si="141"/>
        <v/>
      </c>
      <c r="Y1278" s="9"/>
      <c r="AB1278" s="20" t="str">
        <f t="shared" si="142"/>
        <v/>
      </c>
      <c r="AC1278" s="20" t="str">
        <f t="shared" si="143"/>
        <v/>
      </c>
    </row>
    <row r="1279" spans="1:29" x14ac:dyDescent="0.25">
      <c r="A1279" s="17"/>
      <c r="B1279" s="11"/>
      <c r="C1279" s="9"/>
      <c r="D1279" s="9"/>
      <c r="G1279" s="9"/>
      <c r="L1279" s="9"/>
      <c r="P1279" s="9"/>
      <c r="Q1279" s="9"/>
      <c r="T1279" s="22" t="str">
        <f t="shared" si="137"/>
        <v/>
      </c>
      <c r="U1279" s="20" t="str">
        <f t="shared" si="138"/>
        <v/>
      </c>
      <c r="V1279" s="29" t="str">
        <f t="shared" si="139"/>
        <v/>
      </c>
      <c r="W1279" s="19" t="str">
        <f t="shared" si="140"/>
        <v/>
      </c>
      <c r="X1279" s="94" t="str">
        <f t="shared" si="141"/>
        <v/>
      </c>
      <c r="Y1279" s="9"/>
      <c r="AB1279" s="20" t="str">
        <f t="shared" si="142"/>
        <v/>
      </c>
      <c r="AC1279" s="20" t="str">
        <f t="shared" si="143"/>
        <v/>
      </c>
    </row>
    <row r="1280" spans="1:29" x14ac:dyDescent="0.25">
      <c r="A1280" s="17"/>
      <c r="B1280" s="11"/>
      <c r="C1280" s="9"/>
      <c r="D1280" s="9"/>
      <c r="G1280" s="9"/>
      <c r="L1280" s="9"/>
      <c r="P1280" s="9"/>
      <c r="Q1280" s="9"/>
      <c r="T1280" s="22" t="str">
        <f t="shared" si="137"/>
        <v/>
      </c>
      <c r="U1280" s="20" t="str">
        <f t="shared" si="138"/>
        <v/>
      </c>
      <c r="V1280" s="29" t="str">
        <f t="shared" si="139"/>
        <v/>
      </c>
      <c r="W1280" s="19" t="str">
        <f t="shared" si="140"/>
        <v/>
      </c>
      <c r="X1280" s="94" t="str">
        <f t="shared" si="141"/>
        <v/>
      </c>
      <c r="Y1280" s="9"/>
      <c r="AB1280" s="20" t="str">
        <f t="shared" si="142"/>
        <v/>
      </c>
      <c r="AC1280" s="20" t="str">
        <f t="shared" si="143"/>
        <v/>
      </c>
    </row>
    <row r="1281" spans="1:29" x14ac:dyDescent="0.25">
      <c r="A1281" s="17"/>
      <c r="B1281" s="11"/>
      <c r="C1281" s="9"/>
      <c r="D1281" s="9"/>
      <c r="G1281" s="9"/>
      <c r="L1281" s="9"/>
      <c r="P1281" s="9"/>
      <c r="Q1281" s="9"/>
      <c r="T1281" s="22" t="str">
        <f t="shared" si="137"/>
        <v/>
      </c>
      <c r="U1281" s="20" t="str">
        <f t="shared" si="138"/>
        <v/>
      </c>
      <c r="V1281" s="29" t="str">
        <f t="shared" si="139"/>
        <v/>
      </c>
      <c r="W1281" s="19" t="str">
        <f t="shared" si="140"/>
        <v/>
      </c>
      <c r="X1281" s="94" t="str">
        <f t="shared" si="141"/>
        <v/>
      </c>
      <c r="Y1281" s="9"/>
      <c r="AB1281" s="20" t="str">
        <f t="shared" si="142"/>
        <v/>
      </c>
      <c r="AC1281" s="20" t="str">
        <f t="shared" si="143"/>
        <v/>
      </c>
    </row>
    <row r="1282" spans="1:29" x14ac:dyDescent="0.25">
      <c r="A1282" s="17"/>
      <c r="B1282" s="11"/>
      <c r="C1282" s="9"/>
      <c r="D1282" s="9"/>
      <c r="G1282" s="9"/>
      <c r="L1282" s="9"/>
      <c r="P1282" s="9"/>
      <c r="Q1282" s="9"/>
      <c r="T1282" s="22" t="str">
        <f t="shared" si="137"/>
        <v/>
      </c>
      <c r="U1282" s="20" t="str">
        <f t="shared" si="138"/>
        <v/>
      </c>
      <c r="V1282" s="29" t="str">
        <f t="shared" si="139"/>
        <v/>
      </c>
      <c r="W1282" s="19" t="str">
        <f t="shared" si="140"/>
        <v/>
      </c>
      <c r="X1282" s="94" t="str">
        <f t="shared" si="141"/>
        <v/>
      </c>
      <c r="Y1282" s="9"/>
      <c r="AB1282" s="20" t="str">
        <f t="shared" si="142"/>
        <v/>
      </c>
      <c r="AC1282" s="20" t="str">
        <f t="shared" si="143"/>
        <v/>
      </c>
    </row>
    <row r="1283" spans="1:29" x14ac:dyDescent="0.25">
      <c r="A1283" s="17"/>
      <c r="B1283" s="11"/>
      <c r="C1283" s="9"/>
      <c r="D1283" s="9"/>
      <c r="G1283" s="9"/>
      <c r="L1283" s="9"/>
      <c r="P1283" s="9"/>
      <c r="Q1283" s="9"/>
      <c r="T1283" s="22" t="str">
        <f t="shared" si="137"/>
        <v/>
      </c>
      <c r="U1283" s="20" t="str">
        <f t="shared" si="138"/>
        <v/>
      </c>
      <c r="V1283" s="29" t="str">
        <f t="shared" si="139"/>
        <v/>
      </c>
      <c r="W1283" s="19" t="str">
        <f t="shared" si="140"/>
        <v/>
      </c>
      <c r="X1283" s="94" t="str">
        <f t="shared" si="141"/>
        <v/>
      </c>
      <c r="Y1283" s="9"/>
      <c r="AB1283" s="20" t="str">
        <f t="shared" si="142"/>
        <v/>
      </c>
      <c r="AC1283" s="20" t="str">
        <f t="shared" si="143"/>
        <v/>
      </c>
    </row>
    <row r="1284" spans="1:29" x14ac:dyDescent="0.25">
      <c r="A1284" s="17"/>
      <c r="B1284" s="11"/>
      <c r="C1284" s="9"/>
      <c r="D1284" s="9"/>
      <c r="G1284" s="9"/>
      <c r="L1284" s="9"/>
      <c r="P1284" s="9"/>
      <c r="Q1284" s="9"/>
      <c r="T1284" s="22" t="str">
        <f t="shared" si="137"/>
        <v/>
      </c>
      <c r="U1284" s="20" t="str">
        <f t="shared" si="138"/>
        <v/>
      </c>
      <c r="V1284" s="29" t="str">
        <f t="shared" si="139"/>
        <v/>
      </c>
      <c r="W1284" s="19" t="str">
        <f t="shared" si="140"/>
        <v/>
      </c>
      <c r="X1284" s="94" t="str">
        <f t="shared" si="141"/>
        <v/>
      </c>
      <c r="Y1284" s="9"/>
      <c r="AB1284" s="20" t="str">
        <f t="shared" si="142"/>
        <v/>
      </c>
      <c r="AC1284" s="20" t="str">
        <f t="shared" si="143"/>
        <v/>
      </c>
    </row>
    <row r="1285" spans="1:29" x14ac:dyDescent="0.25">
      <c r="A1285" s="17"/>
      <c r="B1285" s="11"/>
      <c r="C1285" s="9"/>
      <c r="D1285" s="9"/>
      <c r="G1285" s="9"/>
      <c r="L1285" s="9"/>
      <c r="P1285" s="9"/>
      <c r="Q1285" s="9"/>
      <c r="T1285" s="22" t="str">
        <f t="shared" si="137"/>
        <v/>
      </c>
      <c r="U1285" s="20" t="str">
        <f t="shared" si="138"/>
        <v/>
      </c>
      <c r="V1285" s="29" t="str">
        <f t="shared" si="139"/>
        <v/>
      </c>
      <c r="W1285" s="19" t="str">
        <f t="shared" si="140"/>
        <v/>
      </c>
      <c r="X1285" s="94" t="str">
        <f t="shared" si="141"/>
        <v/>
      </c>
      <c r="Y1285" s="9"/>
      <c r="AB1285" s="20" t="str">
        <f t="shared" si="142"/>
        <v/>
      </c>
      <c r="AC1285" s="20" t="str">
        <f t="shared" si="143"/>
        <v/>
      </c>
    </row>
    <row r="1286" spans="1:29" x14ac:dyDescent="0.25">
      <c r="A1286" s="17"/>
      <c r="B1286" s="11"/>
      <c r="C1286" s="9"/>
      <c r="D1286" s="9"/>
      <c r="G1286" s="9"/>
      <c r="L1286" s="9"/>
      <c r="P1286" s="9"/>
      <c r="Q1286" s="9"/>
      <c r="T1286" s="22" t="str">
        <f t="shared" ref="T1286:T1349" si="144">IF(ISBLANK(B1286),"",IF(OR(ISBLANK(E1286),NOT(ISNUMBER(E1286)),ISERR(DATE(YEAR(E1286),MONTH(E1286),DAY(E1286)-30)),ISNA(VLOOKUP(B1286,Demographics,4,FALSE))),0,IF(AND(OR(D1286="Yes",ISTEXT(VLOOKUP(F1286,RadEnc,1,FALSE)),AND(OR(C1286="Yes",ISTEXT(VLOOKUP(F1286,PainEnc,1,FALSE))),OR(G1286="Yes",AND(ISTEXT(VLOOKUP(I1286,Chemo,1,FALSE)),ISTEXT(VLOOKUP(K1286,Chemo,1,FALSE)))),IF(ISERR(DATE(YEAR(E1286),MONTH(E1286),DAY(E1286)-30)),,H1286&gt;=DATE(YEAR(E1286),MONTH(E1286),DAY(E1286)-30)),H1286&lt;=E1286,J1286&lt;=DATE(YEAR(E1286),MONTH(E1286),DAY(E1286)+30),J1286&gt;=E1286,NOT(H1286=J1286))),E1286&gt;=MPstart,E1286&lt;=MPend,OR(L1286="Yes",ISTEXT(VLOOKUP(O1286,CancerDx,1,FALSE))),ISNUMBER(M1286),M1286&lt;=E1286,OR(ISBLANK(N1286),AND(N1286&gt;=E1286,N1286&gt;M1286))),1,0)))</f>
        <v/>
      </c>
      <c r="U1286" s="20" t="str">
        <f t="shared" ref="U1286:U1349" si="145">IF(ISBLANK(B1286),"",IF(OR(ISBLANK(E1286),T1286=0),0,IF(AND(OR(AND(P1286="Yes",OR(Q1286="Yes",Q1286="No")),ISTEXT(VLOOKUP(S1286,PainQuant,1,FALSE))),ISNUMBER(R1286),OR(AND(OR(C1286="Yes",D1286="Yes",ISTEXT(VLOOKUP(F1286,PainEnc,1,FALSE)),F1286="77432",F1286="77470"),R1286=E1286),AND(OR(F1286="77427",F1286="77435"),R1286&gt;=DATE(YEAR(E1286),MONTH(E1286),DAY(E1286)-7),R1286&lt;=E1286),AND(F1286="77431",R1286&gt;=DATE(YEAR(E1286),MONTH(E1286),DAY(E1286)-4),R1286&lt;=E1286))),1,0)))</f>
        <v/>
      </c>
      <c r="V1286" s="29" t="str">
        <f t="shared" ref="V1286:V1349" si="146">IF(AND(U1286=1,P1286="Yes",Q1286="Yes"),Q1286,"")</f>
        <v/>
      </c>
      <c r="W1286" s="19" t="str">
        <f t="shared" ref="W1286:W1349" si="147">IF(AND(U1286=1,OR(V1286="Yes",X1286="1125F")),R1286,"")</f>
        <v/>
      </c>
      <c r="X1286" s="94" t="str">
        <f t="shared" ref="X1286:X1349" si="148">IF(AND(U1286=1,S1286="1125F"),S1286,"")</f>
        <v/>
      </c>
      <c r="Y1286" s="9"/>
      <c r="AB1286" s="20" t="str">
        <f t="shared" ref="AB1286:AB1349" si="149">IF(ISBLANK(B1286),"",IF(OR(ISBLANK(E1286),NOT(ISNUMBER(E1286)),ISERR(DATE(YEAR(E1286),MONTH(E1286),DAY(E1286)-7)),ISNA(VLOOKUP(B1286,Demographics,4,FALSE))),0,IF(AND(OR(V1286="Yes",X1286="1125F"),OR(AND(OR(C1286="Yes",D1286="Yes",ISTEXT(VLOOKUP(F1286,PainEnc,1,FALSE)),F1286="77432",F1286="77470"),W1286=E1286),AND(OR(F1286="77427",F1286="77435"),W1286&gt;=DATE(YEAR(E1286),MONTH(E1286),DAY(E1286)-7),W1286&lt;=E1286),AND(F1286="77431",W1286&gt;=DATE(YEAR(E1286),MONTH(E1286),DAY(E1286)-4),W1286&lt;=E1286))),1,0)))</f>
        <v/>
      </c>
      <c r="AC1286" s="20" t="str">
        <f t="shared" ref="AC1286:AC1349" si="150">IF(ISBLANK(B1286),"",IF(AB1286=0,0,IF(AND(OR(Y1286="Yes",ISTEXT(VLOOKUP(AA1286,PainPlan,1,FALSE))),ISNUMBER(Z1286),Z1286=W1286),1,0)))</f>
        <v/>
      </c>
    </row>
    <row r="1287" spans="1:29" x14ac:dyDescent="0.25">
      <c r="A1287" s="17"/>
      <c r="B1287" s="11"/>
      <c r="C1287" s="9"/>
      <c r="D1287" s="9"/>
      <c r="G1287" s="9"/>
      <c r="L1287" s="9"/>
      <c r="P1287" s="9"/>
      <c r="Q1287" s="9"/>
      <c r="T1287" s="22" t="str">
        <f t="shared" si="144"/>
        <v/>
      </c>
      <c r="U1287" s="20" t="str">
        <f t="shared" si="145"/>
        <v/>
      </c>
      <c r="V1287" s="29" t="str">
        <f t="shared" si="146"/>
        <v/>
      </c>
      <c r="W1287" s="19" t="str">
        <f t="shared" si="147"/>
        <v/>
      </c>
      <c r="X1287" s="94" t="str">
        <f t="shared" si="148"/>
        <v/>
      </c>
      <c r="Y1287" s="9"/>
      <c r="AB1287" s="20" t="str">
        <f t="shared" si="149"/>
        <v/>
      </c>
      <c r="AC1287" s="20" t="str">
        <f t="shared" si="150"/>
        <v/>
      </c>
    </row>
    <row r="1288" spans="1:29" x14ac:dyDescent="0.25">
      <c r="A1288" s="17"/>
      <c r="B1288" s="11"/>
      <c r="C1288" s="9"/>
      <c r="D1288" s="9"/>
      <c r="G1288" s="9"/>
      <c r="L1288" s="9"/>
      <c r="P1288" s="9"/>
      <c r="Q1288" s="9"/>
      <c r="T1288" s="22" t="str">
        <f t="shared" si="144"/>
        <v/>
      </c>
      <c r="U1288" s="20" t="str">
        <f t="shared" si="145"/>
        <v/>
      </c>
      <c r="V1288" s="29" t="str">
        <f t="shared" si="146"/>
        <v/>
      </c>
      <c r="W1288" s="19" t="str">
        <f t="shared" si="147"/>
        <v/>
      </c>
      <c r="X1288" s="94" t="str">
        <f t="shared" si="148"/>
        <v/>
      </c>
      <c r="Y1288" s="9"/>
      <c r="AB1288" s="20" t="str">
        <f t="shared" si="149"/>
        <v/>
      </c>
      <c r="AC1288" s="20" t="str">
        <f t="shared" si="150"/>
        <v/>
      </c>
    </row>
    <row r="1289" spans="1:29" x14ac:dyDescent="0.25">
      <c r="A1289" s="17"/>
      <c r="B1289" s="11"/>
      <c r="C1289" s="9"/>
      <c r="D1289" s="9"/>
      <c r="G1289" s="9"/>
      <c r="L1289" s="9"/>
      <c r="P1289" s="9"/>
      <c r="Q1289" s="9"/>
      <c r="T1289" s="22" t="str">
        <f t="shared" si="144"/>
        <v/>
      </c>
      <c r="U1289" s="20" t="str">
        <f t="shared" si="145"/>
        <v/>
      </c>
      <c r="V1289" s="29" t="str">
        <f t="shared" si="146"/>
        <v/>
      </c>
      <c r="W1289" s="19" t="str">
        <f t="shared" si="147"/>
        <v/>
      </c>
      <c r="X1289" s="94" t="str">
        <f t="shared" si="148"/>
        <v/>
      </c>
      <c r="Y1289" s="9"/>
      <c r="AB1289" s="20" t="str">
        <f t="shared" si="149"/>
        <v/>
      </c>
      <c r="AC1289" s="20" t="str">
        <f t="shared" si="150"/>
        <v/>
      </c>
    </row>
    <row r="1290" spans="1:29" x14ac:dyDescent="0.25">
      <c r="A1290" s="17"/>
      <c r="B1290" s="11"/>
      <c r="C1290" s="9"/>
      <c r="D1290" s="9"/>
      <c r="G1290" s="9"/>
      <c r="L1290" s="9"/>
      <c r="P1290" s="9"/>
      <c r="Q1290" s="9"/>
      <c r="T1290" s="22" t="str">
        <f t="shared" si="144"/>
        <v/>
      </c>
      <c r="U1290" s="20" t="str">
        <f t="shared" si="145"/>
        <v/>
      </c>
      <c r="V1290" s="29" t="str">
        <f t="shared" si="146"/>
        <v/>
      </c>
      <c r="W1290" s="19" t="str">
        <f t="shared" si="147"/>
        <v/>
      </c>
      <c r="X1290" s="94" t="str">
        <f t="shared" si="148"/>
        <v/>
      </c>
      <c r="Y1290" s="9"/>
      <c r="AB1290" s="20" t="str">
        <f t="shared" si="149"/>
        <v/>
      </c>
      <c r="AC1290" s="20" t="str">
        <f t="shared" si="150"/>
        <v/>
      </c>
    </row>
    <row r="1291" spans="1:29" x14ac:dyDescent="0.25">
      <c r="A1291" s="17"/>
      <c r="B1291" s="11"/>
      <c r="C1291" s="9"/>
      <c r="D1291" s="9"/>
      <c r="G1291" s="9"/>
      <c r="L1291" s="9"/>
      <c r="P1291" s="9"/>
      <c r="Q1291" s="9"/>
      <c r="T1291" s="22" t="str">
        <f t="shared" si="144"/>
        <v/>
      </c>
      <c r="U1291" s="20" t="str">
        <f t="shared" si="145"/>
        <v/>
      </c>
      <c r="V1291" s="29" t="str">
        <f t="shared" si="146"/>
        <v/>
      </c>
      <c r="W1291" s="19" t="str">
        <f t="shared" si="147"/>
        <v/>
      </c>
      <c r="X1291" s="94" t="str">
        <f t="shared" si="148"/>
        <v/>
      </c>
      <c r="Y1291" s="9"/>
      <c r="AB1291" s="20" t="str">
        <f t="shared" si="149"/>
        <v/>
      </c>
      <c r="AC1291" s="20" t="str">
        <f t="shared" si="150"/>
        <v/>
      </c>
    </row>
    <row r="1292" spans="1:29" x14ac:dyDescent="0.25">
      <c r="A1292" s="17"/>
      <c r="B1292" s="11"/>
      <c r="C1292" s="9"/>
      <c r="D1292" s="9"/>
      <c r="G1292" s="9"/>
      <c r="L1292" s="9"/>
      <c r="P1292" s="9"/>
      <c r="Q1292" s="9"/>
      <c r="T1292" s="22" t="str">
        <f t="shared" si="144"/>
        <v/>
      </c>
      <c r="U1292" s="20" t="str">
        <f t="shared" si="145"/>
        <v/>
      </c>
      <c r="V1292" s="29" t="str">
        <f t="shared" si="146"/>
        <v/>
      </c>
      <c r="W1292" s="19" t="str">
        <f t="shared" si="147"/>
        <v/>
      </c>
      <c r="X1292" s="94" t="str">
        <f t="shared" si="148"/>
        <v/>
      </c>
      <c r="Y1292" s="9"/>
      <c r="AB1292" s="20" t="str">
        <f t="shared" si="149"/>
        <v/>
      </c>
      <c r="AC1292" s="20" t="str">
        <f t="shared" si="150"/>
        <v/>
      </c>
    </row>
    <row r="1293" spans="1:29" x14ac:dyDescent="0.25">
      <c r="A1293" s="17"/>
      <c r="B1293" s="11"/>
      <c r="C1293" s="9"/>
      <c r="D1293" s="9"/>
      <c r="G1293" s="9"/>
      <c r="L1293" s="9"/>
      <c r="P1293" s="9"/>
      <c r="Q1293" s="9"/>
      <c r="T1293" s="22" t="str">
        <f t="shared" si="144"/>
        <v/>
      </c>
      <c r="U1293" s="20" t="str">
        <f t="shared" si="145"/>
        <v/>
      </c>
      <c r="V1293" s="29" t="str">
        <f t="shared" si="146"/>
        <v/>
      </c>
      <c r="W1293" s="19" t="str">
        <f t="shared" si="147"/>
        <v/>
      </c>
      <c r="X1293" s="94" t="str">
        <f t="shared" si="148"/>
        <v/>
      </c>
      <c r="Y1293" s="9"/>
      <c r="AB1293" s="20" t="str">
        <f t="shared" si="149"/>
        <v/>
      </c>
      <c r="AC1293" s="20" t="str">
        <f t="shared" si="150"/>
        <v/>
      </c>
    </row>
    <row r="1294" spans="1:29" x14ac:dyDescent="0.25">
      <c r="A1294" s="17"/>
      <c r="B1294" s="11"/>
      <c r="C1294" s="9"/>
      <c r="D1294" s="9"/>
      <c r="G1294" s="9"/>
      <c r="L1294" s="9"/>
      <c r="P1294" s="9"/>
      <c r="Q1294" s="9"/>
      <c r="T1294" s="22" t="str">
        <f t="shared" si="144"/>
        <v/>
      </c>
      <c r="U1294" s="20" t="str">
        <f t="shared" si="145"/>
        <v/>
      </c>
      <c r="V1294" s="29" t="str">
        <f t="shared" si="146"/>
        <v/>
      </c>
      <c r="W1294" s="19" t="str">
        <f t="shared" si="147"/>
        <v/>
      </c>
      <c r="X1294" s="94" t="str">
        <f t="shared" si="148"/>
        <v/>
      </c>
      <c r="Y1294" s="9"/>
      <c r="AB1294" s="20" t="str">
        <f t="shared" si="149"/>
        <v/>
      </c>
      <c r="AC1294" s="20" t="str">
        <f t="shared" si="150"/>
        <v/>
      </c>
    </row>
    <row r="1295" spans="1:29" x14ac:dyDescent="0.25">
      <c r="A1295" s="17"/>
      <c r="B1295" s="11"/>
      <c r="C1295" s="9"/>
      <c r="D1295" s="9"/>
      <c r="G1295" s="9"/>
      <c r="L1295" s="9"/>
      <c r="P1295" s="9"/>
      <c r="Q1295" s="9"/>
      <c r="T1295" s="22" t="str">
        <f t="shared" si="144"/>
        <v/>
      </c>
      <c r="U1295" s="20" t="str">
        <f t="shared" si="145"/>
        <v/>
      </c>
      <c r="V1295" s="29" t="str">
        <f t="shared" si="146"/>
        <v/>
      </c>
      <c r="W1295" s="19" t="str">
        <f t="shared" si="147"/>
        <v/>
      </c>
      <c r="X1295" s="94" t="str">
        <f t="shared" si="148"/>
        <v/>
      </c>
      <c r="Y1295" s="9"/>
      <c r="AB1295" s="20" t="str">
        <f t="shared" si="149"/>
        <v/>
      </c>
      <c r="AC1295" s="20" t="str">
        <f t="shared" si="150"/>
        <v/>
      </c>
    </row>
    <row r="1296" spans="1:29" x14ac:dyDescent="0.25">
      <c r="A1296" s="17"/>
      <c r="B1296" s="11"/>
      <c r="C1296" s="9"/>
      <c r="D1296" s="9"/>
      <c r="G1296" s="9"/>
      <c r="L1296" s="9"/>
      <c r="P1296" s="9"/>
      <c r="Q1296" s="9"/>
      <c r="T1296" s="22" t="str">
        <f t="shared" si="144"/>
        <v/>
      </c>
      <c r="U1296" s="20" t="str">
        <f t="shared" si="145"/>
        <v/>
      </c>
      <c r="V1296" s="29" t="str">
        <f t="shared" si="146"/>
        <v/>
      </c>
      <c r="W1296" s="19" t="str">
        <f t="shared" si="147"/>
        <v/>
      </c>
      <c r="X1296" s="94" t="str">
        <f t="shared" si="148"/>
        <v/>
      </c>
      <c r="Y1296" s="9"/>
      <c r="AB1296" s="20" t="str">
        <f t="shared" si="149"/>
        <v/>
      </c>
      <c r="AC1296" s="20" t="str">
        <f t="shared" si="150"/>
        <v/>
      </c>
    </row>
    <row r="1297" spans="1:29" x14ac:dyDescent="0.25">
      <c r="A1297" s="17"/>
      <c r="B1297" s="11"/>
      <c r="C1297" s="9"/>
      <c r="D1297" s="9"/>
      <c r="G1297" s="9"/>
      <c r="L1297" s="9"/>
      <c r="P1297" s="9"/>
      <c r="Q1297" s="9"/>
      <c r="T1297" s="22" t="str">
        <f t="shared" si="144"/>
        <v/>
      </c>
      <c r="U1297" s="20" t="str">
        <f t="shared" si="145"/>
        <v/>
      </c>
      <c r="V1297" s="29" t="str">
        <f t="shared" si="146"/>
        <v/>
      </c>
      <c r="W1297" s="19" t="str">
        <f t="shared" si="147"/>
        <v/>
      </c>
      <c r="X1297" s="94" t="str">
        <f t="shared" si="148"/>
        <v/>
      </c>
      <c r="Y1297" s="9"/>
      <c r="AB1297" s="20" t="str">
        <f t="shared" si="149"/>
        <v/>
      </c>
      <c r="AC1297" s="20" t="str">
        <f t="shared" si="150"/>
        <v/>
      </c>
    </row>
    <row r="1298" spans="1:29" x14ac:dyDescent="0.25">
      <c r="A1298" s="17"/>
      <c r="B1298" s="11"/>
      <c r="C1298" s="9"/>
      <c r="D1298" s="9"/>
      <c r="G1298" s="9"/>
      <c r="L1298" s="9"/>
      <c r="P1298" s="9"/>
      <c r="Q1298" s="9"/>
      <c r="T1298" s="22" t="str">
        <f t="shared" si="144"/>
        <v/>
      </c>
      <c r="U1298" s="20" t="str">
        <f t="shared" si="145"/>
        <v/>
      </c>
      <c r="V1298" s="29" t="str">
        <f t="shared" si="146"/>
        <v/>
      </c>
      <c r="W1298" s="19" t="str">
        <f t="shared" si="147"/>
        <v/>
      </c>
      <c r="X1298" s="94" t="str">
        <f t="shared" si="148"/>
        <v/>
      </c>
      <c r="Y1298" s="9"/>
      <c r="AB1298" s="20" t="str">
        <f t="shared" si="149"/>
        <v/>
      </c>
      <c r="AC1298" s="20" t="str">
        <f t="shared" si="150"/>
        <v/>
      </c>
    </row>
    <row r="1299" spans="1:29" x14ac:dyDescent="0.25">
      <c r="A1299" s="17"/>
      <c r="B1299" s="11"/>
      <c r="C1299" s="9"/>
      <c r="D1299" s="9"/>
      <c r="G1299" s="9"/>
      <c r="L1299" s="9"/>
      <c r="P1299" s="9"/>
      <c r="Q1299" s="9"/>
      <c r="T1299" s="22" t="str">
        <f t="shared" si="144"/>
        <v/>
      </c>
      <c r="U1299" s="20" t="str">
        <f t="shared" si="145"/>
        <v/>
      </c>
      <c r="V1299" s="29" t="str">
        <f t="shared" si="146"/>
        <v/>
      </c>
      <c r="W1299" s="19" t="str">
        <f t="shared" si="147"/>
        <v/>
      </c>
      <c r="X1299" s="94" t="str">
        <f t="shared" si="148"/>
        <v/>
      </c>
      <c r="Y1299" s="9"/>
      <c r="AB1299" s="20" t="str">
        <f t="shared" si="149"/>
        <v/>
      </c>
      <c r="AC1299" s="20" t="str">
        <f t="shared" si="150"/>
        <v/>
      </c>
    </row>
    <row r="1300" spans="1:29" x14ac:dyDescent="0.25">
      <c r="A1300" s="17"/>
      <c r="B1300" s="11"/>
      <c r="C1300" s="9"/>
      <c r="D1300" s="9"/>
      <c r="G1300" s="9"/>
      <c r="L1300" s="9"/>
      <c r="P1300" s="9"/>
      <c r="Q1300" s="9"/>
      <c r="T1300" s="22" t="str">
        <f t="shared" si="144"/>
        <v/>
      </c>
      <c r="U1300" s="20" t="str">
        <f t="shared" si="145"/>
        <v/>
      </c>
      <c r="V1300" s="29" t="str">
        <f t="shared" si="146"/>
        <v/>
      </c>
      <c r="W1300" s="19" t="str">
        <f t="shared" si="147"/>
        <v/>
      </c>
      <c r="X1300" s="94" t="str">
        <f t="shared" si="148"/>
        <v/>
      </c>
      <c r="Y1300" s="9"/>
      <c r="AB1300" s="20" t="str">
        <f t="shared" si="149"/>
        <v/>
      </c>
      <c r="AC1300" s="20" t="str">
        <f t="shared" si="150"/>
        <v/>
      </c>
    </row>
    <row r="1301" spans="1:29" x14ac:dyDescent="0.25">
      <c r="A1301" s="17"/>
      <c r="B1301" s="11"/>
      <c r="C1301" s="9"/>
      <c r="D1301" s="9"/>
      <c r="G1301" s="9"/>
      <c r="L1301" s="9"/>
      <c r="P1301" s="9"/>
      <c r="Q1301" s="9"/>
      <c r="T1301" s="22" t="str">
        <f t="shared" si="144"/>
        <v/>
      </c>
      <c r="U1301" s="20" t="str">
        <f t="shared" si="145"/>
        <v/>
      </c>
      <c r="V1301" s="29" t="str">
        <f t="shared" si="146"/>
        <v/>
      </c>
      <c r="W1301" s="19" t="str">
        <f t="shared" si="147"/>
        <v/>
      </c>
      <c r="X1301" s="94" t="str">
        <f t="shared" si="148"/>
        <v/>
      </c>
      <c r="Y1301" s="9"/>
      <c r="AB1301" s="20" t="str">
        <f t="shared" si="149"/>
        <v/>
      </c>
      <c r="AC1301" s="20" t="str">
        <f t="shared" si="150"/>
        <v/>
      </c>
    </row>
    <row r="1302" spans="1:29" x14ac:dyDescent="0.25">
      <c r="A1302" s="17"/>
      <c r="B1302" s="11"/>
      <c r="C1302" s="9"/>
      <c r="D1302" s="9"/>
      <c r="G1302" s="9"/>
      <c r="L1302" s="9"/>
      <c r="P1302" s="9"/>
      <c r="Q1302" s="9"/>
      <c r="T1302" s="22" t="str">
        <f t="shared" si="144"/>
        <v/>
      </c>
      <c r="U1302" s="20" t="str">
        <f t="shared" si="145"/>
        <v/>
      </c>
      <c r="V1302" s="29" t="str">
        <f t="shared" si="146"/>
        <v/>
      </c>
      <c r="W1302" s="19" t="str">
        <f t="shared" si="147"/>
        <v/>
      </c>
      <c r="X1302" s="94" t="str">
        <f t="shared" si="148"/>
        <v/>
      </c>
      <c r="Y1302" s="9"/>
      <c r="AB1302" s="20" t="str">
        <f t="shared" si="149"/>
        <v/>
      </c>
      <c r="AC1302" s="20" t="str">
        <f t="shared" si="150"/>
        <v/>
      </c>
    </row>
    <row r="1303" spans="1:29" x14ac:dyDescent="0.25">
      <c r="A1303" s="17"/>
      <c r="B1303" s="11"/>
      <c r="C1303" s="9"/>
      <c r="D1303" s="9"/>
      <c r="G1303" s="9"/>
      <c r="L1303" s="9"/>
      <c r="P1303" s="9"/>
      <c r="Q1303" s="9"/>
      <c r="T1303" s="22" t="str">
        <f t="shared" si="144"/>
        <v/>
      </c>
      <c r="U1303" s="20" t="str">
        <f t="shared" si="145"/>
        <v/>
      </c>
      <c r="V1303" s="29" t="str">
        <f t="shared" si="146"/>
        <v/>
      </c>
      <c r="W1303" s="19" t="str">
        <f t="shared" si="147"/>
        <v/>
      </c>
      <c r="X1303" s="94" t="str">
        <f t="shared" si="148"/>
        <v/>
      </c>
      <c r="Y1303" s="9"/>
      <c r="AB1303" s="20" t="str">
        <f t="shared" si="149"/>
        <v/>
      </c>
      <c r="AC1303" s="20" t="str">
        <f t="shared" si="150"/>
        <v/>
      </c>
    </row>
    <row r="1304" spans="1:29" x14ac:dyDescent="0.25">
      <c r="A1304" s="17"/>
      <c r="B1304" s="11"/>
      <c r="C1304" s="9"/>
      <c r="D1304" s="9"/>
      <c r="G1304" s="9"/>
      <c r="L1304" s="9"/>
      <c r="P1304" s="9"/>
      <c r="Q1304" s="9"/>
      <c r="T1304" s="22" t="str">
        <f t="shared" si="144"/>
        <v/>
      </c>
      <c r="U1304" s="20" t="str">
        <f t="shared" si="145"/>
        <v/>
      </c>
      <c r="V1304" s="29" t="str">
        <f t="shared" si="146"/>
        <v/>
      </c>
      <c r="W1304" s="19" t="str">
        <f t="shared" si="147"/>
        <v/>
      </c>
      <c r="X1304" s="94" t="str">
        <f t="shared" si="148"/>
        <v/>
      </c>
      <c r="Y1304" s="9"/>
      <c r="AB1304" s="20" t="str">
        <f t="shared" si="149"/>
        <v/>
      </c>
      <c r="AC1304" s="20" t="str">
        <f t="shared" si="150"/>
        <v/>
      </c>
    </row>
    <row r="1305" spans="1:29" x14ac:dyDescent="0.25">
      <c r="A1305" s="17"/>
      <c r="B1305" s="11"/>
      <c r="C1305" s="9"/>
      <c r="D1305" s="9"/>
      <c r="G1305" s="9"/>
      <c r="L1305" s="9"/>
      <c r="P1305" s="9"/>
      <c r="Q1305" s="9"/>
      <c r="T1305" s="22" t="str">
        <f t="shared" si="144"/>
        <v/>
      </c>
      <c r="U1305" s="20" t="str">
        <f t="shared" si="145"/>
        <v/>
      </c>
      <c r="V1305" s="29" t="str">
        <f t="shared" si="146"/>
        <v/>
      </c>
      <c r="W1305" s="19" t="str">
        <f t="shared" si="147"/>
        <v/>
      </c>
      <c r="X1305" s="94" t="str">
        <f t="shared" si="148"/>
        <v/>
      </c>
      <c r="Y1305" s="9"/>
      <c r="AB1305" s="20" t="str">
        <f t="shared" si="149"/>
        <v/>
      </c>
      <c r="AC1305" s="20" t="str">
        <f t="shared" si="150"/>
        <v/>
      </c>
    </row>
    <row r="1306" spans="1:29" x14ac:dyDescent="0.25">
      <c r="A1306" s="17"/>
      <c r="B1306" s="11"/>
      <c r="C1306" s="9"/>
      <c r="D1306" s="9"/>
      <c r="G1306" s="9"/>
      <c r="L1306" s="9"/>
      <c r="P1306" s="9"/>
      <c r="Q1306" s="9"/>
      <c r="T1306" s="22" t="str">
        <f t="shared" si="144"/>
        <v/>
      </c>
      <c r="U1306" s="20" t="str">
        <f t="shared" si="145"/>
        <v/>
      </c>
      <c r="V1306" s="29" t="str">
        <f t="shared" si="146"/>
        <v/>
      </c>
      <c r="W1306" s="19" t="str">
        <f t="shared" si="147"/>
        <v/>
      </c>
      <c r="X1306" s="94" t="str">
        <f t="shared" si="148"/>
        <v/>
      </c>
      <c r="Y1306" s="9"/>
      <c r="AB1306" s="20" t="str">
        <f t="shared" si="149"/>
        <v/>
      </c>
      <c r="AC1306" s="20" t="str">
        <f t="shared" si="150"/>
        <v/>
      </c>
    </row>
    <row r="1307" spans="1:29" x14ac:dyDescent="0.25">
      <c r="A1307" s="17"/>
      <c r="B1307" s="11"/>
      <c r="C1307" s="9"/>
      <c r="D1307" s="9"/>
      <c r="G1307" s="9"/>
      <c r="L1307" s="9"/>
      <c r="P1307" s="9"/>
      <c r="Q1307" s="9"/>
      <c r="T1307" s="22" t="str">
        <f t="shared" si="144"/>
        <v/>
      </c>
      <c r="U1307" s="20" t="str">
        <f t="shared" si="145"/>
        <v/>
      </c>
      <c r="V1307" s="29" t="str">
        <f t="shared" si="146"/>
        <v/>
      </c>
      <c r="W1307" s="19" t="str">
        <f t="shared" si="147"/>
        <v/>
      </c>
      <c r="X1307" s="94" t="str">
        <f t="shared" si="148"/>
        <v/>
      </c>
      <c r="Y1307" s="9"/>
      <c r="AB1307" s="20" t="str">
        <f t="shared" si="149"/>
        <v/>
      </c>
      <c r="AC1307" s="20" t="str">
        <f t="shared" si="150"/>
        <v/>
      </c>
    </row>
    <row r="1308" spans="1:29" x14ac:dyDescent="0.25">
      <c r="A1308" s="17"/>
      <c r="B1308" s="11"/>
      <c r="C1308" s="9"/>
      <c r="D1308" s="9"/>
      <c r="G1308" s="9"/>
      <c r="L1308" s="9"/>
      <c r="P1308" s="9"/>
      <c r="Q1308" s="9"/>
      <c r="T1308" s="22" t="str">
        <f t="shared" si="144"/>
        <v/>
      </c>
      <c r="U1308" s="20" t="str">
        <f t="shared" si="145"/>
        <v/>
      </c>
      <c r="V1308" s="29" t="str">
        <f t="shared" si="146"/>
        <v/>
      </c>
      <c r="W1308" s="19" t="str">
        <f t="shared" si="147"/>
        <v/>
      </c>
      <c r="X1308" s="94" t="str">
        <f t="shared" si="148"/>
        <v/>
      </c>
      <c r="Y1308" s="9"/>
      <c r="AB1308" s="20" t="str">
        <f t="shared" si="149"/>
        <v/>
      </c>
      <c r="AC1308" s="20" t="str">
        <f t="shared" si="150"/>
        <v/>
      </c>
    </row>
    <row r="1309" spans="1:29" x14ac:dyDescent="0.25">
      <c r="A1309" s="17"/>
      <c r="B1309" s="11"/>
      <c r="C1309" s="9"/>
      <c r="D1309" s="9"/>
      <c r="G1309" s="9"/>
      <c r="L1309" s="9"/>
      <c r="P1309" s="9"/>
      <c r="Q1309" s="9"/>
      <c r="T1309" s="22" t="str">
        <f t="shared" si="144"/>
        <v/>
      </c>
      <c r="U1309" s="20" t="str">
        <f t="shared" si="145"/>
        <v/>
      </c>
      <c r="V1309" s="29" t="str">
        <f t="shared" si="146"/>
        <v/>
      </c>
      <c r="W1309" s="19" t="str">
        <f t="shared" si="147"/>
        <v/>
      </c>
      <c r="X1309" s="94" t="str">
        <f t="shared" si="148"/>
        <v/>
      </c>
      <c r="Y1309" s="9"/>
      <c r="AB1309" s="20" t="str">
        <f t="shared" si="149"/>
        <v/>
      </c>
      <c r="AC1309" s="20" t="str">
        <f t="shared" si="150"/>
        <v/>
      </c>
    </row>
    <row r="1310" spans="1:29" x14ac:dyDescent="0.25">
      <c r="A1310" s="17"/>
      <c r="B1310" s="11"/>
      <c r="C1310" s="9"/>
      <c r="D1310" s="9"/>
      <c r="G1310" s="9"/>
      <c r="L1310" s="9"/>
      <c r="P1310" s="9"/>
      <c r="Q1310" s="9"/>
      <c r="T1310" s="22" t="str">
        <f t="shared" si="144"/>
        <v/>
      </c>
      <c r="U1310" s="20" t="str">
        <f t="shared" si="145"/>
        <v/>
      </c>
      <c r="V1310" s="29" t="str">
        <f t="shared" si="146"/>
        <v/>
      </c>
      <c r="W1310" s="19" t="str">
        <f t="shared" si="147"/>
        <v/>
      </c>
      <c r="X1310" s="94" t="str">
        <f t="shared" si="148"/>
        <v/>
      </c>
      <c r="Y1310" s="9"/>
      <c r="AB1310" s="20" t="str">
        <f t="shared" si="149"/>
        <v/>
      </c>
      <c r="AC1310" s="20" t="str">
        <f t="shared" si="150"/>
        <v/>
      </c>
    </row>
    <row r="1311" spans="1:29" x14ac:dyDescent="0.25">
      <c r="A1311" s="17"/>
      <c r="B1311" s="11"/>
      <c r="C1311" s="9"/>
      <c r="D1311" s="9"/>
      <c r="G1311" s="9"/>
      <c r="L1311" s="9"/>
      <c r="P1311" s="9"/>
      <c r="Q1311" s="9"/>
      <c r="T1311" s="22" t="str">
        <f t="shared" si="144"/>
        <v/>
      </c>
      <c r="U1311" s="20" t="str">
        <f t="shared" si="145"/>
        <v/>
      </c>
      <c r="V1311" s="29" t="str">
        <f t="shared" si="146"/>
        <v/>
      </c>
      <c r="W1311" s="19" t="str">
        <f t="shared" si="147"/>
        <v/>
      </c>
      <c r="X1311" s="94" t="str">
        <f t="shared" si="148"/>
        <v/>
      </c>
      <c r="Y1311" s="9"/>
      <c r="AB1311" s="20" t="str">
        <f t="shared" si="149"/>
        <v/>
      </c>
      <c r="AC1311" s="20" t="str">
        <f t="shared" si="150"/>
        <v/>
      </c>
    </row>
    <row r="1312" spans="1:29" x14ac:dyDescent="0.25">
      <c r="A1312" s="17"/>
      <c r="B1312" s="11"/>
      <c r="C1312" s="9"/>
      <c r="D1312" s="9"/>
      <c r="G1312" s="9"/>
      <c r="L1312" s="9"/>
      <c r="P1312" s="9"/>
      <c r="Q1312" s="9"/>
      <c r="T1312" s="22" t="str">
        <f t="shared" si="144"/>
        <v/>
      </c>
      <c r="U1312" s="20" t="str">
        <f t="shared" si="145"/>
        <v/>
      </c>
      <c r="V1312" s="29" t="str">
        <f t="shared" si="146"/>
        <v/>
      </c>
      <c r="W1312" s="19" t="str">
        <f t="shared" si="147"/>
        <v/>
      </c>
      <c r="X1312" s="94" t="str">
        <f t="shared" si="148"/>
        <v/>
      </c>
      <c r="Y1312" s="9"/>
      <c r="AB1312" s="20" t="str">
        <f t="shared" si="149"/>
        <v/>
      </c>
      <c r="AC1312" s="20" t="str">
        <f t="shared" si="150"/>
        <v/>
      </c>
    </row>
    <row r="1313" spans="1:29" x14ac:dyDescent="0.25">
      <c r="A1313" s="17"/>
      <c r="B1313" s="11"/>
      <c r="C1313" s="9"/>
      <c r="D1313" s="9"/>
      <c r="G1313" s="9"/>
      <c r="L1313" s="9"/>
      <c r="P1313" s="9"/>
      <c r="Q1313" s="9"/>
      <c r="T1313" s="22" t="str">
        <f t="shared" si="144"/>
        <v/>
      </c>
      <c r="U1313" s="20" t="str">
        <f t="shared" si="145"/>
        <v/>
      </c>
      <c r="V1313" s="29" t="str">
        <f t="shared" si="146"/>
        <v/>
      </c>
      <c r="W1313" s="19" t="str">
        <f t="shared" si="147"/>
        <v/>
      </c>
      <c r="X1313" s="94" t="str">
        <f t="shared" si="148"/>
        <v/>
      </c>
      <c r="Y1313" s="9"/>
      <c r="AB1313" s="20" t="str">
        <f t="shared" si="149"/>
        <v/>
      </c>
      <c r="AC1313" s="20" t="str">
        <f t="shared" si="150"/>
        <v/>
      </c>
    </row>
    <row r="1314" spans="1:29" x14ac:dyDescent="0.25">
      <c r="A1314" s="17"/>
      <c r="B1314" s="11"/>
      <c r="C1314" s="9"/>
      <c r="D1314" s="9"/>
      <c r="G1314" s="9"/>
      <c r="L1314" s="9"/>
      <c r="P1314" s="9"/>
      <c r="Q1314" s="9"/>
      <c r="T1314" s="22" t="str">
        <f t="shared" si="144"/>
        <v/>
      </c>
      <c r="U1314" s="20" t="str">
        <f t="shared" si="145"/>
        <v/>
      </c>
      <c r="V1314" s="29" t="str">
        <f t="shared" si="146"/>
        <v/>
      </c>
      <c r="W1314" s="19" t="str">
        <f t="shared" si="147"/>
        <v/>
      </c>
      <c r="X1314" s="94" t="str">
        <f t="shared" si="148"/>
        <v/>
      </c>
      <c r="Y1314" s="9"/>
      <c r="AB1314" s="20" t="str">
        <f t="shared" si="149"/>
        <v/>
      </c>
      <c r="AC1314" s="20" t="str">
        <f t="shared" si="150"/>
        <v/>
      </c>
    </row>
    <row r="1315" spans="1:29" x14ac:dyDescent="0.25">
      <c r="A1315" s="17"/>
      <c r="B1315" s="11"/>
      <c r="C1315" s="9"/>
      <c r="D1315" s="9"/>
      <c r="G1315" s="9"/>
      <c r="L1315" s="9"/>
      <c r="P1315" s="9"/>
      <c r="Q1315" s="9"/>
      <c r="T1315" s="22" t="str">
        <f t="shared" si="144"/>
        <v/>
      </c>
      <c r="U1315" s="20" t="str">
        <f t="shared" si="145"/>
        <v/>
      </c>
      <c r="V1315" s="29" t="str">
        <f t="shared" si="146"/>
        <v/>
      </c>
      <c r="W1315" s="19" t="str">
        <f t="shared" si="147"/>
        <v/>
      </c>
      <c r="X1315" s="94" t="str">
        <f t="shared" si="148"/>
        <v/>
      </c>
      <c r="Y1315" s="9"/>
      <c r="AB1315" s="20" t="str">
        <f t="shared" si="149"/>
        <v/>
      </c>
      <c r="AC1315" s="20" t="str">
        <f t="shared" si="150"/>
        <v/>
      </c>
    </row>
    <row r="1316" spans="1:29" x14ac:dyDescent="0.25">
      <c r="A1316" s="17"/>
      <c r="B1316" s="11"/>
      <c r="C1316" s="9"/>
      <c r="D1316" s="9"/>
      <c r="G1316" s="9"/>
      <c r="L1316" s="9"/>
      <c r="P1316" s="9"/>
      <c r="Q1316" s="9"/>
      <c r="T1316" s="22" t="str">
        <f t="shared" si="144"/>
        <v/>
      </c>
      <c r="U1316" s="20" t="str">
        <f t="shared" si="145"/>
        <v/>
      </c>
      <c r="V1316" s="29" t="str">
        <f t="shared" si="146"/>
        <v/>
      </c>
      <c r="W1316" s="19" t="str">
        <f t="shared" si="147"/>
        <v/>
      </c>
      <c r="X1316" s="94" t="str">
        <f t="shared" si="148"/>
        <v/>
      </c>
      <c r="Y1316" s="9"/>
      <c r="AB1316" s="20" t="str">
        <f t="shared" si="149"/>
        <v/>
      </c>
      <c r="AC1316" s="20" t="str">
        <f t="shared" si="150"/>
        <v/>
      </c>
    </row>
    <row r="1317" spans="1:29" x14ac:dyDescent="0.25">
      <c r="A1317" s="17"/>
      <c r="B1317" s="11"/>
      <c r="C1317" s="9"/>
      <c r="D1317" s="9"/>
      <c r="G1317" s="9"/>
      <c r="L1317" s="9"/>
      <c r="P1317" s="9"/>
      <c r="Q1317" s="9"/>
      <c r="T1317" s="22" t="str">
        <f t="shared" si="144"/>
        <v/>
      </c>
      <c r="U1317" s="20" t="str">
        <f t="shared" si="145"/>
        <v/>
      </c>
      <c r="V1317" s="29" t="str">
        <f t="shared" si="146"/>
        <v/>
      </c>
      <c r="W1317" s="19" t="str">
        <f t="shared" si="147"/>
        <v/>
      </c>
      <c r="X1317" s="94" t="str">
        <f t="shared" si="148"/>
        <v/>
      </c>
      <c r="Y1317" s="9"/>
      <c r="AB1317" s="20" t="str">
        <f t="shared" si="149"/>
        <v/>
      </c>
      <c r="AC1317" s="20" t="str">
        <f t="shared" si="150"/>
        <v/>
      </c>
    </row>
    <row r="1318" spans="1:29" x14ac:dyDescent="0.25">
      <c r="A1318" s="17"/>
      <c r="B1318" s="11"/>
      <c r="C1318" s="9"/>
      <c r="D1318" s="9"/>
      <c r="G1318" s="9"/>
      <c r="L1318" s="9"/>
      <c r="P1318" s="9"/>
      <c r="Q1318" s="9"/>
      <c r="T1318" s="22" t="str">
        <f t="shared" si="144"/>
        <v/>
      </c>
      <c r="U1318" s="20" t="str">
        <f t="shared" si="145"/>
        <v/>
      </c>
      <c r="V1318" s="29" t="str">
        <f t="shared" si="146"/>
        <v/>
      </c>
      <c r="W1318" s="19" t="str">
        <f t="shared" si="147"/>
        <v/>
      </c>
      <c r="X1318" s="94" t="str">
        <f t="shared" si="148"/>
        <v/>
      </c>
      <c r="Y1318" s="9"/>
      <c r="AB1318" s="20" t="str">
        <f t="shared" si="149"/>
        <v/>
      </c>
      <c r="AC1318" s="20" t="str">
        <f t="shared" si="150"/>
        <v/>
      </c>
    </row>
    <row r="1319" spans="1:29" x14ac:dyDescent="0.25">
      <c r="A1319" s="17"/>
      <c r="B1319" s="11"/>
      <c r="C1319" s="9"/>
      <c r="D1319" s="9"/>
      <c r="G1319" s="9"/>
      <c r="L1319" s="9"/>
      <c r="P1319" s="9"/>
      <c r="Q1319" s="9"/>
      <c r="T1319" s="22" t="str">
        <f t="shared" si="144"/>
        <v/>
      </c>
      <c r="U1319" s="20" t="str">
        <f t="shared" si="145"/>
        <v/>
      </c>
      <c r="V1319" s="29" t="str">
        <f t="shared" si="146"/>
        <v/>
      </c>
      <c r="W1319" s="19" t="str">
        <f t="shared" si="147"/>
        <v/>
      </c>
      <c r="X1319" s="94" t="str">
        <f t="shared" si="148"/>
        <v/>
      </c>
      <c r="Y1319" s="9"/>
      <c r="AB1319" s="20" t="str">
        <f t="shared" si="149"/>
        <v/>
      </c>
      <c r="AC1319" s="20" t="str">
        <f t="shared" si="150"/>
        <v/>
      </c>
    </row>
    <row r="1320" spans="1:29" x14ac:dyDescent="0.25">
      <c r="A1320" s="17"/>
      <c r="B1320" s="11"/>
      <c r="C1320" s="9"/>
      <c r="D1320" s="9"/>
      <c r="G1320" s="9"/>
      <c r="L1320" s="9"/>
      <c r="P1320" s="9"/>
      <c r="Q1320" s="9"/>
      <c r="T1320" s="22" t="str">
        <f t="shared" si="144"/>
        <v/>
      </c>
      <c r="U1320" s="20" t="str">
        <f t="shared" si="145"/>
        <v/>
      </c>
      <c r="V1320" s="29" t="str">
        <f t="shared" si="146"/>
        <v/>
      </c>
      <c r="W1320" s="19" t="str">
        <f t="shared" si="147"/>
        <v/>
      </c>
      <c r="X1320" s="94" t="str">
        <f t="shared" si="148"/>
        <v/>
      </c>
      <c r="Y1320" s="9"/>
      <c r="AB1320" s="20" t="str">
        <f t="shared" si="149"/>
        <v/>
      </c>
      <c r="AC1320" s="20" t="str">
        <f t="shared" si="150"/>
        <v/>
      </c>
    </row>
    <row r="1321" spans="1:29" x14ac:dyDescent="0.25">
      <c r="A1321" s="17"/>
      <c r="B1321" s="11"/>
      <c r="C1321" s="9"/>
      <c r="D1321" s="9"/>
      <c r="G1321" s="9"/>
      <c r="L1321" s="9"/>
      <c r="P1321" s="9"/>
      <c r="Q1321" s="9"/>
      <c r="T1321" s="22" t="str">
        <f t="shared" si="144"/>
        <v/>
      </c>
      <c r="U1321" s="20" t="str">
        <f t="shared" si="145"/>
        <v/>
      </c>
      <c r="V1321" s="29" t="str">
        <f t="shared" si="146"/>
        <v/>
      </c>
      <c r="W1321" s="19" t="str">
        <f t="shared" si="147"/>
        <v/>
      </c>
      <c r="X1321" s="94" t="str">
        <f t="shared" si="148"/>
        <v/>
      </c>
      <c r="Y1321" s="9"/>
      <c r="AB1321" s="20" t="str">
        <f t="shared" si="149"/>
        <v/>
      </c>
      <c r="AC1321" s="20" t="str">
        <f t="shared" si="150"/>
        <v/>
      </c>
    </row>
    <row r="1322" spans="1:29" x14ac:dyDescent="0.25">
      <c r="A1322" s="17"/>
      <c r="B1322" s="11"/>
      <c r="C1322" s="9"/>
      <c r="D1322" s="9"/>
      <c r="G1322" s="9"/>
      <c r="L1322" s="9"/>
      <c r="P1322" s="9"/>
      <c r="Q1322" s="9"/>
      <c r="T1322" s="22" t="str">
        <f t="shared" si="144"/>
        <v/>
      </c>
      <c r="U1322" s="20" t="str">
        <f t="shared" si="145"/>
        <v/>
      </c>
      <c r="V1322" s="29" t="str">
        <f t="shared" si="146"/>
        <v/>
      </c>
      <c r="W1322" s="19" t="str">
        <f t="shared" si="147"/>
        <v/>
      </c>
      <c r="X1322" s="94" t="str">
        <f t="shared" si="148"/>
        <v/>
      </c>
      <c r="Y1322" s="9"/>
      <c r="AB1322" s="20" t="str">
        <f t="shared" si="149"/>
        <v/>
      </c>
      <c r="AC1322" s="20" t="str">
        <f t="shared" si="150"/>
        <v/>
      </c>
    </row>
    <row r="1323" spans="1:29" x14ac:dyDescent="0.25">
      <c r="A1323" s="17"/>
      <c r="B1323" s="11"/>
      <c r="C1323" s="9"/>
      <c r="D1323" s="9"/>
      <c r="G1323" s="9"/>
      <c r="L1323" s="9"/>
      <c r="P1323" s="9"/>
      <c r="Q1323" s="9"/>
      <c r="T1323" s="22" t="str">
        <f t="shared" si="144"/>
        <v/>
      </c>
      <c r="U1323" s="20" t="str">
        <f t="shared" si="145"/>
        <v/>
      </c>
      <c r="V1323" s="29" t="str">
        <f t="shared" si="146"/>
        <v/>
      </c>
      <c r="W1323" s="19" t="str">
        <f t="shared" si="147"/>
        <v/>
      </c>
      <c r="X1323" s="94" t="str">
        <f t="shared" si="148"/>
        <v/>
      </c>
      <c r="Y1323" s="9"/>
      <c r="AB1323" s="20" t="str">
        <f t="shared" si="149"/>
        <v/>
      </c>
      <c r="AC1323" s="20" t="str">
        <f t="shared" si="150"/>
        <v/>
      </c>
    </row>
    <row r="1324" spans="1:29" x14ac:dyDescent="0.25">
      <c r="A1324" s="17"/>
      <c r="B1324" s="11"/>
      <c r="C1324" s="9"/>
      <c r="D1324" s="9"/>
      <c r="G1324" s="9"/>
      <c r="L1324" s="9"/>
      <c r="P1324" s="9"/>
      <c r="Q1324" s="9"/>
      <c r="T1324" s="22" t="str">
        <f t="shared" si="144"/>
        <v/>
      </c>
      <c r="U1324" s="20" t="str">
        <f t="shared" si="145"/>
        <v/>
      </c>
      <c r="V1324" s="29" t="str">
        <f t="shared" si="146"/>
        <v/>
      </c>
      <c r="W1324" s="19" t="str">
        <f t="shared" si="147"/>
        <v/>
      </c>
      <c r="X1324" s="94" t="str">
        <f t="shared" si="148"/>
        <v/>
      </c>
      <c r="Y1324" s="9"/>
      <c r="AB1324" s="20" t="str">
        <f t="shared" si="149"/>
        <v/>
      </c>
      <c r="AC1324" s="20" t="str">
        <f t="shared" si="150"/>
        <v/>
      </c>
    </row>
    <row r="1325" spans="1:29" x14ac:dyDescent="0.25">
      <c r="A1325" s="17"/>
      <c r="B1325" s="11"/>
      <c r="C1325" s="9"/>
      <c r="D1325" s="9"/>
      <c r="G1325" s="9"/>
      <c r="L1325" s="9"/>
      <c r="P1325" s="9"/>
      <c r="Q1325" s="9"/>
      <c r="T1325" s="22" t="str">
        <f t="shared" si="144"/>
        <v/>
      </c>
      <c r="U1325" s="20" t="str">
        <f t="shared" si="145"/>
        <v/>
      </c>
      <c r="V1325" s="29" t="str">
        <f t="shared" si="146"/>
        <v/>
      </c>
      <c r="W1325" s="19" t="str">
        <f t="shared" si="147"/>
        <v/>
      </c>
      <c r="X1325" s="94" t="str">
        <f t="shared" si="148"/>
        <v/>
      </c>
      <c r="Y1325" s="9"/>
      <c r="AB1325" s="20" t="str">
        <f t="shared" si="149"/>
        <v/>
      </c>
      <c r="AC1325" s="20" t="str">
        <f t="shared" si="150"/>
        <v/>
      </c>
    </row>
    <row r="1326" spans="1:29" x14ac:dyDescent="0.25">
      <c r="A1326" s="17"/>
      <c r="B1326" s="11"/>
      <c r="C1326" s="9"/>
      <c r="D1326" s="9"/>
      <c r="G1326" s="9"/>
      <c r="L1326" s="9"/>
      <c r="P1326" s="9"/>
      <c r="Q1326" s="9"/>
      <c r="T1326" s="22" t="str">
        <f t="shared" si="144"/>
        <v/>
      </c>
      <c r="U1326" s="20" t="str">
        <f t="shared" si="145"/>
        <v/>
      </c>
      <c r="V1326" s="29" t="str">
        <f t="shared" si="146"/>
        <v/>
      </c>
      <c r="W1326" s="19" t="str">
        <f t="shared" si="147"/>
        <v/>
      </c>
      <c r="X1326" s="94" t="str">
        <f t="shared" si="148"/>
        <v/>
      </c>
      <c r="Y1326" s="9"/>
      <c r="AB1326" s="20" t="str">
        <f t="shared" si="149"/>
        <v/>
      </c>
      <c r="AC1326" s="20" t="str">
        <f t="shared" si="150"/>
        <v/>
      </c>
    </row>
    <row r="1327" spans="1:29" x14ac:dyDescent="0.25">
      <c r="A1327" s="17"/>
      <c r="B1327" s="11"/>
      <c r="C1327" s="9"/>
      <c r="D1327" s="9"/>
      <c r="G1327" s="9"/>
      <c r="L1327" s="9"/>
      <c r="P1327" s="9"/>
      <c r="Q1327" s="9"/>
      <c r="T1327" s="22" t="str">
        <f t="shared" si="144"/>
        <v/>
      </c>
      <c r="U1327" s="20" t="str">
        <f t="shared" si="145"/>
        <v/>
      </c>
      <c r="V1327" s="29" t="str">
        <f t="shared" si="146"/>
        <v/>
      </c>
      <c r="W1327" s="19" t="str">
        <f t="shared" si="147"/>
        <v/>
      </c>
      <c r="X1327" s="94" t="str">
        <f t="shared" si="148"/>
        <v/>
      </c>
      <c r="Y1327" s="9"/>
      <c r="AB1327" s="20" t="str">
        <f t="shared" si="149"/>
        <v/>
      </c>
      <c r="AC1327" s="20" t="str">
        <f t="shared" si="150"/>
        <v/>
      </c>
    </row>
    <row r="1328" spans="1:29" x14ac:dyDescent="0.25">
      <c r="A1328" s="17"/>
      <c r="B1328" s="11"/>
      <c r="C1328" s="9"/>
      <c r="D1328" s="9"/>
      <c r="G1328" s="9"/>
      <c r="L1328" s="9"/>
      <c r="P1328" s="9"/>
      <c r="Q1328" s="9"/>
      <c r="T1328" s="22" t="str">
        <f t="shared" si="144"/>
        <v/>
      </c>
      <c r="U1328" s="20" t="str">
        <f t="shared" si="145"/>
        <v/>
      </c>
      <c r="V1328" s="29" t="str">
        <f t="shared" si="146"/>
        <v/>
      </c>
      <c r="W1328" s="19" t="str">
        <f t="shared" si="147"/>
        <v/>
      </c>
      <c r="X1328" s="94" t="str">
        <f t="shared" si="148"/>
        <v/>
      </c>
      <c r="Y1328" s="9"/>
      <c r="AB1328" s="20" t="str">
        <f t="shared" si="149"/>
        <v/>
      </c>
      <c r="AC1328" s="20" t="str">
        <f t="shared" si="150"/>
        <v/>
      </c>
    </row>
    <row r="1329" spans="1:29" x14ac:dyDescent="0.25">
      <c r="A1329" s="17"/>
      <c r="B1329" s="11"/>
      <c r="C1329" s="9"/>
      <c r="D1329" s="9"/>
      <c r="G1329" s="9"/>
      <c r="L1329" s="9"/>
      <c r="P1329" s="9"/>
      <c r="Q1329" s="9"/>
      <c r="T1329" s="22" t="str">
        <f t="shared" si="144"/>
        <v/>
      </c>
      <c r="U1329" s="20" t="str">
        <f t="shared" si="145"/>
        <v/>
      </c>
      <c r="V1329" s="29" t="str">
        <f t="shared" si="146"/>
        <v/>
      </c>
      <c r="W1329" s="19" t="str">
        <f t="shared" si="147"/>
        <v/>
      </c>
      <c r="X1329" s="94" t="str">
        <f t="shared" si="148"/>
        <v/>
      </c>
      <c r="Y1329" s="9"/>
      <c r="AB1329" s="20" t="str">
        <f t="shared" si="149"/>
        <v/>
      </c>
      <c r="AC1329" s="20" t="str">
        <f t="shared" si="150"/>
        <v/>
      </c>
    </row>
    <row r="1330" spans="1:29" x14ac:dyDescent="0.25">
      <c r="A1330" s="17"/>
      <c r="B1330" s="11"/>
      <c r="C1330" s="9"/>
      <c r="D1330" s="9"/>
      <c r="G1330" s="9"/>
      <c r="L1330" s="9"/>
      <c r="P1330" s="9"/>
      <c r="Q1330" s="9"/>
      <c r="T1330" s="22" t="str">
        <f t="shared" si="144"/>
        <v/>
      </c>
      <c r="U1330" s="20" t="str">
        <f t="shared" si="145"/>
        <v/>
      </c>
      <c r="V1330" s="29" t="str">
        <f t="shared" si="146"/>
        <v/>
      </c>
      <c r="W1330" s="19" t="str">
        <f t="shared" si="147"/>
        <v/>
      </c>
      <c r="X1330" s="94" t="str">
        <f t="shared" si="148"/>
        <v/>
      </c>
      <c r="Y1330" s="9"/>
      <c r="AB1330" s="20" t="str">
        <f t="shared" si="149"/>
        <v/>
      </c>
      <c r="AC1330" s="20" t="str">
        <f t="shared" si="150"/>
        <v/>
      </c>
    </row>
    <row r="1331" spans="1:29" x14ac:dyDescent="0.25">
      <c r="A1331" s="17"/>
      <c r="B1331" s="11"/>
      <c r="C1331" s="9"/>
      <c r="D1331" s="9"/>
      <c r="G1331" s="9"/>
      <c r="L1331" s="9"/>
      <c r="P1331" s="9"/>
      <c r="Q1331" s="9"/>
      <c r="T1331" s="22" t="str">
        <f t="shared" si="144"/>
        <v/>
      </c>
      <c r="U1331" s="20" t="str">
        <f t="shared" si="145"/>
        <v/>
      </c>
      <c r="V1331" s="29" t="str">
        <f t="shared" si="146"/>
        <v/>
      </c>
      <c r="W1331" s="19" t="str">
        <f t="shared" si="147"/>
        <v/>
      </c>
      <c r="X1331" s="94" t="str">
        <f t="shared" si="148"/>
        <v/>
      </c>
      <c r="Y1331" s="9"/>
      <c r="AB1331" s="20" t="str">
        <f t="shared" si="149"/>
        <v/>
      </c>
      <c r="AC1331" s="20" t="str">
        <f t="shared" si="150"/>
        <v/>
      </c>
    </row>
    <row r="1332" spans="1:29" x14ac:dyDescent="0.25">
      <c r="A1332" s="17"/>
      <c r="B1332" s="11"/>
      <c r="C1332" s="9"/>
      <c r="D1332" s="9"/>
      <c r="G1332" s="9"/>
      <c r="L1332" s="9"/>
      <c r="P1332" s="9"/>
      <c r="Q1332" s="9"/>
      <c r="T1332" s="22" t="str">
        <f t="shared" si="144"/>
        <v/>
      </c>
      <c r="U1332" s="20" t="str">
        <f t="shared" si="145"/>
        <v/>
      </c>
      <c r="V1332" s="29" t="str">
        <f t="shared" si="146"/>
        <v/>
      </c>
      <c r="W1332" s="19" t="str">
        <f t="shared" si="147"/>
        <v/>
      </c>
      <c r="X1332" s="94" t="str">
        <f t="shared" si="148"/>
        <v/>
      </c>
      <c r="Y1332" s="9"/>
      <c r="AB1332" s="20" t="str">
        <f t="shared" si="149"/>
        <v/>
      </c>
      <c r="AC1332" s="20" t="str">
        <f t="shared" si="150"/>
        <v/>
      </c>
    </row>
    <row r="1333" spans="1:29" x14ac:dyDescent="0.25">
      <c r="A1333" s="17"/>
      <c r="B1333" s="11"/>
      <c r="C1333" s="9"/>
      <c r="D1333" s="9"/>
      <c r="G1333" s="9"/>
      <c r="L1333" s="9"/>
      <c r="P1333" s="9"/>
      <c r="Q1333" s="9"/>
      <c r="T1333" s="22" t="str">
        <f t="shared" si="144"/>
        <v/>
      </c>
      <c r="U1333" s="20" t="str">
        <f t="shared" si="145"/>
        <v/>
      </c>
      <c r="V1333" s="29" t="str">
        <f t="shared" si="146"/>
        <v/>
      </c>
      <c r="W1333" s="19" t="str">
        <f t="shared" si="147"/>
        <v/>
      </c>
      <c r="X1333" s="94" t="str">
        <f t="shared" si="148"/>
        <v/>
      </c>
      <c r="Y1333" s="9"/>
      <c r="AB1333" s="20" t="str">
        <f t="shared" si="149"/>
        <v/>
      </c>
      <c r="AC1333" s="20" t="str">
        <f t="shared" si="150"/>
        <v/>
      </c>
    </row>
    <row r="1334" spans="1:29" x14ac:dyDescent="0.25">
      <c r="A1334" s="17"/>
      <c r="B1334" s="11"/>
      <c r="C1334" s="9"/>
      <c r="D1334" s="9"/>
      <c r="G1334" s="9"/>
      <c r="L1334" s="9"/>
      <c r="P1334" s="9"/>
      <c r="Q1334" s="9"/>
      <c r="T1334" s="22" t="str">
        <f t="shared" si="144"/>
        <v/>
      </c>
      <c r="U1334" s="20" t="str">
        <f t="shared" si="145"/>
        <v/>
      </c>
      <c r="V1334" s="29" t="str">
        <f t="shared" si="146"/>
        <v/>
      </c>
      <c r="W1334" s="19" t="str">
        <f t="shared" si="147"/>
        <v/>
      </c>
      <c r="X1334" s="94" t="str">
        <f t="shared" si="148"/>
        <v/>
      </c>
      <c r="Y1334" s="9"/>
      <c r="AB1334" s="20" t="str">
        <f t="shared" si="149"/>
        <v/>
      </c>
      <c r="AC1334" s="20" t="str">
        <f t="shared" si="150"/>
        <v/>
      </c>
    </row>
    <row r="1335" spans="1:29" x14ac:dyDescent="0.25">
      <c r="A1335" s="17"/>
      <c r="B1335" s="11"/>
      <c r="C1335" s="9"/>
      <c r="D1335" s="9"/>
      <c r="G1335" s="9"/>
      <c r="L1335" s="9"/>
      <c r="P1335" s="9"/>
      <c r="Q1335" s="9"/>
      <c r="T1335" s="22" t="str">
        <f t="shared" si="144"/>
        <v/>
      </c>
      <c r="U1335" s="20" t="str">
        <f t="shared" si="145"/>
        <v/>
      </c>
      <c r="V1335" s="29" t="str">
        <f t="shared" si="146"/>
        <v/>
      </c>
      <c r="W1335" s="19" t="str">
        <f t="shared" si="147"/>
        <v/>
      </c>
      <c r="X1335" s="94" t="str">
        <f t="shared" si="148"/>
        <v/>
      </c>
      <c r="Y1335" s="9"/>
      <c r="AB1335" s="20" t="str">
        <f t="shared" si="149"/>
        <v/>
      </c>
      <c r="AC1335" s="20" t="str">
        <f t="shared" si="150"/>
        <v/>
      </c>
    </row>
    <row r="1336" spans="1:29" x14ac:dyDescent="0.25">
      <c r="A1336" s="17"/>
      <c r="B1336" s="11"/>
      <c r="C1336" s="9"/>
      <c r="D1336" s="9"/>
      <c r="G1336" s="9"/>
      <c r="L1336" s="9"/>
      <c r="P1336" s="9"/>
      <c r="Q1336" s="9"/>
      <c r="T1336" s="22" t="str">
        <f t="shared" si="144"/>
        <v/>
      </c>
      <c r="U1336" s="20" t="str">
        <f t="shared" si="145"/>
        <v/>
      </c>
      <c r="V1336" s="29" t="str">
        <f t="shared" si="146"/>
        <v/>
      </c>
      <c r="W1336" s="19" t="str">
        <f t="shared" si="147"/>
        <v/>
      </c>
      <c r="X1336" s="94" t="str">
        <f t="shared" si="148"/>
        <v/>
      </c>
      <c r="Y1336" s="9"/>
      <c r="AB1336" s="20" t="str">
        <f t="shared" si="149"/>
        <v/>
      </c>
      <c r="AC1336" s="20" t="str">
        <f t="shared" si="150"/>
        <v/>
      </c>
    </row>
    <row r="1337" spans="1:29" x14ac:dyDescent="0.25">
      <c r="A1337" s="17"/>
      <c r="B1337" s="11"/>
      <c r="C1337" s="9"/>
      <c r="D1337" s="9"/>
      <c r="G1337" s="9"/>
      <c r="L1337" s="9"/>
      <c r="P1337" s="9"/>
      <c r="Q1337" s="9"/>
      <c r="T1337" s="22" t="str">
        <f t="shared" si="144"/>
        <v/>
      </c>
      <c r="U1337" s="20" t="str">
        <f t="shared" si="145"/>
        <v/>
      </c>
      <c r="V1337" s="29" t="str">
        <f t="shared" si="146"/>
        <v/>
      </c>
      <c r="W1337" s="19" t="str">
        <f t="shared" si="147"/>
        <v/>
      </c>
      <c r="X1337" s="94" t="str">
        <f t="shared" si="148"/>
        <v/>
      </c>
      <c r="Y1337" s="9"/>
      <c r="AB1337" s="20" t="str">
        <f t="shared" si="149"/>
        <v/>
      </c>
      <c r="AC1337" s="20" t="str">
        <f t="shared" si="150"/>
        <v/>
      </c>
    </row>
    <row r="1338" spans="1:29" x14ac:dyDescent="0.25">
      <c r="A1338" s="17"/>
      <c r="B1338" s="11"/>
      <c r="C1338" s="9"/>
      <c r="D1338" s="9"/>
      <c r="G1338" s="9"/>
      <c r="L1338" s="9"/>
      <c r="P1338" s="9"/>
      <c r="Q1338" s="9"/>
      <c r="T1338" s="22" t="str">
        <f t="shared" si="144"/>
        <v/>
      </c>
      <c r="U1338" s="20" t="str">
        <f t="shared" si="145"/>
        <v/>
      </c>
      <c r="V1338" s="29" t="str">
        <f t="shared" si="146"/>
        <v/>
      </c>
      <c r="W1338" s="19" t="str">
        <f t="shared" si="147"/>
        <v/>
      </c>
      <c r="X1338" s="94" t="str">
        <f t="shared" si="148"/>
        <v/>
      </c>
      <c r="Y1338" s="9"/>
      <c r="AB1338" s="20" t="str">
        <f t="shared" si="149"/>
        <v/>
      </c>
      <c r="AC1338" s="20" t="str">
        <f t="shared" si="150"/>
        <v/>
      </c>
    </row>
    <row r="1339" spans="1:29" x14ac:dyDescent="0.25">
      <c r="A1339" s="17"/>
      <c r="B1339" s="11"/>
      <c r="C1339" s="9"/>
      <c r="D1339" s="9"/>
      <c r="G1339" s="9"/>
      <c r="L1339" s="9"/>
      <c r="P1339" s="9"/>
      <c r="Q1339" s="9"/>
      <c r="T1339" s="22" t="str">
        <f t="shared" si="144"/>
        <v/>
      </c>
      <c r="U1339" s="20" t="str">
        <f t="shared" si="145"/>
        <v/>
      </c>
      <c r="V1339" s="29" t="str">
        <f t="shared" si="146"/>
        <v/>
      </c>
      <c r="W1339" s="19" t="str">
        <f t="shared" si="147"/>
        <v/>
      </c>
      <c r="X1339" s="94" t="str">
        <f t="shared" si="148"/>
        <v/>
      </c>
      <c r="Y1339" s="9"/>
      <c r="AB1339" s="20" t="str">
        <f t="shared" si="149"/>
        <v/>
      </c>
      <c r="AC1339" s="20" t="str">
        <f t="shared" si="150"/>
        <v/>
      </c>
    </row>
    <row r="1340" spans="1:29" x14ac:dyDescent="0.25">
      <c r="A1340" s="17"/>
      <c r="B1340" s="11"/>
      <c r="C1340" s="9"/>
      <c r="D1340" s="9"/>
      <c r="G1340" s="9"/>
      <c r="L1340" s="9"/>
      <c r="P1340" s="9"/>
      <c r="Q1340" s="9"/>
      <c r="T1340" s="22" t="str">
        <f t="shared" si="144"/>
        <v/>
      </c>
      <c r="U1340" s="20" t="str">
        <f t="shared" si="145"/>
        <v/>
      </c>
      <c r="V1340" s="29" t="str">
        <f t="shared" si="146"/>
        <v/>
      </c>
      <c r="W1340" s="19" t="str">
        <f t="shared" si="147"/>
        <v/>
      </c>
      <c r="X1340" s="94" t="str">
        <f t="shared" si="148"/>
        <v/>
      </c>
      <c r="Y1340" s="9"/>
      <c r="AB1340" s="20" t="str">
        <f t="shared" si="149"/>
        <v/>
      </c>
      <c r="AC1340" s="20" t="str">
        <f t="shared" si="150"/>
        <v/>
      </c>
    </row>
    <row r="1341" spans="1:29" x14ac:dyDescent="0.25">
      <c r="A1341" s="17"/>
      <c r="B1341" s="11"/>
      <c r="C1341" s="9"/>
      <c r="D1341" s="9"/>
      <c r="G1341" s="9"/>
      <c r="L1341" s="9"/>
      <c r="P1341" s="9"/>
      <c r="Q1341" s="9"/>
      <c r="T1341" s="22" t="str">
        <f t="shared" si="144"/>
        <v/>
      </c>
      <c r="U1341" s="20" t="str">
        <f t="shared" si="145"/>
        <v/>
      </c>
      <c r="V1341" s="29" t="str">
        <f t="shared" si="146"/>
        <v/>
      </c>
      <c r="W1341" s="19" t="str">
        <f t="shared" si="147"/>
        <v/>
      </c>
      <c r="X1341" s="94" t="str">
        <f t="shared" si="148"/>
        <v/>
      </c>
      <c r="Y1341" s="9"/>
      <c r="AB1341" s="20" t="str">
        <f t="shared" si="149"/>
        <v/>
      </c>
      <c r="AC1341" s="20" t="str">
        <f t="shared" si="150"/>
        <v/>
      </c>
    </row>
    <row r="1342" spans="1:29" x14ac:dyDescent="0.25">
      <c r="A1342" s="17"/>
      <c r="B1342" s="11"/>
      <c r="C1342" s="9"/>
      <c r="D1342" s="9"/>
      <c r="G1342" s="9"/>
      <c r="L1342" s="9"/>
      <c r="P1342" s="9"/>
      <c r="Q1342" s="9"/>
      <c r="T1342" s="22" t="str">
        <f t="shared" si="144"/>
        <v/>
      </c>
      <c r="U1342" s="20" t="str">
        <f t="shared" si="145"/>
        <v/>
      </c>
      <c r="V1342" s="29" t="str">
        <f t="shared" si="146"/>
        <v/>
      </c>
      <c r="W1342" s="19" t="str">
        <f t="shared" si="147"/>
        <v/>
      </c>
      <c r="X1342" s="94" t="str">
        <f t="shared" si="148"/>
        <v/>
      </c>
      <c r="Y1342" s="9"/>
      <c r="AB1342" s="20" t="str">
        <f t="shared" si="149"/>
        <v/>
      </c>
      <c r="AC1342" s="20" t="str">
        <f t="shared" si="150"/>
        <v/>
      </c>
    </row>
    <row r="1343" spans="1:29" x14ac:dyDescent="0.25">
      <c r="A1343" s="17"/>
      <c r="B1343" s="11"/>
      <c r="C1343" s="9"/>
      <c r="D1343" s="9"/>
      <c r="G1343" s="9"/>
      <c r="L1343" s="9"/>
      <c r="P1343" s="9"/>
      <c r="Q1343" s="9"/>
      <c r="T1343" s="22" t="str">
        <f t="shared" si="144"/>
        <v/>
      </c>
      <c r="U1343" s="20" t="str">
        <f t="shared" si="145"/>
        <v/>
      </c>
      <c r="V1343" s="29" t="str">
        <f t="shared" si="146"/>
        <v/>
      </c>
      <c r="W1343" s="19" t="str">
        <f t="shared" si="147"/>
        <v/>
      </c>
      <c r="X1343" s="94" t="str">
        <f t="shared" si="148"/>
        <v/>
      </c>
      <c r="Y1343" s="9"/>
      <c r="AB1343" s="20" t="str">
        <f t="shared" si="149"/>
        <v/>
      </c>
      <c r="AC1343" s="20" t="str">
        <f t="shared" si="150"/>
        <v/>
      </c>
    </row>
    <row r="1344" spans="1:29" x14ac:dyDescent="0.25">
      <c r="A1344" s="17"/>
      <c r="B1344" s="11"/>
      <c r="C1344" s="9"/>
      <c r="D1344" s="9"/>
      <c r="G1344" s="9"/>
      <c r="L1344" s="9"/>
      <c r="P1344" s="9"/>
      <c r="Q1344" s="9"/>
      <c r="T1344" s="22" t="str">
        <f t="shared" si="144"/>
        <v/>
      </c>
      <c r="U1344" s="20" t="str">
        <f t="shared" si="145"/>
        <v/>
      </c>
      <c r="V1344" s="29" t="str">
        <f t="shared" si="146"/>
        <v/>
      </c>
      <c r="W1344" s="19" t="str">
        <f t="shared" si="147"/>
        <v/>
      </c>
      <c r="X1344" s="94" t="str">
        <f t="shared" si="148"/>
        <v/>
      </c>
      <c r="Y1344" s="9"/>
      <c r="AB1344" s="20" t="str">
        <f t="shared" si="149"/>
        <v/>
      </c>
      <c r="AC1344" s="20" t="str">
        <f t="shared" si="150"/>
        <v/>
      </c>
    </row>
    <row r="1345" spans="1:29" x14ac:dyDescent="0.25">
      <c r="A1345" s="17"/>
      <c r="B1345" s="11"/>
      <c r="C1345" s="9"/>
      <c r="D1345" s="9"/>
      <c r="G1345" s="9"/>
      <c r="L1345" s="9"/>
      <c r="P1345" s="9"/>
      <c r="Q1345" s="9"/>
      <c r="T1345" s="22" t="str">
        <f t="shared" si="144"/>
        <v/>
      </c>
      <c r="U1345" s="20" t="str">
        <f t="shared" si="145"/>
        <v/>
      </c>
      <c r="V1345" s="29" t="str">
        <f t="shared" si="146"/>
        <v/>
      </c>
      <c r="W1345" s="19" t="str">
        <f t="shared" si="147"/>
        <v/>
      </c>
      <c r="X1345" s="94" t="str">
        <f t="shared" si="148"/>
        <v/>
      </c>
      <c r="Y1345" s="9"/>
      <c r="AB1345" s="20" t="str">
        <f t="shared" si="149"/>
        <v/>
      </c>
      <c r="AC1345" s="20" t="str">
        <f t="shared" si="150"/>
        <v/>
      </c>
    </row>
    <row r="1346" spans="1:29" x14ac:dyDescent="0.25">
      <c r="A1346" s="17"/>
      <c r="B1346" s="11"/>
      <c r="C1346" s="9"/>
      <c r="D1346" s="9"/>
      <c r="G1346" s="9"/>
      <c r="L1346" s="9"/>
      <c r="P1346" s="9"/>
      <c r="Q1346" s="9"/>
      <c r="T1346" s="22" t="str">
        <f t="shared" si="144"/>
        <v/>
      </c>
      <c r="U1346" s="20" t="str">
        <f t="shared" si="145"/>
        <v/>
      </c>
      <c r="V1346" s="29" t="str">
        <f t="shared" si="146"/>
        <v/>
      </c>
      <c r="W1346" s="19" t="str">
        <f t="shared" si="147"/>
        <v/>
      </c>
      <c r="X1346" s="94" t="str">
        <f t="shared" si="148"/>
        <v/>
      </c>
      <c r="Y1346" s="9"/>
      <c r="AB1346" s="20" t="str">
        <f t="shared" si="149"/>
        <v/>
      </c>
      <c r="AC1346" s="20" t="str">
        <f t="shared" si="150"/>
        <v/>
      </c>
    </row>
    <row r="1347" spans="1:29" x14ac:dyDescent="0.25">
      <c r="A1347" s="17"/>
      <c r="B1347" s="11"/>
      <c r="C1347" s="9"/>
      <c r="D1347" s="9"/>
      <c r="G1347" s="9"/>
      <c r="L1347" s="9"/>
      <c r="P1347" s="9"/>
      <c r="Q1347" s="9"/>
      <c r="T1347" s="22" t="str">
        <f t="shared" si="144"/>
        <v/>
      </c>
      <c r="U1347" s="20" t="str">
        <f t="shared" si="145"/>
        <v/>
      </c>
      <c r="V1347" s="29" t="str">
        <f t="shared" si="146"/>
        <v/>
      </c>
      <c r="W1347" s="19" t="str">
        <f t="shared" si="147"/>
        <v/>
      </c>
      <c r="X1347" s="94" t="str">
        <f t="shared" si="148"/>
        <v/>
      </c>
      <c r="Y1347" s="9"/>
      <c r="AB1347" s="20" t="str">
        <f t="shared" si="149"/>
        <v/>
      </c>
      <c r="AC1347" s="20" t="str">
        <f t="shared" si="150"/>
        <v/>
      </c>
    </row>
    <row r="1348" spans="1:29" x14ac:dyDescent="0.25">
      <c r="A1348" s="17"/>
      <c r="B1348" s="11"/>
      <c r="C1348" s="9"/>
      <c r="D1348" s="9"/>
      <c r="G1348" s="9"/>
      <c r="L1348" s="9"/>
      <c r="P1348" s="9"/>
      <c r="Q1348" s="9"/>
      <c r="T1348" s="22" t="str">
        <f t="shared" si="144"/>
        <v/>
      </c>
      <c r="U1348" s="20" t="str">
        <f t="shared" si="145"/>
        <v/>
      </c>
      <c r="V1348" s="29" t="str">
        <f t="shared" si="146"/>
        <v/>
      </c>
      <c r="W1348" s="19" t="str">
        <f t="shared" si="147"/>
        <v/>
      </c>
      <c r="X1348" s="94" t="str">
        <f t="shared" si="148"/>
        <v/>
      </c>
      <c r="Y1348" s="9"/>
      <c r="AB1348" s="20" t="str">
        <f t="shared" si="149"/>
        <v/>
      </c>
      <c r="AC1348" s="20" t="str">
        <f t="shared" si="150"/>
        <v/>
      </c>
    </row>
    <row r="1349" spans="1:29" x14ac:dyDescent="0.25">
      <c r="A1349" s="17"/>
      <c r="B1349" s="11"/>
      <c r="C1349" s="9"/>
      <c r="D1349" s="9"/>
      <c r="G1349" s="9"/>
      <c r="L1349" s="9"/>
      <c r="P1349" s="9"/>
      <c r="Q1349" s="9"/>
      <c r="T1349" s="22" t="str">
        <f t="shared" si="144"/>
        <v/>
      </c>
      <c r="U1349" s="20" t="str">
        <f t="shared" si="145"/>
        <v/>
      </c>
      <c r="V1349" s="29" t="str">
        <f t="shared" si="146"/>
        <v/>
      </c>
      <c r="W1349" s="19" t="str">
        <f t="shared" si="147"/>
        <v/>
      </c>
      <c r="X1349" s="94" t="str">
        <f t="shared" si="148"/>
        <v/>
      </c>
      <c r="Y1349" s="9"/>
      <c r="AB1349" s="20" t="str">
        <f t="shared" si="149"/>
        <v/>
      </c>
      <c r="AC1349" s="20" t="str">
        <f t="shared" si="150"/>
        <v/>
      </c>
    </row>
    <row r="1350" spans="1:29" x14ac:dyDescent="0.25">
      <c r="A1350" s="17"/>
      <c r="B1350" s="11"/>
      <c r="C1350" s="9"/>
      <c r="D1350" s="9"/>
      <c r="G1350" s="9"/>
      <c r="L1350" s="9"/>
      <c r="P1350" s="9"/>
      <c r="Q1350" s="9"/>
      <c r="T1350" s="22" t="str">
        <f t="shared" ref="T1350:T1413" si="151">IF(ISBLANK(B1350),"",IF(OR(ISBLANK(E1350),NOT(ISNUMBER(E1350)),ISERR(DATE(YEAR(E1350),MONTH(E1350),DAY(E1350)-30)),ISNA(VLOOKUP(B1350,Demographics,4,FALSE))),0,IF(AND(OR(D1350="Yes",ISTEXT(VLOOKUP(F1350,RadEnc,1,FALSE)),AND(OR(C1350="Yes",ISTEXT(VLOOKUP(F1350,PainEnc,1,FALSE))),OR(G1350="Yes",AND(ISTEXT(VLOOKUP(I1350,Chemo,1,FALSE)),ISTEXT(VLOOKUP(K1350,Chemo,1,FALSE)))),IF(ISERR(DATE(YEAR(E1350),MONTH(E1350),DAY(E1350)-30)),,H1350&gt;=DATE(YEAR(E1350),MONTH(E1350),DAY(E1350)-30)),H1350&lt;=E1350,J1350&lt;=DATE(YEAR(E1350),MONTH(E1350),DAY(E1350)+30),J1350&gt;=E1350,NOT(H1350=J1350))),E1350&gt;=MPstart,E1350&lt;=MPend,OR(L1350="Yes",ISTEXT(VLOOKUP(O1350,CancerDx,1,FALSE))),ISNUMBER(M1350),M1350&lt;=E1350,OR(ISBLANK(N1350),AND(N1350&gt;=E1350,N1350&gt;M1350))),1,0)))</f>
        <v/>
      </c>
      <c r="U1350" s="20" t="str">
        <f t="shared" ref="U1350:U1413" si="152">IF(ISBLANK(B1350),"",IF(OR(ISBLANK(E1350),T1350=0),0,IF(AND(OR(AND(P1350="Yes",OR(Q1350="Yes",Q1350="No")),ISTEXT(VLOOKUP(S1350,PainQuant,1,FALSE))),ISNUMBER(R1350),OR(AND(OR(C1350="Yes",D1350="Yes",ISTEXT(VLOOKUP(F1350,PainEnc,1,FALSE)),F1350="77432",F1350="77470"),R1350=E1350),AND(OR(F1350="77427",F1350="77435"),R1350&gt;=DATE(YEAR(E1350),MONTH(E1350),DAY(E1350)-7),R1350&lt;=E1350),AND(F1350="77431",R1350&gt;=DATE(YEAR(E1350),MONTH(E1350),DAY(E1350)-4),R1350&lt;=E1350))),1,0)))</f>
        <v/>
      </c>
      <c r="V1350" s="29" t="str">
        <f t="shared" ref="V1350:V1413" si="153">IF(AND(U1350=1,P1350="Yes",Q1350="Yes"),Q1350,"")</f>
        <v/>
      </c>
      <c r="W1350" s="19" t="str">
        <f t="shared" ref="W1350:W1413" si="154">IF(AND(U1350=1,OR(V1350="Yes",X1350="1125F")),R1350,"")</f>
        <v/>
      </c>
      <c r="X1350" s="94" t="str">
        <f t="shared" ref="X1350:X1413" si="155">IF(AND(U1350=1,S1350="1125F"),S1350,"")</f>
        <v/>
      </c>
      <c r="Y1350" s="9"/>
      <c r="AB1350" s="20" t="str">
        <f t="shared" ref="AB1350:AB1413" si="156">IF(ISBLANK(B1350),"",IF(OR(ISBLANK(E1350),NOT(ISNUMBER(E1350)),ISERR(DATE(YEAR(E1350),MONTH(E1350),DAY(E1350)-7)),ISNA(VLOOKUP(B1350,Demographics,4,FALSE))),0,IF(AND(OR(V1350="Yes",X1350="1125F"),OR(AND(OR(C1350="Yes",D1350="Yes",ISTEXT(VLOOKUP(F1350,PainEnc,1,FALSE)),F1350="77432",F1350="77470"),W1350=E1350),AND(OR(F1350="77427",F1350="77435"),W1350&gt;=DATE(YEAR(E1350),MONTH(E1350),DAY(E1350)-7),W1350&lt;=E1350),AND(F1350="77431",W1350&gt;=DATE(YEAR(E1350),MONTH(E1350),DAY(E1350)-4),W1350&lt;=E1350))),1,0)))</f>
        <v/>
      </c>
      <c r="AC1350" s="20" t="str">
        <f t="shared" ref="AC1350:AC1413" si="157">IF(ISBLANK(B1350),"",IF(AB1350=0,0,IF(AND(OR(Y1350="Yes",ISTEXT(VLOOKUP(AA1350,PainPlan,1,FALSE))),ISNUMBER(Z1350),Z1350=W1350),1,0)))</f>
        <v/>
      </c>
    </row>
    <row r="1351" spans="1:29" x14ac:dyDescent="0.25">
      <c r="A1351" s="17"/>
      <c r="B1351" s="11"/>
      <c r="C1351" s="9"/>
      <c r="D1351" s="9"/>
      <c r="G1351" s="9"/>
      <c r="L1351" s="9"/>
      <c r="P1351" s="9"/>
      <c r="Q1351" s="9"/>
      <c r="T1351" s="22" t="str">
        <f t="shared" si="151"/>
        <v/>
      </c>
      <c r="U1351" s="20" t="str">
        <f t="shared" si="152"/>
        <v/>
      </c>
      <c r="V1351" s="29" t="str">
        <f t="shared" si="153"/>
        <v/>
      </c>
      <c r="W1351" s="19" t="str">
        <f t="shared" si="154"/>
        <v/>
      </c>
      <c r="X1351" s="94" t="str">
        <f t="shared" si="155"/>
        <v/>
      </c>
      <c r="Y1351" s="9"/>
      <c r="AB1351" s="20" t="str">
        <f t="shared" si="156"/>
        <v/>
      </c>
      <c r="AC1351" s="20" t="str">
        <f t="shared" si="157"/>
        <v/>
      </c>
    </row>
    <row r="1352" spans="1:29" x14ac:dyDescent="0.25">
      <c r="A1352" s="17"/>
      <c r="B1352" s="11"/>
      <c r="C1352" s="9"/>
      <c r="D1352" s="9"/>
      <c r="G1352" s="9"/>
      <c r="L1352" s="9"/>
      <c r="P1352" s="9"/>
      <c r="Q1352" s="9"/>
      <c r="T1352" s="22" t="str">
        <f t="shared" si="151"/>
        <v/>
      </c>
      <c r="U1352" s="20" t="str">
        <f t="shared" si="152"/>
        <v/>
      </c>
      <c r="V1352" s="29" t="str">
        <f t="shared" si="153"/>
        <v/>
      </c>
      <c r="W1352" s="19" t="str">
        <f t="shared" si="154"/>
        <v/>
      </c>
      <c r="X1352" s="94" t="str">
        <f t="shared" si="155"/>
        <v/>
      </c>
      <c r="Y1352" s="9"/>
      <c r="AB1352" s="20" t="str">
        <f t="shared" si="156"/>
        <v/>
      </c>
      <c r="AC1352" s="20" t="str">
        <f t="shared" si="157"/>
        <v/>
      </c>
    </row>
    <row r="1353" spans="1:29" x14ac:dyDescent="0.25">
      <c r="A1353" s="17"/>
      <c r="B1353" s="11"/>
      <c r="C1353" s="9"/>
      <c r="D1353" s="9"/>
      <c r="G1353" s="9"/>
      <c r="L1353" s="9"/>
      <c r="P1353" s="9"/>
      <c r="Q1353" s="9"/>
      <c r="T1353" s="22" t="str">
        <f t="shared" si="151"/>
        <v/>
      </c>
      <c r="U1353" s="20" t="str">
        <f t="shared" si="152"/>
        <v/>
      </c>
      <c r="V1353" s="29" t="str">
        <f t="shared" si="153"/>
        <v/>
      </c>
      <c r="W1353" s="19" t="str">
        <f t="shared" si="154"/>
        <v/>
      </c>
      <c r="X1353" s="94" t="str">
        <f t="shared" si="155"/>
        <v/>
      </c>
      <c r="Y1353" s="9"/>
      <c r="AB1353" s="20" t="str">
        <f t="shared" si="156"/>
        <v/>
      </c>
      <c r="AC1353" s="20" t="str">
        <f t="shared" si="157"/>
        <v/>
      </c>
    </row>
    <row r="1354" spans="1:29" x14ac:dyDescent="0.25">
      <c r="A1354" s="17"/>
      <c r="B1354" s="11"/>
      <c r="C1354" s="9"/>
      <c r="D1354" s="9"/>
      <c r="G1354" s="9"/>
      <c r="L1354" s="9"/>
      <c r="P1354" s="9"/>
      <c r="Q1354" s="9"/>
      <c r="T1354" s="22" t="str">
        <f t="shared" si="151"/>
        <v/>
      </c>
      <c r="U1354" s="20" t="str">
        <f t="shared" si="152"/>
        <v/>
      </c>
      <c r="V1354" s="29" t="str">
        <f t="shared" si="153"/>
        <v/>
      </c>
      <c r="W1354" s="19" t="str">
        <f t="shared" si="154"/>
        <v/>
      </c>
      <c r="X1354" s="94" t="str">
        <f t="shared" si="155"/>
        <v/>
      </c>
      <c r="Y1354" s="9"/>
      <c r="AB1354" s="20" t="str">
        <f t="shared" si="156"/>
        <v/>
      </c>
      <c r="AC1354" s="20" t="str">
        <f t="shared" si="157"/>
        <v/>
      </c>
    </row>
    <row r="1355" spans="1:29" x14ac:dyDescent="0.25">
      <c r="A1355" s="17"/>
      <c r="B1355" s="11"/>
      <c r="C1355" s="9"/>
      <c r="D1355" s="9"/>
      <c r="G1355" s="9"/>
      <c r="L1355" s="9"/>
      <c r="P1355" s="9"/>
      <c r="Q1355" s="9"/>
      <c r="T1355" s="22" t="str">
        <f t="shared" si="151"/>
        <v/>
      </c>
      <c r="U1355" s="20" t="str">
        <f t="shared" si="152"/>
        <v/>
      </c>
      <c r="V1355" s="29" t="str">
        <f t="shared" si="153"/>
        <v/>
      </c>
      <c r="W1355" s="19" t="str">
        <f t="shared" si="154"/>
        <v/>
      </c>
      <c r="X1355" s="94" t="str">
        <f t="shared" si="155"/>
        <v/>
      </c>
      <c r="Y1355" s="9"/>
      <c r="AB1355" s="20" t="str">
        <f t="shared" si="156"/>
        <v/>
      </c>
      <c r="AC1355" s="20" t="str">
        <f t="shared" si="157"/>
        <v/>
      </c>
    </row>
    <row r="1356" spans="1:29" x14ac:dyDescent="0.25">
      <c r="A1356" s="17"/>
      <c r="B1356" s="11"/>
      <c r="C1356" s="9"/>
      <c r="D1356" s="9"/>
      <c r="G1356" s="9"/>
      <c r="L1356" s="9"/>
      <c r="P1356" s="9"/>
      <c r="Q1356" s="9"/>
      <c r="T1356" s="22" t="str">
        <f t="shared" si="151"/>
        <v/>
      </c>
      <c r="U1356" s="20" t="str">
        <f t="shared" si="152"/>
        <v/>
      </c>
      <c r="V1356" s="29" t="str">
        <f t="shared" si="153"/>
        <v/>
      </c>
      <c r="W1356" s="19" t="str">
        <f t="shared" si="154"/>
        <v/>
      </c>
      <c r="X1356" s="94" t="str">
        <f t="shared" si="155"/>
        <v/>
      </c>
      <c r="Y1356" s="9"/>
      <c r="AB1356" s="20" t="str">
        <f t="shared" si="156"/>
        <v/>
      </c>
      <c r="AC1356" s="20" t="str">
        <f t="shared" si="157"/>
        <v/>
      </c>
    </row>
    <row r="1357" spans="1:29" x14ac:dyDescent="0.25">
      <c r="A1357" s="17"/>
      <c r="B1357" s="11"/>
      <c r="C1357" s="9"/>
      <c r="D1357" s="9"/>
      <c r="G1357" s="9"/>
      <c r="L1357" s="9"/>
      <c r="P1357" s="9"/>
      <c r="Q1357" s="9"/>
      <c r="T1357" s="22" t="str">
        <f t="shared" si="151"/>
        <v/>
      </c>
      <c r="U1357" s="20" t="str">
        <f t="shared" si="152"/>
        <v/>
      </c>
      <c r="V1357" s="29" t="str">
        <f t="shared" si="153"/>
        <v/>
      </c>
      <c r="W1357" s="19" t="str">
        <f t="shared" si="154"/>
        <v/>
      </c>
      <c r="X1357" s="94" t="str">
        <f t="shared" si="155"/>
        <v/>
      </c>
      <c r="Y1357" s="9"/>
      <c r="AB1357" s="20" t="str">
        <f t="shared" si="156"/>
        <v/>
      </c>
      <c r="AC1357" s="20" t="str">
        <f t="shared" si="157"/>
        <v/>
      </c>
    </row>
    <row r="1358" spans="1:29" x14ac:dyDescent="0.25">
      <c r="A1358" s="17"/>
      <c r="B1358" s="11"/>
      <c r="C1358" s="9"/>
      <c r="D1358" s="9"/>
      <c r="G1358" s="9"/>
      <c r="L1358" s="9"/>
      <c r="P1358" s="9"/>
      <c r="Q1358" s="9"/>
      <c r="T1358" s="22" t="str">
        <f t="shared" si="151"/>
        <v/>
      </c>
      <c r="U1358" s="20" t="str">
        <f t="shared" si="152"/>
        <v/>
      </c>
      <c r="V1358" s="29" t="str">
        <f t="shared" si="153"/>
        <v/>
      </c>
      <c r="W1358" s="19" t="str">
        <f t="shared" si="154"/>
        <v/>
      </c>
      <c r="X1358" s="94" t="str">
        <f t="shared" si="155"/>
        <v/>
      </c>
      <c r="Y1358" s="9"/>
      <c r="AB1358" s="20" t="str">
        <f t="shared" si="156"/>
        <v/>
      </c>
      <c r="AC1358" s="20" t="str">
        <f t="shared" si="157"/>
        <v/>
      </c>
    </row>
    <row r="1359" spans="1:29" x14ac:dyDescent="0.25">
      <c r="A1359" s="17"/>
      <c r="B1359" s="11"/>
      <c r="C1359" s="9"/>
      <c r="D1359" s="9"/>
      <c r="G1359" s="9"/>
      <c r="L1359" s="9"/>
      <c r="P1359" s="9"/>
      <c r="Q1359" s="9"/>
      <c r="T1359" s="22" t="str">
        <f t="shared" si="151"/>
        <v/>
      </c>
      <c r="U1359" s="20" t="str">
        <f t="shared" si="152"/>
        <v/>
      </c>
      <c r="V1359" s="29" t="str">
        <f t="shared" si="153"/>
        <v/>
      </c>
      <c r="W1359" s="19" t="str">
        <f t="shared" si="154"/>
        <v/>
      </c>
      <c r="X1359" s="94" t="str">
        <f t="shared" si="155"/>
        <v/>
      </c>
      <c r="Y1359" s="9"/>
      <c r="AB1359" s="20" t="str">
        <f t="shared" si="156"/>
        <v/>
      </c>
      <c r="AC1359" s="20" t="str">
        <f t="shared" si="157"/>
        <v/>
      </c>
    </row>
    <row r="1360" spans="1:29" x14ac:dyDescent="0.25">
      <c r="A1360" s="17"/>
      <c r="B1360" s="11"/>
      <c r="C1360" s="9"/>
      <c r="D1360" s="9"/>
      <c r="G1360" s="9"/>
      <c r="L1360" s="9"/>
      <c r="P1360" s="9"/>
      <c r="Q1360" s="9"/>
      <c r="T1360" s="22" t="str">
        <f t="shared" si="151"/>
        <v/>
      </c>
      <c r="U1360" s="20" t="str">
        <f t="shared" si="152"/>
        <v/>
      </c>
      <c r="V1360" s="29" t="str">
        <f t="shared" si="153"/>
        <v/>
      </c>
      <c r="W1360" s="19" t="str">
        <f t="shared" si="154"/>
        <v/>
      </c>
      <c r="X1360" s="94" t="str">
        <f t="shared" si="155"/>
        <v/>
      </c>
      <c r="Y1360" s="9"/>
      <c r="AB1360" s="20" t="str">
        <f t="shared" si="156"/>
        <v/>
      </c>
      <c r="AC1360" s="20" t="str">
        <f t="shared" si="157"/>
        <v/>
      </c>
    </row>
    <row r="1361" spans="1:29" x14ac:dyDescent="0.25">
      <c r="A1361" s="17"/>
      <c r="B1361" s="11"/>
      <c r="C1361" s="9"/>
      <c r="D1361" s="9"/>
      <c r="G1361" s="9"/>
      <c r="L1361" s="9"/>
      <c r="P1361" s="9"/>
      <c r="Q1361" s="9"/>
      <c r="T1361" s="22" t="str">
        <f t="shared" si="151"/>
        <v/>
      </c>
      <c r="U1361" s="20" t="str">
        <f t="shared" si="152"/>
        <v/>
      </c>
      <c r="V1361" s="29" t="str">
        <f t="shared" si="153"/>
        <v/>
      </c>
      <c r="W1361" s="19" t="str">
        <f t="shared" si="154"/>
        <v/>
      </c>
      <c r="X1361" s="94" t="str">
        <f t="shared" si="155"/>
        <v/>
      </c>
      <c r="Y1361" s="9"/>
      <c r="AB1361" s="20" t="str">
        <f t="shared" si="156"/>
        <v/>
      </c>
      <c r="AC1361" s="20" t="str">
        <f t="shared" si="157"/>
        <v/>
      </c>
    </row>
    <row r="1362" spans="1:29" x14ac:dyDescent="0.25">
      <c r="A1362" s="17"/>
      <c r="B1362" s="11"/>
      <c r="C1362" s="9"/>
      <c r="D1362" s="9"/>
      <c r="G1362" s="9"/>
      <c r="L1362" s="9"/>
      <c r="P1362" s="9"/>
      <c r="Q1362" s="9"/>
      <c r="T1362" s="22" t="str">
        <f t="shared" si="151"/>
        <v/>
      </c>
      <c r="U1362" s="20" t="str">
        <f t="shared" si="152"/>
        <v/>
      </c>
      <c r="V1362" s="29" t="str">
        <f t="shared" si="153"/>
        <v/>
      </c>
      <c r="W1362" s="19" t="str">
        <f t="shared" si="154"/>
        <v/>
      </c>
      <c r="X1362" s="94" t="str">
        <f t="shared" si="155"/>
        <v/>
      </c>
      <c r="Y1362" s="9"/>
      <c r="AB1362" s="20" t="str">
        <f t="shared" si="156"/>
        <v/>
      </c>
      <c r="AC1362" s="20" t="str">
        <f t="shared" si="157"/>
        <v/>
      </c>
    </row>
    <row r="1363" spans="1:29" x14ac:dyDescent="0.25">
      <c r="A1363" s="17"/>
      <c r="B1363" s="11"/>
      <c r="C1363" s="9"/>
      <c r="D1363" s="9"/>
      <c r="G1363" s="9"/>
      <c r="L1363" s="9"/>
      <c r="P1363" s="9"/>
      <c r="Q1363" s="9"/>
      <c r="T1363" s="22" t="str">
        <f t="shared" si="151"/>
        <v/>
      </c>
      <c r="U1363" s="20" t="str">
        <f t="shared" si="152"/>
        <v/>
      </c>
      <c r="V1363" s="29" t="str">
        <f t="shared" si="153"/>
        <v/>
      </c>
      <c r="W1363" s="19" t="str">
        <f t="shared" si="154"/>
        <v/>
      </c>
      <c r="X1363" s="94" t="str">
        <f t="shared" si="155"/>
        <v/>
      </c>
      <c r="Y1363" s="9"/>
      <c r="AB1363" s="20" t="str">
        <f t="shared" si="156"/>
        <v/>
      </c>
      <c r="AC1363" s="20" t="str">
        <f t="shared" si="157"/>
        <v/>
      </c>
    </row>
    <row r="1364" spans="1:29" x14ac:dyDescent="0.25">
      <c r="A1364" s="17"/>
      <c r="B1364" s="11"/>
      <c r="C1364" s="9"/>
      <c r="D1364" s="9"/>
      <c r="G1364" s="9"/>
      <c r="L1364" s="9"/>
      <c r="P1364" s="9"/>
      <c r="Q1364" s="9"/>
      <c r="T1364" s="22" t="str">
        <f t="shared" si="151"/>
        <v/>
      </c>
      <c r="U1364" s="20" t="str">
        <f t="shared" si="152"/>
        <v/>
      </c>
      <c r="V1364" s="29" t="str">
        <f t="shared" si="153"/>
        <v/>
      </c>
      <c r="W1364" s="19" t="str">
        <f t="shared" si="154"/>
        <v/>
      </c>
      <c r="X1364" s="94" t="str">
        <f t="shared" si="155"/>
        <v/>
      </c>
      <c r="Y1364" s="9"/>
      <c r="AB1364" s="20" t="str">
        <f t="shared" si="156"/>
        <v/>
      </c>
      <c r="AC1364" s="20" t="str">
        <f t="shared" si="157"/>
        <v/>
      </c>
    </row>
    <row r="1365" spans="1:29" x14ac:dyDescent="0.25">
      <c r="A1365" s="17"/>
      <c r="B1365" s="11"/>
      <c r="C1365" s="9"/>
      <c r="D1365" s="9"/>
      <c r="G1365" s="9"/>
      <c r="L1365" s="9"/>
      <c r="P1365" s="9"/>
      <c r="Q1365" s="9"/>
      <c r="T1365" s="22" t="str">
        <f t="shared" si="151"/>
        <v/>
      </c>
      <c r="U1365" s="20" t="str">
        <f t="shared" si="152"/>
        <v/>
      </c>
      <c r="V1365" s="29" t="str">
        <f t="shared" si="153"/>
        <v/>
      </c>
      <c r="W1365" s="19" t="str">
        <f t="shared" si="154"/>
        <v/>
      </c>
      <c r="X1365" s="94" t="str">
        <f t="shared" si="155"/>
        <v/>
      </c>
      <c r="Y1365" s="9"/>
      <c r="AB1365" s="20" t="str">
        <f t="shared" si="156"/>
        <v/>
      </c>
      <c r="AC1365" s="20" t="str">
        <f t="shared" si="157"/>
        <v/>
      </c>
    </row>
    <row r="1366" spans="1:29" x14ac:dyDescent="0.25">
      <c r="A1366" s="17"/>
      <c r="B1366" s="11"/>
      <c r="C1366" s="9"/>
      <c r="D1366" s="9"/>
      <c r="G1366" s="9"/>
      <c r="L1366" s="9"/>
      <c r="P1366" s="9"/>
      <c r="Q1366" s="9"/>
      <c r="T1366" s="22" t="str">
        <f t="shared" si="151"/>
        <v/>
      </c>
      <c r="U1366" s="20" t="str">
        <f t="shared" si="152"/>
        <v/>
      </c>
      <c r="V1366" s="29" t="str">
        <f t="shared" si="153"/>
        <v/>
      </c>
      <c r="W1366" s="19" t="str">
        <f t="shared" si="154"/>
        <v/>
      </c>
      <c r="X1366" s="94" t="str">
        <f t="shared" si="155"/>
        <v/>
      </c>
      <c r="Y1366" s="9"/>
      <c r="AB1366" s="20" t="str">
        <f t="shared" si="156"/>
        <v/>
      </c>
      <c r="AC1366" s="20" t="str">
        <f t="shared" si="157"/>
        <v/>
      </c>
    </row>
    <row r="1367" spans="1:29" x14ac:dyDescent="0.25">
      <c r="A1367" s="17"/>
      <c r="B1367" s="11"/>
      <c r="C1367" s="9"/>
      <c r="D1367" s="9"/>
      <c r="G1367" s="9"/>
      <c r="L1367" s="9"/>
      <c r="P1367" s="9"/>
      <c r="Q1367" s="9"/>
      <c r="T1367" s="22" t="str">
        <f t="shared" si="151"/>
        <v/>
      </c>
      <c r="U1367" s="20" t="str">
        <f t="shared" si="152"/>
        <v/>
      </c>
      <c r="V1367" s="29" t="str">
        <f t="shared" si="153"/>
        <v/>
      </c>
      <c r="W1367" s="19" t="str">
        <f t="shared" si="154"/>
        <v/>
      </c>
      <c r="X1367" s="94" t="str">
        <f t="shared" si="155"/>
        <v/>
      </c>
      <c r="Y1367" s="9"/>
      <c r="AB1367" s="20" t="str">
        <f t="shared" si="156"/>
        <v/>
      </c>
      <c r="AC1367" s="20" t="str">
        <f t="shared" si="157"/>
        <v/>
      </c>
    </row>
    <row r="1368" spans="1:29" x14ac:dyDescent="0.25">
      <c r="A1368" s="17"/>
      <c r="B1368" s="11"/>
      <c r="C1368" s="9"/>
      <c r="D1368" s="9"/>
      <c r="G1368" s="9"/>
      <c r="L1368" s="9"/>
      <c r="P1368" s="9"/>
      <c r="Q1368" s="9"/>
      <c r="T1368" s="22" t="str">
        <f t="shared" si="151"/>
        <v/>
      </c>
      <c r="U1368" s="20" t="str">
        <f t="shared" si="152"/>
        <v/>
      </c>
      <c r="V1368" s="29" t="str">
        <f t="shared" si="153"/>
        <v/>
      </c>
      <c r="W1368" s="19" t="str">
        <f t="shared" si="154"/>
        <v/>
      </c>
      <c r="X1368" s="94" t="str">
        <f t="shared" si="155"/>
        <v/>
      </c>
      <c r="Y1368" s="9"/>
      <c r="AB1368" s="20" t="str">
        <f t="shared" si="156"/>
        <v/>
      </c>
      <c r="AC1368" s="20" t="str">
        <f t="shared" si="157"/>
        <v/>
      </c>
    </row>
    <row r="1369" spans="1:29" x14ac:dyDescent="0.25">
      <c r="A1369" s="17"/>
      <c r="B1369" s="11"/>
      <c r="C1369" s="9"/>
      <c r="D1369" s="9"/>
      <c r="G1369" s="9"/>
      <c r="L1369" s="9"/>
      <c r="P1369" s="9"/>
      <c r="Q1369" s="9"/>
      <c r="T1369" s="22" t="str">
        <f t="shared" si="151"/>
        <v/>
      </c>
      <c r="U1369" s="20" t="str">
        <f t="shared" si="152"/>
        <v/>
      </c>
      <c r="V1369" s="29" t="str">
        <f t="shared" si="153"/>
        <v/>
      </c>
      <c r="W1369" s="19" t="str">
        <f t="shared" si="154"/>
        <v/>
      </c>
      <c r="X1369" s="94" t="str">
        <f t="shared" si="155"/>
        <v/>
      </c>
      <c r="Y1369" s="9"/>
      <c r="AB1369" s="20" t="str">
        <f t="shared" si="156"/>
        <v/>
      </c>
      <c r="AC1369" s="20" t="str">
        <f t="shared" si="157"/>
        <v/>
      </c>
    </row>
    <row r="1370" spans="1:29" x14ac:dyDescent="0.25">
      <c r="A1370" s="17"/>
      <c r="B1370" s="11"/>
      <c r="C1370" s="9"/>
      <c r="D1370" s="9"/>
      <c r="G1370" s="9"/>
      <c r="L1370" s="9"/>
      <c r="P1370" s="9"/>
      <c r="Q1370" s="9"/>
      <c r="T1370" s="22" t="str">
        <f t="shared" si="151"/>
        <v/>
      </c>
      <c r="U1370" s="20" t="str">
        <f t="shared" si="152"/>
        <v/>
      </c>
      <c r="V1370" s="29" t="str">
        <f t="shared" si="153"/>
        <v/>
      </c>
      <c r="W1370" s="19" t="str">
        <f t="shared" si="154"/>
        <v/>
      </c>
      <c r="X1370" s="94" t="str">
        <f t="shared" si="155"/>
        <v/>
      </c>
      <c r="Y1370" s="9"/>
      <c r="AB1370" s="20" t="str">
        <f t="shared" si="156"/>
        <v/>
      </c>
      <c r="AC1370" s="20" t="str">
        <f t="shared" si="157"/>
        <v/>
      </c>
    </row>
    <row r="1371" spans="1:29" x14ac:dyDescent="0.25">
      <c r="A1371" s="17"/>
      <c r="B1371" s="11"/>
      <c r="C1371" s="9"/>
      <c r="D1371" s="9"/>
      <c r="G1371" s="9"/>
      <c r="L1371" s="9"/>
      <c r="P1371" s="9"/>
      <c r="Q1371" s="9"/>
      <c r="T1371" s="22" t="str">
        <f t="shared" si="151"/>
        <v/>
      </c>
      <c r="U1371" s="20" t="str">
        <f t="shared" si="152"/>
        <v/>
      </c>
      <c r="V1371" s="29" t="str">
        <f t="shared" si="153"/>
        <v/>
      </c>
      <c r="W1371" s="19" t="str">
        <f t="shared" si="154"/>
        <v/>
      </c>
      <c r="X1371" s="94" t="str">
        <f t="shared" si="155"/>
        <v/>
      </c>
      <c r="Y1371" s="9"/>
      <c r="AB1371" s="20" t="str">
        <f t="shared" si="156"/>
        <v/>
      </c>
      <c r="AC1371" s="20" t="str">
        <f t="shared" si="157"/>
        <v/>
      </c>
    </row>
    <row r="1372" spans="1:29" x14ac:dyDescent="0.25">
      <c r="A1372" s="17"/>
      <c r="B1372" s="11"/>
      <c r="C1372" s="9"/>
      <c r="D1372" s="9"/>
      <c r="G1372" s="9"/>
      <c r="L1372" s="9"/>
      <c r="P1372" s="9"/>
      <c r="Q1372" s="9"/>
      <c r="T1372" s="22" t="str">
        <f t="shared" si="151"/>
        <v/>
      </c>
      <c r="U1372" s="20" t="str">
        <f t="shared" si="152"/>
        <v/>
      </c>
      <c r="V1372" s="29" t="str">
        <f t="shared" si="153"/>
        <v/>
      </c>
      <c r="W1372" s="19" t="str">
        <f t="shared" si="154"/>
        <v/>
      </c>
      <c r="X1372" s="94" t="str">
        <f t="shared" si="155"/>
        <v/>
      </c>
      <c r="Y1372" s="9"/>
      <c r="AB1372" s="20" t="str">
        <f t="shared" si="156"/>
        <v/>
      </c>
      <c r="AC1372" s="20" t="str">
        <f t="shared" si="157"/>
        <v/>
      </c>
    </row>
    <row r="1373" spans="1:29" x14ac:dyDescent="0.25">
      <c r="A1373" s="17"/>
      <c r="B1373" s="11"/>
      <c r="C1373" s="9"/>
      <c r="D1373" s="9"/>
      <c r="G1373" s="9"/>
      <c r="L1373" s="9"/>
      <c r="P1373" s="9"/>
      <c r="Q1373" s="9"/>
      <c r="T1373" s="22" t="str">
        <f t="shared" si="151"/>
        <v/>
      </c>
      <c r="U1373" s="20" t="str">
        <f t="shared" si="152"/>
        <v/>
      </c>
      <c r="V1373" s="29" t="str">
        <f t="shared" si="153"/>
        <v/>
      </c>
      <c r="W1373" s="19" t="str">
        <f t="shared" si="154"/>
        <v/>
      </c>
      <c r="X1373" s="94" t="str">
        <f t="shared" si="155"/>
        <v/>
      </c>
      <c r="Y1373" s="9"/>
      <c r="AB1373" s="20" t="str">
        <f t="shared" si="156"/>
        <v/>
      </c>
      <c r="AC1373" s="20" t="str">
        <f t="shared" si="157"/>
        <v/>
      </c>
    </row>
    <row r="1374" spans="1:29" x14ac:dyDescent="0.25">
      <c r="A1374" s="17"/>
      <c r="B1374" s="11"/>
      <c r="C1374" s="9"/>
      <c r="D1374" s="9"/>
      <c r="G1374" s="9"/>
      <c r="L1374" s="9"/>
      <c r="P1374" s="9"/>
      <c r="Q1374" s="9"/>
      <c r="T1374" s="22" t="str">
        <f t="shared" si="151"/>
        <v/>
      </c>
      <c r="U1374" s="20" t="str">
        <f t="shared" si="152"/>
        <v/>
      </c>
      <c r="V1374" s="29" t="str">
        <f t="shared" si="153"/>
        <v/>
      </c>
      <c r="W1374" s="19" t="str">
        <f t="shared" si="154"/>
        <v/>
      </c>
      <c r="X1374" s="94" t="str">
        <f t="shared" si="155"/>
        <v/>
      </c>
      <c r="Y1374" s="9"/>
      <c r="AB1374" s="20" t="str">
        <f t="shared" si="156"/>
        <v/>
      </c>
      <c r="AC1374" s="20" t="str">
        <f t="shared" si="157"/>
        <v/>
      </c>
    </row>
    <row r="1375" spans="1:29" x14ac:dyDescent="0.25">
      <c r="A1375" s="17"/>
      <c r="B1375" s="11"/>
      <c r="C1375" s="9"/>
      <c r="D1375" s="9"/>
      <c r="G1375" s="9"/>
      <c r="L1375" s="9"/>
      <c r="P1375" s="9"/>
      <c r="Q1375" s="9"/>
      <c r="T1375" s="22" t="str">
        <f t="shared" si="151"/>
        <v/>
      </c>
      <c r="U1375" s="20" t="str">
        <f t="shared" si="152"/>
        <v/>
      </c>
      <c r="V1375" s="29" t="str">
        <f t="shared" si="153"/>
        <v/>
      </c>
      <c r="W1375" s="19" t="str">
        <f t="shared" si="154"/>
        <v/>
      </c>
      <c r="X1375" s="94" t="str">
        <f t="shared" si="155"/>
        <v/>
      </c>
      <c r="Y1375" s="9"/>
      <c r="AB1375" s="20" t="str">
        <f t="shared" si="156"/>
        <v/>
      </c>
      <c r="AC1375" s="20" t="str">
        <f t="shared" si="157"/>
        <v/>
      </c>
    </row>
    <row r="1376" spans="1:29" x14ac:dyDescent="0.25">
      <c r="A1376" s="17"/>
      <c r="B1376" s="11"/>
      <c r="C1376" s="9"/>
      <c r="D1376" s="9"/>
      <c r="G1376" s="9"/>
      <c r="L1376" s="9"/>
      <c r="P1376" s="9"/>
      <c r="Q1376" s="9"/>
      <c r="T1376" s="22" t="str">
        <f t="shared" si="151"/>
        <v/>
      </c>
      <c r="U1376" s="20" t="str">
        <f t="shared" si="152"/>
        <v/>
      </c>
      <c r="V1376" s="29" t="str">
        <f t="shared" si="153"/>
        <v/>
      </c>
      <c r="W1376" s="19" t="str">
        <f t="shared" si="154"/>
        <v/>
      </c>
      <c r="X1376" s="94" t="str">
        <f t="shared" si="155"/>
        <v/>
      </c>
      <c r="Y1376" s="9"/>
      <c r="AB1376" s="20" t="str">
        <f t="shared" si="156"/>
        <v/>
      </c>
      <c r="AC1376" s="20" t="str">
        <f t="shared" si="157"/>
        <v/>
      </c>
    </row>
    <row r="1377" spans="1:29" x14ac:dyDescent="0.25">
      <c r="A1377" s="17"/>
      <c r="B1377" s="11"/>
      <c r="C1377" s="9"/>
      <c r="D1377" s="9"/>
      <c r="G1377" s="9"/>
      <c r="L1377" s="9"/>
      <c r="P1377" s="9"/>
      <c r="Q1377" s="9"/>
      <c r="T1377" s="22" t="str">
        <f t="shared" si="151"/>
        <v/>
      </c>
      <c r="U1377" s="20" t="str">
        <f t="shared" si="152"/>
        <v/>
      </c>
      <c r="V1377" s="29" t="str">
        <f t="shared" si="153"/>
        <v/>
      </c>
      <c r="W1377" s="19" t="str">
        <f t="shared" si="154"/>
        <v/>
      </c>
      <c r="X1377" s="94" t="str">
        <f t="shared" si="155"/>
        <v/>
      </c>
      <c r="Y1377" s="9"/>
      <c r="AB1377" s="20" t="str">
        <f t="shared" si="156"/>
        <v/>
      </c>
      <c r="AC1377" s="20" t="str">
        <f t="shared" si="157"/>
        <v/>
      </c>
    </row>
    <row r="1378" spans="1:29" x14ac:dyDescent="0.25">
      <c r="A1378" s="17"/>
      <c r="B1378" s="11"/>
      <c r="C1378" s="9"/>
      <c r="D1378" s="9"/>
      <c r="G1378" s="9"/>
      <c r="L1378" s="9"/>
      <c r="P1378" s="9"/>
      <c r="Q1378" s="9"/>
      <c r="T1378" s="22" t="str">
        <f t="shared" si="151"/>
        <v/>
      </c>
      <c r="U1378" s="20" t="str">
        <f t="shared" si="152"/>
        <v/>
      </c>
      <c r="V1378" s="29" t="str">
        <f t="shared" si="153"/>
        <v/>
      </c>
      <c r="W1378" s="19" t="str">
        <f t="shared" si="154"/>
        <v/>
      </c>
      <c r="X1378" s="94" t="str">
        <f t="shared" si="155"/>
        <v/>
      </c>
      <c r="Y1378" s="9"/>
      <c r="AB1378" s="20" t="str">
        <f t="shared" si="156"/>
        <v/>
      </c>
      <c r="AC1378" s="20" t="str">
        <f t="shared" si="157"/>
        <v/>
      </c>
    </row>
    <row r="1379" spans="1:29" x14ac:dyDescent="0.25">
      <c r="A1379" s="17"/>
      <c r="B1379" s="11"/>
      <c r="C1379" s="9"/>
      <c r="D1379" s="9"/>
      <c r="G1379" s="9"/>
      <c r="L1379" s="9"/>
      <c r="P1379" s="9"/>
      <c r="Q1379" s="9"/>
      <c r="T1379" s="22" t="str">
        <f t="shared" si="151"/>
        <v/>
      </c>
      <c r="U1379" s="20" t="str">
        <f t="shared" si="152"/>
        <v/>
      </c>
      <c r="V1379" s="29" t="str">
        <f t="shared" si="153"/>
        <v/>
      </c>
      <c r="W1379" s="19" t="str">
        <f t="shared" si="154"/>
        <v/>
      </c>
      <c r="X1379" s="94" t="str">
        <f t="shared" si="155"/>
        <v/>
      </c>
      <c r="Y1379" s="9"/>
      <c r="AB1379" s="20" t="str">
        <f t="shared" si="156"/>
        <v/>
      </c>
      <c r="AC1379" s="20" t="str">
        <f t="shared" si="157"/>
        <v/>
      </c>
    </row>
    <row r="1380" spans="1:29" x14ac:dyDescent="0.25">
      <c r="A1380" s="17"/>
      <c r="B1380" s="11"/>
      <c r="C1380" s="9"/>
      <c r="D1380" s="9"/>
      <c r="G1380" s="9"/>
      <c r="L1380" s="9"/>
      <c r="P1380" s="9"/>
      <c r="Q1380" s="9"/>
      <c r="T1380" s="22" t="str">
        <f t="shared" si="151"/>
        <v/>
      </c>
      <c r="U1380" s="20" t="str">
        <f t="shared" si="152"/>
        <v/>
      </c>
      <c r="V1380" s="29" t="str">
        <f t="shared" si="153"/>
        <v/>
      </c>
      <c r="W1380" s="19" t="str">
        <f t="shared" si="154"/>
        <v/>
      </c>
      <c r="X1380" s="94" t="str">
        <f t="shared" si="155"/>
        <v/>
      </c>
      <c r="Y1380" s="9"/>
      <c r="AB1380" s="20" t="str">
        <f t="shared" si="156"/>
        <v/>
      </c>
      <c r="AC1380" s="20" t="str">
        <f t="shared" si="157"/>
        <v/>
      </c>
    </row>
    <row r="1381" spans="1:29" x14ac:dyDescent="0.25">
      <c r="A1381" s="17"/>
      <c r="B1381" s="11"/>
      <c r="C1381" s="9"/>
      <c r="D1381" s="9"/>
      <c r="G1381" s="9"/>
      <c r="L1381" s="9"/>
      <c r="P1381" s="9"/>
      <c r="Q1381" s="9"/>
      <c r="T1381" s="22" t="str">
        <f t="shared" si="151"/>
        <v/>
      </c>
      <c r="U1381" s="20" t="str">
        <f t="shared" si="152"/>
        <v/>
      </c>
      <c r="V1381" s="29" t="str">
        <f t="shared" si="153"/>
        <v/>
      </c>
      <c r="W1381" s="19" t="str">
        <f t="shared" si="154"/>
        <v/>
      </c>
      <c r="X1381" s="94" t="str">
        <f t="shared" si="155"/>
        <v/>
      </c>
      <c r="Y1381" s="9"/>
      <c r="AB1381" s="20" t="str">
        <f t="shared" si="156"/>
        <v/>
      </c>
      <c r="AC1381" s="20" t="str">
        <f t="shared" si="157"/>
        <v/>
      </c>
    </row>
    <row r="1382" spans="1:29" x14ac:dyDescent="0.25">
      <c r="A1382" s="17"/>
      <c r="B1382" s="11"/>
      <c r="C1382" s="9"/>
      <c r="D1382" s="9"/>
      <c r="G1382" s="9"/>
      <c r="L1382" s="9"/>
      <c r="P1382" s="9"/>
      <c r="Q1382" s="9"/>
      <c r="T1382" s="22" t="str">
        <f t="shared" si="151"/>
        <v/>
      </c>
      <c r="U1382" s="20" t="str">
        <f t="shared" si="152"/>
        <v/>
      </c>
      <c r="V1382" s="29" t="str">
        <f t="shared" si="153"/>
        <v/>
      </c>
      <c r="W1382" s="19" t="str">
        <f t="shared" si="154"/>
        <v/>
      </c>
      <c r="X1382" s="94" t="str">
        <f t="shared" si="155"/>
        <v/>
      </c>
      <c r="Y1382" s="9"/>
      <c r="AB1382" s="20" t="str">
        <f t="shared" si="156"/>
        <v/>
      </c>
      <c r="AC1382" s="20" t="str">
        <f t="shared" si="157"/>
        <v/>
      </c>
    </row>
    <row r="1383" spans="1:29" x14ac:dyDescent="0.25">
      <c r="A1383" s="17"/>
      <c r="B1383" s="11"/>
      <c r="C1383" s="9"/>
      <c r="D1383" s="9"/>
      <c r="G1383" s="9"/>
      <c r="L1383" s="9"/>
      <c r="P1383" s="9"/>
      <c r="Q1383" s="9"/>
      <c r="T1383" s="22" t="str">
        <f t="shared" si="151"/>
        <v/>
      </c>
      <c r="U1383" s="20" t="str">
        <f t="shared" si="152"/>
        <v/>
      </c>
      <c r="V1383" s="29" t="str">
        <f t="shared" si="153"/>
        <v/>
      </c>
      <c r="W1383" s="19" t="str">
        <f t="shared" si="154"/>
        <v/>
      </c>
      <c r="X1383" s="94" t="str">
        <f t="shared" si="155"/>
        <v/>
      </c>
      <c r="Y1383" s="9"/>
      <c r="AB1383" s="20" t="str">
        <f t="shared" si="156"/>
        <v/>
      </c>
      <c r="AC1383" s="20" t="str">
        <f t="shared" si="157"/>
        <v/>
      </c>
    </row>
    <row r="1384" spans="1:29" x14ac:dyDescent="0.25">
      <c r="A1384" s="17"/>
      <c r="B1384" s="11"/>
      <c r="C1384" s="9"/>
      <c r="D1384" s="9"/>
      <c r="G1384" s="9"/>
      <c r="L1384" s="9"/>
      <c r="P1384" s="9"/>
      <c r="Q1384" s="9"/>
      <c r="T1384" s="22" t="str">
        <f t="shared" si="151"/>
        <v/>
      </c>
      <c r="U1384" s="20" t="str">
        <f t="shared" si="152"/>
        <v/>
      </c>
      <c r="V1384" s="29" t="str">
        <f t="shared" si="153"/>
        <v/>
      </c>
      <c r="W1384" s="19" t="str">
        <f t="shared" si="154"/>
        <v/>
      </c>
      <c r="X1384" s="94" t="str">
        <f t="shared" si="155"/>
        <v/>
      </c>
      <c r="Y1384" s="9"/>
      <c r="AB1384" s="20" t="str">
        <f t="shared" si="156"/>
        <v/>
      </c>
      <c r="AC1384" s="20" t="str">
        <f t="shared" si="157"/>
        <v/>
      </c>
    </row>
    <row r="1385" spans="1:29" x14ac:dyDescent="0.25">
      <c r="A1385" s="17"/>
      <c r="B1385" s="11"/>
      <c r="C1385" s="9"/>
      <c r="D1385" s="9"/>
      <c r="G1385" s="9"/>
      <c r="L1385" s="9"/>
      <c r="P1385" s="9"/>
      <c r="Q1385" s="9"/>
      <c r="T1385" s="22" t="str">
        <f t="shared" si="151"/>
        <v/>
      </c>
      <c r="U1385" s="20" t="str">
        <f t="shared" si="152"/>
        <v/>
      </c>
      <c r="V1385" s="29" t="str">
        <f t="shared" si="153"/>
        <v/>
      </c>
      <c r="W1385" s="19" t="str">
        <f t="shared" si="154"/>
        <v/>
      </c>
      <c r="X1385" s="94" t="str">
        <f t="shared" si="155"/>
        <v/>
      </c>
      <c r="Y1385" s="9"/>
      <c r="AB1385" s="20" t="str">
        <f t="shared" si="156"/>
        <v/>
      </c>
      <c r="AC1385" s="20" t="str">
        <f t="shared" si="157"/>
        <v/>
      </c>
    </row>
    <row r="1386" spans="1:29" x14ac:dyDescent="0.25">
      <c r="A1386" s="17"/>
      <c r="B1386" s="11"/>
      <c r="C1386" s="9"/>
      <c r="D1386" s="9"/>
      <c r="G1386" s="9"/>
      <c r="L1386" s="9"/>
      <c r="P1386" s="9"/>
      <c r="Q1386" s="9"/>
      <c r="T1386" s="22" t="str">
        <f t="shared" si="151"/>
        <v/>
      </c>
      <c r="U1386" s="20" t="str">
        <f t="shared" si="152"/>
        <v/>
      </c>
      <c r="V1386" s="29" t="str">
        <f t="shared" si="153"/>
        <v/>
      </c>
      <c r="W1386" s="19" t="str">
        <f t="shared" si="154"/>
        <v/>
      </c>
      <c r="X1386" s="94" t="str">
        <f t="shared" si="155"/>
        <v/>
      </c>
      <c r="Y1386" s="9"/>
      <c r="AB1386" s="20" t="str">
        <f t="shared" si="156"/>
        <v/>
      </c>
      <c r="AC1386" s="20" t="str">
        <f t="shared" si="157"/>
        <v/>
      </c>
    </row>
    <row r="1387" spans="1:29" x14ac:dyDescent="0.25">
      <c r="A1387" s="17"/>
      <c r="B1387" s="11"/>
      <c r="C1387" s="9"/>
      <c r="D1387" s="9"/>
      <c r="G1387" s="9"/>
      <c r="L1387" s="9"/>
      <c r="P1387" s="9"/>
      <c r="Q1387" s="9"/>
      <c r="T1387" s="22" t="str">
        <f t="shared" si="151"/>
        <v/>
      </c>
      <c r="U1387" s="20" t="str">
        <f t="shared" si="152"/>
        <v/>
      </c>
      <c r="V1387" s="29" t="str">
        <f t="shared" si="153"/>
        <v/>
      </c>
      <c r="W1387" s="19" t="str">
        <f t="shared" si="154"/>
        <v/>
      </c>
      <c r="X1387" s="94" t="str">
        <f t="shared" si="155"/>
        <v/>
      </c>
      <c r="Y1387" s="9"/>
      <c r="AB1387" s="20" t="str">
        <f t="shared" si="156"/>
        <v/>
      </c>
      <c r="AC1387" s="20" t="str">
        <f t="shared" si="157"/>
        <v/>
      </c>
    </row>
    <row r="1388" spans="1:29" x14ac:dyDescent="0.25">
      <c r="A1388" s="17"/>
      <c r="B1388" s="11"/>
      <c r="C1388" s="9"/>
      <c r="D1388" s="9"/>
      <c r="G1388" s="9"/>
      <c r="L1388" s="9"/>
      <c r="P1388" s="9"/>
      <c r="Q1388" s="9"/>
      <c r="T1388" s="22" t="str">
        <f t="shared" si="151"/>
        <v/>
      </c>
      <c r="U1388" s="20" t="str">
        <f t="shared" si="152"/>
        <v/>
      </c>
      <c r="V1388" s="29" t="str">
        <f t="shared" si="153"/>
        <v/>
      </c>
      <c r="W1388" s="19" t="str">
        <f t="shared" si="154"/>
        <v/>
      </c>
      <c r="X1388" s="94" t="str">
        <f t="shared" si="155"/>
        <v/>
      </c>
      <c r="Y1388" s="9"/>
      <c r="AB1388" s="20" t="str">
        <f t="shared" si="156"/>
        <v/>
      </c>
      <c r="AC1388" s="20" t="str">
        <f t="shared" si="157"/>
        <v/>
      </c>
    </row>
    <row r="1389" spans="1:29" x14ac:dyDescent="0.25">
      <c r="A1389" s="17"/>
      <c r="B1389" s="11"/>
      <c r="C1389" s="9"/>
      <c r="D1389" s="9"/>
      <c r="G1389" s="9"/>
      <c r="L1389" s="9"/>
      <c r="P1389" s="9"/>
      <c r="Q1389" s="9"/>
      <c r="T1389" s="22" t="str">
        <f t="shared" si="151"/>
        <v/>
      </c>
      <c r="U1389" s="20" t="str">
        <f t="shared" si="152"/>
        <v/>
      </c>
      <c r="V1389" s="29" t="str">
        <f t="shared" si="153"/>
        <v/>
      </c>
      <c r="W1389" s="19" t="str">
        <f t="shared" si="154"/>
        <v/>
      </c>
      <c r="X1389" s="94" t="str">
        <f t="shared" si="155"/>
        <v/>
      </c>
      <c r="Y1389" s="9"/>
      <c r="AB1389" s="20" t="str">
        <f t="shared" si="156"/>
        <v/>
      </c>
      <c r="AC1389" s="20" t="str">
        <f t="shared" si="157"/>
        <v/>
      </c>
    </row>
    <row r="1390" spans="1:29" x14ac:dyDescent="0.25">
      <c r="A1390" s="17"/>
      <c r="B1390" s="11"/>
      <c r="C1390" s="9"/>
      <c r="D1390" s="9"/>
      <c r="G1390" s="9"/>
      <c r="L1390" s="9"/>
      <c r="P1390" s="9"/>
      <c r="Q1390" s="9"/>
      <c r="T1390" s="22" t="str">
        <f t="shared" si="151"/>
        <v/>
      </c>
      <c r="U1390" s="20" t="str">
        <f t="shared" si="152"/>
        <v/>
      </c>
      <c r="V1390" s="29" t="str">
        <f t="shared" si="153"/>
        <v/>
      </c>
      <c r="W1390" s="19" t="str">
        <f t="shared" si="154"/>
        <v/>
      </c>
      <c r="X1390" s="94" t="str">
        <f t="shared" si="155"/>
        <v/>
      </c>
      <c r="Y1390" s="9"/>
      <c r="AB1390" s="20" t="str">
        <f t="shared" si="156"/>
        <v/>
      </c>
      <c r="AC1390" s="20" t="str">
        <f t="shared" si="157"/>
        <v/>
      </c>
    </row>
    <row r="1391" spans="1:29" x14ac:dyDescent="0.25">
      <c r="A1391" s="17"/>
      <c r="B1391" s="11"/>
      <c r="C1391" s="9"/>
      <c r="D1391" s="9"/>
      <c r="G1391" s="9"/>
      <c r="L1391" s="9"/>
      <c r="P1391" s="9"/>
      <c r="Q1391" s="9"/>
      <c r="T1391" s="22" t="str">
        <f t="shared" si="151"/>
        <v/>
      </c>
      <c r="U1391" s="20" t="str">
        <f t="shared" si="152"/>
        <v/>
      </c>
      <c r="V1391" s="29" t="str">
        <f t="shared" si="153"/>
        <v/>
      </c>
      <c r="W1391" s="19" t="str">
        <f t="shared" si="154"/>
        <v/>
      </c>
      <c r="X1391" s="94" t="str">
        <f t="shared" si="155"/>
        <v/>
      </c>
      <c r="Y1391" s="9"/>
      <c r="AB1391" s="20" t="str">
        <f t="shared" si="156"/>
        <v/>
      </c>
      <c r="AC1391" s="20" t="str">
        <f t="shared" si="157"/>
        <v/>
      </c>
    </row>
    <row r="1392" spans="1:29" x14ac:dyDescent="0.25">
      <c r="A1392" s="17"/>
      <c r="B1392" s="11"/>
      <c r="C1392" s="9"/>
      <c r="D1392" s="9"/>
      <c r="G1392" s="9"/>
      <c r="L1392" s="9"/>
      <c r="P1392" s="9"/>
      <c r="Q1392" s="9"/>
      <c r="T1392" s="22" t="str">
        <f t="shared" si="151"/>
        <v/>
      </c>
      <c r="U1392" s="20" t="str">
        <f t="shared" si="152"/>
        <v/>
      </c>
      <c r="V1392" s="29" t="str">
        <f t="shared" si="153"/>
        <v/>
      </c>
      <c r="W1392" s="19" t="str">
        <f t="shared" si="154"/>
        <v/>
      </c>
      <c r="X1392" s="94" t="str">
        <f t="shared" si="155"/>
        <v/>
      </c>
      <c r="Y1392" s="9"/>
      <c r="AB1392" s="20" t="str">
        <f t="shared" si="156"/>
        <v/>
      </c>
      <c r="AC1392" s="20" t="str">
        <f t="shared" si="157"/>
        <v/>
      </c>
    </row>
    <row r="1393" spans="1:29" x14ac:dyDescent="0.25">
      <c r="A1393" s="17"/>
      <c r="B1393" s="11"/>
      <c r="C1393" s="9"/>
      <c r="D1393" s="9"/>
      <c r="G1393" s="9"/>
      <c r="L1393" s="9"/>
      <c r="P1393" s="9"/>
      <c r="Q1393" s="9"/>
      <c r="T1393" s="22" t="str">
        <f t="shared" si="151"/>
        <v/>
      </c>
      <c r="U1393" s="20" t="str">
        <f t="shared" si="152"/>
        <v/>
      </c>
      <c r="V1393" s="29" t="str">
        <f t="shared" si="153"/>
        <v/>
      </c>
      <c r="W1393" s="19" t="str">
        <f t="shared" si="154"/>
        <v/>
      </c>
      <c r="X1393" s="94" t="str">
        <f t="shared" si="155"/>
        <v/>
      </c>
      <c r="Y1393" s="9"/>
      <c r="AB1393" s="20" t="str">
        <f t="shared" si="156"/>
        <v/>
      </c>
      <c r="AC1393" s="20" t="str">
        <f t="shared" si="157"/>
        <v/>
      </c>
    </row>
    <row r="1394" spans="1:29" x14ac:dyDescent="0.25">
      <c r="A1394" s="17"/>
      <c r="B1394" s="11"/>
      <c r="C1394" s="9"/>
      <c r="D1394" s="9"/>
      <c r="G1394" s="9"/>
      <c r="L1394" s="9"/>
      <c r="P1394" s="9"/>
      <c r="Q1394" s="9"/>
      <c r="T1394" s="22" t="str">
        <f t="shared" si="151"/>
        <v/>
      </c>
      <c r="U1394" s="20" t="str">
        <f t="shared" si="152"/>
        <v/>
      </c>
      <c r="V1394" s="29" t="str">
        <f t="shared" si="153"/>
        <v/>
      </c>
      <c r="W1394" s="19" t="str">
        <f t="shared" si="154"/>
        <v/>
      </c>
      <c r="X1394" s="94" t="str">
        <f t="shared" si="155"/>
        <v/>
      </c>
      <c r="Y1394" s="9"/>
      <c r="AB1394" s="20" t="str">
        <f t="shared" si="156"/>
        <v/>
      </c>
      <c r="AC1394" s="20" t="str">
        <f t="shared" si="157"/>
        <v/>
      </c>
    </row>
    <row r="1395" spans="1:29" x14ac:dyDescent="0.25">
      <c r="A1395" s="17"/>
      <c r="B1395" s="11"/>
      <c r="C1395" s="9"/>
      <c r="D1395" s="9"/>
      <c r="G1395" s="9"/>
      <c r="L1395" s="9"/>
      <c r="P1395" s="9"/>
      <c r="Q1395" s="9"/>
      <c r="T1395" s="22" t="str">
        <f t="shared" si="151"/>
        <v/>
      </c>
      <c r="U1395" s="20" t="str">
        <f t="shared" si="152"/>
        <v/>
      </c>
      <c r="V1395" s="29" t="str">
        <f t="shared" si="153"/>
        <v/>
      </c>
      <c r="W1395" s="19" t="str">
        <f t="shared" si="154"/>
        <v/>
      </c>
      <c r="X1395" s="94" t="str">
        <f t="shared" si="155"/>
        <v/>
      </c>
      <c r="Y1395" s="9"/>
      <c r="AB1395" s="20" t="str">
        <f t="shared" si="156"/>
        <v/>
      </c>
      <c r="AC1395" s="20" t="str">
        <f t="shared" si="157"/>
        <v/>
      </c>
    </row>
    <row r="1396" spans="1:29" x14ac:dyDescent="0.25">
      <c r="A1396" s="17"/>
      <c r="B1396" s="11"/>
      <c r="C1396" s="9"/>
      <c r="D1396" s="9"/>
      <c r="G1396" s="9"/>
      <c r="L1396" s="9"/>
      <c r="P1396" s="9"/>
      <c r="Q1396" s="9"/>
      <c r="T1396" s="22" t="str">
        <f t="shared" si="151"/>
        <v/>
      </c>
      <c r="U1396" s="20" t="str">
        <f t="shared" si="152"/>
        <v/>
      </c>
      <c r="V1396" s="29" t="str">
        <f t="shared" si="153"/>
        <v/>
      </c>
      <c r="W1396" s="19" t="str">
        <f t="shared" si="154"/>
        <v/>
      </c>
      <c r="X1396" s="94" t="str">
        <f t="shared" si="155"/>
        <v/>
      </c>
      <c r="Y1396" s="9"/>
      <c r="AB1396" s="20" t="str">
        <f t="shared" si="156"/>
        <v/>
      </c>
      <c r="AC1396" s="20" t="str">
        <f t="shared" si="157"/>
        <v/>
      </c>
    </row>
    <row r="1397" spans="1:29" x14ac:dyDescent="0.25">
      <c r="A1397" s="17"/>
      <c r="B1397" s="11"/>
      <c r="C1397" s="9"/>
      <c r="D1397" s="9"/>
      <c r="G1397" s="9"/>
      <c r="L1397" s="9"/>
      <c r="P1397" s="9"/>
      <c r="Q1397" s="9"/>
      <c r="T1397" s="22" t="str">
        <f t="shared" si="151"/>
        <v/>
      </c>
      <c r="U1397" s="20" t="str">
        <f t="shared" si="152"/>
        <v/>
      </c>
      <c r="V1397" s="29" t="str">
        <f t="shared" si="153"/>
        <v/>
      </c>
      <c r="W1397" s="19" t="str">
        <f t="shared" si="154"/>
        <v/>
      </c>
      <c r="X1397" s="94" t="str">
        <f t="shared" si="155"/>
        <v/>
      </c>
      <c r="Y1397" s="9"/>
      <c r="AB1397" s="20" t="str">
        <f t="shared" si="156"/>
        <v/>
      </c>
      <c r="AC1397" s="20" t="str">
        <f t="shared" si="157"/>
        <v/>
      </c>
    </row>
    <row r="1398" spans="1:29" x14ac:dyDescent="0.25">
      <c r="A1398" s="17"/>
      <c r="B1398" s="11"/>
      <c r="C1398" s="9"/>
      <c r="D1398" s="9"/>
      <c r="G1398" s="9"/>
      <c r="L1398" s="9"/>
      <c r="P1398" s="9"/>
      <c r="Q1398" s="9"/>
      <c r="T1398" s="22" t="str">
        <f t="shared" si="151"/>
        <v/>
      </c>
      <c r="U1398" s="20" t="str">
        <f t="shared" si="152"/>
        <v/>
      </c>
      <c r="V1398" s="29" t="str">
        <f t="shared" si="153"/>
        <v/>
      </c>
      <c r="W1398" s="19" t="str">
        <f t="shared" si="154"/>
        <v/>
      </c>
      <c r="X1398" s="94" t="str">
        <f t="shared" si="155"/>
        <v/>
      </c>
      <c r="Y1398" s="9"/>
      <c r="AB1398" s="20" t="str">
        <f t="shared" si="156"/>
        <v/>
      </c>
      <c r="AC1398" s="20" t="str">
        <f t="shared" si="157"/>
        <v/>
      </c>
    </row>
    <row r="1399" spans="1:29" x14ac:dyDescent="0.25">
      <c r="A1399" s="17"/>
      <c r="B1399" s="11"/>
      <c r="C1399" s="9"/>
      <c r="D1399" s="9"/>
      <c r="G1399" s="9"/>
      <c r="L1399" s="9"/>
      <c r="P1399" s="9"/>
      <c r="Q1399" s="9"/>
      <c r="T1399" s="22" t="str">
        <f t="shared" si="151"/>
        <v/>
      </c>
      <c r="U1399" s="20" t="str">
        <f t="shared" si="152"/>
        <v/>
      </c>
      <c r="V1399" s="29" t="str">
        <f t="shared" si="153"/>
        <v/>
      </c>
      <c r="W1399" s="19" t="str">
        <f t="shared" si="154"/>
        <v/>
      </c>
      <c r="X1399" s="94" t="str">
        <f t="shared" si="155"/>
        <v/>
      </c>
      <c r="Y1399" s="9"/>
      <c r="AB1399" s="20" t="str">
        <f t="shared" si="156"/>
        <v/>
      </c>
      <c r="AC1399" s="20" t="str">
        <f t="shared" si="157"/>
        <v/>
      </c>
    </row>
    <row r="1400" spans="1:29" x14ac:dyDescent="0.25">
      <c r="A1400" s="17"/>
      <c r="B1400" s="11"/>
      <c r="C1400" s="9"/>
      <c r="D1400" s="9"/>
      <c r="G1400" s="9"/>
      <c r="L1400" s="9"/>
      <c r="P1400" s="9"/>
      <c r="Q1400" s="9"/>
      <c r="T1400" s="22" t="str">
        <f t="shared" si="151"/>
        <v/>
      </c>
      <c r="U1400" s="20" t="str">
        <f t="shared" si="152"/>
        <v/>
      </c>
      <c r="V1400" s="29" t="str">
        <f t="shared" si="153"/>
        <v/>
      </c>
      <c r="W1400" s="19" t="str">
        <f t="shared" si="154"/>
        <v/>
      </c>
      <c r="X1400" s="94" t="str">
        <f t="shared" si="155"/>
        <v/>
      </c>
      <c r="Y1400" s="9"/>
      <c r="AB1400" s="20" t="str">
        <f t="shared" si="156"/>
        <v/>
      </c>
      <c r="AC1400" s="20" t="str">
        <f t="shared" si="157"/>
        <v/>
      </c>
    </row>
    <row r="1401" spans="1:29" x14ac:dyDescent="0.25">
      <c r="A1401" s="17"/>
      <c r="B1401" s="11"/>
      <c r="C1401" s="9"/>
      <c r="D1401" s="9"/>
      <c r="G1401" s="9"/>
      <c r="L1401" s="9"/>
      <c r="P1401" s="9"/>
      <c r="Q1401" s="9"/>
      <c r="T1401" s="22" t="str">
        <f t="shared" si="151"/>
        <v/>
      </c>
      <c r="U1401" s="20" t="str">
        <f t="shared" si="152"/>
        <v/>
      </c>
      <c r="V1401" s="29" t="str">
        <f t="shared" si="153"/>
        <v/>
      </c>
      <c r="W1401" s="19" t="str">
        <f t="shared" si="154"/>
        <v/>
      </c>
      <c r="X1401" s="94" t="str">
        <f t="shared" si="155"/>
        <v/>
      </c>
      <c r="Y1401" s="9"/>
      <c r="AB1401" s="20" t="str">
        <f t="shared" si="156"/>
        <v/>
      </c>
      <c r="AC1401" s="20" t="str">
        <f t="shared" si="157"/>
        <v/>
      </c>
    </row>
    <row r="1402" spans="1:29" x14ac:dyDescent="0.25">
      <c r="A1402" s="17"/>
      <c r="B1402" s="11"/>
      <c r="C1402" s="9"/>
      <c r="D1402" s="9"/>
      <c r="G1402" s="9"/>
      <c r="L1402" s="9"/>
      <c r="P1402" s="9"/>
      <c r="Q1402" s="9"/>
      <c r="T1402" s="22" t="str">
        <f t="shared" si="151"/>
        <v/>
      </c>
      <c r="U1402" s="20" t="str">
        <f t="shared" si="152"/>
        <v/>
      </c>
      <c r="V1402" s="29" t="str">
        <f t="shared" si="153"/>
        <v/>
      </c>
      <c r="W1402" s="19" t="str">
        <f t="shared" si="154"/>
        <v/>
      </c>
      <c r="X1402" s="94" t="str">
        <f t="shared" si="155"/>
        <v/>
      </c>
      <c r="Y1402" s="9"/>
      <c r="AB1402" s="20" t="str">
        <f t="shared" si="156"/>
        <v/>
      </c>
      <c r="AC1402" s="20" t="str">
        <f t="shared" si="157"/>
        <v/>
      </c>
    </row>
    <row r="1403" spans="1:29" x14ac:dyDescent="0.25">
      <c r="A1403" s="17"/>
      <c r="B1403" s="11"/>
      <c r="C1403" s="9"/>
      <c r="D1403" s="9"/>
      <c r="G1403" s="9"/>
      <c r="L1403" s="9"/>
      <c r="P1403" s="9"/>
      <c r="Q1403" s="9"/>
      <c r="T1403" s="22" t="str">
        <f t="shared" si="151"/>
        <v/>
      </c>
      <c r="U1403" s="20" t="str">
        <f t="shared" si="152"/>
        <v/>
      </c>
      <c r="V1403" s="29" t="str">
        <f t="shared" si="153"/>
        <v/>
      </c>
      <c r="W1403" s="19" t="str">
        <f t="shared" si="154"/>
        <v/>
      </c>
      <c r="X1403" s="94" t="str">
        <f t="shared" si="155"/>
        <v/>
      </c>
      <c r="Y1403" s="9"/>
      <c r="AB1403" s="20" t="str">
        <f t="shared" si="156"/>
        <v/>
      </c>
      <c r="AC1403" s="20" t="str">
        <f t="shared" si="157"/>
        <v/>
      </c>
    </row>
    <row r="1404" spans="1:29" x14ac:dyDescent="0.25">
      <c r="A1404" s="17"/>
      <c r="B1404" s="11"/>
      <c r="C1404" s="9"/>
      <c r="D1404" s="9"/>
      <c r="G1404" s="9"/>
      <c r="L1404" s="9"/>
      <c r="P1404" s="9"/>
      <c r="Q1404" s="9"/>
      <c r="T1404" s="22" t="str">
        <f t="shared" si="151"/>
        <v/>
      </c>
      <c r="U1404" s="20" t="str">
        <f t="shared" si="152"/>
        <v/>
      </c>
      <c r="V1404" s="29" t="str">
        <f t="shared" si="153"/>
        <v/>
      </c>
      <c r="W1404" s="19" t="str">
        <f t="shared" si="154"/>
        <v/>
      </c>
      <c r="X1404" s="94" t="str">
        <f t="shared" si="155"/>
        <v/>
      </c>
      <c r="Y1404" s="9"/>
      <c r="AB1404" s="20" t="str">
        <f t="shared" si="156"/>
        <v/>
      </c>
      <c r="AC1404" s="20" t="str">
        <f t="shared" si="157"/>
        <v/>
      </c>
    </row>
    <row r="1405" spans="1:29" x14ac:dyDescent="0.25">
      <c r="A1405" s="17"/>
      <c r="B1405" s="11"/>
      <c r="C1405" s="9"/>
      <c r="D1405" s="9"/>
      <c r="G1405" s="9"/>
      <c r="L1405" s="9"/>
      <c r="P1405" s="9"/>
      <c r="Q1405" s="9"/>
      <c r="T1405" s="22" t="str">
        <f t="shared" si="151"/>
        <v/>
      </c>
      <c r="U1405" s="20" t="str">
        <f t="shared" si="152"/>
        <v/>
      </c>
      <c r="V1405" s="29" t="str">
        <f t="shared" si="153"/>
        <v/>
      </c>
      <c r="W1405" s="19" t="str">
        <f t="shared" si="154"/>
        <v/>
      </c>
      <c r="X1405" s="94" t="str">
        <f t="shared" si="155"/>
        <v/>
      </c>
      <c r="Y1405" s="9"/>
      <c r="AB1405" s="20" t="str">
        <f t="shared" si="156"/>
        <v/>
      </c>
      <c r="AC1405" s="20" t="str">
        <f t="shared" si="157"/>
        <v/>
      </c>
    </row>
    <row r="1406" spans="1:29" x14ac:dyDescent="0.25">
      <c r="A1406" s="17"/>
      <c r="B1406" s="11"/>
      <c r="C1406" s="9"/>
      <c r="D1406" s="9"/>
      <c r="G1406" s="9"/>
      <c r="L1406" s="9"/>
      <c r="P1406" s="9"/>
      <c r="Q1406" s="9"/>
      <c r="T1406" s="22" t="str">
        <f t="shared" si="151"/>
        <v/>
      </c>
      <c r="U1406" s="20" t="str">
        <f t="shared" si="152"/>
        <v/>
      </c>
      <c r="V1406" s="29" t="str">
        <f t="shared" si="153"/>
        <v/>
      </c>
      <c r="W1406" s="19" t="str">
        <f t="shared" si="154"/>
        <v/>
      </c>
      <c r="X1406" s="94" t="str">
        <f t="shared" si="155"/>
        <v/>
      </c>
      <c r="Y1406" s="9"/>
      <c r="AB1406" s="20" t="str">
        <f t="shared" si="156"/>
        <v/>
      </c>
      <c r="AC1406" s="20" t="str">
        <f t="shared" si="157"/>
        <v/>
      </c>
    </row>
    <row r="1407" spans="1:29" x14ac:dyDescent="0.25">
      <c r="A1407" s="17"/>
      <c r="B1407" s="11"/>
      <c r="C1407" s="9"/>
      <c r="D1407" s="9"/>
      <c r="G1407" s="9"/>
      <c r="L1407" s="9"/>
      <c r="P1407" s="9"/>
      <c r="Q1407" s="9"/>
      <c r="T1407" s="22" t="str">
        <f t="shared" si="151"/>
        <v/>
      </c>
      <c r="U1407" s="20" t="str">
        <f t="shared" si="152"/>
        <v/>
      </c>
      <c r="V1407" s="29" t="str">
        <f t="shared" si="153"/>
        <v/>
      </c>
      <c r="W1407" s="19" t="str">
        <f t="shared" si="154"/>
        <v/>
      </c>
      <c r="X1407" s="94" t="str">
        <f t="shared" si="155"/>
        <v/>
      </c>
      <c r="Y1407" s="9"/>
      <c r="AB1407" s="20" t="str">
        <f t="shared" si="156"/>
        <v/>
      </c>
      <c r="AC1407" s="20" t="str">
        <f t="shared" si="157"/>
        <v/>
      </c>
    </row>
    <row r="1408" spans="1:29" x14ac:dyDescent="0.25">
      <c r="A1408" s="17"/>
      <c r="B1408" s="11"/>
      <c r="C1408" s="9"/>
      <c r="D1408" s="9"/>
      <c r="G1408" s="9"/>
      <c r="L1408" s="9"/>
      <c r="P1408" s="9"/>
      <c r="Q1408" s="9"/>
      <c r="T1408" s="22" t="str">
        <f t="shared" si="151"/>
        <v/>
      </c>
      <c r="U1408" s="20" t="str">
        <f t="shared" si="152"/>
        <v/>
      </c>
      <c r="V1408" s="29" t="str">
        <f t="shared" si="153"/>
        <v/>
      </c>
      <c r="W1408" s="19" t="str">
        <f t="shared" si="154"/>
        <v/>
      </c>
      <c r="X1408" s="94" t="str">
        <f t="shared" si="155"/>
        <v/>
      </c>
      <c r="Y1408" s="9"/>
      <c r="AB1408" s="20" t="str">
        <f t="shared" si="156"/>
        <v/>
      </c>
      <c r="AC1408" s="20" t="str">
        <f t="shared" si="157"/>
        <v/>
      </c>
    </row>
    <row r="1409" spans="1:29" x14ac:dyDescent="0.25">
      <c r="A1409" s="17"/>
      <c r="B1409" s="11"/>
      <c r="C1409" s="9"/>
      <c r="D1409" s="9"/>
      <c r="G1409" s="9"/>
      <c r="L1409" s="9"/>
      <c r="P1409" s="9"/>
      <c r="Q1409" s="9"/>
      <c r="T1409" s="22" t="str">
        <f t="shared" si="151"/>
        <v/>
      </c>
      <c r="U1409" s="20" t="str">
        <f t="shared" si="152"/>
        <v/>
      </c>
      <c r="V1409" s="29" t="str">
        <f t="shared" si="153"/>
        <v/>
      </c>
      <c r="W1409" s="19" t="str">
        <f t="shared" si="154"/>
        <v/>
      </c>
      <c r="X1409" s="94" t="str">
        <f t="shared" si="155"/>
        <v/>
      </c>
      <c r="Y1409" s="9"/>
      <c r="AB1409" s="20" t="str">
        <f t="shared" si="156"/>
        <v/>
      </c>
      <c r="AC1409" s="20" t="str">
        <f t="shared" si="157"/>
        <v/>
      </c>
    </row>
    <row r="1410" spans="1:29" x14ac:dyDescent="0.25">
      <c r="A1410" s="17"/>
      <c r="B1410" s="11"/>
      <c r="C1410" s="9"/>
      <c r="D1410" s="9"/>
      <c r="G1410" s="9"/>
      <c r="L1410" s="9"/>
      <c r="P1410" s="9"/>
      <c r="Q1410" s="9"/>
      <c r="T1410" s="22" t="str">
        <f t="shared" si="151"/>
        <v/>
      </c>
      <c r="U1410" s="20" t="str">
        <f t="shared" si="152"/>
        <v/>
      </c>
      <c r="V1410" s="29" t="str">
        <f t="shared" si="153"/>
        <v/>
      </c>
      <c r="W1410" s="19" t="str">
        <f t="shared" si="154"/>
        <v/>
      </c>
      <c r="X1410" s="94" t="str">
        <f t="shared" si="155"/>
        <v/>
      </c>
      <c r="Y1410" s="9"/>
      <c r="AB1410" s="20" t="str">
        <f t="shared" si="156"/>
        <v/>
      </c>
      <c r="AC1410" s="20" t="str">
        <f t="shared" si="157"/>
        <v/>
      </c>
    </row>
    <row r="1411" spans="1:29" x14ac:dyDescent="0.25">
      <c r="A1411" s="17"/>
      <c r="B1411" s="11"/>
      <c r="C1411" s="9"/>
      <c r="D1411" s="9"/>
      <c r="G1411" s="9"/>
      <c r="L1411" s="9"/>
      <c r="P1411" s="9"/>
      <c r="Q1411" s="9"/>
      <c r="T1411" s="22" t="str">
        <f t="shared" si="151"/>
        <v/>
      </c>
      <c r="U1411" s="20" t="str">
        <f t="shared" si="152"/>
        <v/>
      </c>
      <c r="V1411" s="29" t="str">
        <f t="shared" si="153"/>
        <v/>
      </c>
      <c r="W1411" s="19" t="str">
        <f t="shared" si="154"/>
        <v/>
      </c>
      <c r="X1411" s="94" t="str">
        <f t="shared" si="155"/>
        <v/>
      </c>
      <c r="Y1411" s="9"/>
      <c r="AB1411" s="20" t="str">
        <f t="shared" si="156"/>
        <v/>
      </c>
      <c r="AC1411" s="20" t="str">
        <f t="shared" si="157"/>
        <v/>
      </c>
    </row>
    <row r="1412" spans="1:29" x14ac:dyDescent="0.25">
      <c r="A1412" s="17"/>
      <c r="B1412" s="11"/>
      <c r="C1412" s="9"/>
      <c r="D1412" s="9"/>
      <c r="G1412" s="9"/>
      <c r="L1412" s="9"/>
      <c r="P1412" s="9"/>
      <c r="Q1412" s="9"/>
      <c r="T1412" s="22" t="str">
        <f t="shared" si="151"/>
        <v/>
      </c>
      <c r="U1412" s="20" t="str">
        <f t="shared" si="152"/>
        <v/>
      </c>
      <c r="V1412" s="29" t="str">
        <f t="shared" si="153"/>
        <v/>
      </c>
      <c r="W1412" s="19" t="str">
        <f t="shared" si="154"/>
        <v/>
      </c>
      <c r="X1412" s="94" t="str">
        <f t="shared" si="155"/>
        <v/>
      </c>
      <c r="Y1412" s="9"/>
      <c r="AB1412" s="20" t="str">
        <f t="shared" si="156"/>
        <v/>
      </c>
      <c r="AC1412" s="20" t="str">
        <f t="shared" si="157"/>
        <v/>
      </c>
    </row>
    <row r="1413" spans="1:29" x14ac:dyDescent="0.25">
      <c r="A1413" s="17"/>
      <c r="B1413" s="11"/>
      <c r="C1413" s="9"/>
      <c r="D1413" s="9"/>
      <c r="G1413" s="9"/>
      <c r="L1413" s="9"/>
      <c r="P1413" s="9"/>
      <c r="Q1413" s="9"/>
      <c r="T1413" s="22" t="str">
        <f t="shared" si="151"/>
        <v/>
      </c>
      <c r="U1413" s="20" t="str">
        <f t="shared" si="152"/>
        <v/>
      </c>
      <c r="V1413" s="29" t="str">
        <f t="shared" si="153"/>
        <v/>
      </c>
      <c r="W1413" s="19" t="str">
        <f t="shared" si="154"/>
        <v/>
      </c>
      <c r="X1413" s="94" t="str">
        <f t="shared" si="155"/>
        <v/>
      </c>
      <c r="Y1413" s="9"/>
      <c r="AB1413" s="20" t="str">
        <f t="shared" si="156"/>
        <v/>
      </c>
      <c r="AC1413" s="20" t="str">
        <f t="shared" si="157"/>
        <v/>
      </c>
    </row>
    <row r="1414" spans="1:29" x14ac:dyDescent="0.25">
      <c r="A1414" s="17"/>
      <c r="B1414" s="11"/>
      <c r="C1414" s="9"/>
      <c r="D1414" s="9"/>
      <c r="G1414" s="9"/>
      <c r="L1414" s="9"/>
      <c r="P1414" s="9"/>
      <c r="Q1414" s="9"/>
      <c r="T1414" s="22" t="str">
        <f t="shared" ref="T1414:T1477" si="158">IF(ISBLANK(B1414),"",IF(OR(ISBLANK(E1414),NOT(ISNUMBER(E1414)),ISERR(DATE(YEAR(E1414),MONTH(E1414),DAY(E1414)-30)),ISNA(VLOOKUP(B1414,Demographics,4,FALSE))),0,IF(AND(OR(D1414="Yes",ISTEXT(VLOOKUP(F1414,RadEnc,1,FALSE)),AND(OR(C1414="Yes",ISTEXT(VLOOKUP(F1414,PainEnc,1,FALSE))),OR(G1414="Yes",AND(ISTEXT(VLOOKUP(I1414,Chemo,1,FALSE)),ISTEXT(VLOOKUP(K1414,Chemo,1,FALSE)))),IF(ISERR(DATE(YEAR(E1414),MONTH(E1414),DAY(E1414)-30)),,H1414&gt;=DATE(YEAR(E1414),MONTH(E1414),DAY(E1414)-30)),H1414&lt;=E1414,J1414&lt;=DATE(YEAR(E1414),MONTH(E1414),DAY(E1414)+30),J1414&gt;=E1414,NOT(H1414=J1414))),E1414&gt;=MPstart,E1414&lt;=MPend,OR(L1414="Yes",ISTEXT(VLOOKUP(O1414,CancerDx,1,FALSE))),ISNUMBER(M1414),M1414&lt;=E1414,OR(ISBLANK(N1414),AND(N1414&gt;=E1414,N1414&gt;M1414))),1,0)))</f>
        <v/>
      </c>
      <c r="U1414" s="20" t="str">
        <f t="shared" ref="U1414:U1477" si="159">IF(ISBLANK(B1414),"",IF(OR(ISBLANK(E1414),T1414=0),0,IF(AND(OR(AND(P1414="Yes",OR(Q1414="Yes",Q1414="No")),ISTEXT(VLOOKUP(S1414,PainQuant,1,FALSE))),ISNUMBER(R1414),OR(AND(OR(C1414="Yes",D1414="Yes",ISTEXT(VLOOKUP(F1414,PainEnc,1,FALSE)),F1414="77432",F1414="77470"),R1414=E1414),AND(OR(F1414="77427",F1414="77435"),R1414&gt;=DATE(YEAR(E1414),MONTH(E1414),DAY(E1414)-7),R1414&lt;=E1414),AND(F1414="77431",R1414&gt;=DATE(YEAR(E1414),MONTH(E1414),DAY(E1414)-4),R1414&lt;=E1414))),1,0)))</f>
        <v/>
      </c>
      <c r="V1414" s="29" t="str">
        <f t="shared" ref="V1414:V1477" si="160">IF(AND(U1414=1,P1414="Yes",Q1414="Yes"),Q1414,"")</f>
        <v/>
      </c>
      <c r="W1414" s="19" t="str">
        <f t="shared" ref="W1414:W1477" si="161">IF(AND(U1414=1,OR(V1414="Yes",X1414="1125F")),R1414,"")</f>
        <v/>
      </c>
      <c r="X1414" s="94" t="str">
        <f t="shared" ref="X1414:X1477" si="162">IF(AND(U1414=1,S1414="1125F"),S1414,"")</f>
        <v/>
      </c>
      <c r="Y1414" s="9"/>
      <c r="AB1414" s="20" t="str">
        <f t="shared" ref="AB1414:AB1477" si="163">IF(ISBLANK(B1414),"",IF(OR(ISBLANK(E1414),NOT(ISNUMBER(E1414)),ISERR(DATE(YEAR(E1414),MONTH(E1414),DAY(E1414)-7)),ISNA(VLOOKUP(B1414,Demographics,4,FALSE))),0,IF(AND(OR(V1414="Yes",X1414="1125F"),OR(AND(OR(C1414="Yes",D1414="Yes",ISTEXT(VLOOKUP(F1414,PainEnc,1,FALSE)),F1414="77432",F1414="77470"),W1414=E1414),AND(OR(F1414="77427",F1414="77435"),W1414&gt;=DATE(YEAR(E1414),MONTH(E1414),DAY(E1414)-7),W1414&lt;=E1414),AND(F1414="77431",W1414&gt;=DATE(YEAR(E1414),MONTH(E1414),DAY(E1414)-4),W1414&lt;=E1414))),1,0)))</f>
        <v/>
      </c>
      <c r="AC1414" s="20" t="str">
        <f t="shared" ref="AC1414:AC1477" si="164">IF(ISBLANK(B1414),"",IF(AB1414=0,0,IF(AND(OR(Y1414="Yes",ISTEXT(VLOOKUP(AA1414,PainPlan,1,FALSE))),ISNUMBER(Z1414),Z1414=W1414),1,0)))</f>
        <v/>
      </c>
    </row>
    <row r="1415" spans="1:29" x14ac:dyDescent="0.25">
      <c r="A1415" s="17"/>
      <c r="B1415" s="11"/>
      <c r="C1415" s="9"/>
      <c r="D1415" s="9"/>
      <c r="G1415" s="9"/>
      <c r="L1415" s="9"/>
      <c r="P1415" s="9"/>
      <c r="Q1415" s="9"/>
      <c r="T1415" s="22" t="str">
        <f t="shared" si="158"/>
        <v/>
      </c>
      <c r="U1415" s="20" t="str">
        <f t="shared" si="159"/>
        <v/>
      </c>
      <c r="V1415" s="29" t="str">
        <f t="shared" si="160"/>
        <v/>
      </c>
      <c r="W1415" s="19" t="str">
        <f t="shared" si="161"/>
        <v/>
      </c>
      <c r="X1415" s="94" t="str">
        <f t="shared" si="162"/>
        <v/>
      </c>
      <c r="Y1415" s="9"/>
      <c r="AB1415" s="20" t="str">
        <f t="shared" si="163"/>
        <v/>
      </c>
      <c r="AC1415" s="20" t="str">
        <f t="shared" si="164"/>
        <v/>
      </c>
    </row>
    <row r="1416" spans="1:29" x14ac:dyDescent="0.25">
      <c r="A1416" s="17"/>
      <c r="B1416" s="11"/>
      <c r="C1416" s="9"/>
      <c r="D1416" s="9"/>
      <c r="G1416" s="9"/>
      <c r="L1416" s="9"/>
      <c r="P1416" s="9"/>
      <c r="Q1416" s="9"/>
      <c r="T1416" s="22" t="str">
        <f t="shared" si="158"/>
        <v/>
      </c>
      <c r="U1416" s="20" t="str">
        <f t="shared" si="159"/>
        <v/>
      </c>
      <c r="V1416" s="29" t="str">
        <f t="shared" si="160"/>
        <v/>
      </c>
      <c r="W1416" s="19" t="str">
        <f t="shared" si="161"/>
        <v/>
      </c>
      <c r="X1416" s="94" t="str">
        <f t="shared" si="162"/>
        <v/>
      </c>
      <c r="Y1416" s="9"/>
      <c r="AB1416" s="20" t="str">
        <f t="shared" si="163"/>
        <v/>
      </c>
      <c r="AC1416" s="20" t="str">
        <f t="shared" si="164"/>
        <v/>
      </c>
    </row>
    <row r="1417" spans="1:29" x14ac:dyDescent="0.25">
      <c r="A1417" s="17"/>
      <c r="B1417" s="11"/>
      <c r="C1417" s="9"/>
      <c r="D1417" s="9"/>
      <c r="G1417" s="9"/>
      <c r="L1417" s="9"/>
      <c r="P1417" s="9"/>
      <c r="Q1417" s="9"/>
      <c r="T1417" s="22" t="str">
        <f t="shared" si="158"/>
        <v/>
      </c>
      <c r="U1417" s="20" t="str">
        <f t="shared" si="159"/>
        <v/>
      </c>
      <c r="V1417" s="29" t="str">
        <f t="shared" si="160"/>
        <v/>
      </c>
      <c r="W1417" s="19" t="str">
        <f t="shared" si="161"/>
        <v/>
      </c>
      <c r="X1417" s="94" t="str">
        <f t="shared" si="162"/>
        <v/>
      </c>
      <c r="Y1417" s="9"/>
      <c r="AB1417" s="20" t="str">
        <f t="shared" si="163"/>
        <v/>
      </c>
      <c r="AC1417" s="20" t="str">
        <f t="shared" si="164"/>
        <v/>
      </c>
    </row>
    <row r="1418" spans="1:29" x14ac:dyDescent="0.25">
      <c r="A1418" s="17"/>
      <c r="B1418" s="11"/>
      <c r="C1418" s="9"/>
      <c r="D1418" s="9"/>
      <c r="G1418" s="9"/>
      <c r="L1418" s="9"/>
      <c r="P1418" s="9"/>
      <c r="Q1418" s="9"/>
      <c r="T1418" s="22" t="str">
        <f t="shared" si="158"/>
        <v/>
      </c>
      <c r="U1418" s="20" t="str">
        <f t="shared" si="159"/>
        <v/>
      </c>
      <c r="V1418" s="29" t="str">
        <f t="shared" si="160"/>
        <v/>
      </c>
      <c r="W1418" s="19" t="str">
        <f t="shared" si="161"/>
        <v/>
      </c>
      <c r="X1418" s="94" t="str">
        <f t="shared" si="162"/>
        <v/>
      </c>
      <c r="Y1418" s="9"/>
      <c r="AB1418" s="20" t="str">
        <f t="shared" si="163"/>
        <v/>
      </c>
      <c r="AC1418" s="20" t="str">
        <f t="shared" si="164"/>
        <v/>
      </c>
    </row>
    <row r="1419" spans="1:29" x14ac:dyDescent="0.25">
      <c r="A1419" s="17"/>
      <c r="B1419" s="11"/>
      <c r="C1419" s="9"/>
      <c r="D1419" s="9"/>
      <c r="G1419" s="9"/>
      <c r="L1419" s="9"/>
      <c r="P1419" s="9"/>
      <c r="Q1419" s="9"/>
      <c r="T1419" s="22" t="str">
        <f t="shared" si="158"/>
        <v/>
      </c>
      <c r="U1419" s="20" t="str">
        <f t="shared" si="159"/>
        <v/>
      </c>
      <c r="V1419" s="29" t="str">
        <f t="shared" si="160"/>
        <v/>
      </c>
      <c r="W1419" s="19" t="str">
        <f t="shared" si="161"/>
        <v/>
      </c>
      <c r="X1419" s="94" t="str">
        <f t="shared" si="162"/>
        <v/>
      </c>
      <c r="Y1419" s="9"/>
      <c r="AB1419" s="20" t="str">
        <f t="shared" si="163"/>
        <v/>
      </c>
      <c r="AC1419" s="20" t="str">
        <f t="shared" si="164"/>
        <v/>
      </c>
    </row>
    <row r="1420" spans="1:29" x14ac:dyDescent="0.25">
      <c r="A1420" s="17"/>
      <c r="B1420" s="11"/>
      <c r="C1420" s="9"/>
      <c r="D1420" s="9"/>
      <c r="G1420" s="9"/>
      <c r="L1420" s="9"/>
      <c r="P1420" s="9"/>
      <c r="Q1420" s="9"/>
      <c r="T1420" s="22" t="str">
        <f t="shared" si="158"/>
        <v/>
      </c>
      <c r="U1420" s="20" t="str">
        <f t="shared" si="159"/>
        <v/>
      </c>
      <c r="V1420" s="29" t="str">
        <f t="shared" si="160"/>
        <v/>
      </c>
      <c r="W1420" s="19" t="str">
        <f t="shared" si="161"/>
        <v/>
      </c>
      <c r="X1420" s="94" t="str">
        <f t="shared" si="162"/>
        <v/>
      </c>
      <c r="Y1420" s="9"/>
      <c r="AB1420" s="20" t="str">
        <f t="shared" si="163"/>
        <v/>
      </c>
      <c r="AC1420" s="20" t="str">
        <f t="shared" si="164"/>
        <v/>
      </c>
    </row>
    <row r="1421" spans="1:29" x14ac:dyDescent="0.25">
      <c r="A1421" s="17"/>
      <c r="B1421" s="11"/>
      <c r="C1421" s="9"/>
      <c r="D1421" s="9"/>
      <c r="G1421" s="9"/>
      <c r="L1421" s="9"/>
      <c r="P1421" s="9"/>
      <c r="Q1421" s="9"/>
      <c r="T1421" s="22" t="str">
        <f t="shared" si="158"/>
        <v/>
      </c>
      <c r="U1421" s="20" t="str">
        <f t="shared" si="159"/>
        <v/>
      </c>
      <c r="V1421" s="29" t="str">
        <f t="shared" si="160"/>
        <v/>
      </c>
      <c r="W1421" s="19" t="str">
        <f t="shared" si="161"/>
        <v/>
      </c>
      <c r="X1421" s="94" t="str">
        <f t="shared" si="162"/>
        <v/>
      </c>
      <c r="Y1421" s="9"/>
      <c r="AB1421" s="20" t="str">
        <f t="shared" si="163"/>
        <v/>
      </c>
      <c r="AC1421" s="20" t="str">
        <f t="shared" si="164"/>
        <v/>
      </c>
    </row>
    <row r="1422" spans="1:29" x14ac:dyDescent="0.25">
      <c r="A1422" s="17"/>
      <c r="B1422" s="11"/>
      <c r="C1422" s="9"/>
      <c r="D1422" s="9"/>
      <c r="G1422" s="9"/>
      <c r="L1422" s="9"/>
      <c r="P1422" s="9"/>
      <c r="Q1422" s="9"/>
      <c r="T1422" s="22" t="str">
        <f t="shared" si="158"/>
        <v/>
      </c>
      <c r="U1422" s="20" t="str">
        <f t="shared" si="159"/>
        <v/>
      </c>
      <c r="V1422" s="29" t="str">
        <f t="shared" si="160"/>
        <v/>
      </c>
      <c r="W1422" s="19" t="str">
        <f t="shared" si="161"/>
        <v/>
      </c>
      <c r="X1422" s="94" t="str">
        <f t="shared" si="162"/>
        <v/>
      </c>
      <c r="Y1422" s="9"/>
      <c r="AB1422" s="20" t="str">
        <f t="shared" si="163"/>
        <v/>
      </c>
      <c r="AC1422" s="20" t="str">
        <f t="shared" si="164"/>
        <v/>
      </c>
    </row>
    <row r="1423" spans="1:29" x14ac:dyDescent="0.25">
      <c r="A1423" s="17"/>
      <c r="B1423" s="11"/>
      <c r="C1423" s="9"/>
      <c r="D1423" s="9"/>
      <c r="G1423" s="9"/>
      <c r="L1423" s="9"/>
      <c r="P1423" s="9"/>
      <c r="Q1423" s="9"/>
      <c r="T1423" s="22" t="str">
        <f t="shared" si="158"/>
        <v/>
      </c>
      <c r="U1423" s="20" t="str">
        <f t="shared" si="159"/>
        <v/>
      </c>
      <c r="V1423" s="29" t="str">
        <f t="shared" si="160"/>
        <v/>
      </c>
      <c r="W1423" s="19" t="str">
        <f t="shared" si="161"/>
        <v/>
      </c>
      <c r="X1423" s="94" t="str">
        <f t="shared" si="162"/>
        <v/>
      </c>
      <c r="Y1423" s="9"/>
      <c r="AB1423" s="20" t="str">
        <f t="shared" si="163"/>
        <v/>
      </c>
      <c r="AC1423" s="20" t="str">
        <f t="shared" si="164"/>
        <v/>
      </c>
    </row>
    <row r="1424" spans="1:29" x14ac:dyDescent="0.25">
      <c r="A1424" s="17"/>
      <c r="B1424" s="11"/>
      <c r="C1424" s="9"/>
      <c r="D1424" s="9"/>
      <c r="G1424" s="9"/>
      <c r="L1424" s="9"/>
      <c r="P1424" s="9"/>
      <c r="Q1424" s="9"/>
      <c r="T1424" s="22" t="str">
        <f t="shared" si="158"/>
        <v/>
      </c>
      <c r="U1424" s="20" t="str">
        <f t="shared" si="159"/>
        <v/>
      </c>
      <c r="V1424" s="29" t="str">
        <f t="shared" si="160"/>
        <v/>
      </c>
      <c r="W1424" s="19" t="str">
        <f t="shared" si="161"/>
        <v/>
      </c>
      <c r="X1424" s="94" t="str">
        <f t="shared" si="162"/>
        <v/>
      </c>
      <c r="Y1424" s="9"/>
      <c r="AB1424" s="20" t="str">
        <f t="shared" si="163"/>
        <v/>
      </c>
      <c r="AC1424" s="20" t="str">
        <f t="shared" si="164"/>
        <v/>
      </c>
    </row>
    <row r="1425" spans="1:29" x14ac:dyDescent="0.25">
      <c r="A1425" s="17"/>
      <c r="B1425" s="11"/>
      <c r="C1425" s="9"/>
      <c r="D1425" s="9"/>
      <c r="G1425" s="9"/>
      <c r="L1425" s="9"/>
      <c r="P1425" s="9"/>
      <c r="Q1425" s="9"/>
      <c r="T1425" s="22" t="str">
        <f t="shared" si="158"/>
        <v/>
      </c>
      <c r="U1425" s="20" t="str">
        <f t="shared" si="159"/>
        <v/>
      </c>
      <c r="V1425" s="29" t="str">
        <f t="shared" si="160"/>
        <v/>
      </c>
      <c r="W1425" s="19" t="str">
        <f t="shared" si="161"/>
        <v/>
      </c>
      <c r="X1425" s="94" t="str">
        <f t="shared" si="162"/>
        <v/>
      </c>
      <c r="Y1425" s="9"/>
      <c r="AB1425" s="20" t="str">
        <f t="shared" si="163"/>
        <v/>
      </c>
      <c r="AC1425" s="20" t="str">
        <f t="shared" si="164"/>
        <v/>
      </c>
    </row>
    <row r="1426" spans="1:29" x14ac:dyDescent="0.25">
      <c r="A1426" s="17"/>
      <c r="B1426" s="11"/>
      <c r="C1426" s="9"/>
      <c r="D1426" s="9"/>
      <c r="G1426" s="9"/>
      <c r="L1426" s="9"/>
      <c r="P1426" s="9"/>
      <c r="Q1426" s="9"/>
      <c r="T1426" s="22" t="str">
        <f t="shared" si="158"/>
        <v/>
      </c>
      <c r="U1426" s="20" t="str">
        <f t="shared" si="159"/>
        <v/>
      </c>
      <c r="V1426" s="29" t="str">
        <f t="shared" si="160"/>
        <v/>
      </c>
      <c r="W1426" s="19" t="str">
        <f t="shared" si="161"/>
        <v/>
      </c>
      <c r="X1426" s="94" t="str">
        <f t="shared" si="162"/>
        <v/>
      </c>
      <c r="Y1426" s="9"/>
      <c r="AB1426" s="20" t="str">
        <f t="shared" si="163"/>
        <v/>
      </c>
      <c r="AC1426" s="20" t="str">
        <f t="shared" si="164"/>
        <v/>
      </c>
    </row>
    <row r="1427" spans="1:29" x14ac:dyDescent="0.25">
      <c r="A1427" s="17"/>
      <c r="B1427" s="11"/>
      <c r="C1427" s="9"/>
      <c r="D1427" s="9"/>
      <c r="G1427" s="9"/>
      <c r="L1427" s="9"/>
      <c r="P1427" s="9"/>
      <c r="Q1427" s="9"/>
      <c r="T1427" s="22" t="str">
        <f t="shared" si="158"/>
        <v/>
      </c>
      <c r="U1427" s="20" t="str">
        <f t="shared" si="159"/>
        <v/>
      </c>
      <c r="V1427" s="29" t="str">
        <f t="shared" si="160"/>
        <v/>
      </c>
      <c r="W1427" s="19" t="str">
        <f t="shared" si="161"/>
        <v/>
      </c>
      <c r="X1427" s="94" t="str">
        <f t="shared" si="162"/>
        <v/>
      </c>
      <c r="Y1427" s="9"/>
      <c r="AB1427" s="20" t="str">
        <f t="shared" si="163"/>
        <v/>
      </c>
      <c r="AC1427" s="20" t="str">
        <f t="shared" si="164"/>
        <v/>
      </c>
    </row>
    <row r="1428" spans="1:29" x14ac:dyDescent="0.25">
      <c r="A1428" s="17"/>
      <c r="B1428" s="11"/>
      <c r="C1428" s="9"/>
      <c r="D1428" s="9"/>
      <c r="G1428" s="9"/>
      <c r="L1428" s="9"/>
      <c r="P1428" s="9"/>
      <c r="Q1428" s="9"/>
      <c r="T1428" s="22" t="str">
        <f t="shared" si="158"/>
        <v/>
      </c>
      <c r="U1428" s="20" t="str">
        <f t="shared" si="159"/>
        <v/>
      </c>
      <c r="V1428" s="29" t="str">
        <f t="shared" si="160"/>
        <v/>
      </c>
      <c r="W1428" s="19" t="str">
        <f t="shared" si="161"/>
        <v/>
      </c>
      <c r="X1428" s="94" t="str">
        <f t="shared" si="162"/>
        <v/>
      </c>
      <c r="Y1428" s="9"/>
      <c r="AB1428" s="20" t="str">
        <f t="shared" si="163"/>
        <v/>
      </c>
      <c r="AC1428" s="20" t="str">
        <f t="shared" si="164"/>
        <v/>
      </c>
    </row>
    <row r="1429" spans="1:29" x14ac:dyDescent="0.25">
      <c r="A1429" s="17"/>
      <c r="B1429" s="11"/>
      <c r="C1429" s="9"/>
      <c r="D1429" s="9"/>
      <c r="G1429" s="9"/>
      <c r="L1429" s="9"/>
      <c r="P1429" s="9"/>
      <c r="Q1429" s="9"/>
      <c r="T1429" s="22" t="str">
        <f t="shared" si="158"/>
        <v/>
      </c>
      <c r="U1429" s="20" t="str">
        <f t="shared" si="159"/>
        <v/>
      </c>
      <c r="V1429" s="29" t="str">
        <f t="shared" si="160"/>
        <v/>
      </c>
      <c r="W1429" s="19" t="str">
        <f t="shared" si="161"/>
        <v/>
      </c>
      <c r="X1429" s="94" t="str">
        <f t="shared" si="162"/>
        <v/>
      </c>
      <c r="Y1429" s="9"/>
      <c r="AB1429" s="20" t="str">
        <f t="shared" si="163"/>
        <v/>
      </c>
      <c r="AC1429" s="20" t="str">
        <f t="shared" si="164"/>
        <v/>
      </c>
    </row>
    <row r="1430" spans="1:29" x14ac:dyDescent="0.25">
      <c r="A1430" s="17"/>
      <c r="B1430" s="11"/>
      <c r="C1430" s="9"/>
      <c r="D1430" s="9"/>
      <c r="G1430" s="9"/>
      <c r="L1430" s="9"/>
      <c r="P1430" s="9"/>
      <c r="Q1430" s="9"/>
      <c r="T1430" s="22" t="str">
        <f t="shared" si="158"/>
        <v/>
      </c>
      <c r="U1430" s="20" t="str">
        <f t="shared" si="159"/>
        <v/>
      </c>
      <c r="V1430" s="29" t="str">
        <f t="shared" si="160"/>
        <v/>
      </c>
      <c r="W1430" s="19" t="str">
        <f t="shared" si="161"/>
        <v/>
      </c>
      <c r="X1430" s="94" t="str">
        <f t="shared" si="162"/>
        <v/>
      </c>
      <c r="Y1430" s="9"/>
      <c r="AB1430" s="20" t="str">
        <f t="shared" si="163"/>
        <v/>
      </c>
      <c r="AC1430" s="20" t="str">
        <f t="shared" si="164"/>
        <v/>
      </c>
    </row>
    <row r="1431" spans="1:29" x14ac:dyDescent="0.25">
      <c r="A1431" s="17"/>
      <c r="B1431" s="11"/>
      <c r="C1431" s="9"/>
      <c r="D1431" s="9"/>
      <c r="G1431" s="9"/>
      <c r="L1431" s="9"/>
      <c r="P1431" s="9"/>
      <c r="Q1431" s="9"/>
      <c r="T1431" s="22" t="str">
        <f t="shared" si="158"/>
        <v/>
      </c>
      <c r="U1431" s="20" t="str">
        <f t="shared" si="159"/>
        <v/>
      </c>
      <c r="V1431" s="29" t="str">
        <f t="shared" si="160"/>
        <v/>
      </c>
      <c r="W1431" s="19" t="str">
        <f t="shared" si="161"/>
        <v/>
      </c>
      <c r="X1431" s="94" t="str">
        <f t="shared" si="162"/>
        <v/>
      </c>
      <c r="Y1431" s="9"/>
      <c r="AB1431" s="20" t="str">
        <f t="shared" si="163"/>
        <v/>
      </c>
      <c r="AC1431" s="20" t="str">
        <f t="shared" si="164"/>
        <v/>
      </c>
    </row>
    <row r="1432" spans="1:29" x14ac:dyDescent="0.25">
      <c r="A1432" s="17"/>
      <c r="B1432" s="11"/>
      <c r="C1432" s="9"/>
      <c r="D1432" s="9"/>
      <c r="G1432" s="9"/>
      <c r="L1432" s="9"/>
      <c r="P1432" s="9"/>
      <c r="Q1432" s="9"/>
      <c r="T1432" s="22" t="str">
        <f t="shared" si="158"/>
        <v/>
      </c>
      <c r="U1432" s="20" t="str">
        <f t="shared" si="159"/>
        <v/>
      </c>
      <c r="V1432" s="29" t="str">
        <f t="shared" si="160"/>
        <v/>
      </c>
      <c r="W1432" s="19" t="str">
        <f t="shared" si="161"/>
        <v/>
      </c>
      <c r="X1432" s="94" t="str">
        <f t="shared" si="162"/>
        <v/>
      </c>
      <c r="Y1432" s="9"/>
      <c r="AB1432" s="20" t="str">
        <f t="shared" si="163"/>
        <v/>
      </c>
      <c r="AC1432" s="20" t="str">
        <f t="shared" si="164"/>
        <v/>
      </c>
    </row>
    <row r="1433" spans="1:29" x14ac:dyDescent="0.25">
      <c r="A1433" s="17"/>
      <c r="B1433" s="11"/>
      <c r="C1433" s="9"/>
      <c r="D1433" s="9"/>
      <c r="G1433" s="9"/>
      <c r="L1433" s="9"/>
      <c r="P1433" s="9"/>
      <c r="Q1433" s="9"/>
      <c r="T1433" s="22" t="str">
        <f t="shared" si="158"/>
        <v/>
      </c>
      <c r="U1433" s="20" t="str">
        <f t="shared" si="159"/>
        <v/>
      </c>
      <c r="V1433" s="29" t="str">
        <f t="shared" si="160"/>
        <v/>
      </c>
      <c r="W1433" s="19" t="str">
        <f t="shared" si="161"/>
        <v/>
      </c>
      <c r="X1433" s="94" t="str">
        <f t="shared" si="162"/>
        <v/>
      </c>
      <c r="Y1433" s="9"/>
      <c r="AB1433" s="20" t="str">
        <f t="shared" si="163"/>
        <v/>
      </c>
      <c r="AC1433" s="20" t="str">
        <f t="shared" si="164"/>
        <v/>
      </c>
    </row>
    <row r="1434" spans="1:29" x14ac:dyDescent="0.25">
      <c r="A1434" s="17"/>
      <c r="B1434" s="11"/>
      <c r="C1434" s="9"/>
      <c r="D1434" s="9"/>
      <c r="G1434" s="9"/>
      <c r="L1434" s="9"/>
      <c r="P1434" s="9"/>
      <c r="Q1434" s="9"/>
      <c r="T1434" s="22" t="str">
        <f t="shared" si="158"/>
        <v/>
      </c>
      <c r="U1434" s="20" t="str">
        <f t="shared" si="159"/>
        <v/>
      </c>
      <c r="V1434" s="29" t="str">
        <f t="shared" si="160"/>
        <v/>
      </c>
      <c r="W1434" s="19" t="str">
        <f t="shared" si="161"/>
        <v/>
      </c>
      <c r="X1434" s="94" t="str">
        <f t="shared" si="162"/>
        <v/>
      </c>
      <c r="Y1434" s="9"/>
      <c r="AB1434" s="20" t="str">
        <f t="shared" si="163"/>
        <v/>
      </c>
      <c r="AC1434" s="20" t="str">
        <f t="shared" si="164"/>
        <v/>
      </c>
    </row>
    <row r="1435" spans="1:29" x14ac:dyDescent="0.25">
      <c r="A1435" s="17"/>
      <c r="B1435" s="11"/>
      <c r="C1435" s="9"/>
      <c r="D1435" s="9"/>
      <c r="G1435" s="9"/>
      <c r="L1435" s="9"/>
      <c r="P1435" s="9"/>
      <c r="Q1435" s="9"/>
      <c r="T1435" s="22" t="str">
        <f t="shared" si="158"/>
        <v/>
      </c>
      <c r="U1435" s="20" t="str">
        <f t="shared" si="159"/>
        <v/>
      </c>
      <c r="V1435" s="29" t="str">
        <f t="shared" si="160"/>
        <v/>
      </c>
      <c r="W1435" s="19" t="str">
        <f t="shared" si="161"/>
        <v/>
      </c>
      <c r="X1435" s="94" t="str">
        <f t="shared" si="162"/>
        <v/>
      </c>
      <c r="Y1435" s="9"/>
      <c r="AB1435" s="20" t="str">
        <f t="shared" si="163"/>
        <v/>
      </c>
      <c r="AC1435" s="20" t="str">
        <f t="shared" si="164"/>
        <v/>
      </c>
    </row>
    <row r="1436" spans="1:29" x14ac:dyDescent="0.25">
      <c r="A1436" s="17"/>
      <c r="B1436" s="11"/>
      <c r="C1436" s="9"/>
      <c r="D1436" s="9"/>
      <c r="G1436" s="9"/>
      <c r="L1436" s="9"/>
      <c r="P1436" s="9"/>
      <c r="Q1436" s="9"/>
      <c r="T1436" s="22" t="str">
        <f t="shared" si="158"/>
        <v/>
      </c>
      <c r="U1436" s="20" t="str">
        <f t="shared" si="159"/>
        <v/>
      </c>
      <c r="V1436" s="29" t="str">
        <f t="shared" si="160"/>
        <v/>
      </c>
      <c r="W1436" s="19" t="str">
        <f t="shared" si="161"/>
        <v/>
      </c>
      <c r="X1436" s="94" t="str">
        <f t="shared" si="162"/>
        <v/>
      </c>
      <c r="Y1436" s="9"/>
      <c r="AB1436" s="20" t="str">
        <f t="shared" si="163"/>
        <v/>
      </c>
      <c r="AC1436" s="20" t="str">
        <f t="shared" si="164"/>
        <v/>
      </c>
    </row>
    <row r="1437" spans="1:29" x14ac:dyDescent="0.25">
      <c r="A1437" s="17"/>
      <c r="B1437" s="11"/>
      <c r="C1437" s="9"/>
      <c r="D1437" s="9"/>
      <c r="G1437" s="9"/>
      <c r="L1437" s="9"/>
      <c r="P1437" s="9"/>
      <c r="Q1437" s="9"/>
      <c r="T1437" s="22" t="str">
        <f t="shared" si="158"/>
        <v/>
      </c>
      <c r="U1437" s="20" t="str">
        <f t="shared" si="159"/>
        <v/>
      </c>
      <c r="V1437" s="29" t="str">
        <f t="shared" si="160"/>
        <v/>
      </c>
      <c r="W1437" s="19" t="str">
        <f t="shared" si="161"/>
        <v/>
      </c>
      <c r="X1437" s="94" t="str">
        <f t="shared" si="162"/>
        <v/>
      </c>
      <c r="Y1437" s="9"/>
      <c r="AB1437" s="20" t="str">
        <f t="shared" si="163"/>
        <v/>
      </c>
      <c r="AC1437" s="20" t="str">
        <f t="shared" si="164"/>
        <v/>
      </c>
    </row>
    <row r="1438" spans="1:29" x14ac:dyDescent="0.25">
      <c r="A1438" s="17"/>
      <c r="B1438" s="11"/>
      <c r="C1438" s="9"/>
      <c r="D1438" s="9"/>
      <c r="G1438" s="9"/>
      <c r="L1438" s="9"/>
      <c r="P1438" s="9"/>
      <c r="Q1438" s="9"/>
      <c r="T1438" s="22" t="str">
        <f t="shared" si="158"/>
        <v/>
      </c>
      <c r="U1438" s="20" t="str">
        <f t="shared" si="159"/>
        <v/>
      </c>
      <c r="V1438" s="29" t="str">
        <f t="shared" si="160"/>
        <v/>
      </c>
      <c r="W1438" s="19" t="str">
        <f t="shared" si="161"/>
        <v/>
      </c>
      <c r="X1438" s="94" t="str">
        <f t="shared" si="162"/>
        <v/>
      </c>
      <c r="Y1438" s="9"/>
      <c r="AB1438" s="20" t="str">
        <f t="shared" si="163"/>
        <v/>
      </c>
      <c r="AC1438" s="20" t="str">
        <f t="shared" si="164"/>
        <v/>
      </c>
    </row>
    <row r="1439" spans="1:29" x14ac:dyDescent="0.25">
      <c r="A1439" s="17"/>
      <c r="B1439" s="11"/>
      <c r="C1439" s="9"/>
      <c r="D1439" s="9"/>
      <c r="G1439" s="9"/>
      <c r="L1439" s="9"/>
      <c r="P1439" s="9"/>
      <c r="Q1439" s="9"/>
      <c r="T1439" s="22" t="str">
        <f t="shared" si="158"/>
        <v/>
      </c>
      <c r="U1439" s="20" t="str">
        <f t="shared" si="159"/>
        <v/>
      </c>
      <c r="V1439" s="29" t="str">
        <f t="shared" si="160"/>
        <v/>
      </c>
      <c r="W1439" s="19" t="str">
        <f t="shared" si="161"/>
        <v/>
      </c>
      <c r="X1439" s="94" t="str">
        <f t="shared" si="162"/>
        <v/>
      </c>
      <c r="Y1439" s="9"/>
      <c r="AB1439" s="20" t="str">
        <f t="shared" si="163"/>
        <v/>
      </c>
      <c r="AC1439" s="20" t="str">
        <f t="shared" si="164"/>
        <v/>
      </c>
    </row>
    <row r="1440" spans="1:29" x14ac:dyDescent="0.25">
      <c r="A1440" s="17"/>
      <c r="B1440" s="11"/>
      <c r="C1440" s="9"/>
      <c r="D1440" s="9"/>
      <c r="G1440" s="9"/>
      <c r="L1440" s="9"/>
      <c r="P1440" s="9"/>
      <c r="Q1440" s="9"/>
      <c r="T1440" s="22" t="str">
        <f t="shared" si="158"/>
        <v/>
      </c>
      <c r="U1440" s="20" t="str">
        <f t="shared" si="159"/>
        <v/>
      </c>
      <c r="V1440" s="29" t="str">
        <f t="shared" si="160"/>
        <v/>
      </c>
      <c r="W1440" s="19" t="str">
        <f t="shared" si="161"/>
        <v/>
      </c>
      <c r="X1440" s="94" t="str">
        <f t="shared" si="162"/>
        <v/>
      </c>
      <c r="Y1440" s="9"/>
      <c r="AB1440" s="20" t="str">
        <f t="shared" si="163"/>
        <v/>
      </c>
      <c r="AC1440" s="20" t="str">
        <f t="shared" si="164"/>
        <v/>
      </c>
    </row>
    <row r="1441" spans="1:29" x14ac:dyDescent="0.25">
      <c r="A1441" s="17"/>
      <c r="B1441" s="11"/>
      <c r="C1441" s="9"/>
      <c r="D1441" s="9"/>
      <c r="G1441" s="9"/>
      <c r="L1441" s="9"/>
      <c r="P1441" s="9"/>
      <c r="Q1441" s="9"/>
      <c r="T1441" s="22" t="str">
        <f t="shared" si="158"/>
        <v/>
      </c>
      <c r="U1441" s="20" t="str">
        <f t="shared" si="159"/>
        <v/>
      </c>
      <c r="V1441" s="29" t="str">
        <f t="shared" si="160"/>
        <v/>
      </c>
      <c r="W1441" s="19" t="str">
        <f t="shared" si="161"/>
        <v/>
      </c>
      <c r="X1441" s="94" t="str">
        <f t="shared" si="162"/>
        <v/>
      </c>
      <c r="Y1441" s="9"/>
      <c r="AB1441" s="20" t="str">
        <f t="shared" si="163"/>
        <v/>
      </c>
      <c r="AC1441" s="20" t="str">
        <f t="shared" si="164"/>
        <v/>
      </c>
    </row>
    <row r="1442" spans="1:29" x14ac:dyDescent="0.25">
      <c r="A1442" s="17"/>
      <c r="B1442" s="11"/>
      <c r="C1442" s="9"/>
      <c r="D1442" s="9"/>
      <c r="G1442" s="9"/>
      <c r="L1442" s="9"/>
      <c r="P1442" s="9"/>
      <c r="Q1442" s="9"/>
      <c r="T1442" s="22" t="str">
        <f t="shared" si="158"/>
        <v/>
      </c>
      <c r="U1442" s="20" t="str">
        <f t="shared" si="159"/>
        <v/>
      </c>
      <c r="V1442" s="29" t="str">
        <f t="shared" si="160"/>
        <v/>
      </c>
      <c r="W1442" s="19" t="str">
        <f t="shared" si="161"/>
        <v/>
      </c>
      <c r="X1442" s="94" t="str">
        <f t="shared" si="162"/>
        <v/>
      </c>
      <c r="Y1442" s="9"/>
      <c r="AB1442" s="20" t="str">
        <f t="shared" si="163"/>
        <v/>
      </c>
      <c r="AC1442" s="20" t="str">
        <f t="shared" si="164"/>
        <v/>
      </c>
    </row>
    <row r="1443" spans="1:29" x14ac:dyDescent="0.25">
      <c r="A1443" s="17"/>
      <c r="B1443" s="11"/>
      <c r="C1443" s="9"/>
      <c r="D1443" s="9"/>
      <c r="G1443" s="9"/>
      <c r="L1443" s="9"/>
      <c r="P1443" s="9"/>
      <c r="Q1443" s="9"/>
      <c r="T1443" s="22" t="str">
        <f t="shared" si="158"/>
        <v/>
      </c>
      <c r="U1443" s="20" t="str">
        <f t="shared" si="159"/>
        <v/>
      </c>
      <c r="V1443" s="29" t="str">
        <f t="shared" si="160"/>
        <v/>
      </c>
      <c r="W1443" s="19" t="str">
        <f t="shared" si="161"/>
        <v/>
      </c>
      <c r="X1443" s="94" t="str">
        <f t="shared" si="162"/>
        <v/>
      </c>
      <c r="Y1443" s="9"/>
      <c r="AB1443" s="20" t="str">
        <f t="shared" si="163"/>
        <v/>
      </c>
      <c r="AC1443" s="20" t="str">
        <f t="shared" si="164"/>
        <v/>
      </c>
    </row>
    <row r="1444" spans="1:29" x14ac:dyDescent="0.25">
      <c r="A1444" s="17"/>
      <c r="B1444" s="11"/>
      <c r="C1444" s="9"/>
      <c r="D1444" s="9"/>
      <c r="G1444" s="9"/>
      <c r="L1444" s="9"/>
      <c r="P1444" s="9"/>
      <c r="Q1444" s="9"/>
      <c r="T1444" s="22" t="str">
        <f t="shared" si="158"/>
        <v/>
      </c>
      <c r="U1444" s="20" t="str">
        <f t="shared" si="159"/>
        <v/>
      </c>
      <c r="V1444" s="29" t="str">
        <f t="shared" si="160"/>
        <v/>
      </c>
      <c r="W1444" s="19" t="str">
        <f t="shared" si="161"/>
        <v/>
      </c>
      <c r="X1444" s="94" t="str">
        <f t="shared" si="162"/>
        <v/>
      </c>
      <c r="Y1444" s="9"/>
      <c r="AB1444" s="20" t="str">
        <f t="shared" si="163"/>
        <v/>
      </c>
      <c r="AC1444" s="20" t="str">
        <f t="shared" si="164"/>
        <v/>
      </c>
    </row>
    <row r="1445" spans="1:29" x14ac:dyDescent="0.25">
      <c r="A1445" s="17"/>
      <c r="B1445" s="11"/>
      <c r="C1445" s="9"/>
      <c r="D1445" s="9"/>
      <c r="G1445" s="9"/>
      <c r="L1445" s="9"/>
      <c r="P1445" s="9"/>
      <c r="Q1445" s="9"/>
      <c r="T1445" s="22" t="str">
        <f t="shared" si="158"/>
        <v/>
      </c>
      <c r="U1445" s="20" t="str">
        <f t="shared" si="159"/>
        <v/>
      </c>
      <c r="V1445" s="29" t="str">
        <f t="shared" si="160"/>
        <v/>
      </c>
      <c r="W1445" s="19" t="str">
        <f t="shared" si="161"/>
        <v/>
      </c>
      <c r="X1445" s="94" t="str">
        <f t="shared" si="162"/>
        <v/>
      </c>
      <c r="Y1445" s="9"/>
      <c r="AB1445" s="20" t="str">
        <f t="shared" si="163"/>
        <v/>
      </c>
      <c r="AC1445" s="20" t="str">
        <f t="shared" si="164"/>
        <v/>
      </c>
    </row>
    <row r="1446" spans="1:29" x14ac:dyDescent="0.25">
      <c r="A1446" s="17"/>
      <c r="B1446" s="11"/>
      <c r="C1446" s="9"/>
      <c r="D1446" s="9"/>
      <c r="G1446" s="9"/>
      <c r="L1446" s="9"/>
      <c r="P1446" s="9"/>
      <c r="Q1446" s="9"/>
      <c r="T1446" s="22" t="str">
        <f t="shared" si="158"/>
        <v/>
      </c>
      <c r="U1446" s="20" t="str">
        <f t="shared" si="159"/>
        <v/>
      </c>
      <c r="V1446" s="29" t="str">
        <f t="shared" si="160"/>
        <v/>
      </c>
      <c r="W1446" s="19" t="str">
        <f t="shared" si="161"/>
        <v/>
      </c>
      <c r="X1446" s="94" t="str">
        <f t="shared" si="162"/>
        <v/>
      </c>
      <c r="Y1446" s="9"/>
      <c r="AB1446" s="20" t="str">
        <f t="shared" si="163"/>
        <v/>
      </c>
      <c r="AC1446" s="20" t="str">
        <f t="shared" si="164"/>
        <v/>
      </c>
    </row>
    <row r="1447" spans="1:29" x14ac:dyDescent="0.25">
      <c r="A1447" s="17"/>
      <c r="B1447" s="11"/>
      <c r="C1447" s="9"/>
      <c r="D1447" s="9"/>
      <c r="G1447" s="9"/>
      <c r="L1447" s="9"/>
      <c r="P1447" s="9"/>
      <c r="Q1447" s="9"/>
      <c r="T1447" s="22" t="str">
        <f t="shared" si="158"/>
        <v/>
      </c>
      <c r="U1447" s="20" t="str">
        <f t="shared" si="159"/>
        <v/>
      </c>
      <c r="V1447" s="29" t="str">
        <f t="shared" si="160"/>
        <v/>
      </c>
      <c r="W1447" s="19" t="str">
        <f t="shared" si="161"/>
        <v/>
      </c>
      <c r="X1447" s="94" t="str">
        <f t="shared" si="162"/>
        <v/>
      </c>
      <c r="Y1447" s="9"/>
      <c r="AB1447" s="20" t="str">
        <f t="shared" si="163"/>
        <v/>
      </c>
      <c r="AC1447" s="20" t="str">
        <f t="shared" si="164"/>
        <v/>
      </c>
    </row>
    <row r="1448" spans="1:29" x14ac:dyDescent="0.25">
      <c r="A1448" s="17"/>
      <c r="B1448" s="11"/>
      <c r="C1448" s="9"/>
      <c r="D1448" s="9"/>
      <c r="G1448" s="9"/>
      <c r="L1448" s="9"/>
      <c r="P1448" s="9"/>
      <c r="Q1448" s="9"/>
      <c r="T1448" s="22" t="str">
        <f t="shared" si="158"/>
        <v/>
      </c>
      <c r="U1448" s="20" t="str">
        <f t="shared" si="159"/>
        <v/>
      </c>
      <c r="V1448" s="29" t="str">
        <f t="shared" si="160"/>
        <v/>
      </c>
      <c r="W1448" s="19" t="str">
        <f t="shared" si="161"/>
        <v/>
      </c>
      <c r="X1448" s="94" t="str">
        <f t="shared" si="162"/>
        <v/>
      </c>
      <c r="Y1448" s="9"/>
      <c r="AB1448" s="20" t="str">
        <f t="shared" si="163"/>
        <v/>
      </c>
      <c r="AC1448" s="20" t="str">
        <f t="shared" si="164"/>
        <v/>
      </c>
    </row>
    <row r="1449" spans="1:29" x14ac:dyDescent="0.25">
      <c r="A1449" s="17"/>
      <c r="B1449" s="11"/>
      <c r="C1449" s="9"/>
      <c r="D1449" s="9"/>
      <c r="G1449" s="9"/>
      <c r="L1449" s="9"/>
      <c r="P1449" s="9"/>
      <c r="Q1449" s="9"/>
      <c r="T1449" s="22" t="str">
        <f t="shared" si="158"/>
        <v/>
      </c>
      <c r="U1449" s="20" t="str">
        <f t="shared" si="159"/>
        <v/>
      </c>
      <c r="V1449" s="29" t="str">
        <f t="shared" si="160"/>
        <v/>
      </c>
      <c r="W1449" s="19" t="str">
        <f t="shared" si="161"/>
        <v/>
      </c>
      <c r="X1449" s="94" t="str">
        <f t="shared" si="162"/>
        <v/>
      </c>
      <c r="Y1449" s="9"/>
      <c r="AB1449" s="20" t="str">
        <f t="shared" si="163"/>
        <v/>
      </c>
      <c r="AC1449" s="20" t="str">
        <f t="shared" si="164"/>
        <v/>
      </c>
    </row>
    <row r="1450" spans="1:29" x14ac:dyDescent="0.25">
      <c r="A1450" s="17"/>
      <c r="B1450" s="11"/>
      <c r="C1450" s="9"/>
      <c r="D1450" s="9"/>
      <c r="G1450" s="9"/>
      <c r="L1450" s="9"/>
      <c r="P1450" s="9"/>
      <c r="Q1450" s="9"/>
      <c r="T1450" s="22" t="str">
        <f t="shared" si="158"/>
        <v/>
      </c>
      <c r="U1450" s="20" t="str">
        <f t="shared" si="159"/>
        <v/>
      </c>
      <c r="V1450" s="29" t="str">
        <f t="shared" si="160"/>
        <v/>
      </c>
      <c r="W1450" s="19" t="str">
        <f t="shared" si="161"/>
        <v/>
      </c>
      <c r="X1450" s="94" t="str">
        <f t="shared" si="162"/>
        <v/>
      </c>
      <c r="Y1450" s="9"/>
      <c r="AB1450" s="20" t="str">
        <f t="shared" si="163"/>
        <v/>
      </c>
      <c r="AC1450" s="20" t="str">
        <f t="shared" si="164"/>
        <v/>
      </c>
    </row>
    <row r="1451" spans="1:29" x14ac:dyDescent="0.25">
      <c r="A1451" s="17"/>
      <c r="B1451" s="11"/>
      <c r="C1451" s="9"/>
      <c r="D1451" s="9"/>
      <c r="G1451" s="9"/>
      <c r="L1451" s="9"/>
      <c r="P1451" s="9"/>
      <c r="Q1451" s="9"/>
      <c r="T1451" s="22" t="str">
        <f t="shared" si="158"/>
        <v/>
      </c>
      <c r="U1451" s="20" t="str">
        <f t="shared" si="159"/>
        <v/>
      </c>
      <c r="V1451" s="29" t="str">
        <f t="shared" si="160"/>
        <v/>
      </c>
      <c r="W1451" s="19" t="str">
        <f t="shared" si="161"/>
        <v/>
      </c>
      <c r="X1451" s="94" t="str">
        <f t="shared" si="162"/>
        <v/>
      </c>
      <c r="Y1451" s="9"/>
      <c r="AB1451" s="20" t="str">
        <f t="shared" si="163"/>
        <v/>
      </c>
      <c r="AC1451" s="20" t="str">
        <f t="shared" si="164"/>
        <v/>
      </c>
    </row>
    <row r="1452" spans="1:29" x14ac:dyDescent="0.25">
      <c r="A1452" s="17"/>
      <c r="B1452" s="11"/>
      <c r="C1452" s="9"/>
      <c r="D1452" s="9"/>
      <c r="G1452" s="9"/>
      <c r="L1452" s="9"/>
      <c r="P1452" s="9"/>
      <c r="Q1452" s="9"/>
      <c r="T1452" s="22" t="str">
        <f t="shared" si="158"/>
        <v/>
      </c>
      <c r="U1452" s="20" t="str">
        <f t="shared" si="159"/>
        <v/>
      </c>
      <c r="V1452" s="29" t="str">
        <f t="shared" si="160"/>
        <v/>
      </c>
      <c r="W1452" s="19" t="str">
        <f t="shared" si="161"/>
        <v/>
      </c>
      <c r="X1452" s="94" t="str">
        <f t="shared" si="162"/>
        <v/>
      </c>
      <c r="Y1452" s="9"/>
      <c r="AB1452" s="20" t="str">
        <f t="shared" si="163"/>
        <v/>
      </c>
      <c r="AC1452" s="20" t="str">
        <f t="shared" si="164"/>
        <v/>
      </c>
    </row>
    <row r="1453" spans="1:29" x14ac:dyDescent="0.25">
      <c r="A1453" s="17"/>
      <c r="B1453" s="11"/>
      <c r="C1453" s="9"/>
      <c r="D1453" s="9"/>
      <c r="G1453" s="9"/>
      <c r="L1453" s="9"/>
      <c r="P1453" s="9"/>
      <c r="Q1453" s="9"/>
      <c r="T1453" s="22" t="str">
        <f t="shared" si="158"/>
        <v/>
      </c>
      <c r="U1453" s="20" t="str">
        <f t="shared" si="159"/>
        <v/>
      </c>
      <c r="V1453" s="29" t="str">
        <f t="shared" si="160"/>
        <v/>
      </c>
      <c r="W1453" s="19" t="str">
        <f t="shared" si="161"/>
        <v/>
      </c>
      <c r="X1453" s="94" t="str">
        <f t="shared" si="162"/>
        <v/>
      </c>
      <c r="Y1453" s="9"/>
      <c r="AB1453" s="20" t="str">
        <f t="shared" si="163"/>
        <v/>
      </c>
      <c r="AC1453" s="20" t="str">
        <f t="shared" si="164"/>
        <v/>
      </c>
    </row>
    <row r="1454" spans="1:29" x14ac:dyDescent="0.25">
      <c r="A1454" s="17"/>
      <c r="B1454" s="11"/>
      <c r="C1454" s="9"/>
      <c r="D1454" s="9"/>
      <c r="G1454" s="9"/>
      <c r="L1454" s="9"/>
      <c r="P1454" s="9"/>
      <c r="Q1454" s="9"/>
      <c r="T1454" s="22" t="str">
        <f t="shared" si="158"/>
        <v/>
      </c>
      <c r="U1454" s="20" t="str">
        <f t="shared" si="159"/>
        <v/>
      </c>
      <c r="V1454" s="29" t="str">
        <f t="shared" si="160"/>
        <v/>
      </c>
      <c r="W1454" s="19" t="str">
        <f t="shared" si="161"/>
        <v/>
      </c>
      <c r="X1454" s="94" t="str">
        <f t="shared" si="162"/>
        <v/>
      </c>
      <c r="Y1454" s="9"/>
      <c r="AB1454" s="20" t="str">
        <f t="shared" si="163"/>
        <v/>
      </c>
      <c r="AC1454" s="20" t="str">
        <f t="shared" si="164"/>
        <v/>
      </c>
    </row>
    <row r="1455" spans="1:29" x14ac:dyDescent="0.25">
      <c r="A1455" s="17"/>
      <c r="B1455" s="11"/>
      <c r="C1455" s="9"/>
      <c r="D1455" s="9"/>
      <c r="G1455" s="9"/>
      <c r="L1455" s="9"/>
      <c r="P1455" s="9"/>
      <c r="Q1455" s="9"/>
      <c r="T1455" s="22" t="str">
        <f t="shared" si="158"/>
        <v/>
      </c>
      <c r="U1455" s="20" t="str">
        <f t="shared" si="159"/>
        <v/>
      </c>
      <c r="V1455" s="29" t="str">
        <f t="shared" si="160"/>
        <v/>
      </c>
      <c r="W1455" s="19" t="str">
        <f t="shared" si="161"/>
        <v/>
      </c>
      <c r="X1455" s="94" t="str">
        <f t="shared" si="162"/>
        <v/>
      </c>
      <c r="Y1455" s="9"/>
      <c r="AB1455" s="20" t="str">
        <f t="shared" si="163"/>
        <v/>
      </c>
      <c r="AC1455" s="20" t="str">
        <f t="shared" si="164"/>
        <v/>
      </c>
    </row>
    <row r="1456" spans="1:29" x14ac:dyDescent="0.25">
      <c r="A1456" s="17"/>
      <c r="B1456" s="11"/>
      <c r="C1456" s="9"/>
      <c r="D1456" s="9"/>
      <c r="G1456" s="9"/>
      <c r="L1456" s="9"/>
      <c r="P1456" s="9"/>
      <c r="Q1456" s="9"/>
      <c r="T1456" s="22" t="str">
        <f t="shared" si="158"/>
        <v/>
      </c>
      <c r="U1456" s="20" t="str">
        <f t="shared" si="159"/>
        <v/>
      </c>
      <c r="V1456" s="29" t="str">
        <f t="shared" si="160"/>
        <v/>
      </c>
      <c r="W1456" s="19" t="str">
        <f t="shared" si="161"/>
        <v/>
      </c>
      <c r="X1456" s="94" t="str">
        <f t="shared" si="162"/>
        <v/>
      </c>
      <c r="Y1456" s="9"/>
      <c r="AB1456" s="20" t="str">
        <f t="shared" si="163"/>
        <v/>
      </c>
      <c r="AC1456" s="20" t="str">
        <f t="shared" si="164"/>
        <v/>
      </c>
    </row>
    <row r="1457" spans="1:29" x14ac:dyDescent="0.25">
      <c r="A1457" s="17"/>
      <c r="B1457" s="11"/>
      <c r="C1457" s="9"/>
      <c r="D1457" s="9"/>
      <c r="G1457" s="9"/>
      <c r="L1457" s="9"/>
      <c r="P1457" s="9"/>
      <c r="Q1457" s="9"/>
      <c r="T1457" s="22" t="str">
        <f t="shared" si="158"/>
        <v/>
      </c>
      <c r="U1457" s="20" t="str">
        <f t="shared" si="159"/>
        <v/>
      </c>
      <c r="V1457" s="29" t="str">
        <f t="shared" si="160"/>
        <v/>
      </c>
      <c r="W1457" s="19" t="str">
        <f t="shared" si="161"/>
        <v/>
      </c>
      <c r="X1457" s="94" t="str">
        <f t="shared" si="162"/>
        <v/>
      </c>
      <c r="Y1457" s="9"/>
      <c r="AB1457" s="20" t="str">
        <f t="shared" si="163"/>
        <v/>
      </c>
      <c r="AC1457" s="20" t="str">
        <f t="shared" si="164"/>
        <v/>
      </c>
    </row>
    <row r="1458" spans="1:29" x14ac:dyDescent="0.25">
      <c r="A1458" s="17"/>
      <c r="B1458" s="11"/>
      <c r="C1458" s="9"/>
      <c r="D1458" s="9"/>
      <c r="G1458" s="9"/>
      <c r="L1458" s="9"/>
      <c r="P1458" s="9"/>
      <c r="Q1458" s="9"/>
      <c r="T1458" s="22" t="str">
        <f t="shared" si="158"/>
        <v/>
      </c>
      <c r="U1458" s="20" t="str">
        <f t="shared" si="159"/>
        <v/>
      </c>
      <c r="V1458" s="29" t="str">
        <f t="shared" si="160"/>
        <v/>
      </c>
      <c r="W1458" s="19" t="str">
        <f t="shared" si="161"/>
        <v/>
      </c>
      <c r="X1458" s="94" t="str">
        <f t="shared" si="162"/>
        <v/>
      </c>
      <c r="Y1458" s="9"/>
      <c r="AB1458" s="20" t="str">
        <f t="shared" si="163"/>
        <v/>
      </c>
      <c r="AC1458" s="20" t="str">
        <f t="shared" si="164"/>
        <v/>
      </c>
    </row>
    <row r="1459" spans="1:29" x14ac:dyDescent="0.25">
      <c r="A1459" s="17"/>
      <c r="B1459" s="11"/>
      <c r="C1459" s="9"/>
      <c r="D1459" s="9"/>
      <c r="G1459" s="9"/>
      <c r="L1459" s="9"/>
      <c r="P1459" s="9"/>
      <c r="Q1459" s="9"/>
      <c r="T1459" s="22" t="str">
        <f t="shared" si="158"/>
        <v/>
      </c>
      <c r="U1459" s="20" t="str">
        <f t="shared" si="159"/>
        <v/>
      </c>
      <c r="V1459" s="29" t="str">
        <f t="shared" si="160"/>
        <v/>
      </c>
      <c r="W1459" s="19" t="str">
        <f t="shared" si="161"/>
        <v/>
      </c>
      <c r="X1459" s="94" t="str">
        <f t="shared" si="162"/>
        <v/>
      </c>
      <c r="Y1459" s="9"/>
      <c r="AB1459" s="20" t="str">
        <f t="shared" si="163"/>
        <v/>
      </c>
      <c r="AC1459" s="20" t="str">
        <f t="shared" si="164"/>
        <v/>
      </c>
    </row>
    <row r="1460" spans="1:29" x14ac:dyDescent="0.25">
      <c r="A1460" s="17"/>
      <c r="B1460" s="11"/>
      <c r="C1460" s="9"/>
      <c r="D1460" s="9"/>
      <c r="G1460" s="9"/>
      <c r="L1460" s="9"/>
      <c r="P1460" s="9"/>
      <c r="Q1460" s="9"/>
      <c r="T1460" s="22" t="str">
        <f t="shared" si="158"/>
        <v/>
      </c>
      <c r="U1460" s="20" t="str">
        <f t="shared" si="159"/>
        <v/>
      </c>
      <c r="V1460" s="29" t="str">
        <f t="shared" si="160"/>
        <v/>
      </c>
      <c r="W1460" s="19" t="str">
        <f t="shared" si="161"/>
        <v/>
      </c>
      <c r="X1460" s="94" t="str">
        <f t="shared" si="162"/>
        <v/>
      </c>
      <c r="Y1460" s="9"/>
      <c r="AB1460" s="20" t="str">
        <f t="shared" si="163"/>
        <v/>
      </c>
      <c r="AC1460" s="20" t="str">
        <f t="shared" si="164"/>
        <v/>
      </c>
    </row>
    <row r="1461" spans="1:29" x14ac:dyDescent="0.25">
      <c r="A1461" s="17"/>
      <c r="B1461" s="11"/>
      <c r="C1461" s="9"/>
      <c r="D1461" s="9"/>
      <c r="G1461" s="9"/>
      <c r="L1461" s="9"/>
      <c r="P1461" s="9"/>
      <c r="Q1461" s="9"/>
      <c r="T1461" s="22" t="str">
        <f t="shared" si="158"/>
        <v/>
      </c>
      <c r="U1461" s="20" t="str">
        <f t="shared" si="159"/>
        <v/>
      </c>
      <c r="V1461" s="29" t="str">
        <f t="shared" si="160"/>
        <v/>
      </c>
      <c r="W1461" s="19" t="str">
        <f t="shared" si="161"/>
        <v/>
      </c>
      <c r="X1461" s="94" t="str">
        <f t="shared" si="162"/>
        <v/>
      </c>
      <c r="Y1461" s="9"/>
      <c r="AB1461" s="20" t="str">
        <f t="shared" si="163"/>
        <v/>
      </c>
      <c r="AC1461" s="20" t="str">
        <f t="shared" si="164"/>
        <v/>
      </c>
    </row>
    <row r="1462" spans="1:29" x14ac:dyDescent="0.25">
      <c r="A1462" s="17"/>
      <c r="B1462" s="11"/>
      <c r="C1462" s="9"/>
      <c r="D1462" s="9"/>
      <c r="G1462" s="9"/>
      <c r="L1462" s="9"/>
      <c r="P1462" s="9"/>
      <c r="Q1462" s="9"/>
      <c r="T1462" s="22" t="str">
        <f t="shared" si="158"/>
        <v/>
      </c>
      <c r="U1462" s="20" t="str">
        <f t="shared" si="159"/>
        <v/>
      </c>
      <c r="V1462" s="29" t="str">
        <f t="shared" si="160"/>
        <v/>
      </c>
      <c r="W1462" s="19" t="str">
        <f t="shared" si="161"/>
        <v/>
      </c>
      <c r="X1462" s="94" t="str">
        <f t="shared" si="162"/>
        <v/>
      </c>
      <c r="Y1462" s="9"/>
      <c r="AB1462" s="20" t="str">
        <f t="shared" si="163"/>
        <v/>
      </c>
      <c r="AC1462" s="20" t="str">
        <f t="shared" si="164"/>
        <v/>
      </c>
    </row>
    <row r="1463" spans="1:29" x14ac:dyDescent="0.25">
      <c r="A1463" s="17"/>
      <c r="B1463" s="11"/>
      <c r="C1463" s="9"/>
      <c r="D1463" s="9"/>
      <c r="G1463" s="9"/>
      <c r="L1463" s="9"/>
      <c r="P1463" s="9"/>
      <c r="Q1463" s="9"/>
      <c r="T1463" s="22" t="str">
        <f t="shared" si="158"/>
        <v/>
      </c>
      <c r="U1463" s="20" t="str">
        <f t="shared" si="159"/>
        <v/>
      </c>
      <c r="V1463" s="29" t="str">
        <f t="shared" si="160"/>
        <v/>
      </c>
      <c r="W1463" s="19" t="str">
        <f t="shared" si="161"/>
        <v/>
      </c>
      <c r="X1463" s="94" t="str">
        <f t="shared" si="162"/>
        <v/>
      </c>
      <c r="Y1463" s="9"/>
      <c r="AB1463" s="20" t="str">
        <f t="shared" si="163"/>
        <v/>
      </c>
      <c r="AC1463" s="20" t="str">
        <f t="shared" si="164"/>
        <v/>
      </c>
    </row>
    <row r="1464" spans="1:29" x14ac:dyDescent="0.25">
      <c r="A1464" s="17"/>
      <c r="B1464" s="11"/>
      <c r="C1464" s="9"/>
      <c r="D1464" s="9"/>
      <c r="G1464" s="9"/>
      <c r="L1464" s="9"/>
      <c r="P1464" s="9"/>
      <c r="Q1464" s="9"/>
      <c r="T1464" s="22" t="str">
        <f t="shared" si="158"/>
        <v/>
      </c>
      <c r="U1464" s="20" t="str">
        <f t="shared" si="159"/>
        <v/>
      </c>
      <c r="V1464" s="29" t="str">
        <f t="shared" si="160"/>
        <v/>
      </c>
      <c r="W1464" s="19" t="str">
        <f t="shared" si="161"/>
        <v/>
      </c>
      <c r="X1464" s="94" t="str">
        <f t="shared" si="162"/>
        <v/>
      </c>
      <c r="Y1464" s="9"/>
      <c r="AB1464" s="20" t="str">
        <f t="shared" si="163"/>
        <v/>
      </c>
      <c r="AC1464" s="20" t="str">
        <f t="shared" si="164"/>
        <v/>
      </c>
    </row>
    <row r="1465" spans="1:29" x14ac:dyDescent="0.25">
      <c r="A1465" s="17"/>
      <c r="B1465" s="11"/>
      <c r="C1465" s="9"/>
      <c r="D1465" s="9"/>
      <c r="G1465" s="9"/>
      <c r="L1465" s="9"/>
      <c r="P1465" s="9"/>
      <c r="Q1465" s="9"/>
      <c r="T1465" s="22" t="str">
        <f t="shared" si="158"/>
        <v/>
      </c>
      <c r="U1465" s="20" t="str">
        <f t="shared" si="159"/>
        <v/>
      </c>
      <c r="V1465" s="29" t="str">
        <f t="shared" si="160"/>
        <v/>
      </c>
      <c r="W1465" s="19" t="str">
        <f t="shared" si="161"/>
        <v/>
      </c>
      <c r="X1465" s="94" t="str">
        <f t="shared" si="162"/>
        <v/>
      </c>
      <c r="Y1465" s="9"/>
      <c r="AB1465" s="20" t="str">
        <f t="shared" si="163"/>
        <v/>
      </c>
      <c r="AC1465" s="20" t="str">
        <f t="shared" si="164"/>
        <v/>
      </c>
    </row>
    <row r="1466" spans="1:29" x14ac:dyDescent="0.25">
      <c r="A1466" s="17"/>
      <c r="B1466" s="11"/>
      <c r="C1466" s="9"/>
      <c r="D1466" s="9"/>
      <c r="G1466" s="9"/>
      <c r="L1466" s="9"/>
      <c r="P1466" s="9"/>
      <c r="Q1466" s="9"/>
      <c r="T1466" s="22" t="str">
        <f t="shared" si="158"/>
        <v/>
      </c>
      <c r="U1466" s="20" t="str">
        <f t="shared" si="159"/>
        <v/>
      </c>
      <c r="V1466" s="29" t="str">
        <f t="shared" si="160"/>
        <v/>
      </c>
      <c r="W1466" s="19" t="str">
        <f t="shared" si="161"/>
        <v/>
      </c>
      <c r="X1466" s="94" t="str">
        <f t="shared" si="162"/>
        <v/>
      </c>
      <c r="Y1466" s="9"/>
      <c r="AB1466" s="20" t="str">
        <f t="shared" si="163"/>
        <v/>
      </c>
      <c r="AC1466" s="20" t="str">
        <f t="shared" si="164"/>
        <v/>
      </c>
    </row>
    <row r="1467" spans="1:29" x14ac:dyDescent="0.25">
      <c r="A1467" s="17"/>
      <c r="B1467" s="11"/>
      <c r="C1467" s="9"/>
      <c r="D1467" s="9"/>
      <c r="G1467" s="9"/>
      <c r="L1467" s="9"/>
      <c r="P1467" s="9"/>
      <c r="Q1467" s="9"/>
      <c r="T1467" s="22" t="str">
        <f t="shared" si="158"/>
        <v/>
      </c>
      <c r="U1467" s="20" t="str">
        <f t="shared" si="159"/>
        <v/>
      </c>
      <c r="V1467" s="29" t="str">
        <f t="shared" si="160"/>
        <v/>
      </c>
      <c r="W1467" s="19" t="str">
        <f t="shared" si="161"/>
        <v/>
      </c>
      <c r="X1467" s="94" t="str">
        <f t="shared" si="162"/>
        <v/>
      </c>
      <c r="Y1467" s="9"/>
      <c r="AB1467" s="20" t="str">
        <f t="shared" si="163"/>
        <v/>
      </c>
      <c r="AC1467" s="20" t="str">
        <f t="shared" si="164"/>
        <v/>
      </c>
    </row>
    <row r="1468" spans="1:29" x14ac:dyDescent="0.25">
      <c r="A1468" s="17"/>
      <c r="B1468" s="11"/>
      <c r="C1468" s="9"/>
      <c r="D1468" s="9"/>
      <c r="G1468" s="9"/>
      <c r="L1468" s="9"/>
      <c r="P1468" s="9"/>
      <c r="Q1468" s="9"/>
      <c r="T1468" s="22" t="str">
        <f t="shared" si="158"/>
        <v/>
      </c>
      <c r="U1468" s="20" t="str">
        <f t="shared" si="159"/>
        <v/>
      </c>
      <c r="V1468" s="29" t="str">
        <f t="shared" si="160"/>
        <v/>
      </c>
      <c r="W1468" s="19" t="str">
        <f t="shared" si="161"/>
        <v/>
      </c>
      <c r="X1468" s="94" t="str">
        <f t="shared" si="162"/>
        <v/>
      </c>
      <c r="Y1468" s="9"/>
      <c r="AB1468" s="20" t="str">
        <f t="shared" si="163"/>
        <v/>
      </c>
      <c r="AC1468" s="20" t="str">
        <f t="shared" si="164"/>
        <v/>
      </c>
    </row>
    <row r="1469" spans="1:29" x14ac:dyDescent="0.25">
      <c r="A1469" s="17"/>
      <c r="B1469" s="11"/>
      <c r="C1469" s="9"/>
      <c r="D1469" s="9"/>
      <c r="G1469" s="9"/>
      <c r="L1469" s="9"/>
      <c r="P1469" s="9"/>
      <c r="Q1469" s="9"/>
      <c r="T1469" s="22" t="str">
        <f t="shared" si="158"/>
        <v/>
      </c>
      <c r="U1469" s="20" t="str">
        <f t="shared" si="159"/>
        <v/>
      </c>
      <c r="V1469" s="29" t="str">
        <f t="shared" si="160"/>
        <v/>
      </c>
      <c r="W1469" s="19" t="str">
        <f t="shared" si="161"/>
        <v/>
      </c>
      <c r="X1469" s="94" t="str">
        <f t="shared" si="162"/>
        <v/>
      </c>
      <c r="Y1469" s="9"/>
      <c r="AB1469" s="20" t="str">
        <f t="shared" si="163"/>
        <v/>
      </c>
      <c r="AC1469" s="20" t="str">
        <f t="shared" si="164"/>
        <v/>
      </c>
    </row>
    <row r="1470" spans="1:29" x14ac:dyDescent="0.25">
      <c r="A1470" s="17"/>
      <c r="B1470" s="11"/>
      <c r="C1470" s="9"/>
      <c r="D1470" s="9"/>
      <c r="G1470" s="9"/>
      <c r="L1470" s="9"/>
      <c r="P1470" s="9"/>
      <c r="Q1470" s="9"/>
      <c r="T1470" s="22" t="str">
        <f t="shared" si="158"/>
        <v/>
      </c>
      <c r="U1470" s="20" t="str">
        <f t="shared" si="159"/>
        <v/>
      </c>
      <c r="V1470" s="29" t="str">
        <f t="shared" si="160"/>
        <v/>
      </c>
      <c r="W1470" s="19" t="str">
        <f t="shared" si="161"/>
        <v/>
      </c>
      <c r="X1470" s="94" t="str">
        <f t="shared" si="162"/>
        <v/>
      </c>
      <c r="Y1470" s="9"/>
      <c r="AB1470" s="20" t="str">
        <f t="shared" si="163"/>
        <v/>
      </c>
      <c r="AC1470" s="20" t="str">
        <f t="shared" si="164"/>
        <v/>
      </c>
    </row>
    <row r="1471" spans="1:29" x14ac:dyDescent="0.25">
      <c r="A1471" s="17"/>
      <c r="B1471" s="11"/>
      <c r="C1471" s="9"/>
      <c r="D1471" s="9"/>
      <c r="G1471" s="9"/>
      <c r="L1471" s="9"/>
      <c r="P1471" s="9"/>
      <c r="Q1471" s="9"/>
      <c r="T1471" s="22" t="str">
        <f t="shared" si="158"/>
        <v/>
      </c>
      <c r="U1471" s="20" t="str">
        <f t="shared" si="159"/>
        <v/>
      </c>
      <c r="V1471" s="29" t="str">
        <f t="shared" si="160"/>
        <v/>
      </c>
      <c r="W1471" s="19" t="str">
        <f t="shared" si="161"/>
        <v/>
      </c>
      <c r="X1471" s="94" t="str">
        <f t="shared" si="162"/>
        <v/>
      </c>
      <c r="Y1471" s="9"/>
      <c r="AB1471" s="20" t="str">
        <f t="shared" si="163"/>
        <v/>
      </c>
      <c r="AC1471" s="20" t="str">
        <f t="shared" si="164"/>
        <v/>
      </c>
    </row>
    <row r="1472" spans="1:29" x14ac:dyDescent="0.25">
      <c r="A1472" s="17"/>
      <c r="B1472" s="11"/>
      <c r="C1472" s="9"/>
      <c r="D1472" s="9"/>
      <c r="G1472" s="9"/>
      <c r="L1472" s="9"/>
      <c r="P1472" s="9"/>
      <c r="Q1472" s="9"/>
      <c r="T1472" s="22" t="str">
        <f t="shared" si="158"/>
        <v/>
      </c>
      <c r="U1472" s="20" t="str">
        <f t="shared" si="159"/>
        <v/>
      </c>
      <c r="V1472" s="29" t="str">
        <f t="shared" si="160"/>
        <v/>
      </c>
      <c r="W1472" s="19" t="str">
        <f t="shared" si="161"/>
        <v/>
      </c>
      <c r="X1472" s="94" t="str">
        <f t="shared" si="162"/>
        <v/>
      </c>
      <c r="Y1472" s="9"/>
      <c r="AB1472" s="20" t="str">
        <f t="shared" si="163"/>
        <v/>
      </c>
      <c r="AC1472" s="20" t="str">
        <f t="shared" si="164"/>
        <v/>
      </c>
    </row>
    <row r="1473" spans="1:29" x14ac:dyDescent="0.25">
      <c r="A1473" s="17"/>
      <c r="B1473" s="11"/>
      <c r="C1473" s="9"/>
      <c r="D1473" s="9"/>
      <c r="G1473" s="9"/>
      <c r="L1473" s="9"/>
      <c r="P1473" s="9"/>
      <c r="Q1473" s="9"/>
      <c r="T1473" s="22" t="str">
        <f t="shared" si="158"/>
        <v/>
      </c>
      <c r="U1473" s="20" t="str">
        <f t="shared" si="159"/>
        <v/>
      </c>
      <c r="V1473" s="29" t="str">
        <f t="shared" si="160"/>
        <v/>
      </c>
      <c r="W1473" s="19" t="str">
        <f t="shared" si="161"/>
        <v/>
      </c>
      <c r="X1473" s="94" t="str">
        <f t="shared" si="162"/>
        <v/>
      </c>
      <c r="Y1473" s="9"/>
      <c r="AB1473" s="20" t="str">
        <f t="shared" si="163"/>
        <v/>
      </c>
      <c r="AC1473" s="20" t="str">
        <f t="shared" si="164"/>
        <v/>
      </c>
    </row>
    <row r="1474" spans="1:29" x14ac:dyDescent="0.25">
      <c r="A1474" s="17"/>
      <c r="B1474" s="11"/>
      <c r="C1474" s="9"/>
      <c r="D1474" s="9"/>
      <c r="G1474" s="9"/>
      <c r="L1474" s="9"/>
      <c r="P1474" s="9"/>
      <c r="Q1474" s="9"/>
      <c r="T1474" s="22" t="str">
        <f t="shared" si="158"/>
        <v/>
      </c>
      <c r="U1474" s="20" t="str">
        <f t="shared" si="159"/>
        <v/>
      </c>
      <c r="V1474" s="29" t="str">
        <f t="shared" si="160"/>
        <v/>
      </c>
      <c r="W1474" s="19" t="str">
        <f t="shared" si="161"/>
        <v/>
      </c>
      <c r="X1474" s="94" t="str">
        <f t="shared" si="162"/>
        <v/>
      </c>
      <c r="Y1474" s="9"/>
      <c r="AB1474" s="20" t="str">
        <f t="shared" si="163"/>
        <v/>
      </c>
      <c r="AC1474" s="20" t="str">
        <f t="shared" si="164"/>
        <v/>
      </c>
    </row>
    <row r="1475" spans="1:29" x14ac:dyDescent="0.25">
      <c r="A1475" s="17"/>
      <c r="B1475" s="11"/>
      <c r="C1475" s="9"/>
      <c r="D1475" s="9"/>
      <c r="G1475" s="9"/>
      <c r="L1475" s="9"/>
      <c r="P1475" s="9"/>
      <c r="Q1475" s="9"/>
      <c r="T1475" s="22" t="str">
        <f t="shared" si="158"/>
        <v/>
      </c>
      <c r="U1475" s="20" t="str">
        <f t="shared" si="159"/>
        <v/>
      </c>
      <c r="V1475" s="29" t="str">
        <f t="shared" si="160"/>
        <v/>
      </c>
      <c r="W1475" s="19" t="str">
        <f t="shared" si="161"/>
        <v/>
      </c>
      <c r="X1475" s="94" t="str">
        <f t="shared" si="162"/>
        <v/>
      </c>
      <c r="Y1475" s="9"/>
      <c r="AB1475" s="20" t="str">
        <f t="shared" si="163"/>
        <v/>
      </c>
      <c r="AC1475" s="20" t="str">
        <f t="shared" si="164"/>
        <v/>
      </c>
    </row>
    <row r="1476" spans="1:29" x14ac:dyDescent="0.25">
      <c r="A1476" s="17"/>
      <c r="B1476" s="11"/>
      <c r="C1476" s="9"/>
      <c r="D1476" s="9"/>
      <c r="G1476" s="9"/>
      <c r="L1476" s="9"/>
      <c r="P1476" s="9"/>
      <c r="Q1476" s="9"/>
      <c r="T1476" s="22" t="str">
        <f t="shared" si="158"/>
        <v/>
      </c>
      <c r="U1476" s="20" t="str">
        <f t="shared" si="159"/>
        <v/>
      </c>
      <c r="V1476" s="29" t="str">
        <f t="shared" si="160"/>
        <v/>
      </c>
      <c r="W1476" s="19" t="str">
        <f t="shared" si="161"/>
        <v/>
      </c>
      <c r="X1476" s="94" t="str">
        <f t="shared" si="162"/>
        <v/>
      </c>
      <c r="Y1476" s="9"/>
      <c r="AB1476" s="20" t="str">
        <f t="shared" si="163"/>
        <v/>
      </c>
      <c r="AC1476" s="20" t="str">
        <f t="shared" si="164"/>
        <v/>
      </c>
    </row>
    <row r="1477" spans="1:29" x14ac:dyDescent="0.25">
      <c r="A1477" s="17"/>
      <c r="B1477" s="11"/>
      <c r="C1477" s="9"/>
      <c r="D1477" s="9"/>
      <c r="G1477" s="9"/>
      <c r="L1477" s="9"/>
      <c r="P1477" s="9"/>
      <c r="Q1477" s="9"/>
      <c r="T1477" s="22" t="str">
        <f t="shared" si="158"/>
        <v/>
      </c>
      <c r="U1477" s="20" t="str">
        <f t="shared" si="159"/>
        <v/>
      </c>
      <c r="V1477" s="29" t="str">
        <f t="shared" si="160"/>
        <v/>
      </c>
      <c r="W1477" s="19" t="str">
        <f t="shared" si="161"/>
        <v/>
      </c>
      <c r="X1477" s="94" t="str">
        <f t="shared" si="162"/>
        <v/>
      </c>
      <c r="Y1477" s="9"/>
      <c r="AB1477" s="20" t="str">
        <f t="shared" si="163"/>
        <v/>
      </c>
      <c r="AC1477" s="20" t="str">
        <f t="shared" si="164"/>
        <v/>
      </c>
    </row>
    <row r="1478" spans="1:29" x14ac:dyDescent="0.25">
      <c r="A1478" s="17"/>
      <c r="B1478" s="11"/>
      <c r="C1478" s="9"/>
      <c r="D1478" s="9"/>
      <c r="G1478" s="9"/>
      <c r="L1478" s="9"/>
      <c r="P1478" s="9"/>
      <c r="Q1478" s="9"/>
      <c r="T1478" s="22" t="str">
        <f t="shared" ref="T1478:T1541" si="165">IF(ISBLANK(B1478),"",IF(OR(ISBLANK(E1478),NOT(ISNUMBER(E1478)),ISERR(DATE(YEAR(E1478),MONTH(E1478),DAY(E1478)-30)),ISNA(VLOOKUP(B1478,Demographics,4,FALSE))),0,IF(AND(OR(D1478="Yes",ISTEXT(VLOOKUP(F1478,RadEnc,1,FALSE)),AND(OR(C1478="Yes",ISTEXT(VLOOKUP(F1478,PainEnc,1,FALSE))),OR(G1478="Yes",AND(ISTEXT(VLOOKUP(I1478,Chemo,1,FALSE)),ISTEXT(VLOOKUP(K1478,Chemo,1,FALSE)))),IF(ISERR(DATE(YEAR(E1478),MONTH(E1478),DAY(E1478)-30)),,H1478&gt;=DATE(YEAR(E1478),MONTH(E1478),DAY(E1478)-30)),H1478&lt;=E1478,J1478&lt;=DATE(YEAR(E1478),MONTH(E1478),DAY(E1478)+30),J1478&gt;=E1478,NOT(H1478=J1478))),E1478&gt;=MPstart,E1478&lt;=MPend,OR(L1478="Yes",ISTEXT(VLOOKUP(O1478,CancerDx,1,FALSE))),ISNUMBER(M1478),M1478&lt;=E1478,OR(ISBLANK(N1478),AND(N1478&gt;=E1478,N1478&gt;M1478))),1,0)))</f>
        <v/>
      </c>
      <c r="U1478" s="20" t="str">
        <f t="shared" ref="U1478:U1541" si="166">IF(ISBLANK(B1478),"",IF(OR(ISBLANK(E1478),T1478=0),0,IF(AND(OR(AND(P1478="Yes",OR(Q1478="Yes",Q1478="No")),ISTEXT(VLOOKUP(S1478,PainQuant,1,FALSE))),ISNUMBER(R1478),OR(AND(OR(C1478="Yes",D1478="Yes",ISTEXT(VLOOKUP(F1478,PainEnc,1,FALSE)),F1478="77432",F1478="77470"),R1478=E1478),AND(OR(F1478="77427",F1478="77435"),R1478&gt;=DATE(YEAR(E1478),MONTH(E1478),DAY(E1478)-7),R1478&lt;=E1478),AND(F1478="77431",R1478&gt;=DATE(YEAR(E1478),MONTH(E1478),DAY(E1478)-4),R1478&lt;=E1478))),1,0)))</f>
        <v/>
      </c>
      <c r="V1478" s="29" t="str">
        <f t="shared" ref="V1478:V1541" si="167">IF(AND(U1478=1,P1478="Yes",Q1478="Yes"),Q1478,"")</f>
        <v/>
      </c>
      <c r="W1478" s="19" t="str">
        <f t="shared" ref="W1478:W1541" si="168">IF(AND(U1478=1,OR(V1478="Yes",X1478="1125F")),R1478,"")</f>
        <v/>
      </c>
      <c r="X1478" s="94" t="str">
        <f t="shared" ref="X1478:X1541" si="169">IF(AND(U1478=1,S1478="1125F"),S1478,"")</f>
        <v/>
      </c>
      <c r="Y1478" s="9"/>
      <c r="AB1478" s="20" t="str">
        <f t="shared" ref="AB1478:AB1541" si="170">IF(ISBLANK(B1478),"",IF(OR(ISBLANK(E1478),NOT(ISNUMBER(E1478)),ISERR(DATE(YEAR(E1478),MONTH(E1478),DAY(E1478)-7)),ISNA(VLOOKUP(B1478,Demographics,4,FALSE))),0,IF(AND(OR(V1478="Yes",X1478="1125F"),OR(AND(OR(C1478="Yes",D1478="Yes",ISTEXT(VLOOKUP(F1478,PainEnc,1,FALSE)),F1478="77432",F1478="77470"),W1478=E1478),AND(OR(F1478="77427",F1478="77435"),W1478&gt;=DATE(YEAR(E1478),MONTH(E1478),DAY(E1478)-7),W1478&lt;=E1478),AND(F1478="77431",W1478&gt;=DATE(YEAR(E1478),MONTH(E1478),DAY(E1478)-4),W1478&lt;=E1478))),1,0)))</f>
        <v/>
      </c>
      <c r="AC1478" s="20" t="str">
        <f t="shared" ref="AC1478:AC1541" si="171">IF(ISBLANK(B1478),"",IF(AB1478=0,0,IF(AND(OR(Y1478="Yes",ISTEXT(VLOOKUP(AA1478,PainPlan,1,FALSE))),ISNUMBER(Z1478),Z1478=W1478),1,0)))</f>
        <v/>
      </c>
    </row>
    <row r="1479" spans="1:29" x14ac:dyDescent="0.25">
      <c r="A1479" s="17"/>
      <c r="B1479" s="11"/>
      <c r="C1479" s="9"/>
      <c r="D1479" s="9"/>
      <c r="G1479" s="9"/>
      <c r="L1479" s="9"/>
      <c r="P1479" s="9"/>
      <c r="Q1479" s="9"/>
      <c r="T1479" s="22" t="str">
        <f t="shared" si="165"/>
        <v/>
      </c>
      <c r="U1479" s="20" t="str">
        <f t="shared" si="166"/>
        <v/>
      </c>
      <c r="V1479" s="29" t="str">
        <f t="shared" si="167"/>
        <v/>
      </c>
      <c r="W1479" s="19" t="str">
        <f t="shared" si="168"/>
        <v/>
      </c>
      <c r="X1479" s="94" t="str">
        <f t="shared" si="169"/>
        <v/>
      </c>
      <c r="Y1479" s="9"/>
      <c r="AB1479" s="20" t="str">
        <f t="shared" si="170"/>
        <v/>
      </c>
      <c r="AC1479" s="20" t="str">
        <f t="shared" si="171"/>
        <v/>
      </c>
    </row>
    <row r="1480" spans="1:29" x14ac:dyDescent="0.25">
      <c r="A1480" s="17"/>
      <c r="B1480" s="11"/>
      <c r="C1480" s="9"/>
      <c r="D1480" s="9"/>
      <c r="G1480" s="9"/>
      <c r="L1480" s="9"/>
      <c r="P1480" s="9"/>
      <c r="Q1480" s="9"/>
      <c r="T1480" s="22" t="str">
        <f t="shared" si="165"/>
        <v/>
      </c>
      <c r="U1480" s="20" t="str">
        <f t="shared" si="166"/>
        <v/>
      </c>
      <c r="V1480" s="29" t="str">
        <f t="shared" si="167"/>
        <v/>
      </c>
      <c r="W1480" s="19" t="str">
        <f t="shared" si="168"/>
        <v/>
      </c>
      <c r="X1480" s="94" t="str">
        <f t="shared" si="169"/>
        <v/>
      </c>
      <c r="Y1480" s="9"/>
      <c r="AB1480" s="20" t="str">
        <f t="shared" si="170"/>
        <v/>
      </c>
      <c r="AC1480" s="20" t="str">
        <f t="shared" si="171"/>
        <v/>
      </c>
    </row>
    <row r="1481" spans="1:29" x14ac:dyDescent="0.25">
      <c r="A1481" s="17"/>
      <c r="B1481" s="11"/>
      <c r="C1481" s="9"/>
      <c r="D1481" s="9"/>
      <c r="G1481" s="9"/>
      <c r="L1481" s="9"/>
      <c r="P1481" s="9"/>
      <c r="Q1481" s="9"/>
      <c r="T1481" s="22" t="str">
        <f t="shared" si="165"/>
        <v/>
      </c>
      <c r="U1481" s="20" t="str">
        <f t="shared" si="166"/>
        <v/>
      </c>
      <c r="V1481" s="29" t="str">
        <f t="shared" si="167"/>
        <v/>
      </c>
      <c r="W1481" s="19" t="str">
        <f t="shared" si="168"/>
        <v/>
      </c>
      <c r="X1481" s="94" t="str">
        <f t="shared" si="169"/>
        <v/>
      </c>
      <c r="Y1481" s="9"/>
      <c r="AB1481" s="20" t="str">
        <f t="shared" si="170"/>
        <v/>
      </c>
      <c r="AC1481" s="20" t="str">
        <f t="shared" si="171"/>
        <v/>
      </c>
    </row>
    <row r="1482" spans="1:29" x14ac:dyDescent="0.25">
      <c r="A1482" s="17"/>
      <c r="B1482" s="11"/>
      <c r="C1482" s="9"/>
      <c r="D1482" s="9"/>
      <c r="G1482" s="9"/>
      <c r="L1482" s="9"/>
      <c r="P1482" s="9"/>
      <c r="Q1482" s="9"/>
      <c r="T1482" s="22" t="str">
        <f t="shared" si="165"/>
        <v/>
      </c>
      <c r="U1482" s="20" t="str">
        <f t="shared" si="166"/>
        <v/>
      </c>
      <c r="V1482" s="29" t="str">
        <f t="shared" si="167"/>
        <v/>
      </c>
      <c r="W1482" s="19" t="str">
        <f t="shared" si="168"/>
        <v/>
      </c>
      <c r="X1482" s="94" t="str">
        <f t="shared" si="169"/>
        <v/>
      </c>
      <c r="Y1482" s="9"/>
      <c r="AB1482" s="20" t="str">
        <f t="shared" si="170"/>
        <v/>
      </c>
      <c r="AC1482" s="20" t="str">
        <f t="shared" si="171"/>
        <v/>
      </c>
    </row>
    <row r="1483" spans="1:29" x14ac:dyDescent="0.25">
      <c r="A1483" s="17"/>
      <c r="B1483" s="11"/>
      <c r="C1483" s="9"/>
      <c r="D1483" s="9"/>
      <c r="G1483" s="9"/>
      <c r="L1483" s="9"/>
      <c r="P1483" s="9"/>
      <c r="Q1483" s="9"/>
      <c r="T1483" s="22" t="str">
        <f t="shared" si="165"/>
        <v/>
      </c>
      <c r="U1483" s="20" t="str">
        <f t="shared" si="166"/>
        <v/>
      </c>
      <c r="V1483" s="29" t="str">
        <f t="shared" si="167"/>
        <v/>
      </c>
      <c r="W1483" s="19" t="str">
        <f t="shared" si="168"/>
        <v/>
      </c>
      <c r="X1483" s="94" t="str">
        <f t="shared" si="169"/>
        <v/>
      </c>
      <c r="Y1483" s="9"/>
      <c r="AB1483" s="20" t="str">
        <f t="shared" si="170"/>
        <v/>
      </c>
      <c r="AC1483" s="20" t="str">
        <f t="shared" si="171"/>
        <v/>
      </c>
    </row>
    <row r="1484" spans="1:29" x14ac:dyDescent="0.25">
      <c r="A1484" s="17"/>
      <c r="B1484" s="11"/>
      <c r="C1484" s="9"/>
      <c r="D1484" s="9"/>
      <c r="G1484" s="9"/>
      <c r="L1484" s="9"/>
      <c r="P1484" s="9"/>
      <c r="Q1484" s="9"/>
      <c r="T1484" s="22" t="str">
        <f t="shared" si="165"/>
        <v/>
      </c>
      <c r="U1484" s="20" t="str">
        <f t="shared" si="166"/>
        <v/>
      </c>
      <c r="V1484" s="29" t="str">
        <f t="shared" si="167"/>
        <v/>
      </c>
      <c r="W1484" s="19" t="str">
        <f t="shared" si="168"/>
        <v/>
      </c>
      <c r="X1484" s="94" t="str">
        <f t="shared" si="169"/>
        <v/>
      </c>
      <c r="Y1484" s="9"/>
      <c r="AB1484" s="20" t="str">
        <f t="shared" si="170"/>
        <v/>
      </c>
      <c r="AC1484" s="20" t="str">
        <f t="shared" si="171"/>
        <v/>
      </c>
    </row>
    <row r="1485" spans="1:29" x14ac:dyDescent="0.25">
      <c r="A1485" s="17"/>
      <c r="B1485" s="11"/>
      <c r="C1485" s="9"/>
      <c r="D1485" s="9"/>
      <c r="G1485" s="9"/>
      <c r="L1485" s="9"/>
      <c r="P1485" s="9"/>
      <c r="Q1485" s="9"/>
      <c r="T1485" s="22" t="str">
        <f t="shared" si="165"/>
        <v/>
      </c>
      <c r="U1485" s="20" t="str">
        <f t="shared" si="166"/>
        <v/>
      </c>
      <c r="V1485" s="29" t="str">
        <f t="shared" si="167"/>
        <v/>
      </c>
      <c r="W1485" s="19" t="str">
        <f t="shared" si="168"/>
        <v/>
      </c>
      <c r="X1485" s="94" t="str">
        <f t="shared" si="169"/>
        <v/>
      </c>
      <c r="Y1485" s="9"/>
      <c r="AB1485" s="20" t="str">
        <f t="shared" si="170"/>
        <v/>
      </c>
      <c r="AC1485" s="20" t="str">
        <f t="shared" si="171"/>
        <v/>
      </c>
    </row>
    <row r="1486" spans="1:29" x14ac:dyDescent="0.25">
      <c r="A1486" s="17"/>
      <c r="B1486" s="11"/>
      <c r="C1486" s="9"/>
      <c r="D1486" s="9"/>
      <c r="G1486" s="9"/>
      <c r="L1486" s="9"/>
      <c r="P1486" s="9"/>
      <c r="Q1486" s="9"/>
      <c r="T1486" s="22" t="str">
        <f t="shared" si="165"/>
        <v/>
      </c>
      <c r="U1486" s="20" t="str">
        <f t="shared" si="166"/>
        <v/>
      </c>
      <c r="V1486" s="29" t="str">
        <f t="shared" si="167"/>
        <v/>
      </c>
      <c r="W1486" s="19" t="str">
        <f t="shared" si="168"/>
        <v/>
      </c>
      <c r="X1486" s="94" t="str">
        <f t="shared" si="169"/>
        <v/>
      </c>
      <c r="Y1486" s="9"/>
      <c r="AB1486" s="20" t="str">
        <f t="shared" si="170"/>
        <v/>
      </c>
      <c r="AC1486" s="20" t="str">
        <f t="shared" si="171"/>
        <v/>
      </c>
    </row>
    <row r="1487" spans="1:29" x14ac:dyDescent="0.25">
      <c r="A1487" s="17"/>
      <c r="B1487" s="11"/>
      <c r="C1487" s="9"/>
      <c r="D1487" s="9"/>
      <c r="G1487" s="9"/>
      <c r="L1487" s="9"/>
      <c r="P1487" s="9"/>
      <c r="Q1487" s="9"/>
      <c r="T1487" s="22" t="str">
        <f t="shared" si="165"/>
        <v/>
      </c>
      <c r="U1487" s="20" t="str">
        <f t="shared" si="166"/>
        <v/>
      </c>
      <c r="V1487" s="29" t="str">
        <f t="shared" si="167"/>
        <v/>
      </c>
      <c r="W1487" s="19" t="str">
        <f t="shared" si="168"/>
        <v/>
      </c>
      <c r="X1487" s="94" t="str">
        <f t="shared" si="169"/>
        <v/>
      </c>
      <c r="Y1487" s="9"/>
      <c r="AB1487" s="20" t="str">
        <f t="shared" si="170"/>
        <v/>
      </c>
      <c r="AC1487" s="20" t="str">
        <f t="shared" si="171"/>
        <v/>
      </c>
    </row>
    <row r="1488" spans="1:29" x14ac:dyDescent="0.25">
      <c r="A1488" s="17"/>
      <c r="B1488" s="11"/>
      <c r="C1488" s="9"/>
      <c r="D1488" s="9"/>
      <c r="G1488" s="9"/>
      <c r="L1488" s="9"/>
      <c r="P1488" s="9"/>
      <c r="Q1488" s="9"/>
      <c r="T1488" s="22" t="str">
        <f t="shared" si="165"/>
        <v/>
      </c>
      <c r="U1488" s="20" t="str">
        <f t="shared" si="166"/>
        <v/>
      </c>
      <c r="V1488" s="29" t="str">
        <f t="shared" si="167"/>
        <v/>
      </c>
      <c r="W1488" s="19" t="str">
        <f t="shared" si="168"/>
        <v/>
      </c>
      <c r="X1488" s="94" t="str">
        <f t="shared" si="169"/>
        <v/>
      </c>
      <c r="Y1488" s="9"/>
      <c r="AB1488" s="20" t="str">
        <f t="shared" si="170"/>
        <v/>
      </c>
      <c r="AC1488" s="20" t="str">
        <f t="shared" si="171"/>
        <v/>
      </c>
    </row>
    <row r="1489" spans="1:29" x14ac:dyDescent="0.25">
      <c r="A1489" s="17"/>
      <c r="B1489" s="11"/>
      <c r="C1489" s="9"/>
      <c r="D1489" s="9"/>
      <c r="G1489" s="9"/>
      <c r="L1489" s="9"/>
      <c r="P1489" s="9"/>
      <c r="Q1489" s="9"/>
      <c r="T1489" s="22" t="str">
        <f t="shared" si="165"/>
        <v/>
      </c>
      <c r="U1489" s="20" t="str">
        <f t="shared" si="166"/>
        <v/>
      </c>
      <c r="V1489" s="29" t="str">
        <f t="shared" si="167"/>
        <v/>
      </c>
      <c r="W1489" s="19" t="str">
        <f t="shared" si="168"/>
        <v/>
      </c>
      <c r="X1489" s="94" t="str">
        <f t="shared" si="169"/>
        <v/>
      </c>
      <c r="Y1489" s="9"/>
      <c r="AB1489" s="20" t="str">
        <f t="shared" si="170"/>
        <v/>
      </c>
      <c r="AC1489" s="20" t="str">
        <f t="shared" si="171"/>
        <v/>
      </c>
    </row>
    <row r="1490" spans="1:29" x14ac:dyDescent="0.25">
      <c r="A1490" s="17"/>
      <c r="B1490" s="11"/>
      <c r="C1490" s="9"/>
      <c r="D1490" s="9"/>
      <c r="G1490" s="9"/>
      <c r="L1490" s="9"/>
      <c r="P1490" s="9"/>
      <c r="Q1490" s="9"/>
      <c r="T1490" s="22" t="str">
        <f t="shared" si="165"/>
        <v/>
      </c>
      <c r="U1490" s="20" t="str">
        <f t="shared" si="166"/>
        <v/>
      </c>
      <c r="V1490" s="29" t="str">
        <f t="shared" si="167"/>
        <v/>
      </c>
      <c r="W1490" s="19" t="str">
        <f t="shared" si="168"/>
        <v/>
      </c>
      <c r="X1490" s="94" t="str">
        <f t="shared" si="169"/>
        <v/>
      </c>
      <c r="Y1490" s="9"/>
      <c r="AB1490" s="20" t="str">
        <f t="shared" si="170"/>
        <v/>
      </c>
      <c r="AC1490" s="20" t="str">
        <f t="shared" si="171"/>
        <v/>
      </c>
    </row>
    <row r="1491" spans="1:29" x14ac:dyDescent="0.25">
      <c r="A1491" s="17"/>
      <c r="B1491" s="11"/>
      <c r="C1491" s="9"/>
      <c r="D1491" s="9"/>
      <c r="G1491" s="9"/>
      <c r="L1491" s="9"/>
      <c r="P1491" s="9"/>
      <c r="Q1491" s="9"/>
      <c r="T1491" s="22" t="str">
        <f t="shared" si="165"/>
        <v/>
      </c>
      <c r="U1491" s="20" t="str">
        <f t="shared" si="166"/>
        <v/>
      </c>
      <c r="V1491" s="29" t="str">
        <f t="shared" si="167"/>
        <v/>
      </c>
      <c r="W1491" s="19" t="str">
        <f t="shared" si="168"/>
        <v/>
      </c>
      <c r="X1491" s="94" t="str">
        <f t="shared" si="169"/>
        <v/>
      </c>
      <c r="Y1491" s="9"/>
      <c r="AB1491" s="20" t="str">
        <f t="shared" si="170"/>
        <v/>
      </c>
      <c r="AC1491" s="20" t="str">
        <f t="shared" si="171"/>
        <v/>
      </c>
    </row>
    <row r="1492" spans="1:29" x14ac:dyDescent="0.25">
      <c r="A1492" s="17"/>
      <c r="B1492" s="11"/>
      <c r="C1492" s="9"/>
      <c r="D1492" s="9"/>
      <c r="G1492" s="9"/>
      <c r="L1492" s="9"/>
      <c r="P1492" s="9"/>
      <c r="Q1492" s="9"/>
      <c r="T1492" s="22" t="str">
        <f t="shared" si="165"/>
        <v/>
      </c>
      <c r="U1492" s="20" t="str">
        <f t="shared" si="166"/>
        <v/>
      </c>
      <c r="V1492" s="29" t="str">
        <f t="shared" si="167"/>
        <v/>
      </c>
      <c r="W1492" s="19" t="str">
        <f t="shared" si="168"/>
        <v/>
      </c>
      <c r="X1492" s="94" t="str">
        <f t="shared" si="169"/>
        <v/>
      </c>
      <c r="Y1492" s="9"/>
      <c r="AB1492" s="20" t="str">
        <f t="shared" si="170"/>
        <v/>
      </c>
      <c r="AC1492" s="20" t="str">
        <f t="shared" si="171"/>
        <v/>
      </c>
    </row>
    <row r="1493" spans="1:29" x14ac:dyDescent="0.25">
      <c r="A1493" s="17"/>
      <c r="B1493" s="11"/>
      <c r="C1493" s="9"/>
      <c r="D1493" s="9"/>
      <c r="G1493" s="9"/>
      <c r="L1493" s="9"/>
      <c r="P1493" s="9"/>
      <c r="Q1493" s="9"/>
      <c r="T1493" s="22" t="str">
        <f t="shared" si="165"/>
        <v/>
      </c>
      <c r="U1493" s="20" t="str">
        <f t="shared" si="166"/>
        <v/>
      </c>
      <c r="V1493" s="29" t="str">
        <f t="shared" si="167"/>
        <v/>
      </c>
      <c r="W1493" s="19" t="str">
        <f t="shared" si="168"/>
        <v/>
      </c>
      <c r="X1493" s="94" t="str">
        <f t="shared" si="169"/>
        <v/>
      </c>
      <c r="Y1493" s="9"/>
      <c r="AB1493" s="20" t="str">
        <f t="shared" si="170"/>
        <v/>
      </c>
      <c r="AC1493" s="20" t="str">
        <f t="shared" si="171"/>
        <v/>
      </c>
    </row>
    <row r="1494" spans="1:29" x14ac:dyDescent="0.25">
      <c r="A1494" s="17"/>
      <c r="B1494" s="11"/>
      <c r="C1494" s="9"/>
      <c r="D1494" s="9"/>
      <c r="G1494" s="9"/>
      <c r="L1494" s="9"/>
      <c r="P1494" s="9"/>
      <c r="Q1494" s="9"/>
      <c r="T1494" s="22" t="str">
        <f t="shared" si="165"/>
        <v/>
      </c>
      <c r="U1494" s="20" t="str">
        <f t="shared" si="166"/>
        <v/>
      </c>
      <c r="V1494" s="29" t="str">
        <f t="shared" si="167"/>
        <v/>
      </c>
      <c r="W1494" s="19" t="str">
        <f t="shared" si="168"/>
        <v/>
      </c>
      <c r="X1494" s="94" t="str">
        <f t="shared" si="169"/>
        <v/>
      </c>
      <c r="Y1494" s="9"/>
      <c r="AB1494" s="20" t="str">
        <f t="shared" si="170"/>
        <v/>
      </c>
      <c r="AC1494" s="20" t="str">
        <f t="shared" si="171"/>
        <v/>
      </c>
    </row>
    <row r="1495" spans="1:29" x14ac:dyDescent="0.25">
      <c r="A1495" s="17"/>
      <c r="B1495" s="11"/>
      <c r="C1495" s="9"/>
      <c r="D1495" s="9"/>
      <c r="G1495" s="9"/>
      <c r="L1495" s="9"/>
      <c r="P1495" s="9"/>
      <c r="Q1495" s="9"/>
      <c r="T1495" s="22" t="str">
        <f t="shared" si="165"/>
        <v/>
      </c>
      <c r="U1495" s="20" t="str">
        <f t="shared" si="166"/>
        <v/>
      </c>
      <c r="V1495" s="29" t="str">
        <f t="shared" si="167"/>
        <v/>
      </c>
      <c r="W1495" s="19" t="str">
        <f t="shared" si="168"/>
        <v/>
      </c>
      <c r="X1495" s="94" t="str">
        <f t="shared" si="169"/>
        <v/>
      </c>
      <c r="Y1495" s="9"/>
      <c r="AB1495" s="20" t="str">
        <f t="shared" si="170"/>
        <v/>
      </c>
      <c r="AC1495" s="20" t="str">
        <f t="shared" si="171"/>
        <v/>
      </c>
    </row>
    <row r="1496" spans="1:29" x14ac:dyDescent="0.25">
      <c r="A1496" s="17"/>
      <c r="B1496" s="11"/>
      <c r="C1496" s="9"/>
      <c r="D1496" s="9"/>
      <c r="G1496" s="9"/>
      <c r="L1496" s="9"/>
      <c r="P1496" s="9"/>
      <c r="Q1496" s="9"/>
      <c r="T1496" s="22" t="str">
        <f t="shared" si="165"/>
        <v/>
      </c>
      <c r="U1496" s="20" t="str">
        <f t="shared" si="166"/>
        <v/>
      </c>
      <c r="V1496" s="29" t="str">
        <f t="shared" si="167"/>
        <v/>
      </c>
      <c r="W1496" s="19" t="str">
        <f t="shared" si="168"/>
        <v/>
      </c>
      <c r="X1496" s="94" t="str">
        <f t="shared" si="169"/>
        <v/>
      </c>
      <c r="Y1496" s="9"/>
      <c r="AB1496" s="20" t="str">
        <f t="shared" si="170"/>
        <v/>
      </c>
      <c r="AC1496" s="20" t="str">
        <f t="shared" si="171"/>
        <v/>
      </c>
    </row>
    <row r="1497" spans="1:29" x14ac:dyDescent="0.25">
      <c r="A1497" s="17"/>
      <c r="B1497" s="11"/>
      <c r="C1497" s="9"/>
      <c r="D1497" s="9"/>
      <c r="G1497" s="9"/>
      <c r="L1497" s="9"/>
      <c r="P1497" s="9"/>
      <c r="Q1497" s="9"/>
      <c r="T1497" s="22" t="str">
        <f t="shared" si="165"/>
        <v/>
      </c>
      <c r="U1497" s="20" t="str">
        <f t="shared" si="166"/>
        <v/>
      </c>
      <c r="V1497" s="29" t="str">
        <f t="shared" si="167"/>
        <v/>
      </c>
      <c r="W1497" s="19" t="str">
        <f t="shared" si="168"/>
        <v/>
      </c>
      <c r="X1497" s="94" t="str">
        <f t="shared" si="169"/>
        <v/>
      </c>
      <c r="Y1497" s="9"/>
      <c r="AB1497" s="20" t="str">
        <f t="shared" si="170"/>
        <v/>
      </c>
      <c r="AC1497" s="20" t="str">
        <f t="shared" si="171"/>
        <v/>
      </c>
    </row>
    <row r="1498" spans="1:29" x14ac:dyDescent="0.25">
      <c r="A1498" s="17"/>
      <c r="B1498" s="11"/>
      <c r="C1498" s="9"/>
      <c r="D1498" s="9"/>
      <c r="G1498" s="9"/>
      <c r="L1498" s="9"/>
      <c r="P1498" s="9"/>
      <c r="Q1498" s="9"/>
      <c r="T1498" s="22" t="str">
        <f t="shared" si="165"/>
        <v/>
      </c>
      <c r="U1498" s="20" t="str">
        <f t="shared" si="166"/>
        <v/>
      </c>
      <c r="V1498" s="29" t="str">
        <f t="shared" si="167"/>
        <v/>
      </c>
      <c r="W1498" s="19" t="str">
        <f t="shared" si="168"/>
        <v/>
      </c>
      <c r="X1498" s="94" t="str">
        <f t="shared" si="169"/>
        <v/>
      </c>
      <c r="Y1498" s="9"/>
      <c r="AB1498" s="20" t="str">
        <f t="shared" si="170"/>
        <v/>
      </c>
      <c r="AC1498" s="20" t="str">
        <f t="shared" si="171"/>
        <v/>
      </c>
    </row>
    <row r="1499" spans="1:29" x14ac:dyDescent="0.25">
      <c r="A1499" s="17"/>
      <c r="B1499" s="11"/>
      <c r="C1499" s="9"/>
      <c r="D1499" s="9"/>
      <c r="G1499" s="9"/>
      <c r="L1499" s="9"/>
      <c r="P1499" s="9"/>
      <c r="Q1499" s="9"/>
      <c r="T1499" s="22" t="str">
        <f t="shared" si="165"/>
        <v/>
      </c>
      <c r="U1499" s="20" t="str">
        <f t="shared" si="166"/>
        <v/>
      </c>
      <c r="V1499" s="29" t="str">
        <f t="shared" si="167"/>
        <v/>
      </c>
      <c r="W1499" s="19" t="str">
        <f t="shared" si="168"/>
        <v/>
      </c>
      <c r="X1499" s="94" t="str">
        <f t="shared" si="169"/>
        <v/>
      </c>
      <c r="Y1499" s="9"/>
      <c r="AB1499" s="20" t="str">
        <f t="shared" si="170"/>
        <v/>
      </c>
      <c r="AC1499" s="20" t="str">
        <f t="shared" si="171"/>
        <v/>
      </c>
    </row>
    <row r="1500" spans="1:29" x14ac:dyDescent="0.25">
      <c r="A1500" s="17"/>
      <c r="B1500" s="11"/>
      <c r="C1500" s="9"/>
      <c r="D1500" s="9"/>
      <c r="G1500" s="9"/>
      <c r="L1500" s="9"/>
      <c r="P1500" s="9"/>
      <c r="Q1500" s="9"/>
      <c r="T1500" s="22" t="str">
        <f t="shared" si="165"/>
        <v/>
      </c>
      <c r="U1500" s="20" t="str">
        <f t="shared" si="166"/>
        <v/>
      </c>
      <c r="V1500" s="29" t="str">
        <f t="shared" si="167"/>
        <v/>
      </c>
      <c r="W1500" s="19" t="str">
        <f t="shared" si="168"/>
        <v/>
      </c>
      <c r="X1500" s="94" t="str">
        <f t="shared" si="169"/>
        <v/>
      </c>
      <c r="Y1500" s="9"/>
      <c r="AB1500" s="20" t="str">
        <f t="shared" si="170"/>
        <v/>
      </c>
      <c r="AC1500" s="20" t="str">
        <f t="shared" si="171"/>
        <v/>
      </c>
    </row>
    <row r="1501" spans="1:29" x14ac:dyDescent="0.25">
      <c r="A1501" s="17"/>
      <c r="B1501" s="11"/>
      <c r="C1501" s="9"/>
      <c r="D1501" s="9"/>
      <c r="G1501" s="9"/>
      <c r="L1501" s="9"/>
      <c r="P1501" s="9"/>
      <c r="Q1501" s="9"/>
      <c r="T1501" s="22" t="str">
        <f t="shared" si="165"/>
        <v/>
      </c>
      <c r="U1501" s="20" t="str">
        <f t="shared" si="166"/>
        <v/>
      </c>
      <c r="V1501" s="29" t="str">
        <f t="shared" si="167"/>
        <v/>
      </c>
      <c r="W1501" s="19" t="str">
        <f t="shared" si="168"/>
        <v/>
      </c>
      <c r="X1501" s="94" t="str">
        <f t="shared" si="169"/>
        <v/>
      </c>
      <c r="Y1501" s="9"/>
      <c r="AB1501" s="20" t="str">
        <f t="shared" si="170"/>
        <v/>
      </c>
      <c r="AC1501" s="20" t="str">
        <f t="shared" si="171"/>
        <v/>
      </c>
    </row>
    <row r="1502" spans="1:29" x14ac:dyDescent="0.25">
      <c r="A1502" s="17"/>
      <c r="B1502" s="11"/>
      <c r="C1502" s="9"/>
      <c r="D1502" s="9"/>
      <c r="G1502" s="9"/>
      <c r="L1502" s="9"/>
      <c r="P1502" s="9"/>
      <c r="Q1502" s="9"/>
      <c r="T1502" s="22" t="str">
        <f t="shared" si="165"/>
        <v/>
      </c>
      <c r="U1502" s="20" t="str">
        <f t="shared" si="166"/>
        <v/>
      </c>
      <c r="V1502" s="29" t="str">
        <f t="shared" si="167"/>
        <v/>
      </c>
      <c r="W1502" s="19" t="str">
        <f t="shared" si="168"/>
        <v/>
      </c>
      <c r="X1502" s="94" t="str">
        <f t="shared" si="169"/>
        <v/>
      </c>
      <c r="Y1502" s="9"/>
      <c r="AB1502" s="20" t="str">
        <f t="shared" si="170"/>
        <v/>
      </c>
      <c r="AC1502" s="20" t="str">
        <f t="shared" si="171"/>
        <v/>
      </c>
    </row>
    <row r="1503" spans="1:29" x14ac:dyDescent="0.25">
      <c r="A1503" s="17"/>
      <c r="B1503" s="11"/>
      <c r="C1503" s="9"/>
      <c r="D1503" s="9"/>
      <c r="G1503" s="9"/>
      <c r="L1503" s="9"/>
      <c r="P1503" s="9"/>
      <c r="Q1503" s="9"/>
      <c r="T1503" s="22" t="str">
        <f t="shared" si="165"/>
        <v/>
      </c>
      <c r="U1503" s="20" t="str">
        <f t="shared" si="166"/>
        <v/>
      </c>
      <c r="V1503" s="29" t="str">
        <f t="shared" si="167"/>
        <v/>
      </c>
      <c r="W1503" s="19" t="str">
        <f t="shared" si="168"/>
        <v/>
      </c>
      <c r="X1503" s="94" t="str">
        <f t="shared" si="169"/>
        <v/>
      </c>
      <c r="Y1503" s="9"/>
      <c r="AB1503" s="20" t="str">
        <f t="shared" si="170"/>
        <v/>
      </c>
      <c r="AC1503" s="20" t="str">
        <f t="shared" si="171"/>
        <v/>
      </c>
    </row>
    <row r="1504" spans="1:29" x14ac:dyDescent="0.25">
      <c r="A1504" s="17"/>
      <c r="B1504" s="11"/>
      <c r="C1504" s="9"/>
      <c r="D1504" s="9"/>
      <c r="G1504" s="9"/>
      <c r="L1504" s="9"/>
      <c r="P1504" s="9"/>
      <c r="Q1504" s="9"/>
      <c r="T1504" s="22" t="str">
        <f t="shared" si="165"/>
        <v/>
      </c>
      <c r="U1504" s="20" t="str">
        <f t="shared" si="166"/>
        <v/>
      </c>
      <c r="V1504" s="29" t="str">
        <f t="shared" si="167"/>
        <v/>
      </c>
      <c r="W1504" s="19" t="str">
        <f t="shared" si="168"/>
        <v/>
      </c>
      <c r="X1504" s="94" t="str">
        <f t="shared" si="169"/>
        <v/>
      </c>
      <c r="Y1504" s="9"/>
      <c r="AB1504" s="20" t="str">
        <f t="shared" si="170"/>
        <v/>
      </c>
      <c r="AC1504" s="20" t="str">
        <f t="shared" si="171"/>
        <v/>
      </c>
    </row>
    <row r="1505" spans="1:29" x14ac:dyDescent="0.25">
      <c r="A1505" s="17"/>
      <c r="B1505" s="11"/>
      <c r="C1505" s="9"/>
      <c r="D1505" s="9"/>
      <c r="G1505" s="9"/>
      <c r="L1505" s="9"/>
      <c r="P1505" s="9"/>
      <c r="Q1505" s="9"/>
      <c r="T1505" s="22" t="str">
        <f t="shared" si="165"/>
        <v/>
      </c>
      <c r="U1505" s="20" t="str">
        <f t="shared" si="166"/>
        <v/>
      </c>
      <c r="V1505" s="29" t="str">
        <f t="shared" si="167"/>
        <v/>
      </c>
      <c r="W1505" s="19" t="str">
        <f t="shared" si="168"/>
        <v/>
      </c>
      <c r="X1505" s="94" t="str">
        <f t="shared" si="169"/>
        <v/>
      </c>
      <c r="Y1505" s="9"/>
      <c r="AB1505" s="20" t="str">
        <f t="shared" si="170"/>
        <v/>
      </c>
      <c r="AC1505" s="20" t="str">
        <f t="shared" si="171"/>
        <v/>
      </c>
    </row>
    <row r="1506" spans="1:29" x14ac:dyDescent="0.25">
      <c r="A1506" s="17"/>
      <c r="B1506" s="11"/>
      <c r="C1506" s="9"/>
      <c r="D1506" s="9"/>
      <c r="G1506" s="9"/>
      <c r="L1506" s="9"/>
      <c r="P1506" s="9"/>
      <c r="Q1506" s="9"/>
      <c r="T1506" s="22" t="str">
        <f t="shared" si="165"/>
        <v/>
      </c>
      <c r="U1506" s="20" t="str">
        <f t="shared" si="166"/>
        <v/>
      </c>
      <c r="V1506" s="29" t="str">
        <f t="shared" si="167"/>
        <v/>
      </c>
      <c r="W1506" s="19" t="str">
        <f t="shared" si="168"/>
        <v/>
      </c>
      <c r="X1506" s="94" t="str">
        <f t="shared" si="169"/>
        <v/>
      </c>
      <c r="Y1506" s="9"/>
      <c r="AB1506" s="20" t="str">
        <f t="shared" si="170"/>
        <v/>
      </c>
      <c r="AC1506" s="20" t="str">
        <f t="shared" si="171"/>
        <v/>
      </c>
    </row>
    <row r="1507" spans="1:29" x14ac:dyDescent="0.25">
      <c r="A1507" s="17"/>
      <c r="B1507" s="11"/>
      <c r="C1507" s="9"/>
      <c r="D1507" s="9"/>
      <c r="G1507" s="9"/>
      <c r="L1507" s="9"/>
      <c r="P1507" s="9"/>
      <c r="Q1507" s="9"/>
      <c r="T1507" s="22" t="str">
        <f t="shared" si="165"/>
        <v/>
      </c>
      <c r="U1507" s="20" t="str">
        <f t="shared" si="166"/>
        <v/>
      </c>
      <c r="V1507" s="29" t="str">
        <f t="shared" si="167"/>
        <v/>
      </c>
      <c r="W1507" s="19" t="str">
        <f t="shared" si="168"/>
        <v/>
      </c>
      <c r="X1507" s="94" t="str">
        <f t="shared" si="169"/>
        <v/>
      </c>
      <c r="Y1507" s="9"/>
      <c r="AB1507" s="20" t="str">
        <f t="shared" si="170"/>
        <v/>
      </c>
      <c r="AC1507" s="20" t="str">
        <f t="shared" si="171"/>
        <v/>
      </c>
    </row>
    <row r="1508" spans="1:29" x14ac:dyDescent="0.25">
      <c r="A1508" s="17"/>
      <c r="B1508" s="11"/>
      <c r="C1508" s="9"/>
      <c r="D1508" s="9"/>
      <c r="G1508" s="9"/>
      <c r="L1508" s="9"/>
      <c r="P1508" s="9"/>
      <c r="Q1508" s="9"/>
      <c r="T1508" s="22" t="str">
        <f t="shared" si="165"/>
        <v/>
      </c>
      <c r="U1508" s="20" t="str">
        <f t="shared" si="166"/>
        <v/>
      </c>
      <c r="V1508" s="29" t="str">
        <f t="shared" si="167"/>
        <v/>
      </c>
      <c r="W1508" s="19" t="str">
        <f t="shared" si="168"/>
        <v/>
      </c>
      <c r="X1508" s="94" t="str">
        <f t="shared" si="169"/>
        <v/>
      </c>
      <c r="Y1508" s="9"/>
      <c r="AB1508" s="20" t="str">
        <f t="shared" si="170"/>
        <v/>
      </c>
      <c r="AC1508" s="20" t="str">
        <f t="shared" si="171"/>
        <v/>
      </c>
    </row>
    <row r="1509" spans="1:29" x14ac:dyDescent="0.25">
      <c r="A1509" s="17"/>
      <c r="B1509" s="11"/>
      <c r="C1509" s="9"/>
      <c r="D1509" s="9"/>
      <c r="G1509" s="9"/>
      <c r="L1509" s="9"/>
      <c r="P1509" s="9"/>
      <c r="Q1509" s="9"/>
      <c r="T1509" s="22" t="str">
        <f t="shared" si="165"/>
        <v/>
      </c>
      <c r="U1509" s="20" t="str">
        <f t="shared" si="166"/>
        <v/>
      </c>
      <c r="V1509" s="29" t="str">
        <f t="shared" si="167"/>
        <v/>
      </c>
      <c r="W1509" s="19" t="str">
        <f t="shared" si="168"/>
        <v/>
      </c>
      <c r="X1509" s="94" t="str">
        <f t="shared" si="169"/>
        <v/>
      </c>
      <c r="Y1509" s="9"/>
      <c r="AB1509" s="20" t="str">
        <f t="shared" si="170"/>
        <v/>
      </c>
      <c r="AC1509" s="20" t="str">
        <f t="shared" si="171"/>
        <v/>
      </c>
    </row>
    <row r="1510" spans="1:29" x14ac:dyDescent="0.25">
      <c r="A1510" s="17"/>
      <c r="B1510" s="11"/>
      <c r="C1510" s="9"/>
      <c r="D1510" s="9"/>
      <c r="G1510" s="9"/>
      <c r="L1510" s="9"/>
      <c r="P1510" s="9"/>
      <c r="Q1510" s="9"/>
      <c r="T1510" s="22" t="str">
        <f t="shared" si="165"/>
        <v/>
      </c>
      <c r="U1510" s="20" t="str">
        <f t="shared" si="166"/>
        <v/>
      </c>
      <c r="V1510" s="29" t="str">
        <f t="shared" si="167"/>
        <v/>
      </c>
      <c r="W1510" s="19" t="str">
        <f t="shared" si="168"/>
        <v/>
      </c>
      <c r="X1510" s="94" t="str">
        <f t="shared" si="169"/>
        <v/>
      </c>
      <c r="Y1510" s="9"/>
      <c r="AB1510" s="20" t="str">
        <f t="shared" si="170"/>
        <v/>
      </c>
      <c r="AC1510" s="20" t="str">
        <f t="shared" si="171"/>
        <v/>
      </c>
    </row>
    <row r="1511" spans="1:29" x14ac:dyDescent="0.25">
      <c r="A1511" s="17"/>
      <c r="B1511" s="11"/>
      <c r="C1511" s="9"/>
      <c r="D1511" s="9"/>
      <c r="G1511" s="9"/>
      <c r="L1511" s="9"/>
      <c r="P1511" s="9"/>
      <c r="Q1511" s="9"/>
      <c r="T1511" s="22" t="str">
        <f t="shared" si="165"/>
        <v/>
      </c>
      <c r="U1511" s="20" t="str">
        <f t="shared" si="166"/>
        <v/>
      </c>
      <c r="V1511" s="29" t="str">
        <f t="shared" si="167"/>
        <v/>
      </c>
      <c r="W1511" s="19" t="str">
        <f t="shared" si="168"/>
        <v/>
      </c>
      <c r="X1511" s="94" t="str">
        <f t="shared" si="169"/>
        <v/>
      </c>
      <c r="Y1511" s="9"/>
      <c r="AB1511" s="20" t="str">
        <f t="shared" si="170"/>
        <v/>
      </c>
      <c r="AC1511" s="20" t="str">
        <f t="shared" si="171"/>
        <v/>
      </c>
    </row>
    <row r="1512" spans="1:29" x14ac:dyDescent="0.25">
      <c r="A1512" s="17"/>
      <c r="B1512" s="11"/>
      <c r="C1512" s="9"/>
      <c r="D1512" s="9"/>
      <c r="G1512" s="9"/>
      <c r="L1512" s="9"/>
      <c r="P1512" s="9"/>
      <c r="Q1512" s="9"/>
      <c r="T1512" s="22" t="str">
        <f t="shared" si="165"/>
        <v/>
      </c>
      <c r="U1512" s="20" t="str">
        <f t="shared" si="166"/>
        <v/>
      </c>
      <c r="V1512" s="29" t="str">
        <f t="shared" si="167"/>
        <v/>
      </c>
      <c r="W1512" s="19" t="str">
        <f t="shared" si="168"/>
        <v/>
      </c>
      <c r="X1512" s="94" t="str">
        <f t="shared" si="169"/>
        <v/>
      </c>
      <c r="Y1512" s="9"/>
      <c r="AB1512" s="20" t="str">
        <f t="shared" si="170"/>
        <v/>
      </c>
      <c r="AC1512" s="20" t="str">
        <f t="shared" si="171"/>
        <v/>
      </c>
    </row>
    <row r="1513" spans="1:29" x14ac:dyDescent="0.25">
      <c r="A1513" s="17"/>
      <c r="B1513" s="11"/>
      <c r="C1513" s="9"/>
      <c r="D1513" s="9"/>
      <c r="G1513" s="9"/>
      <c r="L1513" s="9"/>
      <c r="P1513" s="9"/>
      <c r="Q1513" s="9"/>
      <c r="T1513" s="22" t="str">
        <f t="shared" si="165"/>
        <v/>
      </c>
      <c r="U1513" s="20" t="str">
        <f t="shared" si="166"/>
        <v/>
      </c>
      <c r="V1513" s="29" t="str">
        <f t="shared" si="167"/>
        <v/>
      </c>
      <c r="W1513" s="19" t="str">
        <f t="shared" si="168"/>
        <v/>
      </c>
      <c r="X1513" s="94" t="str">
        <f t="shared" si="169"/>
        <v/>
      </c>
      <c r="Y1513" s="9"/>
      <c r="AB1513" s="20" t="str">
        <f t="shared" si="170"/>
        <v/>
      </c>
      <c r="AC1513" s="20" t="str">
        <f t="shared" si="171"/>
        <v/>
      </c>
    </row>
    <row r="1514" spans="1:29" x14ac:dyDescent="0.25">
      <c r="A1514" s="17"/>
      <c r="B1514" s="11"/>
      <c r="C1514" s="9"/>
      <c r="D1514" s="9"/>
      <c r="G1514" s="9"/>
      <c r="L1514" s="9"/>
      <c r="P1514" s="9"/>
      <c r="Q1514" s="9"/>
      <c r="T1514" s="22" t="str">
        <f t="shared" si="165"/>
        <v/>
      </c>
      <c r="U1514" s="20" t="str">
        <f t="shared" si="166"/>
        <v/>
      </c>
      <c r="V1514" s="29" t="str">
        <f t="shared" si="167"/>
        <v/>
      </c>
      <c r="W1514" s="19" t="str">
        <f t="shared" si="168"/>
        <v/>
      </c>
      <c r="X1514" s="94" t="str">
        <f t="shared" si="169"/>
        <v/>
      </c>
      <c r="Y1514" s="9"/>
      <c r="AB1514" s="20" t="str">
        <f t="shared" si="170"/>
        <v/>
      </c>
      <c r="AC1514" s="20" t="str">
        <f t="shared" si="171"/>
        <v/>
      </c>
    </row>
    <row r="1515" spans="1:29" x14ac:dyDescent="0.25">
      <c r="A1515" s="17"/>
      <c r="B1515" s="11"/>
      <c r="C1515" s="9"/>
      <c r="D1515" s="9"/>
      <c r="G1515" s="9"/>
      <c r="L1515" s="9"/>
      <c r="P1515" s="9"/>
      <c r="Q1515" s="9"/>
      <c r="T1515" s="22" t="str">
        <f t="shared" si="165"/>
        <v/>
      </c>
      <c r="U1515" s="20" t="str">
        <f t="shared" si="166"/>
        <v/>
      </c>
      <c r="V1515" s="29" t="str">
        <f t="shared" si="167"/>
        <v/>
      </c>
      <c r="W1515" s="19" t="str">
        <f t="shared" si="168"/>
        <v/>
      </c>
      <c r="X1515" s="94" t="str">
        <f t="shared" si="169"/>
        <v/>
      </c>
      <c r="Y1515" s="9"/>
      <c r="AB1515" s="20" t="str">
        <f t="shared" si="170"/>
        <v/>
      </c>
      <c r="AC1515" s="20" t="str">
        <f t="shared" si="171"/>
        <v/>
      </c>
    </row>
    <row r="1516" spans="1:29" x14ac:dyDescent="0.25">
      <c r="A1516" s="17"/>
      <c r="B1516" s="11"/>
      <c r="C1516" s="9"/>
      <c r="D1516" s="9"/>
      <c r="G1516" s="9"/>
      <c r="L1516" s="9"/>
      <c r="P1516" s="9"/>
      <c r="Q1516" s="9"/>
      <c r="T1516" s="22" t="str">
        <f t="shared" si="165"/>
        <v/>
      </c>
      <c r="U1516" s="20" t="str">
        <f t="shared" si="166"/>
        <v/>
      </c>
      <c r="V1516" s="29" t="str">
        <f t="shared" si="167"/>
        <v/>
      </c>
      <c r="W1516" s="19" t="str">
        <f t="shared" si="168"/>
        <v/>
      </c>
      <c r="X1516" s="94" t="str">
        <f t="shared" si="169"/>
        <v/>
      </c>
      <c r="Y1516" s="9"/>
      <c r="AB1516" s="20" t="str">
        <f t="shared" si="170"/>
        <v/>
      </c>
      <c r="AC1516" s="20" t="str">
        <f t="shared" si="171"/>
        <v/>
      </c>
    </row>
    <row r="1517" spans="1:29" x14ac:dyDescent="0.25">
      <c r="A1517" s="17"/>
      <c r="B1517" s="11"/>
      <c r="C1517" s="9"/>
      <c r="D1517" s="9"/>
      <c r="G1517" s="9"/>
      <c r="L1517" s="9"/>
      <c r="P1517" s="9"/>
      <c r="Q1517" s="9"/>
      <c r="T1517" s="22" t="str">
        <f t="shared" si="165"/>
        <v/>
      </c>
      <c r="U1517" s="20" t="str">
        <f t="shared" si="166"/>
        <v/>
      </c>
      <c r="V1517" s="29" t="str">
        <f t="shared" si="167"/>
        <v/>
      </c>
      <c r="W1517" s="19" t="str">
        <f t="shared" si="168"/>
        <v/>
      </c>
      <c r="X1517" s="94" t="str">
        <f t="shared" si="169"/>
        <v/>
      </c>
      <c r="Y1517" s="9"/>
      <c r="AB1517" s="20" t="str">
        <f t="shared" si="170"/>
        <v/>
      </c>
      <c r="AC1517" s="20" t="str">
        <f t="shared" si="171"/>
        <v/>
      </c>
    </row>
    <row r="1518" spans="1:29" x14ac:dyDescent="0.25">
      <c r="A1518" s="17"/>
      <c r="B1518" s="11"/>
      <c r="C1518" s="9"/>
      <c r="D1518" s="9"/>
      <c r="G1518" s="9"/>
      <c r="L1518" s="9"/>
      <c r="P1518" s="9"/>
      <c r="Q1518" s="9"/>
      <c r="T1518" s="22" t="str">
        <f t="shared" si="165"/>
        <v/>
      </c>
      <c r="U1518" s="20" t="str">
        <f t="shared" si="166"/>
        <v/>
      </c>
      <c r="V1518" s="29" t="str">
        <f t="shared" si="167"/>
        <v/>
      </c>
      <c r="W1518" s="19" t="str">
        <f t="shared" si="168"/>
        <v/>
      </c>
      <c r="X1518" s="94" t="str">
        <f t="shared" si="169"/>
        <v/>
      </c>
      <c r="Y1518" s="9"/>
      <c r="AB1518" s="20" t="str">
        <f t="shared" si="170"/>
        <v/>
      </c>
      <c r="AC1518" s="20" t="str">
        <f t="shared" si="171"/>
        <v/>
      </c>
    </row>
    <row r="1519" spans="1:29" x14ac:dyDescent="0.25">
      <c r="A1519" s="17"/>
      <c r="B1519" s="11"/>
      <c r="C1519" s="9"/>
      <c r="D1519" s="9"/>
      <c r="G1519" s="9"/>
      <c r="L1519" s="9"/>
      <c r="P1519" s="9"/>
      <c r="Q1519" s="9"/>
      <c r="T1519" s="22" t="str">
        <f t="shared" si="165"/>
        <v/>
      </c>
      <c r="U1519" s="20" t="str">
        <f t="shared" si="166"/>
        <v/>
      </c>
      <c r="V1519" s="29" t="str">
        <f t="shared" si="167"/>
        <v/>
      </c>
      <c r="W1519" s="19" t="str">
        <f t="shared" si="168"/>
        <v/>
      </c>
      <c r="X1519" s="94" t="str">
        <f t="shared" si="169"/>
        <v/>
      </c>
      <c r="Y1519" s="9"/>
      <c r="AB1519" s="20" t="str">
        <f t="shared" si="170"/>
        <v/>
      </c>
      <c r="AC1519" s="20" t="str">
        <f t="shared" si="171"/>
        <v/>
      </c>
    </row>
    <row r="1520" spans="1:29" x14ac:dyDescent="0.25">
      <c r="A1520" s="17"/>
      <c r="B1520" s="11"/>
      <c r="C1520" s="9"/>
      <c r="D1520" s="9"/>
      <c r="G1520" s="9"/>
      <c r="L1520" s="9"/>
      <c r="P1520" s="9"/>
      <c r="Q1520" s="9"/>
      <c r="T1520" s="22" t="str">
        <f t="shared" si="165"/>
        <v/>
      </c>
      <c r="U1520" s="20" t="str">
        <f t="shared" si="166"/>
        <v/>
      </c>
      <c r="V1520" s="29" t="str">
        <f t="shared" si="167"/>
        <v/>
      </c>
      <c r="W1520" s="19" t="str">
        <f t="shared" si="168"/>
        <v/>
      </c>
      <c r="X1520" s="94" t="str">
        <f t="shared" si="169"/>
        <v/>
      </c>
      <c r="Y1520" s="9"/>
      <c r="AB1520" s="20" t="str">
        <f t="shared" si="170"/>
        <v/>
      </c>
      <c r="AC1520" s="20" t="str">
        <f t="shared" si="171"/>
        <v/>
      </c>
    </row>
    <row r="1521" spans="1:29" x14ac:dyDescent="0.25">
      <c r="A1521" s="17"/>
      <c r="B1521" s="11"/>
      <c r="C1521" s="9"/>
      <c r="D1521" s="9"/>
      <c r="G1521" s="9"/>
      <c r="L1521" s="9"/>
      <c r="P1521" s="9"/>
      <c r="Q1521" s="9"/>
      <c r="T1521" s="22" t="str">
        <f t="shared" si="165"/>
        <v/>
      </c>
      <c r="U1521" s="20" t="str">
        <f t="shared" si="166"/>
        <v/>
      </c>
      <c r="V1521" s="29" t="str">
        <f t="shared" si="167"/>
        <v/>
      </c>
      <c r="W1521" s="19" t="str">
        <f t="shared" si="168"/>
        <v/>
      </c>
      <c r="X1521" s="94" t="str">
        <f t="shared" si="169"/>
        <v/>
      </c>
      <c r="Y1521" s="9"/>
      <c r="AB1521" s="20" t="str">
        <f t="shared" si="170"/>
        <v/>
      </c>
      <c r="AC1521" s="20" t="str">
        <f t="shared" si="171"/>
        <v/>
      </c>
    </row>
    <row r="1522" spans="1:29" x14ac:dyDescent="0.25">
      <c r="A1522" s="17"/>
      <c r="B1522" s="11"/>
      <c r="C1522" s="9"/>
      <c r="D1522" s="9"/>
      <c r="G1522" s="9"/>
      <c r="L1522" s="9"/>
      <c r="P1522" s="9"/>
      <c r="Q1522" s="9"/>
      <c r="T1522" s="22" t="str">
        <f t="shared" si="165"/>
        <v/>
      </c>
      <c r="U1522" s="20" t="str">
        <f t="shared" si="166"/>
        <v/>
      </c>
      <c r="V1522" s="29" t="str">
        <f t="shared" si="167"/>
        <v/>
      </c>
      <c r="W1522" s="19" t="str">
        <f t="shared" si="168"/>
        <v/>
      </c>
      <c r="X1522" s="94" t="str">
        <f t="shared" si="169"/>
        <v/>
      </c>
      <c r="Y1522" s="9"/>
      <c r="AB1522" s="20" t="str">
        <f t="shared" si="170"/>
        <v/>
      </c>
      <c r="AC1522" s="20" t="str">
        <f t="shared" si="171"/>
        <v/>
      </c>
    </row>
    <row r="1523" spans="1:29" x14ac:dyDescent="0.25">
      <c r="A1523" s="17"/>
      <c r="B1523" s="11"/>
      <c r="C1523" s="9"/>
      <c r="D1523" s="9"/>
      <c r="G1523" s="9"/>
      <c r="L1523" s="9"/>
      <c r="P1523" s="9"/>
      <c r="Q1523" s="9"/>
      <c r="T1523" s="22" t="str">
        <f t="shared" si="165"/>
        <v/>
      </c>
      <c r="U1523" s="20" t="str">
        <f t="shared" si="166"/>
        <v/>
      </c>
      <c r="V1523" s="29" t="str">
        <f t="shared" si="167"/>
        <v/>
      </c>
      <c r="W1523" s="19" t="str">
        <f t="shared" si="168"/>
        <v/>
      </c>
      <c r="X1523" s="94" t="str">
        <f t="shared" si="169"/>
        <v/>
      </c>
      <c r="Y1523" s="9"/>
      <c r="AB1523" s="20" t="str">
        <f t="shared" si="170"/>
        <v/>
      </c>
      <c r="AC1523" s="20" t="str">
        <f t="shared" si="171"/>
        <v/>
      </c>
    </row>
    <row r="1524" spans="1:29" x14ac:dyDescent="0.25">
      <c r="A1524" s="17"/>
      <c r="B1524" s="11"/>
      <c r="C1524" s="9"/>
      <c r="D1524" s="9"/>
      <c r="G1524" s="9"/>
      <c r="L1524" s="9"/>
      <c r="P1524" s="9"/>
      <c r="Q1524" s="9"/>
      <c r="T1524" s="22" t="str">
        <f t="shared" si="165"/>
        <v/>
      </c>
      <c r="U1524" s="20" t="str">
        <f t="shared" si="166"/>
        <v/>
      </c>
      <c r="V1524" s="29" t="str">
        <f t="shared" si="167"/>
        <v/>
      </c>
      <c r="W1524" s="19" t="str">
        <f t="shared" si="168"/>
        <v/>
      </c>
      <c r="X1524" s="94" t="str">
        <f t="shared" si="169"/>
        <v/>
      </c>
      <c r="Y1524" s="9"/>
      <c r="AB1524" s="20" t="str">
        <f t="shared" si="170"/>
        <v/>
      </c>
      <c r="AC1524" s="20" t="str">
        <f t="shared" si="171"/>
        <v/>
      </c>
    </row>
    <row r="1525" spans="1:29" x14ac:dyDescent="0.25">
      <c r="A1525" s="17"/>
      <c r="B1525" s="11"/>
      <c r="C1525" s="9"/>
      <c r="D1525" s="9"/>
      <c r="G1525" s="9"/>
      <c r="L1525" s="9"/>
      <c r="P1525" s="9"/>
      <c r="Q1525" s="9"/>
      <c r="T1525" s="22" t="str">
        <f t="shared" si="165"/>
        <v/>
      </c>
      <c r="U1525" s="20" t="str">
        <f t="shared" si="166"/>
        <v/>
      </c>
      <c r="V1525" s="29" t="str">
        <f t="shared" si="167"/>
        <v/>
      </c>
      <c r="W1525" s="19" t="str">
        <f t="shared" si="168"/>
        <v/>
      </c>
      <c r="X1525" s="94" t="str">
        <f t="shared" si="169"/>
        <v/>
      </c>
      <c r="Y1525" s="9"/>
      <c r="AB1525" s="20" t="str">
        <f t="shared" si="170"/>
        <v/>
      </c>
      <c r="AC1525" s="20" t="str">
        <f t="shared" si="171"/>
        <v/>
      </c>
    </row>
    <row r="1526" spans="1:29" x14ac:dyDescent="0.25">
      <c r="A1526" s="17"/>
      <c r="B1526" s="11"/>
      <c r="C1526" s="9"/>
      <c r="D1526" s="9"/>
      <c r="G1526" s="9"/>
      <c r="L1526" s="9"/>
      <c r="P1526" s="9"/>
      <c r="Q1526" s="9"/>
      <c r="T1526" s="22" t="str">
        <f t="shared" si="165"/>
        <v/>
      </c>
      <c r="U1526" s="20" t="str">
        <f t="shared" si="166"/>
        <v/>
      </c>
      <c r="V1526" s="29" t="str">
        <f t="shared" si="167"/>
        <v/>
      </c>
      <c r="W1526" s="19" t="str">
        <f t="shared" si="168"/>
        <v/>
      </c>
      <c r="X1526" s="94" t="str">
        <f t="shared" si="169"/>
        <v/>
      </c>
      <c r="Y1526" s="9"/>
      <c r="AB1526" s="20" t="str">
        <f t="shared" si="170"/>
        <v/>
      </c>
      <c r="AC1526" s="20" t="str">
        <f t="shared" si="171"/>
        <v/>
      </c>
    </row>
    <row r="1527" spans="1:29" x14ac:dyDescent="0.25">
      <c r="A1527" s="17"/>
      <c r="B1527" s="11"/>
      <c r="C1527" s="9"/>
      <c r="D1527" s="9"/>
      <c r="G1527" s="9"/>
      <c r="L1527" s="9"/>
      <c r="P1527" s="9"/>
      <c r="Q1527" s="9"/>
      <c r="T1527" s="22" t="str">
        <f t="shared" si="165"/>
        <v/>
      </c>
      <c r="U1527" s="20" t="str">
        <f t="shared" si="166"/>
        <v/>
      </c>
      <c r="V1527" s="29" t="str">
        <f t="shared" si="167"/>
        <v/>
      </c>
      <c r="W1527" s="19" t="str">
        <f t="shared" si="168"/>
        <v/>
      </c>
      <c r="X1527" s="94" t="str">
        <f t="shared" si="169"/>
        <v/>
      </c>
      <c r="Y1527" s="9"/>
      <c r="AB1527" s="20" t="str">
        <f t="shared" si="170"/>
        <v/>
      </c>
      <c r="AC1527" s="20" t="str">
        <f t="shared" si="171"/>
        <v/>
      </c>
    </row>
    <row r="1528" spans="1:29" x14ac:dyDescent="0.25">
      <c r="A1528" s="17"/>
      <c r="B1528" s="11"/>
      <c r="C1528" s="9"/>
      <c r="D1528" s="9"/>
      <c r="G1528" s="9"/>
      <c r="L1528" s="9"/>
      <c r="P1528" s="9"/>
      <c r="Q1528" s="9"/>
      <c r="T1528" s="22" t="str">
        <f t="shared" si="165"/>
        <v/>
      </c>
      <c r="U1528" s="20" t="str">
        <f t="shared" si="166"/>
        <v/>
      </c>
      <c r="V1528" s="29" t="str">
        <f t="shared" si="167"/>
        <v/>
      </c>
      <c r="W1528" s="19" t="str">
        <f t="shared" si="168"/>
        <v/>
      </c>
      <c r="X1528" s="94" t="str">
        <f t="shared" si="169"/>
        <v/>
      </c>
      <c r="Y1528" s="9"/>
      <c r="AB1528" s="20" t="str">
        <f t="shared" si="170"/>
        <v/>
      </c>
      <c r="AC1528" s="20" t="str">
        <f t="shared" si="171"/>
        <v/>
      </c>
    </row>
    <row r="1529" spans="1:29" x14ac:dyDescent="0.25">
      <c r="A1529" s="17"/>
      <c r="B1529" s="11"/>
      <c r="C1529" s="9"/>
      <c r="D1529" s="9"/>
      <c r="G1529" s="9"/>
      <c r="L1529" s="9"/>
      <c r="P1529" s="9"/>
      <c r="Q1529" s="9"/>
      <c r="T1529" s="22" t="str">
        <f t="shared" si="165"/>
        <v/>
      </c>
      <c r="U1529" s="20" t="str">
        <f t="shared" si="166"/>
        <v/>
      </c>
      <c r="V1529" s="29" t="str">
        <f t="shared" si="167"/>
        <v/>
      </c>
      <c r="W1529" s="19" t="str">
        <f t="shared" si="168"/>
        <v/>
      </c>
      <c r="X1529" s="94" t="str">
        <f t="shared" si="169"/>
        <v/>
      </c>
      <c r="Y1529" s="9"/>
      <c r="AB1529" s="20" t="str">
        <f t="shared" si="170"/>
        <v/>
      </c>
      <c r="AC1529" s="20" t="str">
        <f t="shared" si="171"/>
        <v/>
      </c>
    </row>
    <row r="1530" spans="1:29" x14ac:dyDescent="0.25">
      <c r="A1530" s="17"/>
      <c r="B1530" s="11"/>
      <c r="C1530" s="9"/>
      <c r="D1530" s="9"/>
      <c r="G1530" s="9"/>
      <c r="L1530" s="9"/>
      <c r="P1530" s="9"/>
      <c r="Q1530" s="9"/>
      <c r="T1530" s="22" t="str">
        <f t="shared" si="165"/>
        <v/>
      </c>
      <c r="U1530" s="20" t="str">
        <f t="shared" si="166"/>
        <v/>
      </c>
      <c r="V1530" s="29" t="str">
        <f t="shared" si="167"/>
        <v/>
      </c>
      <c r="W1530" s="19" t="str">
        <f t="shared" si="168"/>
        <v/>
      </c>
      <c r="X1530" s="94" t="str">
        <f t="shared" si="169"/>
        <v/>
      </c>
      <c r="Y1530" s="9"/>
      <c r="AB1530" s="20" t="str">
        <f t="shared" si="170"/>
        <v/>
      </c>
      <c r="AC1530" s="20" t="str">
        <f t="shared" si="171"/>
        <v/>
      </c>
    </row>
    <row r="1531" spans="1:29" x14ac:dyDescent="0.25">
      <c r="A1531" s="17"/>
      <c r="B1531" s="11"/>
      <c r="C1531" s="9"/>
      <c r="D1531" s="9"/>
      <c r="G1531" s="9"/>
      <c r="L1531" s="9"/>
      <c r="P1531" s="9"/>
      <c r="Q1531" s="9"/>
      <c r="T1531" s="22" t="str">
        <f t="shared" si="165"/>
        <v/>
      </c>
      <c r="U1531" s="20" t="str">
        <f t="shared" si="166"/>
        <v/>
      </c>
      <c r="V1531" s="29" t="str">
        <f t="shared" si="167"/>
        <v/>
      </c>
      <c r="W1531" s="19" t="str">
        <f t="shared" si="168"/>
        <v/>
      </c>
      <c r="X1531" s="94" t="str">
        <f t="shared" si="169"/>
        <v/>
      </c>
      <c r="Y1531" s="9"/>
      <c r="AB1531" s="20" t="str">
        <f t="shared" si="170"/>
        <v/>
      </c>
      <c r="AC1531" s="20" t="str">
        <f t="shared" si="171"/>
        <v/>
      </c>
    </row>
    <row r="1532" spans="1:29" x14ac:dyDescent="0.25">
      <c r="A1532" s="17"/>
      <c r="B1532" s="11"/>
      <c r="C1532" s="9"/>
      <c r="D1532" s="9"/>
      <c r="G1532" s="9"/>
      <c r="L1532" s="9"/>
      <c r="P1532" s="9"/>
      <c r="Q1532" s="9"/>
      <c r="T1532" s="22" t="str">
        <f t="shared" si="165"/>
        <v/>
      </c>
      <c r="U1532" s="20" t="str">
        <f t="shared" si="166"/>
        <v/>
      </c>
      <c r="V1532" s="29" t="str">
        <f t="shared" si="167"/>
        <v/>
      </c>
      <c r="W1532" s="19" t="str">
        <f t="shared" si="168"/>
        <v/>
      </c>
      <c r="X1532" s="94" t="str">
        <f t="shared" si="169"/>
        <v/>
      </c>
      <c r="Y1532" s="9"/>
      <c r="AB1532" s="20" t="str">
        <f t="shared" si="170"/>
        <v/>
      </c>
      <c r="AC1532" s="20" t="str">
        <f t="shared" si="171"/>
        <v/>
      </c>
    </row>
    <row r="1533" spans="1:29" x14ac:dyDescent="0.25">
      <c r="A1533" s="17"/>
      <c r="B1533" s="11"/>
      <c r="C1533" s="9"/>
      <c r="D1533" s="9"/>
      <c r="G1533" s="9"/>
      <c r="L1533" s="9"/>
      <c r="P1533" s="9"/>
      <c r="Q1533" s="9"/>
      <c r="T1533" s="22" t="str">
        <f t="shared" si="165"/>
        <v/>
      </c>
      <c r="U1533" s="20" t="str">
        <f t="shared" si="166"/>
        <v/>
      </c>
      <c r="V1533" s="29" t="str">
        <f t="shared" si="167"/>
        <v/>
      </c>
      <c r="W1533" s="19" t="str">
        <f t="shared" si="168"/>
        <v/>
      </c>
      <c r="X1533" s="94" t="str">
        <f t="shared" si="169"/>
        <v/>
      </c>
      <c r="Y1533" s="9"/>
      <c r="AB1533" s="20" t="str">
        <f t="shared" si="170"/>
        <v/>
      </c>
      <c r="AC1533" s="20" t="str">
        <f t="shared" si="171"/>
        <v/>
      </c>
    </row>
    <row r="1534" spans="1:29" x14ac:dyDescent="0.25">
      <c r="A1534" s="17"/>
      <c r="B1534" s="11"/>
      <c r="C1534" s="9"/>
      <c r="D1534" s="9"/>
      <c r="G1534" s="9"/>
      <c r="L1534" s="9"/>
      <c r="P1534" s="9"/>
      <c r="Q1534" s="9"/>
      <c r="T1534" s="22" t="str">
        <f t="shared" si="165"/>
        <v/>
      </c>
      <c r="U1534" s="20" t="str">
        <f t="shared" si="166"/>
        <v/>
      </c>
      <c r="V1534" s="29" t="str">
        <f t="shared" si="167"/>
        <v/>
      </c>
      <c r="W1534" s="19" t="str">
        <f t="shared" si="168"/>
        <v/>
      </c>
      <c r="X1534" s="94" t="str">
        <f t="shared" si="169"/>
        <v/>
      </c>
      <c r="Y1534" s="9"/>
      <c r="AB1534" s="20" t="str">
        <f t="shared" si="170"/>
        <v/>
      </c>
      <c r="AC1534" s="20" t="str">
        <f t="shared" si="171"/>
        <v/>
      </c>
    </row>
    <row r="1535" spans="1:29" x14ac:dyDescent="0.25">
      <c r="A1535" s="17"/>
      <c r="B1535" s="11"/>
      <c r="C1535" s="9"/>
      <c r="D1535" s="9"/>
      <c r="G1535" s="9"/>
      <c r="L1535" s="9"/>
      <c r="P1535" s="9"/>
      <c r="Q1535" s="9"/>
      <c r="T1535" s="22" t="str">
        <f t="shared" si="165"/>
        <v/>
      </c>
      <c r="U1535" s="20" t="str">
        <f t="shared" si="166"/>
        <v/>
      </c>
      <c r="V1535" s="29" t="str">
        <f t="shared" si="167"/>
        <v/>
      </c>
      <c r="W1535" s="19" t="str">
        <f t="shared" si="168"/>
        <v/>
      </c>
      <c r="X1535" s="94" t="str">
        <f t="shared" si="169"/>
        <v/>
      </c>
      <c r="Y1535" s="9"/>
      <c r="AB1535" s="20" t="str">
        <f t="shared" si="170"/>
        <v/>
      </c>
      <c r="AC1535" s="20" t="str">
        <f t="shared" si="171"/>
        <v/>
      </c>
    </row>
    <row r="1536" spans="1:29" x14ac:dyDescent="0.25">
      <c r="A1536" s="17"/>
      <c r="B1536" s="11"/>
      <c r="C1536" s="9"/>
      <c r="D1536" s="9"/>
      <c r="G1536" s="9"/>
      <c r="L1536" s="9"/>
      <c r="P1536" s="9"/>
      <c r="Q1536" s="9"/>
      <c r="T1536" s="22" t="str">
        <f t="shared" si="165"/>
        <v/>
      </c>
      <c r="U1536" s="20" t="str">
        <f t="shared" si="166"/>
        <v/>
      </c>
      <c r="V1536" s="29" t="str">
        <f t="shared" si="167"/>
        <v/>
      </c>
      <c r="W1536" s="19" t="str">
        <f t="shared" si="168"/>
        <v/>
      </c>
      <c r="X1536" s="94" t="str">
        <f t="shared" si="169"/>
        <v/>
      </c>
      <c r="Y1536" s="9"/>
      <c r="AB1536" s="20" t="str">
        <f t="shared" si="170"/>
        <v/>
      </c>
      <c r="AC1536" s="20" t="str">
        <f t="shared" si="171"/>
        <v/>
      </c>
    </row>
    <row r="1537" spans="1:29" x14ac:dyDescent="0.25">
      <c r="A1537" s="17"/>
      <c r="B1537" s="11"/>
      <c r="C1537" s="9"/>
      <c r="D1537" s="9"/>
      <c r="G1537" s="9"/>
      <c r="L1537" s="9"/>
      <c r="P1537" s="9"/>
      <c r="Q1537" s="9"/>
      <c r="T1537" s="22" t="str">
        <f t="shared" si="165"/>
        <v/>
      </c>
      <c r="U1537" s="20" t="str">
        <f t="shared" si="166"/>
        <v/>
      </c>
      <c r="V1537" s="29" t="str">
        <f t="shared" si="167"/>
        <v/>
      </c>
      <c r="W1537" s="19" t="str">
        <f t="shared" si="168"/>
        <v/>
      </c>
      <c r="X1537" s="94" t="str">
        <f t="shared" si="169"/>
        <v/>
      </c>
      <c r="Y1537" s="9"/>
      <c r="AB1537" s="20" t="str">
        <f t="shared" si="170"/>
        <v/>
      </c>
      <c r="AC1537" s="20" t="str">
        <f t="shared" si="171"/>
        <v/>
      </c>
    </row>
    <row r="1538" spans="1:29" x14ac:dyDescent="0.25">
      <c r="A1538" s="17"/>
      <c r="B1538" s="11"/>
      <c r="C1538" s="9"/>
      <c r="D1538" s="9"/>
      <c r="G1538" s="9"/>
      <c r="L1538" s="9"/>
      <c r="P1538" s="9"/>
      <c r="Q1538" s="9"/>
      <c r="T1538" s="22" t="str">
        <f t="shared" si="165"/>
        <v/>
      </c>
      <c r="U1538" s="20" t="str">
        <f t="shared" si="166"/>
        <v/>
      </c>
      <c r="V1538" s="29" t="str">
        <f t="shared" si="167"/>
        <v/>
      </c>
      <c r="W1538" s="19" t="str">
        <f t="shared" si="168"/>
        <v/>
      </c>
      <c r="X1538" s="94" t="str">
        <f t="shared" si="169"/>
        <v/>
      </c>
      <c r="Y1538" s="9"/>
      <c r="AB1538" s="20" t="str">
        <f t="shared" si="170"/>
        <v/>
      </c>
      <c r="AC1538" s="20" t="str">
        <f t="shared" si="171"/>
        <v/>
      </c>
    </row>
    <row r="1539" spans="1:29" x14ac:dyDescent="0.25">
      <c r="A1539" s="17"/>
      <c r="B1539" s="11"/>
      <c r="C1539" s="9"/>
      <c r="D1539" s="9"/>
      <c r="G1539" s="9"/>
      <c r="L1539" s="9"/>
      <c r="P1539" s="9"/>
      <c r="Q1539" s="9"/>
      <c r="T1539" s="22" t="str">
        <f t="shared" si="165"/>
        <v/>
      </c>
      <c r="U1539" s="20" t="str">
        <f t="shared" si="166"/>
        <v/>
      </c>
      <c r="V1539" s="29" t="str">
        <f t="shared" si="167"/>
        <v/>
      </c>
      <c r="W1539" s="19" t="str">
        <f t="shared" si="168"/>
        <v/>
      </c>
      <c r="X1539" s="94" t="str">
        <f t="shared" si="169"/>
        <v/>
      </c>
      <c r="Y1539" s="9"/>
      <c r="AB1539" s="20" t="str">
        <f t="shared" si="170"/>
        <v/>
      </c>
      <c r="AC1539" s="20" t="str">
        <f t="shared" si="171"/>
        <v/>
      </c>
    </row>
    <row r="1540" spans="1:29" x14ac:dyDescent="0.25">
      <c r="A1540" s="17"/>
      <c r="B1540" s="11"/>
      <c r="C1540" s="9"/>
      <c r="D1540" s="9"/>
      <c r="G1540" s="9"/>
      <c r="L1540" s="9"/>
      <c r="P1540" s="9"/>
      <c r="Q1540" s="9"/>
      <c r="T1540" s="22" t="str">
        <f t="shared" si="165"/>
        <v/>
      </c>
      <c r="U1540" s="20" t="str">
        <f t="shared" si="166"/>
        <v/>
      </c>
      <c r="V1540" s="29" t="str">
        <f t="shared" si="167"/>
        <v/>
      </c>
      <c r="W1540" s="19" t="str">
        <f t="shared" si="168"/>
        <v/>
      </c>
      <c r="X1540" s="94" t="str">
        <f t="shared" si="169"/>
        <v/>
      </c>
      <c r="Y1540" s="9"/>
      <c r="AB1540" s="20" t="str">
        <f t="shared" si="170"/>
        <v/>
      </c>
      <c r="AC1540" s="20" t="str">
        <f t="shared" si="171"/>
        <v/>
      </c>
    </row>
    <row r="1541" spans="1:29" x14ac:dyDescent="0.25">
      <c r="A1541" s="17"/>
      <c r="B1541" s="11"/>
      <c r="C1541" s="9"/>
      <c r="D1541" s="9"/>
      <c r="G1541" s="9"/>
      <c r="L1541" s="9"/>
      <c r="P1541" s="9"/>
      <c r="Q1541" s="9"/>
      <c r="T1541" s="22" t="str">
        <f t="shared" si="165"/>
        <v/>
      </c>
      <c r="U1541" s="20" t="str">
        <f t="shared" si="166"/>
        <v/>
      </c>
      <c r="V1541" s="29" t="str">
        <f t="shared" si="167"/>
        <v/>
      </c>
      <c r="W1541" s="19" t="str">
        <f t="shared" si="168"/>
        <v/>
      </c>
      <c r="X1541" s="94" t="str">
        <f t="shared" si="169"/>
        <v/>
      </c>
      <c r="Y1541" s="9"/>
      <c r="AB1541" s="20" t="str">
        <f t="shared" si="170"/>
        <v/>
      </c>
      <c r="AC1541" s="20" t="str">
        <f t="shared" si="171"/>
        <v/>
      </c>
    </row>
    <row r="1542" spans="1:29" x14ac:dyDescent="0.25">
      <c r="A1542" s="17"/>
      <c r="B1542" s="11"/>
      <c r="C1542" s="9"/>
      <c r="D1542" s="9"/>
      <c r="G1542" s="9"/>
      <c r="L1542" s="9"/>
      <c r="P1542" s="9"/>
      <c r="Q1542" s="9"/>
      <c r="T1542" s="22" t="str">
        <f t="shared" ref="T1542:T1605" si="172">IF(ISBLANK(B1542),"",IF(OR(ISBLANK(E1542),NOT(ISNUMBER(E1542)),ISERR(DATE(YEAR(E1542),MONTH(E1542),DAY(E1542)-30)),ISNA(VLOOKUP(B1542,Demographics,4,FALSE))),0,IF(AND(OR(D1542="Yes",ISTEXT(VLOOKUP(F1542,RadEnc,1,FALSE)),AND(OR(C1542="Yes",ISTEXT(VLOOKUP(F1542,PainEnc,1,FALSE))),OR(G1542="Yes",AND(ISTEXT(VLOOKUP(I1542,Chemo,1,FALSE)),ISTEXT(VLOOKUP(K1542,Chemo,1,FALSE)))),IF(ISERR(DATE(YEAR(E1542),MONTH(E1542),DAY(E1542)-30)),,H1542&gt;=DATE(YEAR(E1542),MONTH(E1542),DAY(E1542)-30)),H1542&lt;=E1542,J1542&lt;=DATE(YEAR(E1542),MONTH(E1542),DAY(E1542)+30),J1542&gt;=E1542,NOT(H1542=J1542))),E1542&gt;=MPstart,E1542&lt;=MPend,OR(L1542="Yes",ISTEXT(VLOOKUP(O1542,CancerDx,1,FALSE))),ISNUMBER(M1542),M1542&lt;=E1542,OR(ISBLANK(N1542),AND(N1542&gt;=E1542,N1542&gt;M1542))),1,0)))</f>
        <v/>
      </c>
      <c r="U1542" s="20" t="str">
        <f t="shared" ref="U1542:U1605" si="173">IF(ISBLANK(B1542),"",IF(OR(ISBLANK(E1542),T1542=0),0,IF(AND(OR(AND(P1542="Yes",OR(Q1542="Yes",Q1542="No")),ISTEXT(VLOOKUP(S1542,PainQuant,1,FALSE))),ISNUMBER(R1542),OR(AND(OR(C1542="Yes",D1542="Yes",ISTEXT(VLOOKUP(F1542,PainEnc,1,FALSE)),F1542="77432",F1542="77470"),R1542=E1542),AND(OR(F1542="77427",F1542="77435"),R1542&gt;=DATE(YEAR(E1542),MONTH(E1542),DAY(E1542)-7),R1542&lt;=E1542),AND(F1542="77431",R1542&gt;=DATE(YEAR(E1542),MONTH(E1542),DAY(E1542)-4),R1542&lt;=E1542))),1,0)))</f>
        <v/>
      </c>
      <c r="V1542" s="29" t="str">
        <f t="shared" ref="V1542:V1605" si="174">IF(AND(U1542=1,P1542="Yes",Q1542="Yes"),Q1542,"")</f>
        <v/>
      </c>
      <c r="W1542" s="19" t="str">
        <f t="shared" ref="W1542:W1605" si="175">IF(AND(U1542=1,OR(V1542="Yes",X1542="1125F")),R1542,"")</f>
        <v/>
      </c>
      <c r="X1542" s="94" t="str">
        <f t="shared" ref="X1542:X1605" si="176">IF(AND(U1542=1,S1542="1125F"),S1542,"")</f>
        <v/>
      </c>
      <c r="Y1542" s="9"/>
      <c r="AB1542" s="20" t="str">
        <f t="shared" ref="AB1542:AB1605" si="177">IF(ISBLANK(B1542),"",IF(OR(ISBLANK(E1542),NOT(ISNUMBER(E1542)),ISERR(DATE(YEAR(E1542),MONTH(E1542),DAY(E1542)-7)),ISNA(VLOOKUP(B1542,Demographics,4,FALSE))),0,IF(AND(OR(V1542="Yes",X1542="1125F"),OR(AND(OR(C1542="Yes",D1542="Yes",ISTEXT(VLOOKUP(F1542,PainEnc,1,FALSE)),F1542="77432",F1542="77470"),W1542=E1542),AND(OR(F1542="77427",F1542="77435"),W1542&gt;=DATE(YEAR(E1542),MONTH(E1542),DAY(E1542)-7),W1542&lt;=E1542),AND(F1542="77431",W1542&gt;=DATE(YEAR(E1542),MONTH(E1542),DAY(E1542)-4),W1542&lt;=E1542))),1,0)))</f>
        <v/>
      </c>
      <c r="AC1542" s="20" t="str">
        <f t="shared" ref="AC1542:AC1605" si="178">IF(ISBLANK(B1542),"",IF(AB1542=0,0,IF(AND(OR(Y1542="Yes",ISTEXT(VLOOKUP(AA1542,PainPlan,1,FALSE))),ISNUMBER(Z1542),Z1542=W1542),1,0)))</f>
        <v/>
      </c>
    </row>
    <row r="1543" spans="1:29" x14ac:dyDescent="0.25">
      <c r="A1543" s="17"/>
      <c r="B1543" s="11"/>
      <c r="C1543" s="9"/>
      <c r="D1543" s="9"/>
      <c r="G1543" s="9"/>
      <c r="L1543" s="9"/>
      <c r="P1543" s="9"/>
      <c r="Q1543" s="9"/>
      <c r="T1543" s="22" t="str">
        <f t="shared" si="172"/>
        <v/>
      </c>
      <c r="U1543" s="20" t="str">
        <f t="shared" si="173"/>
        <v/>
      </c>
      <c r="V1543" s="29" t="str">
        <f t="shared" si="174"/>
        <v/>
      </c>
      <c r="W1543" s="19" t="str">
        <f t="shared" si="175"/>
        <v/>
      </c>
      <c r="X1543" s="94" t="str">
        <f t="shared" si="176"/>
        <v/>
      </c>
      <c r="Y1543" s="9"/>
      <c r="AB1543" s="20" t="str">
        <f t="shared" si="177"/>
        <v/>
      </c>
      <c r="AC1543" s="20" t="str">
        <f t="shared" si="178"/>
        <v/>
      </c>
    </row>
    <row r="1544" spans="1:29" x14ac:dyDescent="0.25">
      <c r="A1544" s="17"/>
      <c r="B1544" s="11"/>
      <c r="C1544" s="9"/>
      <c r="D1544" s="9"/>
      <c r="G1544" s="9"/>
      <c r="L1544" s="9"/>
      <c r="P1544" s="9"/>
      <c r="Q1544" s="9"/>
      <c r="T1544" s="22" t="str">
        <f t="shared" si="172"/>
        <v/>
      </c>
      <c r="U1544" s="20" t="str">
        <f t="shared" si="173"/>
        <v/>
      </c>
      <c r="V1544" s="29" t="str">
        <f t="shared" si="174"/>
        <v/>
      </c>
      <c r="W1544" s="19" t="str">
        <f t="shared" si="175"/>
        <v/>
      </c>
      <c r="X1544" s="94" t="str">
        <f t="shared" si="176"/>
        <v/>
      </c>
      <c r="Y1544" s="9"/>
      <c r="AB1544" s="20" t="str">
        <f t="shared" si="177"/>
        <v/>
      </c>
      <c r="AC1544" s="20" t="str">
        <f t="shared" si="178"/>
        <v/>
      </c>
    </row>
    <row r="1545" spans="1:29" x14ac:dyDescent="0.25">
      <c r="A1545" s="17"/>
      <c r="B1545" s="11"/>
      <c r="C1545" s="9"/>
      <c r="D1545" s="9"/>
      <c r="G1545" s="9"/>
      <c r="L1545" s="9"/>
      <c r="P1545" s="9"/>
      <c r="Q1545" s="9"/>
      <c r="T1545" s="22" t="str">
        <f t="shared" si="172"/>
        <v/>
      </c>
      <c r="U1545" s="20" t="str">
        <f t="shared" si="173"/>
        <v/>
      </c>
      <c r="V1545" s="29" t="str">
        <f t="shared" si="174"/>
        <v/>
      </c>
      <c r="W1545" s="19" t="str">
        <f t="shared" si="175"/>
        <v/>
      </c>
      <c r="X1545" s="94" t="str">
        <f t="shared" si="176"/>
        <v/>
      </c>
      <c r="Y1545" s="9"/>
      <c r="AB1545" s="20" t="str">
        <f t="shared" si="177"/>
        <v/>
      </c>
      <c r="AC1545" s="20" t="str">
        <f t="shared" si="178"/>
        <v/>
      </c>
    </row>
    <row r="1546" spans="1:29" x14ac:dyDescent="0.25">
      <c r="A1546" s="17"/>
      <c r="B1546" s="11"/>
      <c r="C1546" s="9"/>
      <c r="D1546" s="9"/>
      <c r="G1546" s="9"/>
      <c r="L1546" s="9"/>
      <c r="P1546" s="9"/>
      <c r="Q1546" s="9"/>
      <c r="T1546" s="22" t="str">
        <f t="shared" si="172"/>
        <v/>
      </c>
      <c r="U1546" s="20" t="str">
        <f t="shared" si="173"/>
        <v/>
      </c>
      <c r="V1546" s="29" t="str">
        <f t="shared" si="174"/>
        <v/>
      </c>
      <c r="W1546" s="19" t="str">
        <f t="shared" si="175"/>
        <v/>
      </c>
      <c r="X1546" s="94" t="str">
        <f t="shared" si="176"/>
        <v/>
      </c>
      <c r="Y1546" s="9"/>
      <c r="AB1546" s="20" t="str">
        <f t="shared" si="177"/>
        <v/>
      </c>
      <c r="AC1546" s="20" t="str">
        <f t="shared" si="178"/>
        <v/>
      </c>
    </row>
    <row r="1547" spans="1:29" x14ac:dyDescent="0.25">
      <c r="A1547" s="17"/>
      <c r="B1547" s="11"/>
      <c r="C1547" s="9"/>
      <c r="D1547" s="9"/>
      <c r="G1547" s="9"/>
      <c r="L1547" s="9"/>
      <c r="P1547" s="9"/>
      <c r="Q1547" s="9"/>
      <c r="T1547" s="22" t="str">
        <f t="shared" si="172"/>
        <v/>
      </c>
      <c r="U1547" s="20" t="str">
        <f t="shared" si="173"/>
        <v/>
      </c>
      <c r="V1547" s="29" t="str">
        <f t="shared" si="174"/>
        <v/>
      </c>
      <c r="W1547" s="19" t="str">
        <f t="shared" si="175"/>
        <v/>
      </c>
      <c r="X1547" s="94" t="str">
        <f t="shared" si="176"/>
        <v/>
      </c>
      <c r="Y1547" s="9"/>
      <c r="AB1547" s="20" t="str">
        <f t="shared" si="177"/>
        <v/>
      </c>
      <c r="AC1547" s="20" t="str">
        <f t="shared" si="178"/>
        <v/>
      </c>
    </row>
    <row r="1548" spans="1:29" x14ac:dyDescent="0.25">
      <c r="A1548" s="17"/>
      <c r="B1548" s="11"/>
      <c r="C1548" s="9"/>
      <c r="D1548" s="9"/>
      <c r="G1548" s="9"/>
      <c r="L1548" s="9"/>
      <c r="P1548" s="9"/>
      <c r="Q1548" s="9"/>
      <c r="T1548" s="22" t="str">
        <f t="shared" si="172"/>
        <v/>
      </c>
      <c r="U1548" s="20" t="str">
        <f t="shared" si="173"/>
        <v/>
      </c>
      <c r="V1548" s="29" t="str">
        <f t="shared" si="174"/>
        <v/>
      </c>
      <c r="W1548" s="19" t="str">
        <f t="shared" si="175"/>
        <v/>
      </c>
      <c r="X1548" s="94" t="str">
        <f t="shared" si="176"/>
        <v/>
      </c>
      <c r="Y1548" s="9"/>
      <c r="AB1548" s="20" t="str">
        <f t="shared" si="177"/>
        <v/>
      </c>
      <c r="AC1548" s="20" t="str">
        <f t="shared" si="178"/>
        <v/>
      </c>
    </row>
    <row r="1549" spans="1:29" x14ac:dyDescent="0.25">
      <c r="A1549" s="17"/>
      <c r="B1549" s="11"/>
      <c r="C1549" s="9"/>
      <c r="D1549" s="9"/>
      <c r="G1549" s="9"/>
      <c r="L1549" s="9"/>
      <c r="P1549" s="9"/>
      <c r="Q1549" s="9"/>
      <c r="T1549" s="22" t="str">
        <f t="shared" si="172"/>
        <v/>
      </c>
      <c r="U1549" s="20" t="str">
        <f t="shared" si="173"/>
        <v/>
      </c>
      <c r="V1549" s="29" t="str">
        <f t="shared" si="174"/>
        <v/>
      </c>
      <c r="W1549" s="19" t="str">
        <f t="shared" si="175"/>
        <v/>
      </c>
      <c r="X1549" s="94" t="str">
        <f t="shared" si="176"/>
        <v/>
      </c>
      <c r="Y1549" s="9"/>
      <c r="AB1549" s="20" t="str">
        <f t="shared" si="177"/>
        <v/>
      </c>
      <c r="AC1549" s="20" t="str">
        <f t="shared" si="178"/>
        <v/>
      </c>
    </row>
    <row r="1550" spans="1:29" x14ac:dyDescent="0.25">
      <c r="A1550" s="17"/>
      <c r="B1550" s="11"/>
      <c r="C1550" s="9"/>
      <c r="D1550" s="9"/>
      <c r="G1550" s="9"/>
      <c r="L1550" s="9"/>
      <c r="P1550" s="9"/>
      <c r="Q1550" s="9"/>
      <c r="T1550" s="22" t="str">
        <f t="shared" si="172"/>
        <v/>
      </c>
      <c r="U1550" s="20" t="str">
        <f t="shared" si="173"/>
        <v/>
      </c>
      <c r="V1550" s="29" t="str">
        <f t="shared" si="174"/>
        <v/>
      </c>
      <c r="W1550" s="19" t="str">
        <f t="shared" si="175"/>
        <v/>
      </c>
      <c r="X1550" s="94" t="str">
        <f t="shared" si="176"/>
        <v/>
      </c>
      <c r="Y1550" s="9"/>
      <c r="AB1550" s="20" t="str">
        <f t="shared" si="177"/>
        <v/>
      </c>
      <c r="AC1550" s="20" t="str">
        <f t="shared" si="178"/>
        <v/>
      </c>
    </row>
    <row r="1551" spans="1:29" x14ac:dyDescent="0.25">
      <c r="A1551" s="17"/>
      <c r="B1551" s="11"/>
      <c r="C1551" s="9"/>
      <c r="D1551" s="9"/>
      <c r="G1551" s="9"/>
      <c r="L1551" s="9"/>
      <c r="P1551" s="9"/>
      <c r="Q1551" s="9"/>
      <c r="T1551" s="22" t="str">
        <f t="shared" si="172"/>
        <v/>
      </c>
      <c r="U1551" s="20" t="str">
        <f t="shared" si="173"/>
        <v/>
      </c>
      <c r="V1551" s="29" t="str">
        <f t="shared" si="174"/>
        <v/>
      </c>
      <c r="W1551" s="19" t="str">
        <f t="shared" si="175"/>
        <v/>
      </c>
      <c r="X1551" s="94" t="str">
        <f t="shared" si="176"/>
        <v/>
      </c>
      <c r="Y1551" s="9"/>
      <c r="AB1551" s="20" t="str">
        <f t="shared" si="177"/>
        <v/>
      </c>
      <c r="AC1551" s="20" t="str">
        <f t="shared" si="178"/>
        <v/>
      </c>
    </row>
    <row r="1552" spans="1:29" x14ac:dyDescent="0.25">
      <c r="A1552" s="17"/>
      <c r="B1552" s="11"/>
      <c r="C1552" s="9"/>
      <c r="D1552" s="9"/>
      <c r="G1552" s="9"/>
      <c r="L1552" s="9"/>
      <c r="P1552" s="9"/>
      <c r="Q1552" s="9"/>
      <c r="T1552" s="22" t="str">
        <f t="shared" si="172"/>
        <v/>
      </c>
      <c r="U1552" s="20" t="str">
        <f t="shared" si="173"/>
        <v/>
      </c>
      <c r="V1552" s="29" t="str">
        <f t="shared" si="174"/>
        <v/>
      </c>
      <c r="W1552" s="19" t="str">
        <f t="shared" si="175"/>
        <v/>
      </c>
      <c r="X1552" s="94" t="str">
        <f t="shared" si="176"/>
        <v/>
      </c>
      <c r="Y1552" s="9"/>
      <c r="AB1552" s="20" t="str">
        <f t="shared" si="177"/>
        <v/>
      </c>
      <c r="AC1552" s="20" t="str">
        <f t="shared" si="178"/>
        <v/>
      </c>
    </row>
    <row r="1553" spans="1:29" x14ac:dyDescent="0.25">
      <c r="A1553" s="17"/>
      <c r="B1553" s="11"/>
      <c r="C1553" s="9"/>
      <c r="D1553" s="9"/>
      <c r="G1553" s="9"/>
      <c r="L1553" s="9"/>
      <c r="P1553" s="9"/>
      <c r="Q1553" s="9"/>
      <c r="T1553" s="22" t="str">
        <f t="shared" si="172"/>
        <v/>
      </c>
      <c r="U1553" s="20" t="str">
        <f t="shared" si="173"/>
        <v/>
      </c>
      <c r="V1553" s="29" t="str">
        <f t="shared" si="174"/>
        <v/>
      </c>
      <c r="W1553" s="19" t="str">
        <f t="shared" si="175"/>
        <v/>
      </c>
      <c r="X1553" s="94" t="str">
        <f t="shared" si="176"/>
        <v/>
      </c>
      <c r="Y1553" s="9"/>
      <c r="AB1553" s="20" t="str">
        <f t="shared" si="177"/>
        <v/>
      </c>
      <c r="AC1553" s="20" t="str">
        <f t="shared" si="178"/>
        <v/>
      </c>
    </row>
    <row r="1554" spans="1:29" x14ac:dyDescent="0.25">
      <c r="A1554" s="17"/>
      <c r="B1554" s="11"/>
      <c r="C1554" s="9"/>
      <c r="D1554" s="9"/>
      <c r="G1554" s="9"/>
      <c r="L1554" s="9"/>
      <c r="P1554" s="9"/>
      <c r="Q1554" s="9"/>
      <c r="T1554" s="22" t="str">
        <f t="shared" si="172"/>
        <v/>
      </c>
      <c r="U1554" s="20" t="str">
        <f t="shared" si="173"/>
        <v/>
      </c>
      <c r="V1554" s="29" t="str">
        <f t="shared" si="174"/>
        <v/>
      </c>
      <c r="W1554" s="19" t="str">
        <f t="shared" si="175"/>
        <v/>
      </c>
      <c r="X1554" s="94" t="str">
        <f t="shared" si="176"/>
        <v/>
      </c>
      <c r="Y1554" s="9"/>
      <c r="AB1554" s="20" t="str">
        <f t="shared" si="177"/>
        <v/>
      </c>
      <c r="AC1554" s="20" t="str">
        <f t="shared" si="178"/>
        <v/>
      </c>
    </row>
    <row r="1555" spans="1:29" x14ac:dyDescent="0.25">
      <c r="A1555" s="17"/>
      <c r="B1555" s="11"/>
      <c r="C1555" s="9"/>
      <c r="D1555" s="9"/>
      <c r="G1555" s="9"/>
      <c r="L1555" s="9"/>
      <c r="P1555" s="9"/>
      <c r="Q1555" s="9"/>
      <c r="T1555" s="22" t="str">
        <f t="shared" si="172"/>
        <v/>
      </c>
      <c r="U1555" s="20" t="str">
        <f t="shared" si="173"/>
        <v/>
      </c>
      <c r="V1555" s="29" t="str">
        <f t="shared" si="174"/>
        <v/>
      </c>
      <c r="W1555" s="19" t="str">
        <f t="shared" si="175"/>
        <v/>
      </c>
      <c r="X1555" s="94" t="str">
        <f t="shared" si="176"/>
        <v/>
      </c>
      <c r="Y1555" s="9"/>
      <c r="AB1555" s="20" t="str">
        <f t="shared" si="177"/>
        <v/>
      </c>
      <c r="AC1555" s="20" t="str">
        <f t="shared" si="178"/>
        <v/>
      </c>
    </row>
    <row r="1556" spans="1:29" x14ac:dyDescent="0.25">
      <c r="A1556" s="17"/>
      <c r="B1556" s="11"/>
      <c r="C1556" s="9"/>
      <c r="D1556" s="9"/>
      <c r="G1556" s="9"/>
      <c r="L1556" s="9"/>
      <c r="P1556" s="9"/>
      <c r="Q1556" s="9"/>
      <c r="T1556" s="22" t="str">
        <f t="shared" si="172"/>
        <v/>
      </c>
      <c r="U1556" s="20" t="str">
        <f t="shared" si="173"/>
        <v/>
      </c>
      <c r="V1556" s="29" t="str">
        <f t="shared" si="174"/>
        <v/>
      </c>
      <c r="W1556" s="19" t="str">
        <f t="shared" si="175"/>
        <v/>
      </c>
      <c r="X1556" s="94" t="str">
        <f t="shared" si="176"/>
        <v/>
      </c>
      <c r="Y1556" s="9"/>
      <c r="AB1556" s="20" t="str">
        <f t="shared" si="177"/>
        <v/>
      </c>
      <c r="AC1556" s="20" t="str">
        <f t="shared" si="178"/>
        <v/>
      </c>
    </row>
    <row r="1557" spans="1:29" x14ac:dyDescent="0.25">
      <c r="A1557" s="17"/>
      <c r="B1557" s="11"/>
      <c r="C1557" s="9"/>
      <c r="D1557" s="9"/>
      <c r="G1557" s="9"/>
      <c r="L1557" s="9"/>
      <c r="P1557" s="9"/>
      <c r="Q1557" s="9"/>
      <c r="T1557" s="22" t="str">
        <f t="shared" si="172"/>
        <v/>
      </c>
      <c r="U1557" s="20" t="str">
        <f t="shared" si="173"/>
        <v/>
      </c>
      <c r="V1557" s="29" t="str">
        <f t="shared" si="174"/>
        <v/>
      </c>
      <c r="W1557" s="19" t="str">
        <f t="shared" si="175"/>
        <v/>
      </c>
      <c r="X1557" s="94" t="str">
        <f t="shared" si="176"/>
        <v/>
      </c>
      <c r="Y1557" s="9"/>
      <c r="AB1557" s="20" t="str">
        <f t="shared" si="177"/>
        <v/>
      </c>
      <c r="AC1557" s="20" t="str">
        <f t="shared" si="178"/>
        <v/>
      </c>
    </row>
    <row r="1558" spans="1:29" x14ac:dyDescent="0.25">
      <c r="A1558" s="17"/>
      <c r="B1558" s="11"/>
      <c r="C1558" s="9"/>
      <c r="D1558" s="9"/>
      <c r="G1558" s="9"/>
      <c r="L1558" s="9"/>
      <c r="P1558" s="9"/>
      <c r="Q1558" s="9"/>
      <c r="T1558" s="22" t="str">
        <f t="shared" si="172"/>
        <v/>
      </c>
      <c r="U1558" s="20" t="str">
        <f t="shared" si="173"/>
        <v/>
      </c>
      <c r="V1558" s="29" t="str">
        <f t="shared" si="174"/>
        <v/>
      </c>
      <c r="W1558" s="19" t="str">
        <f t="shared" si="175"/>
        <v/>
      </c>
      <c r="X1558" s="94" t="str">
        <f t="shared" si="176"/>
        <v/>
      </c>
      <c r="Y1558" s="9"/>
      <c r="AB1558" s="20" t="str">
        <f t="shared" si="177"/>
        <v/>
      </c>
      <c r="AC1558" s="20" t="str">
        <f t="shared" si="178"/>
        <v/>
      </c>
    </row>
    <row r="1559" spans="1:29" x14ac:dyDescent="0.25">
      <c r="A1559" s="17"/>
      <c r="B1559" s="11"/>
      <c r="C1559" s="9"/>
      <c r="D1559" s="9"/>
      <c r="G1559" s="9"/>
      <c r="L1559" s="9"/>
      <c r="P1559" s="9"/>
      <c r="Q1559" s="9"/>
      <c r="T1559" s="22" t="str">
        <f t="shared" si="172"/>
        <v/>
      </c>
      <c r="U1559" s="20" t="str">
        <f t="shared" si="173"/>
        <v/>
      </c>
      <c r="V1559" s="29" t="str">
        <f t="shared" si="174"/>
        <v/>
      </c>
      <c r="W1559" s="19" t="str">
        <f t="shared" si="175"/>
        <v/>
      </c>
      <c r="X1559" s="94" t="str">
        <f t="shared" si="176"/>
        <v/>
      </c>
      <c r="Y1559" s="9"/>
      <c r="AB1559" s="20" t="str">
        <f t="shared" si="177"/>
        <v/>
      </c>
      <c r="AC1559" s="20" t="str">
        <f t="shared" si="178"/>
        <v/>
      </c>
    </row>
    <row r="1560" spans="1:29" x14ac:dyDescent="0.25">
      <c r="A1560" s="17"/>
      <c r="B1560" s="11"/>
      <c r="C1560" s="9"/>
      <c r="D1560" s="9"/>
      <c r="G1560" s="9"/>
      <c r="L1560" s="9"/>
      <c r="P1560" s="9"/>
      <c r="Q1560" s="9"/>
      <c r="T1560" s="22" t="str">
        <f t="shared" si="172"/>
        <v/>
      </c>
      <c r="U1560" s="20" t="str">
        <f t="shared" si="173"/>
        <v/>
      </c>
      <c r="V1560" s="29" t="str">
        <f t="shared" si="174"/>
        <v/>
      </c>
      <c r="W1560" s="19" t="str">
        <f t="shared" si="175"/>
        <v/>
      </c>
      <c r="X1560" s="94" t="str">
        <f t="shared" si="176"/>
        <v/>
      </c>
      <c r="Y1560" s="9"/>
      <c r="AB1560" s="20" t="str">
        <f t="shared" si="177"/>
        <v/>
      </c>
      <c r="AC1560" s="20" t="str">
        <f t="shared" si="178"/>
        <v/>
      </c>
    </row>
    <row r="1561" spans="1:29" x14ac:dyDescent="0.25">
      <c r="A1561" s="17"/>
      <c r="B1561" s="11"/>
      <c r="C1561" s="9"/>
      <c r="D1561" s="9"/>
      <c r="G1561" s="9"/>
      <c r="L1561" s="9"/>
      <c r="P1561" s="9"/>
      <c r="Q1561" s="9"/>
      <c r="T1561" s="22" t="str">
        <f t="shared" si="172"/>
        <v/>
      </c>
      <c r="U1561" s="20" t="str">
        <f t="shared" si="173"/>
        <v/>
      </c>
      <c r="V1561" s="29" t="str">
        <f t="shared" si="174"/>
        <v/>
      </c>
      <c r="W1561" s="19" t="str">
        <f t="shared" si="175"/>
        <v/>
      </c>
      <c r="X1561" s="94" t="str">
        <f t="shared" si="176"/>
        <v/>
      </c>
      <c r="Y1561" s="9"/>
      <c r="AB1561" s="20" t="str">
        <f t="shared" si="177"/>
        <v/>
      </c>
      <c r="AC1561" s="20" t="str">
        <f t="shared" si="178"/>
        <v/>
      </c>
    </row>
    <row r="1562" spans="1:29" x14ac:dyDescent="0.25">
      <c r="A1562" s="17"/>
      <c r="B1562" s="11"/>
      <c r="C1562" s="9"/>
      <c r="D1562" s="9"/>
      <c r="G1562" s="9"/>
      <c r="L1562" s="9"/>
      <c r="P1562" s="9"/>
      <c r="Q1562" s="9"/>
      <c r="T1562" s="22" t="str">
        <f t="shared" si="172"/>
        <v/>
      </c>
      <c r="U1562" s="20" t="str">
        <f t="shared" si="173"/>
        <v/>
      </c>
      <c r="V1562" s="29" t="str">
        <f t="shared" si="174"/>
        <v/>
      </c>
      <c r="W1562" s="19" t="str">
        <f t="shared" si="175"/>
        <v/>
      </c>
      <c r="X1562" s="94" t="str">
        <f t="shared" si="176"/>
        <v/>
      </c>
      <c r="Y1562" s="9"/>
      <c r="AB1562" s="20" t="str">
        <f t="shared" si="177"/>
        <v/>
      </c>
      <c r="AC1562" s="20" t="str">
        <f t="shared" si="178"/>
        <v/>
      </c>
    </row>
    <row r="1563" spans="1:29" x14ac:dyDescent="0.25">
      <c r="A1563" s="17"/>
      <c r="B1563" s="11"/>
      <c r="C1563" s="9"/>
      <c r="D1563" s="9"/>
      <c r="G1563" s="9"/>
      <c r="L1563" s="9"/>
      <c r="P1563" s="9"/>
      <c r="Q1563" s="9"/>
      <c r="T1563" s="22" t="str">
        <f t="shared" si="172"/>
        <v/>
      </c>
      <c r="U1563" s="20" t="str">
        <f t="shared" si="173"/>
        <v/>
      </c>
      <c r="V1563" s="29" t="str">
        <f t="shared" si="174"/>
        <v/>
      </c>
      <c r="W1563" s="19" t="str">
        <f t="shared" si="175"/>
        <v/>
      </c>
      <c r="X1563" s="94" t="str">
        <f t="shared" si="176"/>
        <v/>
      </c>
      <c r="Y1563" s="9"/>
      <c r="AB1563" s="20" t="str">
        <f t="shared" si="177"/>
        <v/>
      </c>
      <c r="AC1563" s="20" t="str">
        <f t="shared" si="178"/>
        <v/>
      </c>
    </row>
    <row r="1564" spans="1:29" x14ac:dyDescent="0.25">
      <c r="A1564" s="17"/>
      <c r="B1564" s="11"/>
      <c r="C1564" s="9"/>
      <c r="D1564" s="9"/>
      <c r="G1564" s="9"/>
      <c r="L1564" s="9"/>
      <c r="P1564" s="9"/>
      <c r="Q1564" s="9"/>
      <c r="T1564" s="22" t="str">
        <f t="shared" si="172"/>
        <v/>
      </c>
      <c r="U1564" s="20" t="str">
        <f t="shared" si="173"/>
        <v/>
      </c>
      <c r="V1564" s="29" t="str">
        <f t="shared" si="174"/>
        <v/>
      </c>
      <c r="W1564" s="19" t="str">
        <f t="shared" si="175"/>
        <v/>
      </c>
      <c r="X1564" s="94" t="str">
        <f t="shared" si="176"/>
        <v/>
      </c>
      <c r="Y1564" s="9"/>
      <c r="AB1564" s="20" t="str">
        <f t="shared" si="177"/>
        <v/>
      </c>
      <c r="AC1564" s="20" t="str">
        <f t="shared" si="178"/>
        <v/>
      </c>
    </row>
    <row r="1565" spans="1:29" x14ac:dyDescent="0.25">
      <c r="A1565" s="17"/>
      <c r="B1565" s="11"/>
      <c r="C1565" s="9"/>
      <c r="D1565" s="9"/>
      <c r="G1565" s="9"/>
      <c r="L1565" s="9"/>
      <c r="P1565" s="9"/>
      <c r="Q1565" s="9"/>
      <c r="T1565" s="22" t="str">
        <f t="shared" si="172"/>
        <v/>
      </c>
      <c r="U1565" s="20" t="str">
        <f t="shared" si="173"/>
        <v/>
      </c>
      <c r="V1565" s="29" t="str">
        <f t="shared" si="174"/>
        <v/>
      </c>
      <c r="W1565" s="19" t="str">
        <f t="shared" si="175"/>
        <v/>
      </c>
      <c r="X1565" s="94" t="str">
        <f t="shared" si="176"/>
        <v/>
      </c>
      <c r="Y1565" s="9"/>
      <c r="AB1565" s="20" t="str">
        <f t="shared" si="177"/>
        <v/>
      </c>
      <c r="AC1565" s="20" t="str">
        <f t="shared" si="178"/>
        <v/>
      </c>
    </row>
    <row r="1566" spans="1:29" x14ac:dyDescent="0.25">
      <c r="A1566" s="17"/>
      <c r="B1566" s="11"/>
      <c r="C1566" s="9"/>
      <c r="D1566" s="9"/>
      <c r="G1566" s="9"/>
      <c r="L1566" s="9"/>
      <c r="P1566" s="9"/>
      <c r="Q1566" s="9"/>
      <c r="T1566" s="22" t="str">
        <f t="shared" si="172"/>
        <v/>
      </c>
      <c r="U1566" s="20" t="str">
        <f t="shared" si="173"/>
        <v/>
      </c>
      <c r="V1566" s="29" t="str">
        <f t="shared" si="174"/>
        <v/>
      </c>
      <c r="W1566" s="19" t="str">
        <f t="shared" si="175"/>
        <v/>
      </c>
      <c r="X1566" s="94" t="str">
        <f t="shared" si="176"/>
        <v/>
      </c>
      <c r="Y1566" s="9"/>
      <c r="AB1566" s="20" t="str">
        <f t="shared" si="177"/>
        <v/>
      </c>
      <c r="AC1566" s="20" t="str">
        <f t="shared" si="178"/>
        <v/>
      </c>
    </row>
    <row r="1567" spans="1:29" x14ac:dyDescent="0.25">
      <c r="A1567" s="17"/>
      <c r="B1567" s="11"/>
      <c r="C1567" s="9"/>
      <c r="D1567" s="9"/>
      <c r="G1567" s="9"/>
      <c r="L1567" s="9"/>
      <c r="P1567" s="9"/>
      <c r="Q1567" s="9"/>
      <c r="T1567" s="22" t="str">
        <f t="shared" si="172"/>
        <v/>
      </c>
      <c r="U1567" s="20" t="str">
        <f t="shared" si="173"/>
        <v/>
      </c>
      <c r="V1567" s="29" t="str">
        <f t="shared" si="174"/>
        <v/>
      </c>
      <c r="W1567" s="19" t="str">
        <f t="shared" si="175"/>
        <v/>
      </c>
      <c r="X1567" s="94" t="str">
        <f t="shared" si="176"/>
        <v/>
      </c>
      <c r="Y1567" s="9"/>
      <c r="AB1567" s="20" t="str">
        <f t="shared" si="177"/>
        <v/>
      </c>
      <c r="AC1567" s="20" t="str">
        <f t="shared" si="178"/>
        <v/>
      </c>
    </row>
    <row r="1568" spans="1:29" x14ac:dyDescent="0.25">
      <c r="A1568" s="17"/>
      <c r="B1568" s="11"/>
      <c r="C1568" s="9"/>
      <c r="D1568" s="9"/>
      <c r="G1568" s="9"/>
      <c r="L1568" s="9"/>
      <c r="P1568" s="9"/>
      <c r="Q1568" s="9"/>
      <c r="T1568" s="22" t="str">
        <f t="shared" si="172"/>
        <v/>
      </c>
      <c r="U1568" s="20" t="str">
        <f t="shared" si="173"/>
        <v/>
      </c>
      <c r="V1568" s="29" t="str">
        <f t="shared" si="174"/>
        <v/>
      </c>
      <c r="W1568" s="19" t="str">
        <f t="shared" si="175"/>
        <v/>
      </c>
      <c r="X1568" s="94" t="str">
        <f t="shared" si="176"/>
        <v/>
      </c>
      <c r="Y1568" s="9"/>
      <c r="AB1568" s="20" t="str">
        <f t="shared" si="177"/>
        <v/>
      </c>
      <c r="AC1568" s="20" t="str">
        <f t="shared" si="178"/>
        <v/>
      </c>
    </row>
    <row r="1569" spans="1:29" x14ac:dyDescent="0.25">
      <c r="A1569" s="17"/>
      <c r="B1569" s="11"/>
      <c r="C1569" s="9"/>
      <c r="D1569" s="9"/>
      <c r="G1569" s="9"/>
      <c r="L1569" s="9"/>
      <c r="P1569" s="9"/>
      <c r="Q1569" s="9"/>
      <c r="T1569" s="22" t="str">
        <f t="shared" si="172"/>
        <v/>
      </c>
      <c r="U1569" s="20" t="str">
        <f t="shared" si="173"/>
        <v/>
      </c>
      <c r="V1569" s="29" t="str">
        <f t="shared" si="174"/>
        <v/>
      </c>
      <c r="W1569" s="19" t="str">
        <f t="shared" si="175"/>
        <v/>
      </c>
      <c r="X1569" s="94" t="str">
        <f t="shared" si="176"/>
        <v/>
      </c>
      <c r="Y1569" s="9"/>
      <c r="AB1569" s="20" t="str">
        <f t="shared" si="177"/>
        <v/>
      </c>
      <c r="AC1569" s="20" t="str">
        <f t="shared" si="178"/>
        <v/>
      </c>
    </row>
    <row r="1570" spans="1:29" x14ac:dyDescent="0.25">
      <c r="A1570" s="17"/>
      <c r="B1570" s="11"/>
      <c r="C1570" s="9"/>
      <c r="D1570" s="9"/>
      <c r="G1570" s="9"/>
      <c r="L1570" s="9"/>
      <c r="P1570" s="9"/>
      <c r="Q1570" s="9"/>
      <c r="T1570" s="22" t="str">
        <f t="shared" si="172"/>
        <v/>
      </c>
      <c r="U1570" s="20" t="str">
        <f t="shared" si="173"/>
        <v/>
      </c>
      <c r="V1570" s="29" t="str">
        <f t="shared" si="174"/>
        <v/>
      </c>
      <c r="W1570" s="19" t="str">
        <f t="shared" si="175"/>
        <v/>
      </c>
      <c r="X1570" s="94" t="str">
        <f t="shared" si="176"/>
        <v/>
      </c>
      <c r="Y1570" s="9"/>
      <c r="AB1570" s="20" t="str">
        <f t="shared" si="177"/>
        <v/>
      </c>
      <c r="AC1570" s="20" t="str">
        <f t="shared" si="178"/>
        <v/>
      </c>
    </row>
    <row r="1571" spans="1:29" x14ac:dyDescent="0.25">
      <c r="A1571" s="17"/>
      <c r="B1571" s="11"/>
      <c r="C1571" s="9"/>
      <c r="D1571" s="9"/>
      <c r="G1571" s="9"/>
      <c r="L1571" s="9"/>
      <c r="P1571" s="9"/>
      <c r="Q1571" s="9"/>
      <c r="T1571" s="22" t="str">
        <f t="shared" si="172"/>
        <v/>
      </c>
      <c r="U1571" s="20" t="str">
        <f t="shared" si="173"/>
        <v/>
      </c>
      <c r="V1571" s="29" t="str">
        <f t="shared" si="174"/>
        <v/>
      </c>
      <c r="W1571" s="19" t="str">
        <f t="shared" si="175"/>
        <v/>
      </c>
      <c r="X1571" s="94" t="str">
        <f t="shared" si="176"/>
        <v/>
      </c>
      <c r="Y1571" s="9"/>
      <c r="AB1571" s="20" t="str">
        <f t="shared" si="177"/>
        <v/>
      </c>
      <c r="AC1571" s="20" t="str">
        <f t="shared" si="178"/>
        <v/>
      </c>
    </row>
    <row r="1572" spans="1:29" x14ac:dyDescent="0.25">
      <c r="A1572" s="17"/>
      <c r="B1572" s="11"/>
      <c r="C1572" s="9"/>
      <c r="D1572" s="9"/>
      <c r="G1572" s="9"/>
      <c r="L1572" s="9"/>
      <c r="P1572" s="9"/>
      <c r="Q1572" s="9"/>
      <c r="T1572" s="22" t="str">
        <f t="shared" si="172"/>
        <v/>
      </c>
      <c r="U1572" s="20" t="str">
        <f t="shared" si="173"/>
        <v/>
      </c>
      <c r="V1572" s="29" t="str">
        <f t="shared" si="174"/>
        <v/>
      </c>
      <c r="W1572" s="19" t="str">
        <f t="shared" si="175"/>
        <v/>
      </c>
      <c r="X1572" s="94" t="str">
        <f t="shared" si="176"/>
        <v/>
      </c>
      <c r="Y1572" s="9"/>
      <c r="AB1572" s="20" t="str">
        <f t="shared" si="177"/>
        <v/>
      </c>
      <c r="AC1572" s="20" t="str">
        <f t="shared" si="178"/>
        <v/>
      </c>
    </row>
    <row r="1573" spans="1:29" x14ac:dyDescent="0.25">
      <c r="A1573" s="17"/>
      <c r="B1573" s="11"/>
      <c r="C1573" s="9"/>
      <c r="D1573" s="9"/>
      <c r="G1573" s="9"/>
      <c r="L1573" s="9"/>
      <c r="P1573" s="9"/>
      <c r="Q1573" s="9"/>
      <c r="T1573" s="22" t="str">
        <f t="shared" si="172"/>
        <v/>
      </c>
      <c r="U1573" s="20" t="str">
        <f t="shared" si="173"/>
        <v/>
      </c>
      <c r="V1573" s="29" t="str">
        <f t="shared" si="174"/>
        <v/>
      </c>
      <c r="W1573" s="19" t="str">
        <f t="shared" si="175"/>
        <v/>
      </c>
      <c r="X1573" s="94" t="str">
        <f t="shared" si="176"/>
        <v/>
      </c>
      <c r="Y1573" s="9"/>
      <c r="AB1573" s="20" t="str">
        <f t="shared" si="177"/>
        <v/>
      </c>
      <c r="AC1573" s="20" t="str">
        <f t="shared" si="178"/>
        <v/>
      </c>
    </row>
    <row r="1574" spans="1:29" x14ac:dyDescent="0.25">
      <c r="A1574" s="17"/>
      <c r="B1574" s="11"/>
      <c r="C1574" s="9"/>
      <c r="D1574" s="9"/>
      <c r="G1574" s="9"/>
      <c r="L1574" s="9"/>
      <c r="P1574" s="9"/>
      <c r="Q1574" s="9"/>
      <c r="T1574" s="22" t="str">
        <f t="shared" si="172"/>
        <v/>
      </c>
      <c r="U1574" s="20" t="str">
        <f t="shared" si="173"/>
        <v/>
      </c>
      <c r="V1574" s="29" t="str">
        <f t="shared" si="174"/>
        <v/>
      </c>
      <c r="W1574" s="19" t="str">
        <f t="shared" si="175"/>
        <v/>
      </c>
      <c r="X1574" s="94" t="str">
        <f t="shared" si="176"/>
        <v/>
      </c>
      <c r="Y1574" s="9"/>
      <c r="AB1574" s="20" t="str">
        <f t="shared" si="177"/>
        <v/>
      </c>
      <c r="AC1574" s="20" t="str">
        <f t="shared" si="178"/>
        <v/>
      </c>
    </row>
    <row r="1575" spans="1:29" x14ac:dyDescent="0.25">
      <c r="A1575" s="17"/>
      <c r="B1575" s="11"/>
      <c r="C1575" s="9"/>
      <c r="D1575" s="9"/>
      <c r="G1575" s="9"/>
      <c r="L1575" s="9"/>
      <c r="P1575" s="9"/>
      <c r="Q1575" s="9"/>
      <c r="T1575" s="22" t="str">
        <f t="shared" si="172"/>
        <v/>
      </c>
      <c r="U1575" s="20" t="str">
        <f t="shared" si="173"/>
        <v/>
      </c>
      <c r="V1575" s="29" t="str">
        <f t="shared" si="174"/>
        <v/>
      </c>
      <c r="W1575" s="19" t="str">
        <f t="shared" si="175"/>
        <v/>
      </c>
      <c r="X1575" s="94" t="str">
        <f t="shared" si="176"/>
        <v/>
      </c>
      <c r="Y1575" s="9"/>
      <c r="AB1575" s="20" t="str">
        <f t="shared" si="177"/>
        <v/>
      </c>
      <c r="AC1575" s="20" t="str">
        <f t="shared" si="178"/>
        <v/>
      </c>
    </row>
    <row r="1576" spans="1:29" x14ac:dyDescent="0.25">
      <c r="A1576" s="17"/>
      <c r="B1576" s="11"/>
      <c r="C1576" s="9"/>
      <c r="D1576" s="9"/>
      <c r="G1576" s="9"/>
      <c r="L1576" s="9"/>
      <c r="P1576" s="9"/>
      <c r="Q1576" s="9"/>
      <c r="T1576" s="22" t="str">
        <f t="shared" si="172"/>
        <v/>
      </c>
      <c r="U1576" s="20" t="str">
        <f t="shared" si="173"/>
        <v/>
      </c>
      <c r="V1576" s="29" t="str">
        <f t="shared" si="174"/>
        <v/>
      </c>
      <c r="W1576" s="19" t="str">
        <f t="shared" si="175"/>
        <v/>
      </c>
      <c r="X1576" s="94" t="str">
        <f t="shared" si="176"/>
        <v/>
      </c>
      <c r="Y1576" s="9"/>
      <c r="AB1576" s="20" t="str">
        <f t="shared" si="177"/>
        <v/>
      </c>
      <c r="AC1576" s="20" t="str">
        <f t="shared" si="178"/>
        <v/>
      </c>
    </row>
    <row r="1577" spans="1:29" x14ac:dyDescent="0.25">
      <c r="A1577" s="17"/>
      <c r="B1577" s="11"/>
      <c r="C1577" s="9"/>
      <c r="D1577" s="9"/>
      <c r="G1577" s="9"/>
      <c r="L1577" s="9"/>
      <c r="P1577" s="9"/>
      <c r="Q1577" s="9"/>
      <c r="T1577" s="22" t="str">
        <f t="shared" si="172"/>
        <v/>
      </c>
      <c r="U1577" s="20" t="str">
        <f t="shared" si="173"/>
        <v/>
      </c>
      <c r="V1577" s="29" t="str">
        <f t="shared" si="174"/>
        <v/>
      </c>
      <c r="W1577" s="19" t="str">
        <f t="shared" si="175"/>
        <v/>
      </c>
      <c r="X1577" s="94" t="str">
        <f t="shared" si="176"/>
        <v/>
      </c>
      <c r="Y1577" s="9"/>
      <c r="AB1577" s="20" t="str">
        <f t="shared" si="177"/>
        <v/>
      </c>
      <c r="AC1577" s="20" t="str">
        <f t="shared" si="178"/>
        <v/>
      </c>
    </row>
    <row r="1578" spans="1:29" x14ac:dyDescent="0.25">
      <c r="A1578" s="17"/>
      <c r="B1578" s="11"/>
      <c r="C1578" s="9"/>
      <c r="D1578" s="9"/>
      <c r="G1578" s="9"/>
      <c r="L1578" s="9"/>
      <c r="P1578" s="9"/>
      <c r="Q1578" s="9"/>
      <c r="T1578" s="22" t="str">
        <f t="shared" si="172"/>
        <v/>
      </c>
      <c r="U1578" s="20" t="str">
        <f t="shared" si="173"/>
        <v/>
      </c>
      <c r="V1578" s="29" t="str">
        <f t="shared" si="174"/>
        <v/>
      </c>
      <c r="W1578" s="19" t="str">
        <f t="shared" si="175"/>
        <v/>
      </c>
      <c r="X1578" s="94" t="str">
        <f t="shared" si="176"/>
        <v/>
      </c>
      <c r="Y1578" s="9"/>
      <c r="AB1578" s="20" t="str">
        <f t="shared" si="177"/>
        <v/>
      </c>
      <c r="AC1578" s="20" t="str">
        <f t="shared" si="178"/>
        <v/>
      </c>
    </row>
    <row r="1579" spans="1:29" x14ac:dyDescent="0.25">
      <c r="A1579" s="17"/>
      <c r="B1579" s="11"/>
      <c r="C1579" s="9"/>
      <c r="D1579" s="9"/>
      <c r="G1579" s="9"/>
      <c r="L1579" s="9"/>
      <c r="P1579" s="9"/>
      <c r="Q1579" s="9"/>
      <c r="T1579" s="22" t="str">
        <f t="shared" si="172"/>
        <v/>
      </c>
      <c r="U1579" s="20" t="str">
        <f t="shared" si="173"/>
        <v/>
      </c>
      <c r="V1579" s="29" t="str">
        <f t="shared" si="174"/>
        <v/>
      </c>
      <c r="W1579" s="19" t="str">
        <f t="shared" si="175"/>
        <v/>
      </c>
      <c r="X1579" s="94" t="str">
        <f t="shared" si="176"/>
        <v/>
      </c>
      <c r="Y1579" s="9"/>
      <c r="AB1579" s="20" t="str">
        <f t="shared" si="177"/>
        <v/>
      </c>
      <c r="AC1579" s="20" t="str">
        <f t="shared" si="178"/>
        <v/>
      </c>
    </row>
    <row r="1580" spans="1:29" x14ac:dyDescent="0.25">
      <c r="A1580" s="17"/>
      <c r="B1580" s="11"/>
      <c r="C1580" s="9"/>
      <c r="D1580" s="9"/>
      <c r="G1580" s="9"/>
      <c r="L1580" s="9"/>
      <c r="P1580" s="9"/>
      <c r="Q1580" s="9"/>
      <c r="T1580" s="22" t="str">
        <f t="shared" si="172"/>
        <v/>
      </c>
      <c r="U1580" s="20" t="str">
        <f t="shared" si="173"/>
        <v/>
      </c>
      <c r="V1580" s="29" t="str">
        <f t="shared" si="174"/>
        <v/>
      </c>
      <c r="W1580" s="19" t="str">
        <f t="shared" si="175"/>
        <v/>
      </c>
      <c r="X1580" s="94" t="str">
        <f t="shared" si="176"/>
        <v/>
      </c>
      <c r="Y1580" s="9"/>
      <c r="AB1580" s="20" t="str">
        <f t="shared" si="177"/>
        <v/>
      </c>
      <c r="AC1580" s="20" t="str">
        <f t="shared" si="178"/>
        <v/>
      </c>
    </row>
    <row r="1581" spans="1:29" x14ac:dyDescent="0.25">
      <c r="A1581" s="17"/>
      <c r="B1581" s="11"/>
      <c r="C1581" s="9"/>
      <c r="D1581" s="9"/>
      <c r="G1581" s="9"/>
      <c r="L1581" s="9"/>
      <c r="P1581" s="9"/>
      <c r="Q1581" s="9"/>
      <c r="T1581" s="22" t="str">
        <f t="shared" si="172"/>
        <v/>
      </c>
      <c r="U1581" s="20" t="str">
        <f t="shared" si="173"/>
        <v/>
      </c>
      <c r="V1581" s="29" t="str">
        <f t="shared" si="174"/>
        <v/>
      </c>
      <c r="W1581" s="19" t="str">
        <f t="shared" si="175"/>
        <v/>
      </c>
      <c r="X1581" s="94" t="str">
        <f t="shared" si="176"/>
        <v/>
      </c>
      <c r="Y1581" s="9"/>
      <c r="AB1581" s="20" t="str">
        <f t="shared" si="177"/>
        <v/>
      </c>
      <c r="AC1581" s="20" t="str">
        <f t="shared" si="178"/>
        <v/>
      </c>
    </row>
    <row r="1582" spans="1:29" x14ac:dyDescent="0.25">
      <c r="A1582" s="17"/>
      <c r="B1582" s="11"/>
      <c r="C1582" s="9"/>
      <c r="D1582" s="9"/>
      <c r="G1582" s="9"/>
      <c r="L1582" s="9"/>
      <c r="P1582" s="9"/>
      <c r="Q1582" s="9"/>
      <c r="T1582" s="22" t="str">
        <f t="shared" si="172"/>
        <v/>
      </c>
      <c r="U1582" s="20" t="str">
        <f t="shared" si="173"/>
        <v/>
      </c>
      <c r="V1582" s="29" t="str">
        <f t="shared" si="174"/>
        <v/>
      </c>
      <c r="W1582" s="19" t="str">
        <f t="shared" si="175"/>
        <v/>
      </c>
      <c r="X1582" s="94" t="str">
        <f t="shared" si="176"/>
        <v/>
      </c>
      <c r="Y1582" s="9"/>
      <c r="AB1582" s="20" t="str">
        <f t="shared" si="177"/>
        <v/>
      </c>
      <c r="AC1582" s="20" t="str">
        <f t="shared" si="178"/>
        <v/>
      </c>
    </row>
    <row r="1583" spans="1:29" x14ac:dyDescent="0.25">
      <c r="A1583" s="17"/>
      <c r="B1583" s="11"/>
      <c r="C1583" s="9"/>
      <c r="D1583" s="9"/>
      <c r="G1583" s="9"/>
      <c r="L1583" s="9"/>
      <c r="P1583" s="9"/>
      <c r="Q1583" s="9"/>
      <c r="T1583" s="22" t="str">
        <f t="shared" si="172"/>
        <v/>
      </c>
      <c r="U1583" s="20" t="str">
        <f t="shared" si="173"/>
        <v/>
      </c>
      <c r="V1583" s="29" t="str">
        <f t="shared" si="174"/>
        <v/>
      </c>
      <c r="W1583" s="19" t="str">
        <f t="shared" si="175"/>
        <v/>
      </c>
      <c r="X1583" s="94" t="str">
        <f t="shared" si="176"/>
        <v/>
      </c>
      <c r="Y1583" s="9"/>
      <c r="AB1583" s="20" t="str">
        <f t="shared" si="177"/>
        <v/>
      </c>
      <c r="AC1583" s="20" t="str">
        <f t="shared" si="178"/>
        <v/>
      </c>
    </row>
    <row r="1584" spans="1:29" x14ac:dyDescent="0.25">
      <c r="A1584" s="17"/>
      <c r="B1584" s="11"/>
      <c r="C1584" s="9"/>
      <c r="D1584" s="9"/>
      <c r="G1584" s="9"/>
      <c r="L1584" s="9"/>
      <c r="P1584" s="9"/>
      <c r="Q1584" s="9"/>
      <c r="T1584" s="22" t="str">
        <f t="shared" si="172"/>
        <v/>
      </c>
      <c r="U1584" s="20" t="str">
        <f t="shared" si="173"/>
        <v/>
      </c>
      <c r="V1584" s="29" t="str">
        <f t="shared" si="174"/>
        <v/>
      </c>
      <c r="W1584" s="19" t="str">
        <f t="shared" si="175"/>
        <v/>
      </c>
      <c r="X1584" s="94" t="str">
        <f t="shared" si="176"/>
        <v/>
      </c>
      <c r="Y1584" s="9"/>
      <c r="AB1584" s="20" t="str">
        <f t="shared" si="177"/>
        <v/>
      </c>
      <c r="AC1584" s="20" t="str">
        <f t="shared" si="178"/>
        <v/>
      </c>
    </row>
    <row r="1585" spans="1:29" x14ac:dyDescent="0.25">
      <c r="A1585" s="17"/>
      <c r="B1585" s="11"/>
      <c r="C1585" s="9"/>
      <c r="D1585" s="9"/>
      <c r="G1585" s="9"/>
      <c r="L1585" s="9"/>
      <c r="P1585" s="9"/>
      <c r="Q1585" s="9"/>
      <c r="T1585" s="22" t="str">
        <f t="shared" si="172"/>
        <v/>
      </c>
      <c r="U1585" s="20" t="str">
        <f t="shared" si="173"/>
        <v/>
      </c>
      <c r="V1585" s="29" t="str">
        <f t="shared" si="174"/>
        <v/>
      </c>
      <c r="W1585" s="19" t="str">
        <f t="shared" si="175"/>
        <v/>
      </c>
      <c r="X1585" s="94" t="str">
        <f t="shared" si="176"/>
        <v/>
      </c>
      <c r="Y1585" s="9"/>
      <c r="AB1585" s="20" t="str">
        <f t="shared" si="177"/>
        <v/>
      </c>
      <c r="AC1585" s="20" t="str">
        <f t="shared" si="178"/>
        <v/>
      </c>
    </row>
    <row r="1586" spans="1:29" x14ac:dyDescent="0.25">
      <c r="A1586" s="17"/>
      <c r="B1586" s="11"/>
      <c r="C1586" s="9"/>
      <c r="D1586" s="9"/>
      <c r="G1586" s="9"/>
      <c r="L1586" s="9"/>
      <c r="P1586" s="9"/>
      <c r="Q1586" s="9"/>
      <c r="T1586" s="22" t="str">
        <f t="shared" si="172"/>
        <v/>
      </c>
      <c r="U1586" s="20" t="str">
        <f t="shared" si="173"/>
        <v/>
      </c>
      <c r="V1586" s="29" t="str">
        <f t="shared" si="174"/>
        <v/>
      </c>
      <c r="W1586" s="19" t="str">
        <f t="shared" si="175"/>
        <v/>
      </c>
      <c r="X1586" s="94" t="str">
        <f t="shared" si="176"/>
        <v/>
      </c>
      <c r="Y1586" s="9"/>
      <c r="AB1586" s="20" t="str">
        <f t="shared" si="177"/>
        <v/>
      </c>
      <c r="AC1586" s="20" t="str">
        <f t="shared" si="178"/>
        <v/>
      </c>
    </row>
    <row r="1587" spans="1:29" x14ac:dyDescent="0.25">
      <c r="A1587" s="17"/>
      <c r="B1587" s="11"/>
      <c r="C1587" s="9"/>
      <c r="D1587" s="9"/>
      <c r="G1587" s="9"/>
      <c r="L1587" s="9"/>
      <c r="P1587" s="9"/>
      <c r="Q1587" s="9"/>
      <c r="T1587" s="22" t="str">
        <f t="shared" si="172"/>
        <v/>
      </c>
      <c r="U1587" s="20" t="str">
        <f t="shared" si="173"/>
        <v/>
      </c>
      <c r="V1587" s="29" t="str">
        <f t="shared" si="174"/>
        <v/>
      </c>
      <c r="W1587" s="19" t="str">
        <f t="shared" si="175"/>
        <v/>
      </c>
      <c r="X1587" s="94" t="str">
        <f t="shared" si="176"/>
        <v/>
      </c>
      <c r="Y1587" s="9"/>
      <c r="AB1587" s="20" t="str">
        <f t="shared" si="177"/>
        <v/>
      </c>
      <c r="AC1587" s="20" t="str">
        <f t="shared" si="178"/>
        <v/>
      </c>
    </row>
    <row r="1588" spans="1:29" x14ac:dyDescent="0.25">
      <c r="A1588" s="17"/>
      <c r="B1588" s="11"/>
      <c r="C1588" s="9"/>
      <c r="D1588" s="9"/>
      <c r="G1588" s="9"/>
      <c r="L1588" s="9"/>
      <c r="P1588" s="9"/>
      <c r="Q1588" s="9"/>
      <c r="T1588" s="22" t="str">
        <f t="shared" si="172"/>
        <v/>
      </c>
      <c r="U1588" s="20" t="str">
        <f t="shared" si="173"/>
        <v/>
      </c>
      <c r="V1588" s="29" t="str">
        <f t="shared" si="174"/>
        <v/>
      </c>
      <c r="W1588" s="19" t="str">
        <f t="shared" si="175"/>
        <v/>
      </c>
      <c r="X1588" s="94" t="str">
        <f t="shared" si="176"/>
        <v/>
      </c>
      <c r="Y1588" s="9"/>
      <c r="AB1588" s="20" t="str">
        <f t="shared" si="177"/>
        <v/>
      </c>
      <c r="AC1588" s="20" t="str">
        <f t="shared" si="178"/>
        <v/>
      </c>
    </row>
    <row r="1589" spans="1:29" x14ac:dyDescent="0.25">
      <c r="A1589" s="17"/>
      <c r="B1589" s="11"/>
      <c r="C1589" s="9"/>
      <c r="D1589" s="9"/>
      <c r="G1589" s="9"/>
      <c r="L1589" s="9"/>
      <c r="P1589" s="9"/>
      <c r="Q1589" s="9"/>
      <c r="T1589" s="22" t="str">
        <f t="shared" si="172"/>
        <v/>
      </c>
      <c r="U1589" s="20" t="str">
        <f t="shared" si="173"/>
        <v/>
      </c>
      <c r="V1589" s="29" t="str">
        <f t="shared" si="174"/>
        <v/>
      </c>
      <c r="W1589" s="19" t="str">
        <f t="shared" si="175"/>
        <v/>
      </c>
      <c r="X1589" s="94" t="str">
        <f t="shared" si="176"/>
        <v/>
      </c>
      <c r="Y1589" s="9"/>
      <c r="AB1589" s="20" t="str">
        <f t="shared" si="177"/>
        <v/>
      </c>
      <c r="AC1589" s="20" t="str">
        <f t="shared" si="178"/>
        <v/>
      </c>
    </row>
    <row r="1590" spans="1:29" x14ac:dyDescent="0.25">
      <c r="A1590" s="17"/>
      <c r="B1590" s="11"/>
      <c r="C1590" s="9"/>
      <c r="D1590" s="9"/>
      <c r="G1590" s="9"/>
      <c r="L1590" s="9"/>
      <c r="P1590" s="9"/>
      <c r="Q1590" s="9"/>
      <c r="T1590" s="22" t="str">
        <f t="shared" si="172"/>
        <v/>
      </c>
      <c r="U1590" s="20" t="str">
        <f t="shared" si="173"/>
        <v/>
      </c>
      <c r="V1590" s="29" t="str">
        <f t="shared" si="174"/>
        <v/>
      </c>
      <c r="W1590" s="19" t="str">
        <f t="shared" si="175"/>
        <v/>
      </c>
      <c r="X1590" s="94" t="str">
        <f t="shared" si="176"/>
        <v/>
      </c>
      <c r="Y1590" s="9"/>
      <c r="AB1590" s="20" t="str">
        <f t="shared" si="177"/>
        <v/>
      </c>
      <c r="AC1590" s="20" t="str">
        <f t="shared" si="178"/>
        <v/>
      </c>
    </row>
    <row r="1591" spans="1:29" x14ac:dyDescent="0.25">
      <c r="A1591" s="17"/>
      <c r="B1591" s="11"/>
      <c r="C1591" s="9"/>
      <c r="D1591" s="9"/>
      <c r="G1591" s="9"/>
      <c r="L1591" s="9"/>
      <c r="P1591" s="9"/>
      <c r="Q1591" s="9"/>
      <c r="T1591" s="22" t="str">
        <f t="shared" si="172"/>
        <v/>
      </c>
      <c r="U1591" s="20" t="str">
        <f t="shared" si="173"/>
        <v/>
      </c>
      <c r="V1591" s="29" t="str">
        <f t="shared" si="174"/>
        <v/>
      </c>
      <c r="W1591" s="19" t="str">
        <f t="shared" si="175"/>
        <v/>
      </c>
      <c r="X1591" s="94" t="str">
        <f t="shared" si="176"/>
        <v/>
      </c>
      <c r="Y1591" s="9"/>
      <c r="AB1591" s="20" t="str">
        <f t="shared" si="177"/>
        <v/>
      </c>
      <c r="AC1591" s="20" t="str">
        <f t="shared" si="178"/>
        <v/>
      </c>
    </row>
    <row r="1592" spans="1:29" x14ac:dyDescent="0.25">
      <c r="A1592" s="17"/>
      <c r="B1592" s="11"/>
      <c r="C1592" s="9"/>
      <c r="D1592" s="9"/>
      <c r="G1592" s="9"/>
      <c r="L1592" s="9"/>
      <c r="P1592" s="9"/>
      <c r="Q1592" s="9"/>
      <c r="T1592" s="22" t="str">
        <f t="shared" si="172"/>
        <v/>
      </c>
      <c r="U1592" s="20" t="str">
        <f t="shared" si="173"/>
        <v/>
      </c>
      <c r="V1592" s="29" t="str">
        <f t="shared" si="174"/>
        <v/>
      </c>
      <c r="W1592" s="19" t="str">
        <f t="shared" si="175"/>
        <v/>
      </c>
      <c r="X1592" s="94" t="str">
        <f t="shared" si="176"/>
        <v/>
      </c>
      <c r="Y1592" s="9"/>
      <c r="AB1592" s="20" t="str">
        <f t="shared" si="177"/>
        <v/>
      </c>
      <c r="AC1592" s="20" t="str">
        <f t="shared" si="178"/>
        <v/>
      </c>
    </row>
    <row r="1593" spans="1:29" x14ac:dyDescent="0.25">
      <c r="A1593" s="17"/>
      <c r="B1593" s="11"/>
      <c r="C1593" s="9"/>
      <c r="D1593" s="9"/>
      <c r="G1593" s="9"/>
      <c r="L1593" s="9"/>
      <c r="P1593" s="9"/>
      <c r="Q1593" s="9"/>
      <c r="T1593" s="22" t="str">
        <f t="shared" si="172"/>
        <v/>
      </c>
      <c r="U1593" s="20" t="str">
        <f t="shared" si="173"/>
        <v/>
      </c>
      <c r="V1593" s="29" t="str">
        <f t="shared" si="174"/>
        <v/>
      </c>
      <c r="W1593" s="19" t="str">
        <f t="shared" si="175"/>
        <v/>
      </c>
      <c r="X1593" s="94" t="str">
        <f t="shared" si="176"/>
        <v/>
      </c>
      <c r="Y1593" s="9"/>
      <c r="AB1593" s="20" t="str">
        <f t="shared" si="177"/>
        <v/>
      </c>
      <c r="AC1593" s="20" t="str">
        <f t="shared" si="178"/>
        <v/>
      </c>
    </row>
    <row r="1594" spans="1:29" x14ac:dyDescent="0.25">
      <c r="A1594" s="17"/>
      <c r="B1594" s="11"/>
      <c r="C1594" s="9"/>
      <c r="D1594" s="9"/>
      <c r="G1594" s="9"/>
      <c r="L1594" s="9"/>
      <c r="P1594" s="9"/>
      <c r="Q1594" s="9"/>
      <c r="T1594" s="22" t="str">
        <f t="shared" si="172"/>
        <v/>
      </c>
      <c r="U1594" s="20" t="str">
        <f t="shared" si="173"/>
        <v/>
      </c>
      <c r="V1594" s="29" t="str">
        <f t="shared" si="174"/>
        <v/>
      </c>
      <c r="W1594" s="19" t="str">
        <f t="shared" si="175"/>
        <v/>
      </c>
      <c r="X1594" s="94" t="str">
        <f t="shared" si="176"/>
        <v/>
      </c>
      <c r="Y1594" s="9"/>
      <c r="AB1594" s="20" t="str">
        <f t="shared" si="177"/>
        <v/>
      </c>
      <c r="AC1594" s="20" t="str">
        <f t="shared" si="178"/>
        <v/>
      </c>
    </row>
    <row r="1595" spans="1:29" x14ac:dyDescent="0.25">
      <c r="A1595" s="17"/>
      <c r="B1595" s="11"/>
      <c r="C1595" s="9"/>
      <c r="D1595" s="9"/>
      <c r="G1595" s="9"/>
      <c r="L1595" s="9"/>
      <c r="P1595" s="9"/>
      <c r="Q1595" s="9"/>
      <c r="T1595" s="22" t="str">
        <f t="shared" si="172"/>
        <v/>
      </c>
      <c r="U1595" s="20" t="str">
        <f t="shared" si="173"/>
        <v/>
      </c>
      <c r="V1595" s="29" t="str">
        <f t="shared" si="174"/>
        <v/>
      </c>
      <c r="W1595" s="19" t="str">
        <f t="shared" si="175"/>
        <v/>
      </c>
      <c r="X1595" s="94" t="str">
        <f t="shared" si="176"/>
        <v/>
      </c>
      <c r="Y1595" s="9"/>
      <c r="AB1595" s="20" t="str">
        <f t="shared" si="177"/>
        <v/>
      </c>
      <c r="AC1595" s="20" t="str">
        <f t="shared" si="178"/>
        <v/>
      </c>
    </row>
    <row r="1596" spans="1:29" x14ac:dyDescent="0.25">
      <c r="A1596" s="17"/>
      <c r="B1596" s="11"/>
      <c r="C1596" s="9"/>
      <c r="D1596" s="9"/>
      <c r="G1596" s="9"/>
      <c r="L1596" s="9"/>
      <c r="P1596" s="9"/>
      <c r="Q1596" s="9"/>
      <c r="T1596" s="22" t="str">
        <f t="shared" si="172"/>
        <v/>
      </c>
      <c r="U1596" s="20" t="str">
        <f t="shared" si="173"/>
        <v/>
      </c>
      <c r="V1596" s="29" t="str">
        <f t="shared" si="174"/>
        <v/>
      </c>
      <c r="W1596" s="19" t="str">
        <f t="shared" si="175"/>
        <v/>
      </c>
      <c r="X1596" s="94" t="str">
        <f t="shared" si="176"/>
        <v/>
      </c>
      <c r="Y1596" s="9"/>
      <c r="AB1596" s="20" t="str">
        <f t="shared" si="177"/>
        <v/>
      </c>
      <c r="AC1596" s="20" t="str">
        <f t="shared" si="178"/>
        <v/>
      </c>
    </row>
    <row r="1597" spans="1:29" x14ac:dyDescent="0.25">
      <c r="A1597" s="17"/>
      <c r="B1597" s="11"/>
      <c r="C1597" s="9"/>
      <c r="D1597" s="9"/>
      <c r="G1597" s="9"/>
      <c r="L1597" s="9"/>
      <c r="P1597" s="9"/>
      <c r="Q1597" s="9"/>
      <c r="T1597" s="22" t="str">
        <f t="shared" si="172"/>
        <v/>
      </c>
      <c r="U1597" s="20" t="str">
        <f t="shared" si="173"/>
        <v/>
      </c>
      <c r="V1597" s="29" t="str">
        <f t="shared" si="174"/>
        <v/>
      </c>
      <c r="W1597" s="19" t="str">
        <f t="shared" si="175"/>
        <v/>
      </c>
      <c r="X1597" s="94" t="str">
        <f t="shared" si="176"/>
        <v/>
      </c>
      <c r="Y1597" s="9"/>
      <c r="AB1597" s="20" t="str">
        <f t="shared" si="177"/>
        <v/>
      </c>
      <c r="AC1597" s="20" t="str">
        <f t="shared" si="178"/>
        <v/>
      </c>
    </row>
    <row r="1598" spans="1:29" x14ac:dyDescent="0.25">
      <c r="A1598" s="17"/>
      <c r="B1598" s="11"/>
      <c r="C1598" s="9"/>
      <c r="D1598" s="9"/>
      <c r="G1598" s="9"/>
      <c r="L1598" s="9"/>
      <c r="P1598" s="9"/>
      <c r="Q1598" s="9"/>
      <c r="T1598" s="22" t="str">
        <f t="shared" si="172"/>
        <v/>
      </c>
      <c r="U1598" s="20" t="str">
        <f t="shared" si="173"/>
        <v/>
      </c>
      <c r="V1598" s="29" t="str">
        <f t="shared" si="174"/>
        <v/>
      </c>
      <c r="W1598" s="19" t="str">
        <f t="shared" si="175"/>
        <v/>
      </c>
      <c r="X1598" s="94" t="str">
        <f t="shared" si="176"/>
        <v/>
      </c>
      <c r="Y1598" s="9"/>
      <c r="AB1598" s="20" t="str">
        <f t="shared" si="177"/>
        <v/>
      </c>
      <c r="AC1598" s="20" t="str">
        <f t="shared" si="178"/>
        <v/>
      </c>
    </row>
    <row r="1599" spans="1:29" x14ac:dyDescent="0.25">
      <c r="A1599" s="17"/>
      <c r="B1599" s="11"/>
      <c r="C1599" s="9"/>
      <c r="D1599" s="9"/>
      <c r="G1599" s="9"/>
      <c r="L1599" s="9"/>
      <c r="P1599" s="9"/>
      <c r="Q1599" s="9"/>
      <c r="T1599" s="22" t="str">
        <f t="shared" si="172"/>
        <v/>
      </c>
      <c r="U1599" s="20" t="str">
        <f t="shared" si="173"/>
        <v/>
      </c>
      <c r="V1599" s="29" t="str">
        <f t="shared" si="174"/>
        <v/>
      </c>
      <c r="W1599" s="19" t="str">
        <f t="shared" si="175"/>
        <v/>
      </c>
      <c r="X1599" s="94" t="str">
        <f t="shared" si="176"/>
        <v/>
      </c>
      <c r="Y1599" s="9"/>
      <c r="AB1599" s="20" t="str">
        <f t="shared" si="177"/>
        <v/>
      </c>
      <c r="AC1599" s="20" t="str">
        <f t="shared" si="178"/>
        <v/>
      </c>
    </row>
    <row r="1600" spans="1:29" x14ac:dyDescent="0.25">
      <c r="A1600" s="17"/>
      <c r="B1600" s="11"/>
      <c r="C1600" s="9"/>
      <c r="D1600" s="9"/>
      <c r="G1600" s="9"/>
      <c r="L1600" s="9"/>
      <c r="P1600" s="9"/>
      <c r="Q1600" s="9"/>
      <c r="T1600" s="22" t="str">
        <f t="shared" si="172"/>
        <v/>
      </c>
      <c r="U1600" s="20" t="str">
        <f t="shared" si="173"/>
        <v/>
      </c>
      <c r="V1600" s="29" t="str">
        <f t="shared" si="174"/>
        <v/>
      </c>
      <c r="W1600" s="19" t="str">
        <f t="shared" si="175"/>
        <v/>
      </c>
      <c r="X1600" s="94" t="str">
        <f t="shared" si="176"/>
        <v/>
      </c>
      <c r="Y1600" s="9"/>
      <c r="AB1600" s="20" t="str">
        <f t="shared" si="177"/>
        <v/>
      </c>
      <c r="AC1600" s="20" t="str">
        <f t="shared" si="178"/>
        <v/>
      </c>
    </row>
    <row r="1601" spans="1:29" x14ac:dyDescent="0.25">
      <c r="A1601" s="17"/>
      <c r="B1601" s="11"/>
      <c r="C1601" s="9"/>
      <c r="D1601" s="9"/>
      <c r="G1601" s="9"/>
      <c r="L1601" s="9"/>
      <c r="P1601" s="9"/>
      <c r="Q1601" s="9"/>
      <c r="T1601" s="22" t="str">
        <f t="shared" si="172"/>
        <v/>
      </c>
      <c r="U1601" s="20" t="str">
        <f t="shared" si="173"/>
        <v/>
      </c>
      <c r="V1601" s="29" t="str">
        <f t="shared" si="174"/>
        <v/>
      </c>
      <c r="W1601" s="19" t="str">
        <f t="shared" si="175"/>
        <v/>
      </c>
      <c r="X1601" s="94" t="str">
        <f t="shared" si="176"/>
        <v/>
      </c>
      <c r="Y1601" s="9"/>
      <c r="AB1601" s="20" t="str">
        <f t="shared" si="177"/>
        <v/>
      </c>
      <c r="AC1601" s="20" t="str">
        <f t="shared" si="178"/>
        <v/>
      </c>
    </row>
    <row r="1602" spans="1:29" x14ac:dyDescent="0.25">
      <c r="A1602" s="17"/>
      <c r="B1602" s="11"/>
      <c r="C1602" s="9"/>
      <c r="D1602" s="9"/>
      <c r="G1602" s="9"/>
      <c r="L1602" s="9"/>
      <c r="P1602" s="9"/>
      <c r="Q1602" s="9"/>
      <c r="T1602" s="22" t="str">
        <f t="shared" si="172"/>
        <v/>
      </c>
      <c r="U1602" s="20" t="str">
        <f t="shared" si="173"/>
        <v/>
      </c>
      <c r="V1602" s="29" t="str">
        <f t="shared" si="174"/>
        <v/>
      </c>
      <c r="W1602" s="19" t="str">
        <f t="shared" si="175"/>
        <v/>
      </c>
      <c r="X1602" s="94" t="str">
        <f t="shared" si="176"/>
        <v/>
      </c>
      <c r="Y1602" s="9"/>
      <c r="AB1602" s="20" t="str">
        <f t="shared" si="177"/>
        <v/>
      </c>
      <c r="AC1602" s="20" t="str">
        <f t="shared" si="178"/>
        <v/>
      </c>
    </row>
    <row r="1603" spans="1:29" x14ac:dyDescent="0.25">
      <c r="A1603" s="17"/>
      <c r="B1603" s="11"/>
      <c r="C1603" s="9"/>
      <c r="D1603" s="9"/>
      <c r="G1603" s="9"/>
      <c r="L1603" s="9"/>
      <c r="P1603" s="9"/>
      <c r="Q1603" s="9"/>
      <c r="T1603" s="22" t="str">
        <f t="shared" si="172"/>
        <v/>
      </c>
      <c r="U1603" s="20" t="str">
        <f t="shared" si="173"/>
        <v/>
      </c>
      <c r="V1603" s="29" t="str">
        <f t="shared" si="174"/>
        <v/>
      </c>
      <c r="W1603" s="19" t="str">
        <f t="shared" si="175"/>
        <v/>
      </c>
      <c r="X1603" s="94" t="str">
        <f t="shared" si="176"/>
        <v/>
      </c>
      <c r="Y1603" s="9"/>
      <c r="AB1603" s="20" t="str">
        <f t="shared" si="177"/>
        <v/>
      </c>
      <c r="AC1603" s="20" t="str">
        <f t="shared" si="178"/>
        <v/>
      </c>
    </row>
    <row r="1604" spans="1:29" x14ac:dyDescent="0.25">
      <c r="A1604" s="17"/>
      <c r="B1604" s="11"/>
      <c r="C1604" s="9"/>
      <c r="D1604" s="9"/>
      <c r="G1604" s="9"/>
      <c r="L1604" s="9"/>
      <c r="P1604" s="9"/>
      <c r="Q1604" s="9"/>
      <c r="T1604" s="22" t="str">
        <f t="shared" si="172"/>
        <v/>
      </c>
      <c r="U1604" s="20" t="str">
        <f t="shared" si="173"/>
        <v/>
      </c>
      <c r="V1604" s="29" t="str">
        <f t="shared" si="174"/>
        <v/>
      </c>
      <c r="W1604" s="19" t="str">
        <f t="shared" si="175"/>
        <v/>
      </c>
      <c r="X1604" s="94" t="str">
        <f t="shared" si="176"/>
        <v/>
      </c>
      <c r="Y1604" s="9"/>
      <c r="AB1604" s="20" t="str">
        <f t="shared" si="177"/>
        <v/>
      </c>
      <c r="AC1604" s="20" t="str">
        <f t="shared" si="178"/>
        <v/>
      </c>
    </row>
    <row r="1605" spans="1:29" x14ac:dyDescent="0.25">
      <c r="A1605" s="17"/>
      <c r="B1605" s="11"/>
      <c r="C1605" s="9"/>
      <c r="D1605" s="9"/>
      <c r="G1605" s="9"/>
      <c r="L1605" s="9"/>
      <c r="P1605" s="9"/>
      <c r="Q1605" s="9"/>
      <c r="T1605" s="22" t="str">
        <f t="shared" si="172"/>
        <v/>
      </c>
      <c r="U1605" s="20" t="str">
        <f t="shared" si="173"/>
        <v/>
      </c>
      <c r="V1605" s="29" t="str">
        <f t="shared" si="174"/>
        <v/>
      </c>
      <c r="W1605" s="19" t="str">
        <f t="shared" si="175"/>
        <v/>
      </c>
      <c r="X1605" s="94" t="str">
        <f t="shared" si="176"/>
        <v/>
      </c>
      <c r="Y1605" s="9"/>
      <c r="AB1605" s="20" t="str">
        <f t="shared" si="177"/>
        <v/>
      </c>
      <c r="AC1605" s="20" t="str">
        <f t="shared" si="178"/>
        <v/>
      </c>
    </row>
    <row r="1606" spans="1:29" x14ac:dyDescent="0.25">
      <c r="A1606" s="17"/>
      <c r="B1606" s="11"/>
      <c r="C1606" s="9"/>
      <c r="D1606" s="9"/>
      <c r="G1606" s="9"/>
      <c r="L1606" s="9"/>
      <c r="P1606" s="9"/>
      <c r="Q1606" s="9"/>
      <c r="T1606" s="22" t="str">
        <f t="shared" ref="T1606:T1669" si="179">IF(ISBLANK(B1606),"",IF(OR(ISBLANK(E1606),NOT(ISNUMBER(E1606)),ISERR(DATE(YEAR(E1606),MONTH(E1606),DAY(E1606)-30)),ISNA(VLOOKUP(B1606,Demographics,4,FALSE))),0,IF(AND(OR(D1606="Yes",ISTEXT(VLOOKUP(F1606,RadEnc,1,FALSE)),AND(OR(C1606="Yes",ISTEXT(VLOOKUP(F1606,PainEnc,1,FALSE))),OR(G1606="Yes",AND(ISTEXT(VLOOKUP(I1606,Chemo,1,FALSE)),ISTEXT(VLOOKUP(K1606,Chemo,1,FALSE)))),IF(ISERR(DATE(YEAR(E1606),MONTH(E1606),DAY(E1606)-30)),,H1606&gt;=DATE(YEAR(E1606),MONTH(E1606),DAY(E1606)-30)),H1606&lt;=E1606,J1606&lt;=DATE(YEAR(E1606),MONTH(E1606),DAY(E1606)+30),J1606&gt;=E1606,NOT(H1606=J1606))),E1606&gt;=MPstart,E1606&lt;=MPend,OR(L1606="Yes",ISTEXT(VLOOKUP(O1606,CancerDx,1,FALSE))),ISNUMBER(M1606),M1606&lt;=E1606,OR(ISBLANK(N1606),AND(N1606&gt;=E1606,N1606&gt;M1606))),1,0)))</f>
        <v/>
      </c>
      <c r="U1606" s="20" t="str">
        <f t="shared" ref="U1606:U1669" si="180">IF(ISBLANK(B1606),"",IF(OR(ISBLANK(E1606),T1606=0),0,IF(AND(OR(AND(P1606="Yes",OR(Q1606="Yes",Q1606="No")),ISTEXT(VLOOKUP(S1606,PainQuant,1,FALSE))),ISNUMBER(R1606),OR(AND(OR(C1606="Yes",D1606="Yes",ISTEXT(VLOOKUP(F1606,PainEnc,1,FALSE)),F1606="77432",F1606="77470"),R1606=E1606),AND(OR(F1606="77427",F1606="77435"),R1606&gt;=DATE(YEAR(E1606),MONTH(E1606),DAY(E1606)-7),R1606&lt;=E1606),AND(F1606="77431",R1606&gt;=DATE(YEAR(E1606),MONTH(E1606),DAY(E1606)-4),R1606&lt;=E1606))),1,0)))</f>
        <v/>
      </c>
      <c r="V1606" s="29" t="str">
        <f t="shared" ref="V1606:V1669" si="181">IF(AND(U1606=1,P1606="Yes",Q1606="Yes"),Q1606,"")</f>
        <v/>
      </c>
      <c r="W1606" s="19" t="str">
        <f t="shared" ref="W1606:W1669" si="182">IF(AND(U1606=1,OR(V1606="Yes",X1606="1125F")),R1606,"")</f>
        <v/>
      </c>
      <c r="X1606" s="94" t="str">
        <f t="shared" ref="X1606:X1669" si="183">IF(AND(U1606=1,S1606="1125F"),S1606,"")</f>
        <v/>
      </c>
      <c r="Y1606" s="9"/>
      <c r="AB1606" s="20" t="str">
        <f t="shared" ref="AB1606:AB1669" si="184">IF(ISBLANK(B1606),"",IF(OR(ISBLANK(E1606),NOT(ISNUMBER(E1606)),ISERR(DATE(YEAR(E1606),MONTH(E1606),DAY(E1606)-7)),ISNA(VLOOKUP(B1606,Demographics,4,FALSE))),0,IF(AND(OR(V1606="Yes",X1606="1125F"),OR(AND(OR(C1606="Yes",D1606="Yes",ISTEXT(VLOOKUP(F1606,PainEnc,1,FALSE)),F1606="77432",F1606="77470"),W1606=E1606),AND(OR(F1606="77427",F1606="77435"),W1606&gt;=DATE(YEAR(E1606),MONTH(E1606),DAY(E1606)-7),W1606&lt;=E1606),AND(F1606="77431",W1606&gt;=DATE(YEAR(E1606),MONTH(E1606),DAY(E1606)-4),W1606&lt;=E1606))),1,0)))</f>
        <v/>
      </c>
      <c r="AC1606" s="20" t="str">
        <f t="shared" ref="AC1606:AC1669" si="185">IF(ISBLANK(B1606),"",IF(AB1606=0,0,IF(AND(OR(Y1606="Yes",ISTEXT(VLOOKUP(AA1606,PainPlan,1,FALSE))),ISNUMBER(Z1606),Z1606=W1606),1,0)))</f>
        <v/>
      </c>
    </row>
    <row r="1607" spans="1:29" x14ac:dyDescent="0.25">
      <c r="A1607" s="17"/>
      <c r="B1607" s="11"/>
      <c r="C1607" s="9"/>
      <c r="D1607" s="9"/>
      <c r="G1607" s="9"/>
      <c r="L1607" s="9"/>
      <c r="P1607" s="9"/>
      <c r="Q1607" s="9"/>
      <c r="T1607" s="22" t="str">
        <f t="shared" si="179"/>
        <v/>
      </c>
      <c r="U1607" s="20" t="str">
        <f t="shared" si="180"/>
        <v/>
      </c>
      <c r="V1607" s="29" t="str">
        <f t="shared" si="181"/>
        <v/>
      </c>
      <c r="W1607" s="19" t="str">
        <f t="shared" si="182"/>
        <v/>
      </c>
      <c r="X1607" s="94" t="str">
        <f t="shared" si="183"/>
        <v/>
      </c>
      <c r="Y1607" s="9"/>
      <c r="AB1607" s="20" t="str">
        <f t="shared" si="184"/>
        <v/>
      </c>
      <c r="AC1607" s="20" t="str">
        <f t="shared" si="185"/>
        <v/>
      </c>
    </row>
    <row r="1608" spans="1:29" x14ac:dyDescent="0.25">
      <c r="A1608" s="17"/>
      <c r="B1608" s="11"/>
      <c r="C1608" s="9"/>
      <c r="D1608" s="9"/>
      <c r="G1608" s="9"/>
      <c r="L1608" s="9"/>
      <c r="P1608" s="9"/>
      <c r="Q1608" s="9"/>
      <c r="T1608" s="22" t="str">
        <f t="shared" si="179"/>
        <v/>
      </c>
      <c r="U1608" s="20" t="str">
        <f t="shared" si="180"/>
        <v/>
      </c>
      <c r="V1608" s="29" t="str">
        <f t="shared" si="181"/>
        <v/>
      </c>
      <c r="W1608" s="19" t="str">
        <f t="shared" si="182"/>
        <v/>
      </c>
      <c r="X1608" s="94" t="str">
        <f t="shared" si="183"/>
        <v/>
      </c>
      <c r="Y1608" s="9"/>
      <c r="AB1608" s="20" t="str">
        <f t="shared" si="184"/>
        <v/>
      </c>
      <c r="AC1608" s="20" t="str">
        <f t="shared" si="185"/>
        <v/>
      </c>
    </row>
    <row r="1609" spans="1:29" x14ac:dyDescent="0.25">
      <c r="A1609" s="17"/>
      <c r="B1609" s="11"/>
      <c r="C1609" s="9"/>
      <c r="D1609" s="9"/>
      <c r="G1609" s="9"/>
      <c r="L1609" s="9"/>
      <c r="P1609" s="9"/>
      <c r="Q1609" s="9"/>
      <c r="T1609" s="22" t="str">
        <f t="shared" si="179"/>
        <v/>
      </c>
      <c r="U1609" s="20" t="str">
        <f t="shared" si="180"/>
        <v/>
      </c>
      <c r="V1609" s="29" t="str">
        <f t="shared" si="181"/>
        <v/>
      </c>
      <c r="W1609" s="19" t="str">
        <f t="shared" si="182"/>
        <v/>
      </c>
      <c r="X1609" s="94" t="str">
        <f t="shared" si="183"/>
        <v/>
      </c>
      <c r="Y1609" s="9"/>
      <c r="AB1609" s="20" t="str">
        <f t="shared" si="184"/>
        <v/>
      </c>
      <c r="AC1609" s="20" t="str">
        <f t="shared" si="185"/>
        <v/>
      </c>
    </row>
    <row r="1610" spans="1:29" x14ac:dyDescent="0.25">
      <c r="A1610" s="17"/>
      <c r="B1610" s="11"/>
      <c r="C1610" s="9"/>
      <c r="D1610" s="9"/>
      <c r="G1610" s="9"/>
      <c r="L1610" s="9"/>
      <c r="P1610" s="9"/>
      <c r="Q1610" s="9"/>
      <c r="T1610" s="22" t="str">
        <f t="shared" si="179"/>
        <v/>
      </c>
      <c r="U1610" s="20" t="str">
        <f t="shared" si="180"/>
        <v/>
      </c>
      <c r="V1610" s="29" t="str">
        <f t="shared" si="181"/>
        <v/>
      </c>
      <c r="W1610" s="19" t="str">
        <f t="shared" si="182"/>
        <v/>
      </c>
      <c r="X1610" s="94" t="str">
        <f t="shared" si="183"/>
        <v/>
      </c>
      <c r="Y1610" s="9"/>
      <c r="AB1610" s="20" t="str">
        <f t="shared" si="184"/>
        <v/>
      </c>
      <c r="AC1610" s="20" t="str">
        <f t="shared" si="185"/>
        <v/>
      </c>
    </row>
    <row r="1611" spans="1:29" x14ac:dyDescent="0.25">
      <c r="A1611" s="17"/>
      <c r="B1611" s="11"/>
      <c r="C1611" s="9"/>
      <c r="D1611" s="9"/>
      <c r="G1611" s="9"/>
      <c r="L1611" s="9"/>
      <c r="P1611" s="9"/>
      <c r="Q1611" s="9"/>
      <c r="T1611" s="22" t="str">
        <f t="shared" si="179"/>
        <v/>
      </c>
      <c r="U1611" s="20" t="str">
        <f t="shared" si="180"/>
        <v/>
      </c>
      <c r="V1611" s="29" t="str">
        <f t="shared" si="181"/>
        <v/>
      </c>
      <c r="W1611" s="19" t="str">
        <f t="shared" si="182"/>
        <v/>
      </c>
      <c r="X1611" s="94" t="str">
        <f t="shared" si="183"/>
        <v/>
      </c>
      <c r="Y1611" s="9"/>
      <c r="AB1611" s="20" t="str">
        <f t="shared" si="184"/>
        <v/>
      </c>
      <c r="AC1611" s="20" t="str">
        <f t="shared" si="185"/>
        <v/>
      </c>
    </row>
    <row r="1612" spans="1:29" x14ac:dyDescent="0.25">
      <c r="A1612" s="17"/>
      <c r="B1612" s="11"/>
      <c r="C1612" s="9"/>
      <c r="D1612" s="9"/>
      <c r="G1612" s="9"/>
      <c r="L1612" s="9"/>
      <c r="P1612" s="9"/>
      <c r="Q1612" s="9"/>
      <c r="T1612" s="22" t="str">
        <f t="shared" si="179"/>
        <v/>
      </c>
      <c r="U1612" s="20" t="str">
        <f t="shared" si="180"/>
        <v/>
      </c>
      <c r="V1612" s="29" t="str">
        <f t="shared" si="181"/>
        <v/>
      </c>
      <c r="W1612" s="19" t="str">
        <f t="shared" si="182"/>
        <v/>
      </c>
      <c r="X1612" s="94" t="str">
        <f t="shared" si="183"/>
        <v/>
      </c>
      <c r="Y1612" s="9"/>
      <c r="AB1612" s="20" t="str">
        <f t="shared" si="184"/>
        <v/>
      </c>
      <c r="AC1612" s="20" t="str">
        <f t="shared" si="185"/>
        <v/>
      </c>
    </row>
    <row r="1613" spans="1:29" x14ac:dyDescent="0.25">
      <c r="A1613" s="17"/>
      <c r="B1613" s="11"/>
      <c r="C1613" s="9"/>
      <c r="D1613" s="9"/>
      <c r="G1613" s="9"/>
      <c r="L1613" s="9"/>
      <c r="P1613" s="9"/>
      <c r="Q1613" s="9"/>
      <c r="T1613" s="22" t="str">
        <f t="shared" si="179"/>
        <v/>
      </c>
      <c r="U1613" s="20" t="str">
        <f t="shared" si="180"/>
        <v/>
      </c>
      <c r="V1613" s="29" t="str">
        <f t="shared" si="181"/>
        <v/>
      </c>
      <c r="W1613" s="19" t="str">
        <f t="shared" si="182"/>
        <v/>
      </c>
      <c r="X1613" s="94" t="str">
        <f t="shared" si="183"/>
        <v/>
      </c>
      <c r="Y1613" s="9"/>
      <c r="AB1613" s="20" t="str">
        <f t="shared" si="184"/>
        <v/>
      </c>
      <c r="AC1613" s="20" t="str">
        <f t="shared" si="185"/>
        <v/>
      </c>
    </row>
    <row r="1614" spans="1:29" x14ac:dyDescent="0.25">
      <c r="A1614" s="17"/>
      <c r="B1614" s="11"/>
      <c r="C1614" s="9"/>
      <c r="D1614" s="9"/>
      <c r="G1614" s="9"/>
      <c r="L1614" s="9"/>
      <c r="P1614" s="9"/>
      <c r="Q1614" s="9"/>
      <c r="T1614" s="22" t="str">
        <f t="shared" si="179"/>
        <v/>
      </c>
      <c r="U1614" s="20" t="str">
        <f t="shared" si="180"/>
        <v/>
      </c>
      <c r="V1614" s="29" t="str">
        <f t="shared" si="181"/>
        <v/>
      </c>
      <c r="W1614" s="19" t="str">
        <f t="shared" si="182"/>
        <v/>
      </c>
      <c r="X1614" s="94" t="str">
        <f t="shared" si="183"/>
        <v/>
      </c>
      <c r="Y1614" s="9"/>
      <c r="AB1614" s="20" t="str">
        <f t="shared" si="184"/>
        <v/>
      </c>
      <c r="AC1614" s="20" t="str">
        <f t="shared" si="185"/>
        <v/>
      </c>
    </row>
    <row r="1615" spans="1:29" x14ac:dyDescent="0.25">
      <c r="A1615" s="17"/>
      <c r="B1615" s="11"/>
      <c r="C1615" s="9"/>
      <c r="D1615" s="9"/>
      <c r="G1615" s="9"/>
      <c r="L1615" s="9"/>
      <c r="P1615" s="9"/>
      <c r="Q1615" s="9"/>
      <c r="T1615" s="22" t="str">
        <f t="shared" si="179"/>
        <v/>
      </c>
      <c r="U1615" s="20" t="str">
        <f t="shared" si="180"/>
        <v/>
      </c>
      <c r="V1615" s="29" t="str">
        <f t="shared" si="181"/>
        <v/>
      </c>
      <c r="W1615" s="19" t="str">
        <f t="shared" si="182"/>
        <v/>
      </c>
      <c r="X1615" s="94" t="str">
        <f t="shared" si="183"/>
        <v/>
      </c>
      <c r="Y1615" s="9"/>
      <c r="AB1615" s="20" t="str">
        <f t="shared" si="184"/>
        <v/>
      </c>
      <c r="AC1615" s="20" t="str">
        <f t="shared" si="185"/>
        <v/>
      </c>
    </row>
    <row r="1616" spans="1:29" x14ac:dyDescent="0.25">
      <c r="A1616" s="17"/>
      <c r="B1616" s="11"/>
      <c r="C1616" s="9"/>
      <c r="D1616" s="9"/>
      <c r="G1616" s="9"/>
      <c r="L1616" s="9"/>
      <c r="P1616" s="9"/>
      <c r="Q1616" s="9"/>
      <c r="T1616" s="22" t="str">
        <f t="shared" si="179"/>
        <v/>
      </c>
      <c r="U1616" s="20" t="str">
        <f t="shared" si="180"/>
        <v/>
      </c>
      <c r="V1616" s="29" t="str">
        <f t="shared" si="181"/>
        <v/>
      </c>
      <c r="W1616" s="19" t="str">
        <f t="shared" si="182"/>
        <v/>
      </c>
      <c r="X1616" s="94" t="str">
        <f t="shared" si="183"/>
        <v/>
      </c>
      <c r="Y1616" s="9"/>
      <c r="AB1616" s="20" t="str">
        <f t="shared" si="184"/>
        <v/>
      </c>
      <c r="AC1616" s="20" t="str">
        <f t="shared" si="185"/>
        <v/>
      </c>
    </row>
    <row r="1617" spans="1:29" x14ac:dyDescent="0.25">
      <c r="A1617" s="17"/>
      <c r="B1617" s="11"/>
      <c r="C1617" s="9"/>
      <c r="D1617" s="9"/>
      <c r="G1617" s="9"/>
      <c r="L1617" s="9"/>
      <c r="P1617" s="9"/>
      <c r="Q1617" s="9"/>
      <c r="T1617" s="22" t="str">
        <f t="shared" si="179"/>
        <v/>
      </c>
      <c r="U1617" s="20" t="str">
        <f t="shared" si="180"/>
        <v/>
      </c>
      <c r="V1617" s="29" t="str">
        <f t="shared" si="181"/>
        <v/>
      </c>
      <c r="W1617" s="19" t="str">
        <f t="shared" si="182"/>
        <v/>
      </c>
      <c r="X1617" s="94" t="str">
        <f t="shared" si="183"/>
        <v/>
      </c>
      <c r="Y1617" s="9"/>
      <c r="AB1617" s="20" t="str">
        <f t="shared" si="184"/>
        <v/>
      </c>
      <c r="AC1617" s="20" t="str">
        <f t="shared" si="185"/>
        <v/>
      </c>
    </row>
    <row r="1618" spans="1:29" x14ac:dyDescent="0.25">
      <c r="A1618" s="17"/>
      <c r="B1618" s="11"/>
      <c r="C1618" s="9"/>
      <c r="D1618" s="9"/>
      <c r="G1618" s="9"/>
      <c r="L1618" s="9"/>
      <c r="P1618" s="9"/>
      <c r="Q1618" s="9"/>
      <c r="T1618" s="22" t="str">
        <f t="shared" si="179"/>
        <v/>
      </c>
      <c r="U1618" s="20" t="str">
        <f t="shared" si="180"/>
        <v/>
      </c>
      <c r="V1618" s="29" t="str">
        <f t="shared" si="181"/>
        <v/>
      </c>
      <c r="W1618" s="19" t="str">
        <f t="shared" si="182"/>
        <v/>
      </c>
      <c r="X1618" s="94" t="str">
        <f t="shared" si="183"/>
        <v/>
      </c>
      <c r="Y1618" s="9"/>
      <c r="AB1618" s="20" t="str">
        <f t="shared" si="184"/>
        <v/>
      </c>
      <c r="AC1618" s="20" t="str">
        <f t="shared" si="185"/>
        <v/>
      </c>
    </row>
    <row r="1619" spans="1:29" x14ac:dyDescent="0.25">
      <c r="A1619" s="17"/>
      <c r="B1619" s="11"/>
      <c r="C1619" s="9"/>
      <c r="D1619" s="9"/>
      <c r="G1619" s="9"/>
      <c r="L1619" s="9"/>
      <c r="P1619" s="9"/>
      <c r="Q1619" s="9"/>
      <c r="T1619" s="22" t="str">
        <f t="shared" si="179"/>
        <v/>
      </c>
      <c r="U1619" s="20" t="str">
        <f t="shared" si="180"/>
        <v/>
      </c>
      <c r="V1619" s="29" t="str">
        <f t="shared" si="181"/>
        <v/>
      </c>
      <c r="W1619" s="19" t="str">
        <f t="shared" si="182"/>
        <v/>
      </c>
      <c r="X1619" s="94" t="str">
        <f t="shared" si="183"/>
        <v/>
      </c>
      <c r="Y1619" s="9"/>
      <c r="AB1619" s="20" t="str">
        <f t="shared" si="184"/>
        <v/>
      </c>
      <c r="AC1619" s="20" t="str">
        <f t="shared" si="185"/>
        <v/>
      </c>
    </row>
    <row r="1620" spans="1:29" x14ac:dyDescent="0.25">
      <c r="A1620" s="17"/>
      <c r="B1620" s="11"/>
      <c r="C1620" s="9"/>
      <c r="D1620" s="9"/>
      <c r="G1620" s="9"/>
      <c r="L1620" s="9"/>
      <c r="P1620" s="9"/>
      <c r="Q1620" s="9"/>
      <c r="T1620" s="22" t="str">
        <f t="shared" si="179"/>
        <v/>
      </c>
      <c r="U1620" s="20" t="str">
        <f t="shared" si="180"/>
        <v/>
      </c>
      <c r="V1620" s="29" t="str">
        <f t="shared" si="181"/>
        <v/>
      </c>
      <c r="W1620" s="19" t="str">
        <f t="shared" si="182"/>
        <v/>
      </c>
      <c r="X1620" s="94" t="str">
        <f t="shared" si="183"/>
        <v/>
      </c>
      <c r="Y1620" s="9"/>
      <c r="AB1620" s="20" t="str">
        <f t="shared" si="184"/>
        <v/>
      </c>
      <c r="AC1620" s="20" t="str">
        <f t="shared" si="185"/>
        <v/>
      </c>
    </row>
    <row r="1621" spans="1:29" x14ac:dyDescent="0.25">
      <c r="A1621" s="17"/>
      <c r="B1621" s="11"/>
      <c r="C1621" s="9"/>
      <c r="D1621" s="9"/>
      <c r="G1621" s="9"/>
      <c r="L1621" s="9"/>
      <c r="P1621" s="9"/>
      <c r="Q1621" s="9"/>
      <c r="T1621" s="22" t="str">
        <f t="shared" si="179"/>
        <v/>
      </c>
      <c r="U1621" s="20" t="str">
        <f t="shared" si="180"/>
        <v/>
      </c>
      <c r="V1621" s="29" t="str">
        <f t="shared" si="181"/>
        <v/>
      </c>
      <c r="W1621" s="19" t="str">
        <f t="shared" si="182"/>
        <v/>
      </c>
      <c r="X1621" s="94" t="str">
        <f t="shared" si="183"/>
        <v/>
      </c>
      <c r="Y1621" s="9"/>
      <c r="AB1621" s="20" t="str">
        <f t="shared" si="184"/>
        <v/>
      </c>
      <c r="AC1621" s="20" t="str">
        <f t="shared" si="185"/>
        <v/>
      </c>
    </row>
    <row r="1622" spans="1:29" x14ac:dyDescent="0.25">
      <c r="A1622" s="17"/>
      <c r="B1622" s="11"/>
      <c r="C1622" s="9"/>
      <c r="D1622" s="9"/>
      <c r="G1622" s="9"/>
      <c r="L1622" s="9"/>
      <c r="P1622" s="9"/>
      <c r="Q1622" s="9"/>
      <c r="T1622" s="22" t="str">
        <f t="shared" si="179"/>
        <v/>
      </c>
      <c r="U1622" s="20" t="str">
        <f t="shared" si="180"/>
        <v/>
      </c>
      <c r="V1622" s="29" t="str">
        <f t="shared" si="181"/>
        <v/>
      </c>
      <c r="W1622" s="19" t="str">
        <f t="shared" si="182"/>
        <v/>
      </c>
      <c r="X1622" s="94" t="str">
        <f t="shared" si="183"/>
        <v/>
      </c>
      <c r="Y1622" s="9"/>
      <c r="AB1622" s="20" t="str">
        <f t="shared" si="184"/>
        <v/>
      </c>
      <c r="AC1622" s="20" t="str">
        <f t="shared" si="185"/>
        <v/>
      </c>
    </row>
    <row r="1623" spans="1:29" x14ac:dyDescent="0.25">
      <c r="A1623" s="17"/>
      <c r="B1623" s="11"/>
      <c r="C1623" s="9"/>
      <c r="D1623" s="9"/>
      <c r="G1623" s="9"/>
      <c r="L1623" s="9"/>
      <c r="P1623" s="9"/>
      <c r="Q1623" s="9"/>
      <c r="T1623" s="22" t="str">
        <f t="shared" si="179"/>
        <v/>
      </c>
      <c r="U1623" s="20" t="str">
        <f t="shared" si="180"/>
        <v/>
      </c>
      <c r="V1623" s="29" t="str">
        <f t="shared" si="181"/>
        <v/>
      </c>
      <c r="W1623" s="19" t="str">
        <f t="shared" si="182"/>
        <v/>
      </c>
      <c r="X1623" s="94" t="str">
        <f t="shared" si="183"/>
        <v/>
      </c>
      <c r="Y1623" s="9"/>
      <c r="AB1623" s="20" t="str">
        <f t="shared" si="184"/>
        <v/>
      </c>
      <c r="AC1623" s="20" t="str">
        <f t="shared" si="185"/>
        <v/>
      </c>
    </row>
    <row r="1624" spans="1:29" x14ac:dyDescent="0.25">
      <c r="A1624" s="17"/>
      <c r="B1624" s="11"/>
      <c r="C1624" s="9"/>
      <c r="D1624" s="9"/>
      <c r="G1624" s="9"/>
      <c r="L1624" s="9"/>
      <c r="P1624" s="9"/>
      <c r="Q1624" s="9"/>
      <c r="T1624" s="22" t="str">
        <f t="shared" si="179"/>
        <v/>
      </c>
      <c r="U1624" s="20" t="str">
        <f t="shared" si="180"/>
        <v/>
      </c>
      <c r="V1624" s="29" t="str">
        <f t="shared" si="181"/>
        <v/>
      </c>
      <c r="W1624" s="19" t="str">
        <f t="shared" si="182"/>
        <v/>
      </c>
      <c r="X1624" s="94" t="str">
        <f t="shared" si="183"/>
        <v/>
      </c>
      <c r="Y1624" s="9"/>
      <c r="AB1624" s="20" t="str">
        <f t="shared" si="184"/>
        <v/>
      </c>
      <c r="AC1624" s="20" t="str">
        <f t="shared" si="185"/>
        <v/>
      </c>
    </row>
    <row r="1625" spans="1:29" x14ac:dyDescent="0.25">
      <c r="A1625" s="17"/>
      <c r="B1625" s="11"/>
      <c r="C1625" s="9"/>
      <c r="D1625" s="9"/>
      <c r="G1625" s="9"/>
      <c r="L1625" s="9"/>
      <c r="P1625" s="9"/>
      <c r="Q1625" s="9"/>
      <c r="T1625" s="22" t="str">
        <f t="shared" si="179"/>
        <v/>
      </c>
      <c r="U1625" s="20" t="str">
        <f t="shared" si="180"/>
        <v/>
      </c>
      <c r="V1625" s="29" t="str">
        <f t="shared" si="181"/>
        <v/>
      </c>
      <c r="W1625" s="19" t="str">
        <f t="shared" si="182"/>
        <v/>
      </c>
      <c r="X1625" s="94" t="str">
        <f t="shared" si="183"/>
        <v/>
      </c>
      <c r="Y1625" s="9"/>
      <c r="AB1625" s="20" t="str">
        <f t="shared" si="184"/>
        <v/>
      </c>
      <c r="AC1625" s="20" t="str">
        <f t="shared" si="185"/>
        <v/>
      </c>
    </row>
    <row r="1626" spans="1:29" x14ac:dyDescent="0.25">
      <c r="A1626" s="17"/>
      <c r="B1626" s="11"/>
      <c r="C1626" s="9"/>
      <c r="D1626" s="9"/>
      <c r="G1626" s="9"/>
      <c r="L1626" s="9"/>
      <c r="P1626" s="9"/>
      <c r="Q1626" s="9"/>
      <c r="T1626" s="22" t="str">
        <f t="shared" si="179"/>
        <v/>
      </c>
      <c r="U1626" s="20" t="str">
        <f t="shared" si="180"/>
        <v/>
      </c>
      <c r="V1626" s="29" t="str">
        <f t="shared" si="181"/>
        <v/>
      </c>
      <c r="W1626" s="19" t="str">
        <f t="shared" si="182"/>
        <v/>
      </c>
      <c r="X1626" s="94" t="str">
        <f t="shared" si="183"/>
        <v/>
      </c>
      <c r="Y1626" s="9"/>
      <c r="AB1626" s="20" t="str">
        <f t="shared" si="184"/>
        <v/>
      </c>
      <c r="AC1626" s="20" t="str">
        <f t="shared" si="185"/>
        <v/>
      </c>
    </row>
    <row r="1627" spans="1:29" x14ac:dyDescent="0.25">
      <c r="A1627" s="17"/>
      <c r="B1627" s="11"/>
      <c r="C1627" s="9"/>
      <c r="D1627" s="9"/>
      <c r="G1627" s="9"/>
      <c r="L1627" s="9"/>
      <c r="P1627" s="9"/>
      <c r="Q1627" s="9"/>
      <c r="T1627" s="22" t="str">
        <f t="shared" si="179"/>
        <v/>
      </c>
      <c r="U1627" s="20" t="str">
        <f t="shared" si="180"/>
        <v/>
      </c>
      <c r="V1627" s="29" t="str">
        <f t="shared" si="181"/>
        <v/>
      </c>
      <c r="W1627" s="19" t="str">
        <f t="shared" si="182"/>
        <v/>
      </c>
      <c r="X1627" s="94" t="str">
        <f t="shared" si="183"/>
        <v/>
      </c>
      <c r="Y1627" s="9"/>
      <c r="AB1627" s="20" t="str">
        <f t="shared" si="184"/>
        <v/>
      </c>
      <c r="AC1627" s="20" t="str">
        <f t="shared" si="185"/>
        <v/>
      </c>
    </row>
    <row r="1628" spans="1:29" x14ac:dyDescent="0.25">
      <c r="A1628" s="17"/>
      <c r="B1628" s="11"/>
      <c r="C1628" s="9"/>
      <c r="D1628" s="9"/>
      <c r="G1628" s="9"/>
      <c r="L1628" s="9"/>
      <c r="P1628" s="9"/>
      <c r="Q1628" s="9"/>
      <c r="T1628" s="22" t="str">
        <f t="shared" si="179"/>
        <v/>
      </c>
      <c r="U1628" s="20" t="str">
        <f t="shared" si="180"/>
        <v/>
      </c>
      <c r="V1628" s="29" t="str">
        <f t="shared" si="181"/>
        <v/>
      </c>
      <c r="W1628" s="19" t="str">
        <f t="shared" si="182"/>
        <v/>
      </c>
      <c r="X1628" s="94" t="str">
        <f t="shared" si="183"/>
        <v/>
      </c>
      <c r="Y1628" s="9"/>
      <c r="AB1628" s="20" t="str">
        <f t="shared" si="184"/>
        <v/>
      </c>
      <c r="AC1628" s="20" t="str">
        <f t="shared" si="185"/>
        <v/>
      </c>
    </row>
    <row r="1629" spans="1:29" x14ac:dyDescent="0.25">
      <c r="A1629" s="17"/>
      <c r="B1629" s="11"/>
      <c r="C1629" s="9"/>
      <c r="D1629" s="9"/>
      <c r="G1629" s="9"/>
      <c r="L1629" s="9"/>
      <c r="P1629" s="9"/>
      <c r="Q1629" s="9"/>
      <c r="T1629" s="22" t="str">
        <f t="shared" si="179"/>
        <v/>
      </c>
      <c r="U1629" s="20" t="str">
        <f t="shared" si="180"/>
        <v/>
      </c>
      <c r="V1629" s="29" t="str">
        <f t="shared" si="181"/>
        <v/>
      </c>
      <c r="W1629" s="19" t="str">
        <f t="shared" si="182"/>
        <v/>
      </c>
      <c r="X1629" s="94" t="str">
        <f t="shared" si="183"/>
        <v/>
      </c>
      <c r="Y1629" s="9"/>
      <c r="AB1629" s="20" t="str">
        <f t="shared" si="184"/>
        <v/>
      </c>
      <c r="AC1629" s="20" t="str">
        <f t="shared" si="185"/>
        <v/>
      </c>
    </row>
    <row r="1630" spans="1:29" x14ac:dyDescent="0.25">
      <c r="A1630" s="17"/>
      <c r="B1630" s="11"/>
      <c r="C1630" s="9"/>
      <c r="D1630" s="9"/>
      <c r="G1630" s="9"/>
      <c r="L1630" s="9"/>
      <c r="P1630" s="9"/>
      <c r="Q1630" s="9"/>
      <c r="T1630" s="22" t="str">
        <f t="shared" si="179"/>
        <v/>
      </c>
      <c r="U1630" s="20" t="str">
        <f t="shared" si="180"/>
        <v/>
      </c>
      <c r="V1630" s="29" t="str">
        <f t="shared" si="181"/>
        <v/>
      </c>
      <c r="W1630" s="19" t="str">
        <f t="shared" si="182"/>
        <v/>
      </c>
      <c r="X1630" s="94" t="str">
        <f t="shared" si="183"/>
        <v/>
      </c>
      <c r="Y1630" s="9"/>
      <c r="AB1630" s="20" t="str">
        <f t="shared" si="184"/>
        <v/>
      </c>
      <c r="AC1630" s="20" t="str">
        <f t="shared" si="185"/>
        <v/>
      </c>
    </row>
    <row r="1631" spans="1:29" x14ac:dyDescent="0.25">
      <c r="A1631" s="17"/>
      <c r="B1631" s="11"/>
      <c r="C1631" s="9"/>
      <c r="D1631" s="9"/>
      <c r="G1631" s="9"/>
      <c r="L1631" s="9"/>
      <c r="P1631" s="9"/>
      <c r="Q1631" s="9"/>
      <c r="T1631" s="22" t="str">
        <f t="shared" si="179"/>
        <v/>
      </c>
      <c r="U1631" s="20" t="str">
        <f t="shared" si="180"/>
        <v/>
      </c>
      <c r="V1631" s="29" t="str">
        <f t="shared" si="181"/>
        <v/>
      </c>
      <c r="W1631" s="19" t="str">
        <f t="shared" si="182"/>
        <v/>
      </c>
      <c r="X1631" s="94" t="str">
        <f t="shared" si="183"/>
        <v/>
      </c>
      <c r="Y1631" s="9"/>
      <c r="AB1631" s="20" t="str">
        <f t="shared" si="184"/>
        <v/>
      </c>
      <c r="AC1631" s="20" t="str">
        <f t="shared" si="185"/>
        <v/>
      </c>
    </row>
    <row r="1632" spans="1:29" x14ac:dyDescent="0.25">
      <c r="A1632" s="17"/>
      <c r="B1632" s="11"/>
      <c r="C1632" s="9"/>
      <c r="D1632" s="9"/>
      <c r="G1632" s="9"/>
      <c r="L1632" s="9"/>
      <c r="P1632" s="9"/>
      <c r="Q1632" s="9"/>
      <c r="T1632" s="22" t="str">
        <f t="shared" si="179"/>
        <v/>
      </c>
      <c r="U1632" s="20" t="str">
        <f t="shared" si="180"/>
        <v/>
      </c>
      <c r="V1632" s="29" t="str">
        <f t="shared" si="181"/>
        <v/>
      </c>
      <c r="W1632" s="19" t="str">
        <f t="shared" si="182"/>
        <v/>
      </c>
      <c r="X1632" s="94" t="str">
        <f t="shared" si="183"/>
        <v/>
      </c>
      <c r="Y1632" s="9"/>
      <c r="AB1632" s="20" t="str">
        <f t="shared" si="184"/>
        <v/>
      </c>
      <c r="AC1632" s="20" t="str">
        <f t="shared" si="185"/>
        <v/>
      </c>
    </row>
    <row r="1633" spans="1:29" x14ac:dyDescent="0.25">
      <c r="A1633" s="17"/>
      <c r="B1633" s="11"/>
      <c r="C1633" s="9"/>
      <c r="D1633" s="9"/>
      <c r="G1633" s="9"/>
      <c r="L1633" s="9"/>
      <c r="P1633" s="9"/>
      <c r="Q1633" s="9"/>
      <c r="T1633" s="22" t="str">
        <f t="shared" si="179"/>
        <v/>
      </c>
      <c r="U1633" s="20" t="str">
        <f t="shared" si="180"/>
        <v/>
      </c>
      <c r="V1633" s="29" t="str">
        <f t="shared" si="181"/>
        <v/>
      </c>
      <c r="W1633" s="19" t="str">
        <f t="shared" si="182"/>
        <v/>
      </c>
      <c r="X1633" s="94" t="str">
        <f t="shared" si="183"/>
        <v/>
      </c>
      <c r="Y1633" s="9"/>
      <c r="AB1633" s="20" t="str">
        <f t="shared" si="184"/>
        <v/>
      </c>
      <c r="AC1633" s="20" t="str">
        <f t="shared" si="185"/>
        <v/>
      </c>
    </row>
    <row r="1634" spans="1:29" x14ac:dyDescent="0.25">
      <c r="A1634" s="17"/>
      <c r="B1634" s="11"/>
      <c r="C1634" s="9"/>
      <c r="D1634" s="9"/>
      <c r="G1634" s="9"/>
      <c r="L1634" s="9"/>
      <c r="P1634" s="9"/>
      <c r="Q1634" s="9"/>
      <c r="T1634" s="22" t="str">
        <f t="shared" si="179"/>
        <v/>
      </c>
      <c r="U1634" s="20" t="str">
        <f t="shared" si="180"/>
        <v/>
      </c>
      <c r="V1634" s="29" t="str">
        <f t="shared" si="181"/>
        <v/>
      </c>
      <c r="W1634" s="19" t="str">
        <f t="shared" si="182"/>
        <v/>
      </c>
      <c r="X1634" s="94" t="str">
        <f t="shared" si="183"/>
        <v/>
      </c>
      <c r="Y1634" s="9"/>
      <c r="AB1634" s="20" t="str">
        <f t="shared" si="184"/>
        <v/>
      </c>
      <c r="AC1634" s="20" t="str">
        <f t="shared" si="185"/>
        <v/>
      </c>
    </row>
    <row r="1635" spans="1:29" x14ac:dyDescent="0.25">
      <c r="A1635" s="17"/>
      <c r="B1635" s="11"/>
      <c r="C1635" s="9"/>
      <c r="D1635" s="9"/>
      <c r="G1635" s="9"/>
      <c r="L1635" s="9"/>
      <c r="P1635" s="9"/>
      <c r="Q1635" s="9"/>
      <c r="T1635" s="22" t="str">
        <f t="shared" si="179"/>
        <v/>
      </c>
      <c r="U1635" s="20" t="str">
        <f t="shared" si="180"/>
        <v/>
      </c>
      <c r="V1635" s="29" t="str">
        <f t="shared" si="181"/>
        <v/>
      </c>
      <c r="W1635" s="19" t="str">
        <f t="shared" si="182"/>
        <v/>
      </c>
      <c r="X1635" s="94" t="str">
        <f t="shared" si="183"/>
        <v/>
      </c>
      <c r="Y1635" s="9"/>
      <c r="AB1635" s="20" t="str">
        <f t="shared" si="184"/>
        <v/>
      </c>
      <c r="AC1635" s="20" t="str">
        <f t="shared" si="185"/>
        <v/>
      </c>
    </row>
    <row r="1636" spans="1:29" x14ac:dyDescent="0.25">
      <c r="A1636" s="17"/>
      <c r="B1636" s="11"/>
      <c r="C1636" s="9"/>
      <c r="D1636" s="9"/>
      <c r="G1636" s="9"/>
      <c r="L1636" s="9"/>
      <c r="P1636" s="9"/>
      <c r="Q1636" s="9"/>
      <c r="T1636" s="22" t="str">
        <f t="shared" si="179"/>
        <v/>
      </c>
      <c r="U1636" s="20" t="str">
        <f t="shared" si="180"/>
        <v/>
      </c>
      <c r="V1636" s="29" t="str">
        <f t="shared" si="181"/>
        <v/>
      </c>
      <c r="W1636" s="19" t="str">
        <f t="shared" si="182"/>
        <v/>
      </c>
      <c r="X1636" s="94" t="str">
        <f t="shared" si="183"/>
        <v/>
      </c>
      <c r="Y1636" s="9"/>
      <c r="AB1636" s="20" t="str">
        <f t="shared" si="184"/>
        <v/>
      </c>
      <c r="AC1636" s="20" t="str">
        <f t="shared" si="185"/>
        <v/>
      </c>
    </row>
    <row r="1637" spans="1:29" x14ac:dyDescent="0.25">
      <c r="A1637" s="17"/>
      <c r="B1637" s="11"/>
      <c r="C1637" s="9"/>
      <c r="D1637" s="9"/>
      <c r="G1637" s="9"/>
      <c r="L1637" s="9"/>
      <c r="P1637" s="9"/>
      <c r="Q1637" s="9"/>
      <c r="T1637" s="22" t="str">
        <f t="shared" si="179"/>
        <v/>
      </c>
      <c r="U1637" s="20" t="str">
        <f t="shared" si="180"/>
        <v/>
      </c>
      <c r="V1637" s="29" t="str">
        <f t="shared" si="181"/>
        <v/>
      </c>
      <c r="W1637" s="19" t="str">
        <f t="shared" si="182"/>
        <v/>
      </c>
      <c r="X1637" s="94" t="str">
        <f t="shared" si="183"/>
        <v/>
      </c>
      <c r="Y1637" s="9"/>
      <c r="AB1637" s="20" t="str">
        <f t="shared" si="184"/>
        <v/>
      </c>
      <c r="AC1637" s="20" t="str">
        <f t="shared" si="185"/>
        <v/>
      </c>
    </row>
    <row r="1638" spans="1:29" x14ac:dyDescent="0.25">
      <c r="A1638" s="17"/>
      <c r="B1638" s="11"/>
      <c r="C1638" s="9"/>
      <c r="D1638" s="9"/>
      <c r="G1638" s="9"/>
      <c r="L1638" s="9"/>
      <c r="P1638" s="9"/>
      <c r="Q1638" s="9"/>
      <c r="T1638" s="22" t="str">
        <f t="shared" si="179"/>
        <v/>
      </c>
      <c r="U1638" s="20" t="str">
        <f t="shared" si="180"/>
        <v/>
      </c>
      <c r="V1638" s="29" t="str">
        <f t="shared" si="181"/>
        <v/>
      </c>
      <c r="W1638" s="19" t="str">
        <f t="shared" si="182"/>
        <v/>
      </c>
      <c r="X1638" s="94" t="str">
        <f t="shared" si="183"/>
        <v/>
      </c>
      <c r="Y1638" s="9"/>
      <c r="AB1638" s="20" t="str">
        <f t="shared" si="184"/>
        <v/>
      </c>
      <c r="AC1638" s="20" t="str">
        <f t="shared" si="185"/>
        <v/>
      </c>
    </row>
    <row r="1639" spans="1:29" x14ac:dyDescent="0.25">
      <c r="A1639" s="17"/>
      <c r="B1639" s="11"/>
      <c r="C1639" s="9"/>
      <c r="D1639" s="9"/>
      <c r="G1639" s="9"/>
      <c r="L1639" s="9"/>
      <c r="P1639" s="9"/>
      <c r="Q1639" s="9"/>
      <c r="T1639" s="22" t="str">
        <f t="shared" si="179"/>
        <v/>
      </c>
      <c r="U1639" s="20" t="str">
        <f t="shared" si="180"/>
        <v/>
      </c>
      <c r="V1639" s="29" t="str">
        <f t="shared" si="181"/>
        <v/>
      </c>
      <c r="W1639" s="19" t="str">
        <f t="shared" si="182"/>
        <v/>
      </c>
      <c r="X1639" s="94" t="str">
        <f t="shared" si="183"/>
        <v/>
      </c>
      <c r="Y1639" s="9"/>
      <c r="AB1639" s="20" t="str">
        <f t="shared" si="184"/>
        <v/>
      </c>
      <c r="AC1639" s="20" t="str">
        <f t="shared" si="185"/>
        <v/>
      </c>
    </row>
    <row r="1640" spans="1:29" x14ac:dyDescent="0.25">
      <c r="A1640" s="17"/>
      <c r="B1640" s="11"/>
      <c r="C1640" s="9"/>
      <c r="D1640" s="9"/>
      <c r="G1640" s="9"/>
      <c r="L1640" s="9"/>
      <c r="P1640" s="9"/>
      <c r="Q1640" s="9"/>
      <c r="T1640" s="22" t="str">
        <f t="shared" si="179"/>
        <v/>
      </c>
      <c r="U1640" s="20" t="str">
        <f t="shared" si="180"/>
        <v/>
      </c>
      <c r="V1640" s="29" t="str">
        <f t="shared" si="181"/>
        <v/>
      </c>
      <c r="W1640" s="19" t="str">
        <f t="shared" si="182"/>
        <v/>
      </c>
      <c r="X1640" s="94" t="str">
        <f t="shared" si="183"/>
        <v/>
      </c>
      <c r="Y1640" s="9"/>
      <c r="AB1640" s="20" t="str">
        <f t="shared" si="184"/>
        <v/>
      </c>
      <c r="AC1640" s="20" t="str">
        <f t="shared" si="185"/>
        <v/>
      </c>
    </row>
    <row r="1641" spans="1:29" x14ac:dyDescent="0.25">
      <c r="A1641" s="17"/>
      <c r="B1641" s="11"/>
      <c r="C1641" s="9"/>
      <c r="D1641" s="9"/>
      <c r="G1641" s="9"/>
      <c r="L1641" s="9"/>
      <c r="P1641" s="9"/>
      <c r="Q1641" s="9"/>
      <c r="T1641" s="22" t="str">
        <f t="shared" si="179"/>
        <v/>
      </c>
      <c r="U1641" s="20" t="str">
        <f t="shared" si="180"/>
        <v/>
      </c>
      <c r="V1641" s="29" t="str">
        <f t="shared" si="181"/>
        <v/>
      </c>
      <c r="W1641" s="19" t="str">
        <f t="shared" si="182"/>
        <v/>
      </c>
      <c r="X1641" s="94" t="str">
        <f t="shared" si="183"/>
        <v/>
      </c>
      <c r="Y1641" s="9"/>
      <c r="AB1641" s="20" t="str">
        <f t="shared" si="184"/>
        <v/>
      </c>
      <c r="AC1641" s="20" t="str">
        <f t="shared" si="185"/>
        <v/>
      </c>
    </row>
    <row r="1642" spans="1:29" x14ac:dyDescent="0.25">
      <c r="A1642" s="17"/>
      <c r="B1642" s="11"/>
      <c r="C1642" s="9"/>
      <c r="D1642" s="9"/>
      <c r="G1642" s="9"/>
      <c r="L1642" s="9"/>
      <c r="P1642" s="9"/>
      <c r="Q1642" s="9"/>
      <c r="T1642" s="22" t="str">
        <f t="shared" si="179"/>
        <v/>
      </c>
      <c r="U1642" s="20" t="str">
        <f t="shared" si="180"/>
        <v/>
      </c>
      <c r="V1642" s="29" t="str">
        <f t="shared" si="181"/>
        <v/>
      </c>
      <c r="W1642" s="19" t="str">
        <f t="shared" si="182"/>
        <v/>
      </c>
      <c r="X1642" s="94" t="str">
        <f t="shared" si="183"/>
        <v/>
      </c>
      <c r="Y1642" s="9"/>
      <c r="AB1642" s="20" t="str">
        <f t="shared" si="184"/>
        <v/>
      </c>
      <c r="AC1642" s="20" t="str">
        <f t="shared" si="185"/>
        <v/>
      </c>
    </row>
    <row r="1643" spans="1:29" x14ac:dyDescent="0.25">
      <c r="A1643" s="17"/>
      <c r="B1643" s="11"/>
      <c r="C1643" s="9"/>
      <c r="D1643" s="9"/>
      <c r="G1643" s="9"/>
      <c r="L1643" s="9"/>
      <c r="P1643" s="9"/>
      <c r="Q1643" s="9"/>
      <c r="T1643" s="22" t="str">
        <f t="shared" si="179"/>
        <v/>
      </c>
      <c r="U1643" s="20" t="str">
        <f t="shared" si="180"/>
        <v/>
      </c>
      <c r="V1643" s="29" t="str">
        <f t="shared" si="181"/>
        <v/>
      </c>
      <c r="W1643" s="19" t="str">
        <f t="shared" si="182"/>
        <v/>
      </c>
      <c r="X1643" s="94" t="str">
        <f t="shared" si="183"/>
        <v/>
      </c>
      <c r="Y1643" s="9"/>
      <c r="AB1643" s="20" t="str">
        <f t="shared" si="184"/>
        <v/>
      </c>
      <c r="AC1643" s="20" t="str">
        <f t="shared" si="185"/>
        <v/>
      </c>
    </row>
    <row r="1644" spans="1:29" x14ac:dyDescent="0.25">
      <c r="A1644" s="17"/>
      <c r="B1644" s="11"/>
      <c r="C1644" s="9"/>
      <c r="D1644" s="9"/>
      <c r="G1644" s="9"/>
      <c r="L1644" s="9"/>
      <c r="P1644" s="9"/>
      <c r="Q1644" s="9"/>
      <c r="T1644" s="22" t="str">
        <f t="shared" si="179"/>
        <v/>
      </c>
      <c r="U1644" s="20" t="str">
        <f t="shared" si="180"/>
        <v/>
      </c>
      <c r="V1644" s="29" t="str">
        <f t="shared" si="181"/>
        <v/>
      </c>
      <c r="W1644" s="19" t="str">
        <f t="shared" si="182"/>
        <v/>
      </c>
      <c r="X1644" s="94" t="str">
        <f t="shared" si="183"/>
        <v/>
      </c>
      <c r="Y1644" s="9"/>
      <c r="AB1644" s="20" t="str">
        <f t="shared" si="184"/>
        <v/>
      </c>
      <c r="AC1644" s="20" t="str">
        <f t="shared" si="185"/>
        <v/>
      </c>
    </row>
    <row r="1645" spans="1:29" x14ac:dyDescent="0.25">
      <c r="A1645" s="17"/>
      <c r="B1645" s="11"/>
      <c r="C1645" s="9"/>
      <c r="D1645" s="9"/>
      <c r="G1645" s="9"/>
      <c r="L1645" s="9"/>
      <c r="P1645" s="9"/>
      <c r="Q1645" s="9"/>
      <c r="T1645" s="22" t="str">
        <f t="shared" si="179"/>
        <v/>
      </c>
      <c r="U1645" s="20" t="str">
        <f t="shared" si="180"/>
        <v/>
      </c>
      <c r="V1645" s="29" t="str">
        <f t="shared" si="181"/>
        <v/>
      </c>
      <c r="W1645" s="19" t="str">
        <f t="shared" si="182"/>
        <v/>
      </c>
      <c r="X1645" s="94" t="str">
        <f t="shared" si="183"/>
        <v/>
      </c>
      <c r="Y1645" s="9"/>
      <c r="AB1645" s="20" t="str">
        <f t="shared" si="184"/>
        <v/>
      </c>
      <c r="AC1645" s="20" t="str">
        <f t="shared" si="185"/>
        <v/>
      </c>
    </row>
    <row r="1646" spans="1:29" x14ac:dyDescent="0.25">
      <c r="A1646" s="17"/>
      <c r="B1646" s="11"/>
      <c r="C1646" s="9"/>
      <c r="D1646" s="9"/>
      <c r="G1646" s="9"/>
      <c r="L1646" s="9"/>
      <c r="P1646" s="9"/>
      <c r="Q1646" s="9"/>
      <c r="T1646" s="22" t="str">
        <f t="shared" si="179"/>
        <v/>
      </c>
      <c r="U1646" s="20" t="str">
        <f t="shared" si="180"/>
        <v/>
      </c>
      <c r="V1646" s="29" t="str">
        <f t="shared" si="181"/>
        <v/>
      </c>
      <c r="W1646" s="19" t="str">
        <f t="shared" si="182"/>
        <v/>
      </c>
      <c r="X1646" s="94" t="str">
        <f t="shared" si="183"/>
        <v/>
      </c>
      <c r="Y1646" s="9"/>
      <c r="AB1646" s="20" t="str">
        <f t="shared" si="184"/>
        <v/>
      </c>
      <c r="AC1646" s="20" t="str">
        <f t="shared" si="185"/>
        <v/>
      </c>
    </row>
    <row r="1647" spans="1:29" x14ac:dyDescent="0.25">
      <c r="A1647" s="17"/>
      <c r="B1647" s="11"/>
      <c r="C1647" s="9"/>
      <c r="D1647" s="9"/>
      <c r="G1647" s="9"/>
      <c r="L1647" s="9"/>
      <c r="P1647" s="9"/>
      <c r="Q1647" s="9"/>
      <c r="T1647" s="22" t="str">
        <f t="shared" si="179"/>
        <v/>
      </c>
      <c r="U1647" s="20" t="str">
        <f t="shared" si="180"/>
        <v/>
      </c>
      <c r="V1647" s="29" t="str">
        <f t="shared" si="181"/>
        <v/>
      </c>
      <c r="W1647" s="19" t="str">
        <f t="shared" si="182"/>
        <v/>
      </c>
      <c r="X1647" s="94" t="str">
        <f t="shared" si="183"/>
        <v/>
      </c>
      <c r="Y1647" s="9"/>
      <c r="AB1647" s="20" t="str">
        <f t="shared" si="184"/>
        <v/>
      </c>
      <c r="AC1647" s="20" t="str">
        <f t="shared" si="185"/>
        <v/>
      </c>
    </row>
    <row r="1648" spans="1:29" x14ac:dyDescent="0.25">
      <c r="A1648" s="17"/>
      <c r="B1648" s="11"/>
      <c r="C1648" s="9"/>
      <c r="D1648" s="9"/>
      <c r="G1648" s="9"/>
      <c r="L1648" s="9"/>
      <c r="P1648" s="9"/>
      <c r="Q1648" s="9"/>
      <c r="T1648" s="22" t="str">
        <f t="shared" si="179"/>
        <v/>
      </c>
      <c r="U1648" s="20" t="str">
        <f t="shared" si="180"/>
        <v/>
      </c>
      <c r="V1648" s="29" t="str">
        <f t="shared" si="181"/>
        <v/>
      </c>
      <c r="W1648" s="19" t="str">
        <f t="shared" si="182"/>
        <v/>
      </c>
      <c r="X1648" s="94" t="str">
        <f t="shared" si="183"/>
        <v/>
      </c>
      <c r="Y1648" s="9"/>
      <c r="AB1648" s="20" t="str">
        <f t="shared" si="184"/>
        <v/>
      </c>
      <c r="AC1648" s="20" t="str">
        <f t="shared" si="185"/>
        <v/>
      </c>
    </row>
    <row r="1649" spans="1:29" x14ac:dyDescent="0.25">
      <c r="A1649" s="17"/>
      <c r="B1649" s="11"/>
      <c r="C1649" s="9"/>
      <c r="D1649" s="9"/>
      <c r="G1649" s="9"/>
      <c r="L1649" s="9"/>
      <c r="P1649" s="9"/>
      <c r="Q1649" s="9"/>
      <c r="T1649" s="22" t="str">
        <f t="shared" si="179"/>
        <v/>
      </c>
      <c r="U1649" s="20" t="str">
        <f t="shared" si="180"/>
        <v/>
      </c>
      <c r="V1649" s="29" t="str">
        <f t="shared" si="181"/>
        <v/>
      </c>
      <c r="W1649" s="19" t="str">
        <f t="shared" si="182"/>
        <v/>
      </c>
      <c r="X1649" s="94" t="str">
        <f t="shared" si="183"/>
        <v/>
      </c>
      <c r="Y1649" s="9"/>
      <c r="AB1649" s="20" t="str">
        <f t="shared" si="184"/>
        <v/>
      </c>
      <c r="AC1649" s="20" t="str">
        <f t="shared" si="185"/>
        <v/>
      </c>
    </row>
    <row r="1650" spans="1:29" x14ac:dyDescent="0.25">
      <c r="A1650" s="17"/>
      <c r="B1650" s="11"/>
      <c r="C1650" s="9"/>
      <c r="D1650" s="9"/>
      <c r="G1650" s="9"/>
      <c r="L1650" s="9"/>
      <c r="P1650" s="9"/>
      <c r="Q1650" s="9"/>
      <c r="T1650" s="22" t="str">
        <f t="shared" si="179"/>
        <v/>
      </c>
      <c r="U1650" s="20" t="str">
        <f t="shared" si="180"/>
        <v/>
      </c>
      <c r="V1650" s="29" t="str">
        <f t="shared" si="181"/>
        <v/>
      </c>
      <c r="W1650" s="19" t="str">
        <f t="shared" si="182"/>
        <v/>
      </c>
      <c r="X1650" s="94" t="str">
        <f t="shared" si="183"/>
        <v/>
      </c>
      <c r="Y1650" s="9"/>
      <c r="AB1650" s="20" t="str">
        <f t="shared" si="184"/>
        <v/>
      </c>
      <c r="AC1650" s="20" t="str">
        <f t="shared" si="185"/>
        <v/>
      </c>
    </row>
    <row r="1651" spans="1:29" x14ac:dyDescent="0.25">
      <c r="A1651" s="17"/>
      <c r="B1651" s="11"/>
      <c r="C1651" s="9"/>
      <c r="D1651" s="9"/>
      <c r="G1651" s="9"/>
      <c r="L1651" s="9"/>
      <c r="P1651" s="9"/>
      <c r="Q1651" s="9"/>
      <c r="T1651" s="22" t="str">
        <f t="shared" si="179"/>
        <v/>
      </c>
      <c r="U1651" s="20" t="str">
        <f t="shared" si="180"/>
        <v/>
      </c>
      <c r="V1651" s="29" t="str">
        <f t="shared" si="181"/>
        <v/>
      </c>
      <c r="W1651" s="19" t="str">
        <f t="shared" si="182"/>
        <v/>
      </c>
      <c r="X1651" s="94" t="str">
        <f t="shared" si="183"/>
        <v/>
      </c>
      <c r="Y1651" s="9"/>
      <c r="AB1651" s="20" t="str">
        <f t="shared" si="184"/>
        <v/>
      </c>
      <c r="AC1651" s="20" t="str">
        <f t="shared" si="185"/>
        <v/>
      </c>
    </row>
    <row r="1652" spans="1:29" x14ac:dyDescent="0.25">
      <c r="A1652" s="17"/>
      <c r="B1652" s="11"/>
      <c r="C1652" s="9"/>
      <c r="D1652" s="9"/>
      <c r="G1652" s="9"/>
      <c r="L1652" s="9"/>
      <c r="P1652" s="9"/>
      <c r="Q1652" s="9"/>
      <c r="T1652" s="22" t="str">
        <f t="shared" si="179"/>
        <v/>
      </c>
      <c r="U1652" s="20" t="str">
        <f t="shared" si="180"/>
        <v/>
      </c>
      <c r="V1652" s="29" t="str">
        <f t="shared" si="181"/>
        <v/>
      </c>
      <c r="W1652" s="19" t="str">
        <f t="shared" si="182"/>
        <v/>
      </c>
      <c r="X1652" s="94" t="str">
        <f t="shared" si="183"/>
        <v/>
      </c>
      <c r="Y1652" s="9"/>
      <c r="AB1652" s="20" t="str">
        <f t="shared" si="184"/>
        <v/>
      </c>
      <c r="AC1652" s="20" t="str">
        <f t="shared" si="185"/>
        <v/>
      </c>
    </row>
    <row r="1653" spans="1:29" x14ac:dyDescent="0.25">
      <c r="A1653" s="17"/>
      <c r="B1653" s="11"/>
      <c r="C1653" s="9"/>
      <c r="D1653" s="9"/>
      <c r="G1653" s="9"/>
      <c r="L1653" s="9"/>
      <c r="P1653" s="9"/>
      <c r="Q1653" s="9"/>
      <c r="T1653" s="22" t="str">
        <f t="shared" si="179"/>
        <v/>
      </c>
      <c r="U1653" s="20" t="str">
        <f t="shared" si="180"/>
        <v/>
      </c>
      <c r="V1653" s="29" t="str">
        <f t="shared" si="181"/>
        <v/>
      </c>
      <c r="W1653" s="19" t="str">
        <f t="shared" si="182"/>
        <v/>
      </c>
      <c r="X1653" s="94" t="str">
        <f t="shared" si="183"/>
        <v/>
      </c>
      <c r="Y1653" s="9"/>
      <c r="AB1653" s="20" t="str">
        <f t="shared" si="184"/>
        <v/>
      </c>
      <c r="AC1653" s="20" t="str">
        <f t="shared" si="185"/>
        <v/>
      </c>
    </row>
    <row r="1654" spans="1:29" x14ac:dyDescent="0.25">
      <c r="A1654" s="17"/>
      <c r="B1654" s="11"/>
      <c r="C1654" s="9"/>
      <c r="D1654" s="9"/>
      <c r="G1654" s="9"/>
      <c r="L1654" s="9"/>
      <c r="P1654" s="9"/>
      <c r="Q1654" s="9"/>
      <c r="T1654" s="22" t="str">
        <f t="shared" si="179"/>
        <v/>
      </c>
      <c r="U1654" s="20" t="str">
        <f t="shared" si="180"/>
        <v/>
      </c>
      <c r="V1654" s="29" t="str">
        <f t="shared" si="181"/>
        <v/>
      </c>
      <c r="W1654" s="19" t="str">
        <f t="shared" si="182"/>
        <v/>
      </c>
      <c r="X1654" s="94" t="str">
        <f t="shared" si="183"/>
        <v/>
      </c>
      <c r="Y1654" s="9"/>
      <c r="AB1654" s="20" t="str">
        <f t="shared" si="184"/>
        <v/>
      </c>
      <c r="AC1654" s="20" t="str">
        <f t="shared" si="185"/>
        <v/>
      </c>
    </row>
    <row r="1655" spans="1:29" x14ac:dyDescent="0.25">
      <c r="A1655" s="17"/>
      <c r="B1655" s="11"/>
      <c r="C1655" s="9"/>
      <c r="D1655" s="9"/>
      <c r="G1655" s="9"/>
      <c r="L1655" s="9"/>
      <c r="P1655" s="9"/>
      <c r="Q1655" s="9"/>
      <c r="T1655" s="22" t="str">
        <f t="shared" si="179"/>
        <v/>
      </c>
      <c r="U1655" s="20" t="str">
        <f t="shared" si="180"/>
        <v/>
      </c>
      <c r="V1655" s="29" t="str">
        <f t="shared" si="181"/>
        <v/>
      </c>
      <c r="W1655" s="19" t="str">
        <f t="shared" si="182"/>
        <v/>
      </c>
      <c r="X1655" s="94" t="str">
        <f t="shared" si="183"/>
        <v/>
      </c>
      <c r="Y1655" s="9"/>
      <c r="AB1655" s="20" t="str">
        <f t="shared" si="184"/>
        <v/>
      </c>
      <c r="AC1655" s="20" t="str">
        <f t="shared" si="185"/>
        <v/>
      </c>
    </row>
    <row r="1656" spans="1:29" x14ac:dyDescent="0.25">
      <c r="A1656" s="17"/>
      <c r="B1656" s="11"/>
      <c r="C1656" s="9"/>
      <c r="D1656" s="9"/>
      <c r="G1656" s="9"/>
      <c r="L1656" s="9"/>
      <c r="P1656" s="9"/>
      <c r="Q1656" s="9"/>
      <c r="T1656" s="22" t="str">
        <f t="shared" si="179"/>
        <v/>
      </c>
      <c r="U1656" s="20" t="str">
        <f t="shared" si="180"/>
        <v/>
      </c>
      <c r="V1656" s="29" t="str">
        <f t="shared" si="181"/>
        <v/>
      </c>
      <c r="W1656" s="19" t="str">
        <f t="shared" si="182"/>
        <v/>
      </c>
      <c r="X1656" s="94" t="str">
        <f t="shared" si="183"/>
        <v/>
      </c>
      <c r="Y1656" s="9"/>
      <c r="AB1656" s="20" t="str">
        <f t="shared" si="184"/>
        <v/>
      </c>
      <c r="AC1656" s="20" t="str">
        <f t="shared" si="185"/>
        <v/>
      </c>
    </row>
    <row r="1657" spans="1:29" x14ac:dyDescent="0.25">
      <c r="A1657" s="17"/>
      <c r="B1657" s="11"/>
      <c r="C1657" s="9"/>
      <c r="D1657" s="9"/>
      <c r="G1657" s="9"/>
      <c r="L1657" s="9"/>
      <c r="P1657" s="9"/>
      <c r="Q1657" s="9"/>
      <c r="T1657" s="22" t="str">
        <f t="shared" si="179"/>
        <v/>
      </c>
      <c r="U1657" s="20" t="str">
        <f t="shared" si="180"/>
        <v/>
      </c>
      <c r="V1657" s="29" t="str">
        <f t="shared" si="181"/>
        <v/>
      </c>
      <c r="W1657" s="19" t="str">
        <f t="shared" si="182"/>
        <v/>
      </c>
      <c r="X1657" s="94" t="str">
        <f t="shared" si="183"/>
        <v/>
      </c>
      <c r="Y1657" s="9"/>
      <c r="AB1657" s="20" t="str">
        <f t="shared" si="184"/>
        <v/>
      </c>
      <c r="AC1657" s="20" t="str">
        <f t="shared" si="185"/>
        <v/>
      </c>
    </row>
    <row r="1658" spans="1:29" x14ac:dyDescent="0.25">
      <c r="A1658" s="17"/>
      <c r="B1658" s="11"/>
      <c r="C1658" s="9"/>
      <c r="D1658" s="9"/>
      <c r="G1658" s="9"/>
      <c r="L1658" s="9"/>
      <c r="P1658" s="9"/>
      <c r="Q1658" s="9"/>
      <c r="T1658" s="22" t="str">
        <f t="shared" si="179"/>
        <v/>
      </c>
      <c r="U1658" s="20" t="str">
        <f t="shared" si="180"/>
        <v/>
      </c>
      <c r="V1658" s="29" t="str">
        <f t="shared" si="181"/>
        <v/>
      </c>
      <c r="W1658" s="19" t="str">
        <f t="shared" si="182"/>
        <v/>
      </c>
      <c r="X1658" s="94" t="str">
        <f t="shared" si="183"/>
        <v/>
      </c>
      <c r="Y1658" s="9"/>
      <c r="AB1658" s="20" t="str">
        <f t="shared" si="184"/>
        <v/>
      </c>
      <c r="AC1658" s="20" t="str">
        <f t="shared" si="185"/>
        <v/>
      </c>
    </row>
    <row r="1659" spans="1:29" x14ac:dyDescent="0.25">
      <c r="A1659" s="17"/>
      <c r="B1659" s="11"/>
      <c r="C1659" s="9"/>
      <c r="D1659" s="9"/>
      <c r="G1659" s="9"/>
      <c r="L1659" s="9"/>
      <c r="P1659" s="9"/>
      <c r="Q1659" s="9"/>
      <c r="T1659" s="22" t="str">
        <f t="shared" si="179"/>
        <v/>
      </c>
      <c r="U1659" s="20" t="str">
        <f t="shared" si="180"/>
        <v/>
      </c>
      <c r="V1659" s="29" t="str">
        <f t="shared" si="181"/>
        <v/>
      </c>
      <c r="W1659" s="19" t="str">
        <f t="shared" si="182"/>
        <v/>
      </c>
      <c r="X1659" s="94" t="str">
        <f t="shared" si="183"/>
        <v/>
      </c>
      <c r="Y1659" s="9"/>
      <c r="AB1659" s="20" t="str">
        <f t="shared" si="184"/>
        <v/>
      </c>
      <c r="AC1659" s="20" t="str">
        <f t="shared" si="185"/>
        <v/>
      </c>
    </row>
    <row r="1660" spans="1:29" x14ac:dyDescent="0.25">
      <c r="A1660" s="17"/>
      <c r="B1660" s="11"/>
      <c r="C1660" s="9"/>
      <c r="D1660" s="9"/>
      <c r="G1660" s="9"/>
      <c r="L1660" s="9"/>
      <c r="P1660" s="9"/>
      <c r="Q1660" s="9"/>
      <c r="T1660" s="22" t="str">
        <f t="shared" si="179"/>
        <v/>
      </c>
      <c r="U1660" s="20" t="str">
        <f t="shared" si="180"/>
        <v/>
      </c>
      <c r="V1660" s="29" t="str">
        <f t="shared" si="181"/>
        <v/>
      </c>
      <c r="W1660" s="19" t="str">
        <f t="shared" si="182"/>
        <v/>
      </c>
      <c r="X1660" s="94" t="str">
        <f t="shared" si="183"/>
        <v/>
      </c>
      <c r="Y1660" s="9"/>
      <c r="AB1660" s="20" t="str">
        <f t="shared" si="184"/>
        <v/>
      </c>
      <c r="AC1660" s="20" t="str">
        <f t="shared" si="185"/>
        <v/>
      </c>
    </row>
    <row r="1661" spans="1:29" x14ac:dyDescent="0.25">
      <c r="A1661" s="17"/>
      <c r="B1661" s="11"/>
      <c r="C1661" s="9"/>
      <c r="D1661" s="9"/>
      <c r="G1661" s="9"/>
      <c r="L1661" s="9"/>
      <c r="P1661" s="9"/>
      <c r="Q1661" s="9"/>
      <c r="T1661" s="22" t="str">
        <f t="shared" si="179"/>
        <v/>
      </c>
      <c r="U1661" s="20" t="str">
        <f t="shared" si="180"/>
        <v/>
      </c>
      <c r="V1661" s="29" t="str">
        <f t="shared" si="181"/>
        <v/>
      </c>
      <c r="W1661" s="19" t="str">
        <f t="shared" si="182"/>
        <v/>
      </c>
      <c r="X1661" s="94" t="str">
        <f t="shared" si="183"/>
        <v/>
      </c>
      <c r="Y1661" s="9"/>
      <c r="AB1661" s="20" t="str">
        <f t="shared" si="184"/>
        <v/>
      </c>
      <c r="AC1661" s="20" t="str">
        <f t="shared" si="185"/>
        <v/>
      </c>
    </row>
    <row r="1662" spans="1:29" x14ac:dyDescent="0.25">
      <c r="A1662" s="17"/>
      <c r="B1662" s="11"/>
      <c r="C1662" s="9"/>
      <c r="D1662" s="9"/>
      <c r="G1662" s="9"/>
      <c r="L1662" s="9"/>
      <c r="P1662" s="9"/>
      <c r="Q1662" s="9"/>
      <c r="T1662" s="22" t="str">
        <f t="shared" si="179"/>
        <v/>
      </c>
      <c r="U1662" s="20" t="str">
        <f t="shared" si="180"/>
        <v/>
      </c>
      <c r="V1662" s="29" t="str">
        <f t="shared" si="181"/>
        <v/>
      </c>
      <c r="W1662" s="19" t="str">
        <f t="shared" si="182"/>
        <v/>
      </c>
      <c r="X1662" s="94" t="str">
        <f t="shared" si="183"/>
        <v/>
      </c>
      <c r="Y1662" s="9"/>
      <c r="AB1662" s="20" t="str">
        <f t="shared" si="184"/>
        <v/>
      </c>
      <c r="AC1662" s="20" t="str">
        <f t="shared" si="185"/>
        <v/>
      </c>
    </row>
    <row r="1663" spans="1:29" x14ac:dyDescent="0.25">
      <c r="A1663" s="17"/>
      <c r="B1663" s="11"/>
      <c r="C1663" s="9"/>
      <c r="D1663" s="9"/>
      <c r="G1663" s="9"/>
      <c r="L1663" s="9"/>
      <c r="P1663" s="9"/>
      <c r="Q1663" s="9"/>
      <c r="T1663" s="22" t="str">
        <f t="shared" si="179"/>
        <v/>
      </c>
      <c r="U1663" s="20" t="str">
        <f t="shared" si="180"/>
        <v/>
      </c>
      <c r="V1663" s="29" t="str">
        <f t="shared" si="181"/>
        <v/>
      </c>
      <c r="W1663" s="19" t="str">
        <f t="shared" si="182"/>
        <v/>
      </c>
      <c r="X1663" s="94" t="str">
        <f t="shared" si="183"/>
        <v/>
      </c>
      <c r="Y1663" s="9"/>
      <c r="AB1663" s="20" t="str">
        <f t="shared" si="184"/>
        <v/>
      </c>
      <c r="AC1663" s="20" t="str">
        <f t="shared" si="185"/>
        <v/>
      </c>
    </row>
    <row r="1664" spans="1:29" x14ac:dyDescent="0.25">
      <c r="A1664" s="17"/>
      <c r="B1664" s="11"/>
      <c r="C1664" s="9"/>
      <c r="D1664" s="9"/>
      <c r="G1664" s="9"/>
      <c r="L1664" s="9"/>
      <c r="P1664" s="9"/>
      <c r="Q1664" s="9"/>
      <c r="T1664" s="22" t="str">
        <f t="shared" si="179"/>
        <v/>
      </c>
      <c r="U1664" s="20" t="str">
        <f t="shared" si="180"/>
        <v/>
      </c>
      <c r="V1664" s="29" t="str">
        <f t="shared" si="181"/>
        <v/>
      </c>
      <c r="W1664" s="19" t="str">
        <f t="shared" si="182"/>
        <v/>
      </c>
      <c r="X1664" s="94" t="str">
        <f t="shared" si="183"/>
        <v/>
      </c>
      <c r="Y1664" s="9"/>
      <c r="AB1664" s="20" t="str">
        <f t="shared" si="184"/>
        <v/>
      </c>
      <c r="AC1664" s="20" t="str">
        <f t="shared" si="185"/>
        <v/>
      </c>
    </row>
    <row r="1665" spans="1:29" x14ac:dyDescent="0.25">
      <c r="A1665" s="17"/>
      <c r="B1665" s="11"/>
      <c r="C1665" s="9"/>
      <c r="D1665" s="9"/>
      <c r="G1665" s="9"/>
      <c r="L1665" s="9"/>
      <c r="P1665" s="9"/>
      <c r="Q1665" s="9"/>
      <c r="T1665" s="22" t="str">
        <f t="shared" si="179"/>
        <v/>
      </c>
      <c r="U1665" s="20" t="str">
        <f t="shared" si="180"/>
        <v/>
      </c>
      <c r="V1665" s="29" t="str">
        <f t="shared" si="181"/>
        <v/>
      </c>
      <c r="W1665" s="19" t="str">
        <f t="shared" si="182"/>
        <v/>
      </c>
      <c r="X1665" s="94" t="str">
        <f t="shared" si="183"/>
        <v/>
      </c>
      <c r="Y1665" s="9"/>
      <c r="AB1665" s="20" t="str">
        <f t="shared" si="184"/>
        <v/>
      </c>
      <c r="AC1665" s="20" t="str">
        <f t="shared" si="185"/>
        <v/>
      </c>
    </row>
    <row r="1666" spans="1:29" x14ac:dyDescent="0.25">
      <c r="A1666" s="17"/>
      <c r="B1666" s="11"/>
      <c r="C1666" s="9"/>
      <c r="D1666" s="9"/>
      <c r="G1666" s="9"/>
      <c r="L1666" s="9"/>
      <c r="P1666" s="9"/>
      <c r="Q1666" s="9"/>
      <c r="T1666" s="22" t="str">
        <f t="shared" si="179"/>
        <v/>
      </c>
      <c r="U1666" s="20" t="str">
        <f t="shared" si="180"/>
        <v/>
      </c>
      <c r="V1666" s="29" t="str">
        <f t="shared" si="181"/>
        <v/>
      </c>
      <c r="W1666" s="19" t="str">
        <f t="shared" si="182"/>
        <v/>
      </c>
      <c r="X1666" s="94" t="str">
        <f t="shared" si="183"/>
        <v/>
      </c>
      <c r="Y1666" s="9"/>
      <c r="AB1666" s="20" t="str">
        <f t="shared" si="184"/>
        <v/>
      </c>
      <c r="AC1666" s="20" t="str">
        <f t="shared" si="185"/>
        <v/>
      </c>
    </row>
    <row r="1667" spans="1:29" x14ac:dyDescent="0.25">
      <c r="A1667" s="17"/>
      <c r="B1667" s="11"/>
      <c r="C1667" s="9"/>
      <c r="D1667" s="9"/>
      <c r="G1667" s="9"/>
      <c r="L1667" s="9"/>
      <c r="P1667" s="9"/>
      <c r="Q1667" s="9"/>
      <c r="T1667" s="22" t="str">
        <f t="shared" si="179"/>
        <v/>
      </c>
      <c r="U1667" s="20" t="str">
        <f t="shared" si="180"/>
        <v/>
      </c>
      <c r="V1667" s="29" t="str">
        <f t="shared" si="181"/>
        <v/>
      </c>
      <c r="W1667" s="19" t="str">
        <f t="shared" si="182"/>
        <v/>
      </c>
      <c r="X1667" s="94" t="str">
        <f t="shared" si="183"/>
        <v/>
      </c>
      <c r="Y1667" s="9"/>
      <c r="AB1667" s="20" t="str">
        <f t="shared" si="184"/>
        <v/>
      </c>
      <c r="AC1667" s="20" t="str">
        <f t="shared" si="185"/>
        <v/>
      </c>
    </row>
    <row r="1668" spans="1:29" x14ac:dyDescent="0.25">
      <c r="A1668" s="17"/>
      <c r="B1668" s="11"/>
      <c r="C1668" s="9"/>
      <c r="D1668" s="9"/>
      <c r="G1668" s="9"/>
      <c r="L1668" s="9"/>
      <c r="P1668" s="9"/>
      <c r="Q1668" s="9"/>
      <c r="T1668" s="22" t="str">
        <f t="shared" si="179"/>
        <v/>
      </c>
      <c r="U1668" s="20" t="str">
        <f t="shared" si="180"/>
        <v/>
      </c>
      <c r="V1668" s="29" t="str">
        <f t="shared" si="181"/>
        <v/>
      </c>
      <c r="W1668" s="19" t="str">
        <f t="shared" si="182"/>
        <v/>
      </c>
      <c r="X1668" s="94" t="str">
        <f t="shared" si="183"/>
        <v/>
      </c>
      <c r="Y1668" s="9"/>
      <c r="AB1668" s="20" t="str">
        <f t="shared" si="184"/>
        <v/>
      </c>
      <c r="AC1668" s="20" t="str">
        <f t="shared" si="185"/>
        <v/>
      </c>
    </row>
    <row r="1669" spans="1:29" x14ac:dyDescent="0.25">
      <c r="A1669" s="17"/>
      <c r="B1669" s="11"/>
      <c r="C1669" s="9"/>
      <c r="D1669" s="9"/>
      <c r="G1669" s="9"/>
      <c r="L1669" s="9"/>
      <c r="P1669" s="9"/>
      <c r="Q1669" s="9"/>
      <c r="T1669" s="22" t="str">
        <f t="shared" si="179"/>
        <v/>
      </c>
      <c r="U1669" s="20" t="str">
        <f t="shared" si="180"/>
        <v/>
      </c>
      <c r="V1669" s="29" t="str">
        <f t="shared" si="181"/>
        <v/>
      </c>
      <c r="W1669" s="19" t="str">
        <f t="shared" si="182"/>
        <v/>
      </c>
      <c r="X1669" s="94" t="str">
        <f t="shared" si="183"/>
        <v/>
      </c>
      <c r="Y1669" s="9"/>
      <c r="AB1669" s="20" t="str">
        <f t="shared" si="184"/>
        <v/>
      </c>
      <c r="AC1669" s="20" t="str">
        <f t="shared" si="185"/>
        <v/>
      </c>
    </row>
    <row r="1670" spans="1:29" x14ac:dyDescent="0.25">
      <c r="A1670" s="17"/>
      <c r="B1670" s="11"/>
      <c r="C1670" s="9"/>
      <c r="D1670" s="9"/>
      <c r="G1670" s="9"/>
      <c r="L1670" s="9"/>
      <c r="P1670" s="9"/>
      <c r="Q1670" s="9"/>
      <c r="T1670" s="22" t="str">
        <f t="shared" ref="T1670:T1733" si="186">IF(ISBLANK(B1670),"",IF(OR(ISBLANK(E1670),NOT(ISNUMBER(E1670)),ISERR(DATE(YEAR(E1670),MONTH(E1670),DAY(E1670)-30)),ISNA(VLOOKUP(B1670,Demographics,4,FALSE))),0,IF(AND(OR(D1670="Yes",ISTEXT(VLOOKUP(F1670,RadEnc,1,FALSE)),AND(OR(C1670="Yes",ISTEXT(VLOOKUP(F1670,PainEnc,1,FALSE))),OR(G1670="Yes",AND(ISTEXT(VLOOKUP(I1670,Chemo,1,FALSE)),ISTEXT(VLOOKUP(K1670,Chemo,1,FALSE)))),IF(ISERR(DATE(YEAR(E1670),MONTH(E1670),DAY(E1670)-30)),,H1670&gt;=DATE(YEAR(E1670),MONTH(E1670),DAY(E1670)-30)),H1670&lt;=E1670,J1670&lt;=DATE(YEAR(E1670),MONTH(E1670),DAY(E1670)+30),J1670&gt;=E1670,NOT(H1670=J1670))),E1670&gt;=MPstart,E1670&lt;=MPend,OR(L1670="Yes",ISTEXT(VLOOKUP(O1670,CancerDx,1,FALSE))),ISNUMBER(M1670),M1670&lt;=E1670,OR(ISBLANK(N1670),AND(N1670&gt;=E1670,N1670&gt;M1670))),1,0)))</f>
        <v/>
      </c>
      <c r="U1670" s="20" t="str">
        <f t="shared" ref="U1670:U1733" si="187">IF(ISBLANK(B1670),"",IF(OR(ISBLANK(E1670),T1670=0),0,IF(AND(OR(AND(P1670="Yes",OR(Q1670="Yes",Q1670="No")),ISTEXT(VLOOKUP(S1670,PainQuant,1,FALSE))),ISNUMBER(R1670),OR(AND(OR(C1670="Yes",D1670="Yes",ISTEXT(VLOOKUP(F1670,PainEnc,1,FALSE)),F1670="77432",F1670="77470"),R1670=E1670),AND(OR(F1670="77427",F1670="77435"),R1670&gt;=DATE(YEAR(E1670),MONTH(E1670),DAY(E1670)-7),R1670&lt;=E1670),AND(F1670="77431",R1670&gt;=DATE(YEAR(E1670),MONTH(E1670),DAY(E1670)-4),R1670&lt;=E1670))),1,0)))</f>
        <v/>
      </c>
      <c r="V1670" s="29" t="str">
        <f t="shared" ref="V1670:V1733" si="188">IF(AND(U1670=1,P1670="Yes",Q1670="Yes"),Q1670,"")</f>
        <v/>
      </c>
      <c r="W1670" s="19" t="str">
        <f t="shared" ref="W1670:W1733" si="189">IF(AND(U1670=1,OR(V1670="Yes",X1670="1125F")),R1670,"")</f>
        <v/>
      </c>
      <c r="X1670" s="94" t="str">
        <f t="shared" ref="X1670:X1733" si="190">IF(AND(U1670=1,S1670="1125F"),S1670,"")</f>
        <v/>
      </c>
      <c r="Y1670" s="9"/>
      <c r="AB1670" s="20" t="str">
        <f t="shared" ref="AB1670:AB1733" si="191">IF(ISBLANK(B1670),"",IF(OR(ISBLANK(E1670),NOT(ISNUMBER(E1670)),ISERR(DATE(YEAR(E1670),MONTH(E1670),DAY(E1670)-7)),ISNA(VLOOKUP(B1670,Demographics,4,FALSE))),0,IF(AND(OR(V1670="Yes",X1670="1125F"),OR(AND(OR(C1670="Yes",D1670="Yes",ISTEXT(VLOOKUP(F1670,PainEnc,1,FALSE)),F1670="77432",F1670="77470"),W1670=E1670),AND(OR(F1670="77427",F1670="77435"),W1670&gt;=DATE(YEAR(E1670),MONTH(E1670),DAY(E1670)-7),W1670&lt;=E1670),AND(F1670="77431",W1670&gt;=DATE(YEAR(E1670),MONTH(E1670),DAY(E1670)-4),W1670&lt;=E1670))),1,0)))</f>
        <v/>
      </c>
      <c r="AC1670" s="20" t="str">
        <f t="shared" ref="AC1670:AC1733" si="192">IF(ISBLANK(B1670),"",IF(AB1670=0,0,IF(AND(OR(Y1670="Yes",ISTEXT(VLOOKUP(AA1670,PainPlan,1,FALSE))),ISNUMBER(Z1670),Z1670=W1670),1,0)))</f>
        <v/>
      </c>
    </row>
    <row r="1671" spans="1:29" x14ac:dyDescent="0.25">
      <c r="A1671" s="17"/>
      <c r="B1671" s="11"/>
      <c r="C1671" s="9"/>
      <c r="D1671" s="9"/>
      <c r="G1671" s="9"/>
      <c r="L1671" s="9"/>
      <c r="P1671" s="9"/>
      <c r="Q1671" s="9"/>
      <c r="T1671" s="22" t="str">
        <f t="shared" si="186"/>
        <v/>
      </c>
      <c r="U1671" s="20" t="str">
        <f t="shared" si="187"/>
        <v/>
      </c>
      <c r="V1671" s="29" t="str">
        <f t="shared" si="188"/>
        <v/>
      </c>
      <c r="W1671" s="19" t="str">
        <f t="shared" si="189"/>
        <v/>
      </c>
      <c r="X1671" s="94" t="str">
        <f t="shared" si="190"/>
        <v/>
      </c>
      <c r="Y1671" s="9"/>
      <c r="AB1671" s="20" t="str">
        <f t="shared" si="191"/>
        <v/>
      </c>
      <c r="AC1671" s="20" t="str">
        <f t="shared" si="192"/>
        <v/>
      </c>
    </row>
    <row r="1672" spans="1:29" x14ac:dyDescent="0.25">
      <c r="A1672" s="17"/>
      <c r="B1672" s="11"/>
      <c r="C1672" s="9"/>
      <c r="D1672" s="9"/>
      <c r="G1672" s="9"/>
      <c r="L1672" s="9"/>
      <c r="P1672" s="9"/>
      <c r="Q1672" s="9"/>
      <c r="T1672" s="22" t="str">
        <f t="shared" si="186"/>
        <v/>
      </c>
      <c r="U1672" s="20" t="str">
        <f t="shared" si="187"/>
        <v/>
      </c>
      <c r="V1672" s="29" t="str">
        <f t="shared" si="188"/>
        <v/>
      </c>
      <c r="W1672" s="19" t="str">
        <f t="shared" si="189"/>
        <v/>
      </c>
      <c r="X1672" s="94" t="str">
        <f t="shared" si="190"/>
        <v/>
      </c>
      <c r="Y1672" s="9"/>
      <c r="AB1672" s="20" t="str">
        <f t="shared" si="191"/>
        <v/>
      </c>
      <c r="AC1672" s="20" t="str">
        <f t="shared" si="192"/>
        <v/>
      </c>
    </row>
    <row r="1673" spans="1:29" x14ac:dyDescent="0.25">
      <c r="A1673" s="17"/>
      <c r="B1673" s="11"/>
      <c r="C1673" s="9"/>
      <c r="D1673" s="9"/>
      <c r="G1673" s="9"/>
      <c r="L1673" s="9"/>
      <c r="P1673" s="9"/>
      <c r="Q1673" s="9"/>
      <c r="T1673" s="22" t="str">
        <f t="shared" si="186"/>
        <v/>
      </c>
      <c r="U1673" s="20" t="str">
        <f t="shared" si="187"/>
        <v/>
      </c>
      <c r="V1673" s="29" t="str">
        <f t="shared" si="188"/>
        <v/>
      </c>
      <c r="W1673" s="19" t="str">
        <f t="shared" si="189"/>
        <v/>
      </c>
      <c r="X1673" s="94" t="str">
        <f t="shared" si="190"/>
        <v/>
      </c>
      <c r="Y1673" s="9"/>
      <c r="AB1673" s="20" t="str">
        <f t="shared" si="191"/>
        <v/>
      </c>
      <c r="AC1673" s="20" t="str">
        <f t="shared" si="192"/>
        <v/>
      </c>
    </row>
    <row r="1674" spans="1:29" x14ac:dyDescent="0.25">
      <c r="A1674" s="17"/>
      <c r="B1674" s="11"/>
      <c r="C1674" s="9"/>
      <c r="D1674" s="9"/>
      <c r="G1674" s="9"/>
      <c r="L1674" s="9"/>
      <c r="P1674" s="9"/>
      <c r="Q1674" s="9"/>
      <c r="T1674" s="22" t="str">
        <f t="shared" si="186"/>
        <v/>
      </c>
      <c r="U1674" s="20" t="str">
        <f t="shared" si="187"/>
        <v/>
      </c>
      <c r="V1674" s="29" t="str">
        <f t="shared" si="188"/>
        <v/>
      </c>
      <c r="W1674" s="19" t="str">
        <f t="shared" si="189"/>
        <v/>
      </c>
      <c r="X1674" s="94" t="str">
        <f t="shared" si="190"/>
        <v/>
      </c>
      <c r="Y1674" s="9"/>
      <c r="AB1674" s="20" t="str">
        <f t="shared" si="191"/>
        <v/>
      </c>
      <c r="AC1674" s="20" t="str">
        <f t="shared" si="192"/>
        <v/>
      </c>
    </row>
    <row r="1675" spans="1:29" x14ac:dyDescent="0.25">
      <c r="A1675" s="17"/>
      <c r="B1675" s="11"/>
      <c r="C1675" s="9"/>
      <c r="D1675" s="9"/>
      <c r="G1675" s="9"/>
      <c r="L1675" s="9"/>
      <c r="P1675" s="9"/>
      <c r="Q1675" s="9"/>
      <c r="T1675" s="22" t="str">
        <f t="shared" si="186"/>
        <v/>
      </c>
      <c r="U1675" s="20" t="str">
        <f t="shared" si="187"/>
        <v/>
      </c>
      <c r="V1675" s="29" t="str">
        <f t="shared" si="188"/>
        <v/>
      </c>
      <c r="W1675" s="19" t="str">
        <f t="shared" si="189"/>
        <v/>
      </c>
      <c r="X1675" s="94" t="str">
        <f t="shared" si="190"/>
        <v/>
      </c>
      <c r="Y1675" s="9"/>
      <c r="AB1675" s="20" t="str">
        <f t="shared" si="191"/>
        <v/>
      </c>
      <c r="AC1675" s="20" t="str">
        <f t="shared" si="192"/>
        <v/>
      </c>
    </row>
    <row r="1676" spans="1:29" x14ac:dyDescent="0.25">
      <c r="A1676" s="17"/>
      <c r="B1676" s="11"/>
      <c r="C1676" s="9"/>
      <c r="D1676" s="9"/>
      <c r="G1676" s="9"/>
      <c r="L1676" s="9"/>
      <c r="P1676" s="9"/>
      <c r="Q1676" s="9"/>
      <c r="T1676" s="22" t="str">
        <f t="shared" si="186"/>
        <v/>
      </c>
      <c r="U1676" s="20" t="str">
        <f t="shared" si="187"/>
        <v/>
      </c>
      <c r="V1676" s="29" t="str">
        <f t="shared" si="188"/>
        <v/>
      </c>
      <c r="W1676" s="19" t="str">
        <f t="shared" si="189"/>
        <v/>
      </c>
      <c r="X1676" s="94" t="str">
        <f t="shared" si="190"/>
        <v/>
      </c>
      <c r="Y1676" s="9"/>
      <c r="AB1676" s="20" t="str">
        <f t="shared" si="191"/>
        <v/>
      </c>
      <c r="AC1676" s="20" t="str">
        <f t="shared" si="192"/>
        <v/>
      </c>
    </row>
    <row r="1677" spans="1:29" x14ac:dyDescent="0.25">
      <c r="A1677" s="17"/>
      <c r="B1677" s="11"/>
      <c r="C1677" s="9"/>
      <c r="D1677" s="9"/>
      <c r="G1677" s="9"/>
      <c r="L1677" s="9"/>
      <c r="P1677" s="9"/>
      <c r="Q1677" s="9"/>
      <c r="T1677" s="22" t="str">
        <f t="shared" si="186"/>
        <v/>
      </c>
      <c r="U1677" s="20" t="str">
        <f t="shared" si="187"/>
        <v/>
      </c>
      <c r="V1677" s="29" t="str">
        <f t="shared" si="188"/>
        <v/>
      </c>
      <c r="W1677" s="19" t="str">
        <f t="shared" si="189"/>
        <v/>
      </c>
      <c r="X1677" s="94" t="str">
        <f t="shared" si="190"/>
        <v/>
      </c>
      <c r="Y1677" s="9"/>
      <c r="AB1677" s="20" t="str">
        <f t="shared" si="191"/>
        <v/>
      </c>
      <c r="AC1677" s="20" t="str">
        <f t="shared" si="192"/>
        <v/>
      </c>
    </row>
    <row r="1678" spans="1:29" x14ac:dyDescent="0.25">
      <c r="A1678" s="17"/>
      <c r="B1678" s="11"/>
      <c r="C1678" s="9"/>
      <c r="D1678" s="9"/>
      <c r="G1678" s="9"/>
      <c r="L1678" s="9"/>
      <c r="P1678" s="9"/>
      <c r="Q1678" s="9"/>
      <c r="T1678" s="22" t="str">
        <f t="shared" si="186"/>
        <v/>
      </c>
      <c r="U1678" s="20" t="str">
        <f t="shared" si="187"/>
        <v/>
      </c>
      <c r="V1678" s="29" t="str">
        <f t="shared" si="188"/>
        <v/>
      </c>
      <c r="W1678" s="19" t="str">
        <f t="shared" si="189"/>
        <v/>
      </c>
      <c r="X1678" s="94" t="str">
        <f t="shared" si="190"/>
        <v/>
      </c>
      <c r="Y1678" s="9"/>
      <c r="AB1678" s="20" t="str">
        <f t="shared" si="191"/>
        <v/>
      </c>
      <c r="AC1678" s="20" t="str">
        <f t="shared" si="192"/>
        <v/>
      </c>
    </row>
    <row r="1679" spans="1:29" x14ac:dyDescent="0.25">
      <c r="A1679" s="17"/>
      <c r="B1679" s="11"/>
      <c r="C1679" s="9"/>
      <c r="D1679" s="9"/>
      <c r="G1679" s="9"/>
      <c r="L1679" s="9"/>
      <c r="P1679" s="9"/>
      <c r="Q1679" s="9"/>
      <c r="T1679" s="22" t="str">
        <f t="shared" si="186"/>
        <v/>
      </c>
      <c r="U1679" s="20" t="str">
        <f t="shared" si="187"/>
        <v/>
      </c>
      <c r="V1679" s="29" t="str">
        <f t="shared" si="188"/>
        <v/>
      </c>
      <c r="W1679" s="19" t="str">
        <f t="shared" si="189"/>
        <v/>
      </c>
      <c r="X1679" s="94" t="str">
        <f t="shared" si="190"/>
        <v/>
      </c>
      <c r="Y1679" s="9"/>
      <c r="AB1679" s="20" t="str">
        <f t="shared" si="191"/>
        <v/>
      </c>
      <c r="AC1679" s="20" t="str">
        <f t="shared" si="192"/>
        <v/>
      </c>
    </row>
    <row r="1680" spans="1:29" x14ac:dyDescent="0.25">
      <c r="A1680" s="17"/>
      <c r="B1680" s="11"/>
      <c r="C1680" s="9"/>
      <c r="D1680" s="9"/>
      <c r="G1680" s="9"/>
      <c r="L1680" s="9"/>
      <c r="P1680" s="9"/>
      <c r="Q1680" s="9"/>
      <c r="T1680" s="22" t="str">
        <f t="shared" si="186"/>
        <v/>
      </c>
      <c r="U1680" s="20" t="str">
        <f t="shared" si="187"/>
        <v/>
      </c>
      <c r="V1680" s="29" t="str">
        <f t="shared" si="188"/>
        <v/>
      </c>
      <c r="W1680" s="19" t="str">
        <f t="shared" si="189"/>
        <v/>
      </c>
      <c r="X1680" s="94" t="str">
        <f t="shared" si="190"/>
        <v/>
      </c>
      <c r="Y1680" s="9"/>
      <c r="AB1680" s="20" t="str">
        <f t="shared" si="191"/>
        <v/>
      </c>
      <c r="AC1680" s="20" t="str">
        <f t="shared" si="192"/>
        <v/>
      </c>
    </row>
    <row r="1681" spans="1:29" x14ac:dyDescent="0.25">
      <c r="A1681" s="17"/>
      <c r="B1681" s="11"/>
      <c r="C1681" s="9"/>
      <c r="D1681" s="9"/>
      <c r="G1681" s="9"/>
      <c r="L1681" s="9"/>
      <c r="P1681" s="9"/>
      <c r="Q1681" s="9"/>
      <c r="T1681" s="22" t="str">
        <f t="shared" si="186"/>
        <v/>
      </c>
      <c r="U1681" s="20" t="str">
        <f t="shared" si="187"/>
        <v/>
      </c>
      <c r="V1681" s="29" t="str">
        <f t="shared" si="188"/>
        <v/>
      </c>
      <c r="W1681" s="19" t="str">
        <f t="shared" si="189"/>
        <v/>
      </c>
      <c r="X1681" s="94" t="str">
        <f t="shared" si="190"/>
        <v/>
      </c>
      <c r="Y1681" s="9"/>
      <c r="AB1681" s="20" t="str">
        <f t="shared" si="191"/>
        <v/>
      </c>
      <c r="AC1681" s="20" t="str">
        <f t="shared" si="192"/>
        <v/>
      </c>
    </row>
    <row r="1682" spans="1:29" x14ac:dyDescent="0.25">
      <c r="A1682" s="17"/>
      <c r="B1682" s="11"/>
      <c r="C1682" s="9"/>
      <c r="D1682" s="9"/>
      <c r="G1682" s="9"/>
      <c r="L1682" s="9"/>
      <c r="P1682" s="9"/>
      <c r="Q1682" s="9"/>
      <c r="T1682" s="22" t="str">
        <f t="shared" si="186"/>
        <v/>
      </c>
      <c r="U1682" s="20" t="str">
        <f t="shared" si="187"/>
        <v/>
      </c>
      <c r="V1682" s="29" t="str">
        <f t="shared" si="188"/>
        <v/>
      </c>
      <c r="W1682" s="19" t="str">
        <f t="shared" si="189"/>
        <v/>
      </c>
      <c r="X1682" s="94" t="str">
        <f t="shared" si="190"/>
        <v/>
      </c>
      <c r="Y1682" s="9"/>
      <c r="AB1682" s="20" t="str">
        <f t="shared" si="191"/>
        <v/>
      </c>
      <c r="AC1682" s="20" t="str">
        <f t="shared" si="192"/>
        <v/>
      </c>
    </row>
    <row r="1683" spans="1:29" x14ac:dyDescent="0.25">
      <c r="A1683" s="17"/>
      <c r="B1683" s="11"/>
      <c r="C1683" s="9"/>
      <c r="D1683" s="9"/>
      <c r="G1683" s="9"/>
      <c r="L1683" s="9"/>
      <c r="P1683" s="9"/>
      <c r="Q1683" s="9"/>
      <c r="T1683" s="22" t="str">
        <f t="shared" si="186"/>
        <v/>
      </c>
      <c r="U1683" s="20" t="str">
        <f t="shared" si="187"/>
        <v/>
      </c>
      <c r="V1683" s="29" t="str">
        <f t="shared" si="188"/>
        <v/>
      </c>
      <c r="W1683" s="19" t="str">
        <f t="shared" si="189"/>
        <v/>
      </c>
      <c r="X1683" s="94" t="str">
        <f t="shared" si="190"/>
        <v/>
      </c>
      <c r="Y1683" s="9"/>
      <c r="AB1683" s="20" t="str">
        <f t="shared" si="191"/>
        <v/>
      </c>
      <c r="AC1683" s="20" t="str">
        <f t="shared" si="192"/>
        <v/>
      </c>
    </row>
    <row r="1684" spans="1:29" x14ac:dyDescent="0.25">
      <c r="A1684" s="17"/>
      <c r="B1684" s="11"/>
      <c r="C1684" s="9"/>
      <c r="D1684" s="9"/>
      <c r="G1684" s="9"/>
      <c r="L1684" s="9"/>
      <c r="P1684" s="9"/>
      <c r="Q1684" s="9"/>
      <c r="T1684" s="22" t="str">
        <f t="shared" si="186"/>
        <v/>
      </c>
      <c r="U1684" s="20" t="str">
        <f t="shared" si="187"/>
        <v/>
      </c>
      <c r="V1684" s="29" t="str">
        <f t="shared" si="188"/>
        <v/>
      </c>
      <c r="W1684" s="19" t="str">
        <f t="shared" si="189"/>
        <v/>
      </c>
      <c r="X1684" s="94" t="str">
        <f t="shared" si="190"/>
        <v/>
      </c>
      <c r="Y1684" s="9"/>
      <c r="AB1684" s="20" t="str">
        <f t="shared" si="191"/>
        <v/>
      </c>
      <c r="AC1684" s="20" t="str">
        <f t="shared" si="192"/>
        <v/>
      </c>
    </row>
    <row r="1685" spans="1:29" x14ac:dyDescent="0.25">
      <c r="A1685" s="17"/>
      <c r="B1685" s="11"/>
      <c r="C1685" s="9"/>
      <c r="D1685" s="9"/>
      <c r="G1685" s="9"/>
      <c r="L1685" s="9"/>
      <c r="P1685" s="9"/>
      <c r="Q1685" s="9"/>
      <c r="T1685" s="22" t="str">
        <f t="shared" si="186"/>
        <v/>
      </c>
      <c r="U1685" s="20" t="str">
        <f t="shared" si="187"/>
        <v/>
      </c>
      <c r="V1685" s="29" t="str">
        <f t="shared" si="188"/>
        <v/>
      </c>
      <c r="W1685" s="19" t="str">
        <f t="shared" si="189"/>
        <v/>
      </c>
      <c r="X1685" s="94" t="str">
        <f t="shared" si="190"/>
        <v/>
      </c>
      <c r="Y1685" s="9"/>
      <c r="AB1685" s="20" t="str">
        <f t="shared" si="191"/>
        <v/>
      </c>
      <c r="AC1685" s="20" t="str">
        <f t="shared" si="192"/>
        <v/>
      </c>
    </row>
    <row r="1686" spans="1:29" x14ac:dyDescent="0.25">
      <c r="A1686" s="17"/>
      <c r="B1686" s="11"/>
      <c r="C1686" s="9"/>
      <c r="D1686" s="9"/>
      <c r="G1686" s="9"/>
      <c r="L1686" s="9"/>
      <c r="P1686" s="9"/>
      <c r="Q1686" s="9"/>
      <c r="T1686" s="22" t="str">
        <f t="shared" si="186"/>
        <v/>
      </c>
      <c r="U1686" s="20" t="str">
        <f t="shared" si="187"/>
        <v/>
      </c>
      <c r="V1686" s="29" t="str">
        <f t="shared" si="188"/>
        <v/>
      </c>
      <c r="W1686" s="19" t="str">
        <f t="shared" si="189"/>
        <v/>
      </c>
      <c r="X1686" s="94" t="str">
        <f t="shared" si="190"/>
        <v/>
      </c>
      <c r="Y1686" s="9"/>
      <c r="AB1686" s="20" t="str">
        <f t="shared" si="191"/>
        <v/>
      </c>
      <c r="AC1686" s="20" t="str">
        <f t="shared" si="192"/>
        <v/>
      </c>
    </row>
    <row r="1687" spans="1:29" x14ac:dyDescent="0.25">
      <c r="A1687" s="17"/>
      <c r="B1687" s="11"/>
      <c r="C1687" s="9"/>
      <c r="D1687" s="9"/>
      <c r="G1687" s="9"/>
      <c r="L1687" s="9"/>
      <c r="P1687" s="9"/>
      <c r="Q1687" s="9"/>
      <c r="T1687" s="22" t="str">
        <f t="shared" si="186"/>
        <v/>
      </c>
      <c r="U1687" s="20" t="str">
        <f t="shared" si="187"/>
        <v/>
      </c>
      <c r="V1687" s="29" t="str">
        <f t="shared" si="188"/>
        <v/>
      </c>
      <c r="W1687" s="19" t="str">
        <f t="shared" si="189"/>
        <v/>
      </c>
      <c r="X1687" s="94" t="str">
        <f t="shared" si="190"/>
        <v/>
      </c>
      <c r="Y1687" s="9"/>
      <c r="AB1687" s="20" t="str">
        <f t="shared" si="191"/>
        <v/>
      </c>
      <c r="AC1687" s="20" t="str">
        <f t="shared" si="192"/>
        <v/>
      </c>
    </row>
    <row r="1688" spans="1:29" x14ac:dyDescent="0.25">
      <c r="A1688" s="17"/>
      <c r="B1688" s="11"/>
      <c r="C1688" s="9"/>
      <c r="D1688" s="9"/>
      <c r="G1688" s="9"/>
      <c r="L1688" s="9"/>
      <c r="P1688" s="9"/>
      <c r="Q1688" s="9"/>
      <c r="T1688" s="22" t="str">
        <f t="shared" si="186"/>
        <v/>
      </c>
      <c r="U1688" s="20" t="str">
        <f t="shared" si="187"/>
        <v/>
      </c>
      <c r="V1688" s="29" t="str">
        <f t="shared" si="188"/>
        <v/>
      </c>
      <c r="W1688" s="19" t="str">
        <f t="shared" si="189"/>
        <v/>
      </c>
      <c r="X1688" s="94" t="str">
        <f t="shared" si="190"/>
        <v/>
      </c>
      <c r="Y1688" s="9"/>
      <c r="AB1688" s="20" t="str">
        <f t="shared" si="191"/>
        <v/>
      </c>
      <c r="AC1688" s="20" t="str">
        <f t="shared" si="192"/>
        <v/>
      </c>
    </row>
    <row r="1689" spans="1:29" x14ac:dyDescent="0.25">
      <c r="A1689" s="17"/>
      <c r="B1689" s="11"/>
      <c r="C1689" s="9"/>
      <c r="D1689" s="9"/>
      <c r="G1689" s="9"/>
      <c r="L1689" s="9"/>
      <c r="P1689" s="9"/>
      <c r="Q1689" s="9"/>
      <c r="T1689" s="22" t="str">
        <f t="shared" si="186"/>
        <v/>
      </c>
      <c r="U1689" s="20" t="str">
        <f t="shared" si="187"/>
        <v/>
      </c>
      <c r="V1689" s="29" t="str">
        <f t="shared" si="188"/>
        <v/>
      </c>
      <c r="W1689" s="19" t="str">
        <f t="shared" si="189"/>
        <v/>
      </c>
      <c r="X1689" s="94" t="str">
        <f t="shared" si="190"/>
        <v/>
      </c>
      <c r="Y1689" s="9"/>
      <c r="AB1689" s="20" t="str">
        <f t="shared" si="191"/>
        <v/>
      </c>
      <c r="AC1689" s="20" t="str">
        <f t="shared" si="192"/>
        <v/>
      </c>
    </row>
    <row r="1690" spans="1:29" x14ac:dyDescent="0.25">
      <c r="A1690" s="17"/>
      <c r="B1690" s="11"/>
      <c r="C1690" s="9"/>
      <c r="D1690" s="9"/>
      <c r="G1690" s="9"/>
      <c r="L1690" s="9"/>
      <c r="P1690" s="9"/>
      <c r="Q1690" s="9"/>
      <c r="T1690" s="22" t="str">
        <f t="shared" si="186"/>
        <v/>
      </c>
      <c r="U1690" s="20" t="str">
        <f t="shared" si="187"/>
        <v/>
      </c>
      <c r="V1690" s="29" t="str">
        <f t="shared" si="188"/>
        <v/>
      </c>
      <c r="W1690" s="19" t="str">
        <f t="shared" si="189"/>
        <v/>
      </c>
      <c r="X1690" s="94" t="str">
        <f t="shared" si="190"/>
        <v/>
      </c>
      <c r="Y1690" s="9"/>
      <c r="AB1690" s="20" t="str">
        <f t="shared" si="191"/>
        <v/>
      </c>
      <c r="AC1690" s="20" t="str">
        <f t="shared" si="192"/>
        <v/>
      </c>
    </row>
    <row r="1691" spans="1:29" x14ac:dyDescent="0.25">
      <c r="A1691" s="17"/>
      <c r="B1691" s="11"/>
      <c r="C1691" s="9"/>
      <c r="D1691" s="9"/>
      <c r="G1691" s="9"/>
      <c r="L1691" s="9"/>
      <c r="P1691" s="9"/>
      <c r="Q1691" s="9"/>
      <c r="T1691" s="22" t="str">
        <f t="shared" si="186"/>
        <v/>
      </c>
      <c r="U1691" s="20" t="str">
        <f t="shared" si="187"/>
        <v/>
      </c>
      <c r="V1691" s="29" t="str">
        <f t="shared" si="188"/>
        <v/>
      </c>
      <c r="W1691" s="19" t="str">
        <f t="shared" si="189"/>
        <v/>
      </c>
      <c r="X1691" s="94" t="str">
        <f t="shared" si="190"/>
        <v/>
      </c>
      <c r="Y1691" s="9"/>
      <c r="AB1691" s="20" t="str">
        <f t="shared" si="191"/>
        <v/>
      </c>
      <c r="AC1691" s="20" t="str">
        <f t="shared" si="192"/>
        <v/>
      </c>
    </row>
    <row r="1692" spans="1:29" x14ac:dyDescent="0.25">
      <c r="A1692" s="17"/>
      <c r="B1692" s="11"/>
      <c r="C1692" s="9"/>
      <c r="D1692" s="9"/>
      <c r="G1692" s="9"/>
      <c r="L1692" s="9"/>
      <c r="P1692" s="9"/>
      <c r="Q1692" s="9"/>
      <c r="T1692" s="22" t="str">
        <f t="shared" si="186"/>
        <v/>
      </c>
      <c r="U1692" s="20" t="str">
        <f t="shared" si="187"/>
        <v/>
      </c>
      <c r="V1692" s="29" t="str">
        <f t="shared" si="188"/>
        <v/>
      </c>
      <c r="W1692" s="19" t="str">
        <f t="shared" si="189"/>
        <v/>
      </c>
      <c r="X1692" s="94" t="str">
        <f t="shared" si="190"/>
        <v/>
      </c>
      <c r="Y1692" s="9"/>
      <c r="AB1692" s="20" t="str">
        <f t="shared" si="191"/>
        <v/>
      </c>
      <c r="AC1692" s="20" t="str">
        <f t="shared" si="192"/>
        <v/>
      </c>
    </row>
    <row r="1693" spans="1:29" x14ac:dyDescent="0.25">
      <c r="A1693" s="17"/>
      <c r="B1693" s="11"/>
      <c r="C1693" s="9"/>
      <c r="D1693" s="9"/>
      <c r="G1693" s="9"/>
      <c r="L1693" s="9"/>
      <c r="P1693" s="9"/>
      <c r="Q1693" s="9"/>
      <c r="T1693" s="22" t="str">
        <f t="shared" si="186"/>
        <v/>
      </c>
      <c r="U1693" s="20" t="str">
        <f t="shared" si="187"/>
        <v/>
      </c>
      <c r="V1693" s="29" t="str">
        <f t="shared" si="188"/>
        <v/>
      </c>
      <c r="W1693" s="19" t="str">
        <f t="shared" si="189"/>
        <v/>
      </c>
      <c r="X1693" s="94" t="str">
        <f t="shared" si="190"/>
        <v/>
      </c>
      <c r="Y1693" s="9"/>
      <c r="AB1693" s="20" t="str">
        <f t="shared" si="191"/>
        <v/>
      </c>
      <c r="AC1693" s="20" t="str">
        <f t="shared" si="192"/>
        <v/>
      </c>
    </row>
    <row r="1694" spans="1:29" x14ac:dyDescent="0.25">
      <c r="A1694" s="17"/>
      <c r="B1694" s="11"/>
      <c r="C1694" s="9"/>
      <c r="D1694" s="9"/>
      <c r="G1694" s="9"/>
      <c r="L1694" s="9"/>
      <c r="P1694" s="9"/>
      <c r="Q1694" s="9"/>
      <c r="T1694" s="22" t="str">
        <f t="shared" si="186"/>
        <v/>
      </c>
      <c r="U1694" s="20" t="str">
        <f t="shared" si="187"/>
        <v/>
      </c>
      <c r="V1694" s="29" t="str">
        <f t="shared" si="188"/>
        <v/>
      </c>
      <c r="W1694" s="19" t="str">
        <f t="shared" si="189"/>
        <v/>
      </c>
      <c r="X1694" s="94" t="str">
        <f t="shared" si="190"/>
        <v/>
      </c>
      <c r="Y1694" s="9"/>
      <c r="AB1694" s="20" t="str">
        <f t="shared" si="191"/>
        <v/>
      </c>
      <c r="AC1694" s="20" t="str">
        <f t="shared" si="192"/>
        <v/>
      </c>
    </row>
    <row r="1695" spans="1:29" x14ac:dyDescent="0.25">
      <c r="A1695" s="17"/>
      <c r="B1695" s="11"/>
      <c r="C1695" s="9"/>
      <c r="D1695" s="9"/>
      <c r="G1695" s="9"/>
      <c r="L1695" s="9"/>
      <c r="P1695" s="9"/>
      <c r="Q1695" s="9"/>
      <c r="T1695" s="22" t="str">
        <f t="shared" si="186"/>
        <v/>
      </c>
      <c r="U1695" s="20" t="str">
        <f t="shared" si="187"/>
        <v/>
      </c>
      <c r="V1695" s="29" t="str">
        <f t="shared" si="188"/>
        <v/>
      </c>
      <c r="W1695" s="19" t="str">
        <f t="shared" si="189"/>
        <v/>
      </c>
      <c r="X1695" s="94" t="str">
        <f t="shared" si="190"/>
        <v/>
      </c>
      <c r="Y1695" s="9"/>
      <c r="AB1695" s="20" t="str">
        <f t="shared" si="191"/>
        <v/>
      </c>
      <c r="AC1695" s="20" t="str">
        <f t="shared" si="192"/>
        <v/>
      </c>
    </row>
    <row r="1696" spans="1:29" x14ac:dyDescent="0.25">
      <c r="A1696" s="17"/>
      <c r="B1696" s="11"/>
      <c r="C1696" s="9"/>
      <c r="D1696" s="9"/>
      <c r="G1696" s="9"/>
      <c r="L1696" s="9"/>
      <c r="P1696" s="9"/>
      <c r="Q1696" s="9"/>
      <c r="T1696" s="22" t="str">
        <f t="shared" si="186"/>
        <v/>
      </c>
      <c r="U1696" s="20" t="str">
        <f t="shared" si="187"/>
        <v/>
      </c>
      <c r="V1696" s="29" t="str">
        <f t="shared" si="188"/>
        <v/>
      </c>
      <c r="W1696" s="19" t="str">
        <f t="shared" si="189"/>
        <v/>
      </c>
      <c r="X1696" s="94" t="str">
        <f t="shared" si="190"/>
        <v/>
      </c>
      <c r="Y1696" s="9"/>
      <c r="AB1696" s="20" t="str">
        <f t="shared" si="191"/>
        <v/>
      </c>
      <c r="AC1696" s="20" t="str">
        <f t="shared" si="192"/>
        <v/>
      </c>
    </row>
    <row r="1697" spans="1:29" x14ac:dyDescent="0.25">
      <c r="A1697" s="17"/>
      <c r="B1697" s="11"/>
      <c r="C1697" s="9"/>
      <c r="D1697" s="9"/>
      <c r="G1697" s="9"/>
      <c r="L1697" s="9"/>
      <c r="P1697" s="9"/>
      <c r="Q1697" s="9"/>
      <c r="T1697" s="22" t="str">
        <f t="shared" si="186"/>
        <v/>
      </c>
      <c r="U1697" s="20" t="str">
        <f t="shared" si="187"/>
        <v/>
      </c>
      <c r="V1697" s="29" t="str">
        <f t="shared" si="188"/>
        <v/>
      </c>
      <c r="W1697" s="19" t="str">
        <f t="shared" si="189"/>
        <v/>
      </c>
      <c r="X1697" s="94" t="str">
        <f t="shared" si="190"/>
        <v/>
      </c>
      <c r="Y1697" s="9"/>
      <c r="AB1697" s="20" t="str">
        <f t="shared" si="191"/>
        <v/>
      </c>
      <c r="AC1697" s="20" t="str">
        <f t="shared" si="192"/>
        <v/>
      </c>
    </row>
    <row r="1698" spans="1:29" x14ac:dyDescent="0.25">
      <c r="A1698" s="17"/>
      <c r="B1698" s="11"/>
      <c r="C1698" s="9"/>
      <c r="D1698" s="9"/>
      <c r="G1698" s="9"/>
      <c r="L1698" s="9"/>
      <c r="P1698" s="9"/>
      <c r="Q1698" s="9"/>
      <c r="T1698" s="22" t="str">
        <f t="shared" si="186"/>
        <v/>
      </c>
      <c r="U1698" s="20" t="str">
        <f t="shared" si="187"/>
        <v/>
      </c>
      <c r="V1698" s="29" t="str">
        <f t="shared" si="188"/>
        <v/>
      </c>
      <c r="W1698" s="19" t="str">
        <f t="shared" si="189"/>
        <v/>
      </c>
      <c r="X1698" s="94" t="str">
        <f t="shared" si="190"/>
        <v/>
      </c>
      <c r="Y1698" s="9"/>
      <c r="AB1698" s="20" t="str">
        <f t="shared" si="191"/>
        <v/>
      </c>
      <c r="AC1698" s="20" t="str">
        <f t="shared" si="192"/>
        <v/>
      </c>
    </row>
    <row r="1699" spans="1:29" x14ac:dyDescent="0.25">
      <c r="A1699" s="17"/>
      <c r="B1699" s="11"/>
      <c r="C1699" s="9"/>
      <c r="D1699" s="9"/>
      <c r="G1699" s="9"/>
      <c r="L1699" s="9"/>
      <c r="P1699" s="9"/>
      <c r="Q1699" s="9"/>
      <c r="T1699" s="22" t="str">
        <f t="shared" si="186"/>
        <v/>
      </c>
      <c r="U1699" s="20" t="str">
        <f t="shared" si="187"/>
        <v/>
      </c>
      <c r="V1699" s="29" t="str">
        <f t="shared" si="188"/>
        <v/>
      </c>
      <c r="W1699" s="19" t="str">
        <f t="shared" si="189"/>
        <v/>
      </c>
      <c r="X1699" s="94" t="str">
        <f t="shared" si="190"/>
        <v/>
      </c>
      <c r="Y1699" s="9"/>
      <c r="AB1699" s="20" t="str">
        <f t="shared" si="191"/>
        <v/>
      </c>
      <c r="AC1699" s="20" t="str">
        <f t="shared" si="192"/>
        <v/>
      </c>
    </row>
    <row r="1700" spans="1:29" x14ac:dyDescent="0.25">
      <c r="A1700" s="17"/>
      <c r="B1700" s="11"/>
      <c r="C1700" s="9"/>
      <c r="D1700" s="9"/>
      <c r="G1700" s="9"/>
      <c r="L1700" s="9"/>
      <c r="P1700" s="9"/>
      <c r="Q1700" s="9"/>
      <c r="T1700" s="22" t="str">
        <f t="shared" si="186"/>
        <v/>
      </c>
      <c r="U1700" s="20" t="str">
        <f t="shared" si="187"/>
        <v/>
      </c>
      <c r="V1700" s="29" t="str">
        <f t="shared" si="188"/>
        <v/>
      </c>
      <c r="W1700" s="19" t="str">
        <f t="shared" si="189"/>
        <v/>
      </c>
      <c r="X1700" s="94" t="str">
        <f t="shared" si="190"/>
        <v/>
      </c>
      <c r="Y1700" s="9"/>
      <c r="AB1700" s="20" t="str">
        <f t="shared" si="191"/>
        <v/>
      </c>
      <c r="AC1700" s="20" t="str">
        <f t="shared" si="192"/>
        <v/>
      </c>
    </row>
    <row r="1701" spans="1:29" x14ac:dyDescent="0.25">
      <c r="A1701" s="17"/>
      <c r="B1701" s="11"/>
      <c r="C1701" s="9"/>
      <c r="D1701" s="9"/>
      <c r="G1701" s="9"/>
      <c r="L1701" s="9"/>
      <c r="P1701" s="9"/>
      <c r="Q1701" s="9"/>
      <c r="T1701" s="22" t="str">
        <f t="shared" si="186"/>
        <v/>
      </c>
      <c r="U1701" s="20" t="str">
        <f t="shared" si="187"/>
        <v/>
      </c>
      <c r="V1701" s="29" t="str">
        <f t="shared" si="188"/>
        <v/>
      </c>
      <c r="W1701" s="19" t="str">
        <f t="shared" si="189"/>
        <v/>
      </c>
      <c r="X1701" s="94" t="str">
        <f t="shared" si="190"/>
        <v/>
      </c>
      <c r="Y1701" s="9"/>
      <c r="AB1701" s="20" t="str">
        <f t="shared" si="191"/>
        <v/>
      </c>
      <c r="AC1701" s="20" t="str">
        <f t="shared" si="192"/>
        <v/>
      </c>
    </row>
    <row r="1702" spans="1:29" x14ac:dyDescent="0.25">
      <c r="A1702" s="17"/>
      <c r="B1702" s="11"/>
      <c r="C1702" s="9"/>
      <c r="D1702" s="9"/>
      <c r="G1702" s="9"/>
      <c r="L1702" s="9"/>
      <c r="P1702" s="9"/>
      <c r="Q1702" s="9"/>
      <c r="T1702" s="22" t="str">
        <f t="shared" si="186"/>
        <v/>
      </c>
      <c r="U1702" s="20" t="str">
        <f t="shared" si="187"/>
        <v/>
      </c>
      <c r="V1702" s="29" t="str">
        <f t="shared" si="188"/>
        <v/>
      </c>
      <c r="W1702" s="19" t="str">
        <f t="shared" si="189"/>
        <v/>
      </c>
      <c r="X1702" s="94" t="str">
        <f t="shared" si="190"/>
        <v/>
      </c>
      <c r="Y1702" s="9"/>
      <c r="AB1702" s="20" t="str">
        <f t="shared" si="191"/>
        <v/>
      </c>
      <c r="AC1702" s="20" t="str">
        <f t="shared" si="192"/>
        <v/>
      </c>
    </row>
    <row r="1703" spans="1:29" x14ac:dyDescent="0.25">
      <c r="A1703" s="17"/>
      <c r="B1703" s="11"/>
      <c r="C1703" s="9"/>
      <c r="D1703" s="9"/>
      <c r="G1703" s="9"/>
      <c r="L1703" s="9"/>
      <c r="P1703" s="9"/>
      <c r="Q1703" s="9"/>
      <c r="T1703" s="22" t="str">
        <f t="shared" si="186"/>
        <v/>
      </c>
      <c r="U1703" s="20" t="str">
        <f t="shared" si="187"/>
        <v/>
      </c>
      <c r="V1703" s="29" t="str">
        <f t="shared" si="188"/>
        <v/>
      </c>
      <c r="W1703" s="19" t="str">
        <f t="shared" si="189"/>
        <v/>
      </c>
      <c r="X1703" s="94" t="str">
        <f t="shared" si="190"/>
        <v/>
      </c>
      <c r="Y1703" s="9"/>
      <c r="AB1703" s="20" t="str">
        <f t="shared" si="191"/>
        <v/>
      </c>
      <c r="AC1703" s="20" t="str">
        <f t="shared" si="192"/>
        <v/>
      </c>
    </row>
    <row r="1704" spans="1:29" x14ac:dyDescent="0.25">
      <c r="A1704" s="17"/>
      <c r="B1704" s="11"/>
      <c r="C1704" s="9"/>
      <c r="D1704" s="9"/>
      <c r="G1704" s="9"/>
      <c r="L1704" s="9"/>
      <c r="P1704" s="9"/>
      <c r="Q1704" s="9"/>
      <c r="T1704" s="22" t="str">
        <f t="shared" si="186"/>
        <v/>
      </c>
      <c r="U1704" s="20" t="str">
        <f t="shared" si="187"/>
        <v/>
      </c>
      <c r="V1704" s="29" t="str">
        <f t="shared" si="188"/>
        <v/>
      </c>
      <c r="W1704" s="19" t="str">
        <f t="shared" si="189"/>
        <v/>
      </c>
      <c r="X1704" s="94" t="str">
        <f t="shared" si="190"/>
        <v/>
      </c>
      <c r="Y1704" s="9"/>
      <c r="AB1704" s="20" t="str">
        <f t="shared" si="191"/>
        <v/>
      </c>
      <c r="AC1704" s="20" t="str">
        <f t="shared" si="192"/>
        <v/>
      </c>
    </row>
    <row r="1705" spans="1:29" x14ac:dyDescent="0.25">
      <c r="A1705" s="17"/>
      <c r="B1705" s="11"/>
      <c r="C1705" s="9"/>
      <c r="D1705" s="9"/>
      <c r="G1705" s="9"/>
      <c r="L1705" s="9"/>
      <c r="P1705" s="9"/>
      <c r="Q1705" s="9"/>
      <c r="T1705" s="22" t="str">
        <f t="shared" si="186"/>
        <v/>
      </c>
      <c r="U1705" s="20" t="str">
        <f t="shared" si="187"/>
        <v/>
      </c>
      <c r="V1705" s="29" t="str">
        <f t="shared" si="188"/>
        <v/>
      </c>
      <c r="W1705" s="19" t="str">
        <f t="shared" si="189"/>
        <v/>
      </c>
      <c r="X1705" s="94" t="str">
        <f t="shared" si="190"/>
        <v/>
      </c>
      <c r="Y1705" s="9"/>
      <c r="AB1705" s="20" t="str">
        <f t="shared" si="191"/>
        <v/>
      </c>
      <c r="AC1705" s="20" t="str">
        <f t="shared" si="192"/>
        <v/>
      </c>
    </row>
    <row r="1706" spans="1:29" x14ac:dyDescent="0.25">
      <c r="A1706" s="17"/>
      <c r="B1706" s="11"/>
      <c r="C1706" s="9"/>
      <c r="D1706" s="9"/>
      <c r="G1706" s="9"/>
      <c r="L1706" s="9"/>
      <c r="P1706" s="9"/>
      <c r="Q1706" s="9"/>
      <c r="T1706" s="22" t="str">
        <f t="shared" si="186"/>
        <v/>
      </c>
      <c r="U1706" s="20" t="str">
        <f t="shared" si="187"/>
        <v/>
      </c>
      <c r="V1706" s="29" t="str">
        <f t="shared" si="188"/>
        <v/>
      </c>
      <c r="W1706" s="19" t="str">
        <f t="shared" si="189"/>
        <v/>
      </c>
      <c r="X1706" s="94" t="str">
        <f t="shared" si="190"/>
        <v/>
      </c>
      <c r="Y1706" s="9"/>
      <c r="AB1706" s="20" t="str">
        <f t="shared" si="191"/>
        <v/>
      </c>
      <c r="AC1706" s="20" t="str">
        <f t="shared" si="192"/>
        <v/>
      </c>
    </row>
    <row r="1707" spans="1:29" x14ac:dyDescent="0.25">
      <c r="A1707" s="17"/>
      <c r="B1707" s="11"/>
      <c r="C1707" s="9"/>
      <c r="D1707" s="9"/>
      <c r="G1707" s="9"/>
      <c r="L1707" s="9"/>
      <c r="P1707" s="9"/>
      <c r="Q1707" s="9"/>
      <c r="T1707" s="22" t="str">
        <f t="shared" si="186"/>
        <v/>
      </c>
      <c r="U1707" s="20" t="str">
        <f t="shared" si="187"/>
        <v/>
      </c>
      <c r="V1707" s="29" t="str">
        <f t="shared" si="188"/>
        <v/>
      </c>
      <c r="W1707" s="19" t="str">
        <f t="shared" si="189"/>
        <v/>
      </c>
      <c r="X1707" s="94" t="str">
        <f t="shared" si="190"/>
        <v/>
      </c>
      <c r="Y1707" s="9"/>
      <c r="AB1707" s="20" t="str">
        <f t="shared" si="191"/>
        <v/>
      </c>
      <c r="AC1707" s="20" t="str">
        <f t="shared" si="192"/>
        <v/>
      </c>
    </row>
    <row r="1708" spans="1:29" x14ac:dyDescent="0.25">
      <c r="A1708" s="17"/>
      <c r="B1708" s="11"/>
      <c r="C1708" s="9"/>
      <c r="D1708" s="9"/>
      <c r="G1708" s="9"/>
      <c r="L1708" s="9"/>
      <c r="P1708" s="9"/>
      <c r="Q1708" s="9"/>
      <c r="T1708" s="22" t="str">
        <f t="shared" si="186"/>
        <v/>
      </c>
      <c r="U1708" s="20" t="str">
        <f t="shared" si="187"/>
        <v/>
      </c>
      <c r="V1708" s="29" t="str">
        <f t="shared" si="188"/>
        <v/>
      </c>
      <c r="W1708" s="19" t="str">
        <f t="shared" si="189"/>
        <v/>
      </c>
      <c r="X1708" s="94" t="str">
        <f t="shared" si="190"/>
        <v/>
      </c>
      <c r="Y1708" s="9"/>
      <c r="AB1708" s="20" t="str">
        <f t="shared" si="191"/>
        <v/>
      </c>
      <c r="AC1708" s="20" t="str">
        <f t="shared" si="192"/>
        <v/>
      </c>
    </row>
    <row r="1709" spans="1:29" x14ac:dyDescent="0.25">
      <c r="A1709" s="17"/>
      <c r="B1709" s="11"/>
      <c r="C1709" s="9"/>
      <c r="D1709" s="9"/>
      <c r="G1709" s="9"/>
      <c r="L1709" s="9"/>
      <c r="P1709" s="9"/>
      <c r="Q1709" s="9"/>
      <c r="T1709" s="22" t="str">
        <f t="shared" si="186"/>
        <v/>
      </c>
      <c r="U1709" s="20" t="str">
        <f t="shared" si="187"/>
        <v/>
      </c>
      <c r="V1709" s="29" t="str">
        <f t="shared" si="188"/>
        <v/>
      </c>
      <c r="W1709" s="19" t="str">
        <f t="shared" si="189"/>
        <v/>
      </c>
      <c r="X1709" s="94" t="str">
        <f t="shared" si="190"/>
        <v/>
      </c>
      <c r="Y1709" s="9"/>
      <c r="AB1709" s="20" t="str">
        <f t="shared" si="191"/>
        <v/>
      </c>
      <c r="AC1709" s="20" t="str">
        <f t="shared" si="192"/>
        <v/>
      </c>
    </row>
    <row r="1710" spans="1:29" x14ac:dyDescent="0.25">
      <c r="A1710" s="17"/>
      <c r="B1710" s="11"/>
      <c r="C1710" s="9"/>
      <c r="D1710" s="9"/>
      <c r="G1710" s="9"/>
      <c r="L1710" s="9"/>
      <c r="P1710" s="9"/>
      <c r="Q1710" s="9"/>
      <c r="T1710" s="22" t="str">
        <f t="shared" si="186"/>
        <v/>
      </c>
      <c r="U1710" s="20" t="str">
        <f t="shared" si="187"/>
        <v/>
      </c>
      <c r="V1710" s="29" t="str">
        <f t="shared" si="188"/>
        <v/>
      </c>
      <c r="W1710" s="19" t="str">
        <f t="shared" si="189"/>
        <v/>
      </c>
      <c r="X1710" s="94" t="str">
        <f t="shared" si="190"/>
        <v/>
      </c>
      <c r="Y1710" s="9"/>
      <c r="AB1710" s="20" t="str">
        <f t="shared" si="191"/>
        <v/>
      </c>
      <c r="AC1710" s="20" t="str">
        <f t="shared" si="192"/>
        <v/>
      </c>
    </row>
    <row r="1711" spans="1:29" x14ac:dyDescent="0.25">
      <c r="A1711" s="17"/>
      <c r="B1711" s="11"/>
      <c r="C1711" s="9"/>
      <c r="D1711" s="9"/>
      <c r="G1711" s="9"/>
      <c r="L1711" s="9"/>
      <c r="P1711" s="9"/>
      <c r="Q1711" s="9"/>
      <c r="T1711" s="22" t="str">
        <f t="shared" si="186"/>
        <v/>
      </c>
      <c r="U1711" s="20" t="str">
        <f t="shared" si="187"/>
        <v/>
      </c>
      <c r="V1711" s="29" t="str">
        <f t="shared" si="188"/>
        <v/>
      </c>
      <c r="W1711" s="19" t="str">
        <f t="shared" si="189"/>
        <v/>
      </c>
      <c r="X1711" s="94" t="str">
        <f t="shared" si="190"/>
        <v/>
      </c>
      <c r="Y1711" s="9"/>
      <c r="AB1711" s="20" t="str">
        <f t="shared" si="191"/>
        <v/>
      </c>
      <c r="AC1711" s="20" t="str">
        <f t="shared" si="192"/>
        <v/>
      </c>
    </row>
    <row r="1712" spans="1:29" x14ac:dyDescent="0.25">
      <c r="A1712" s="17"/>
      <c r="B1712" s="11"/>
      <c r="C1712" s="9"/>
      <c r="D1712" s="9"/>
      <c r="G1712" s="9"/>
      <c r="L1712" s="9"/>
      <c r="P1712" s="9"/>
      <c r="Q1712" s="9"/>
      <c r="T1712" s="22" t="str">
        <f t="shared" si="186"/>
        <v/>
      </c>
      <c r="U1712" s="20" t="str">
        <f t="shared" si="187"/>
        <v/>
      </c>
      <c r="V1712" s="29" t="str">
        <f t="shared" si="188"/>
        <v/>
      </c>
      <c r="W1712" s="19" t="str">
        <f t="shared" si="189"/>
        <v/>
      </c>
      <c r="X1712" s="94" t="str">
        <f t="shared" si="190"/>
        <v/>
      </c>
      <c r="Y1712" s="9"/>
      <c r="AB1712" s="20" t="str">
        <f t="shared" si="191"/>
        <v/>
      </c>
      <c r="AC1712" s="20" t="str">
        <f t="shared" si="192"/>
        <v/>
      </c>
    </row>
    <row r="1713" spans="1:29" x14ac:dyDescent="0.25">
      <c r="A1713" s="17"/>
      <c r="B1713" s="11"/>
      <c r="C1713" s="9"/>
      <c r="D1713" s="9"/>
      <c r="G1713" s="9"/>
      <c r="L1713" s="9"/>
      <c r="P1713" s="9"/>
      <c r="Q1713" s="9"/>
      <c r="T1713" s="22" t="str">
        <f t="shared" si="186"/>
        <v/>
      </c>
      <c r="U1713" s="20" t="str">
        <f t="shared" si="187"/>
        <v/>
      </c>
      <c r="V1713" s="29" t="str">
        <f t="shared" si="188"/>
        <v/>
      </c>
      <c r="W1713" s="19" t="str">
        <f t="shared" si="189"/>
        <v/>
      </c>
      <c r="X1713" s="94" t="str">
        <f t="shared" si="190"/>
        <v/>
      </c>
      <c r="Y1713" s="9"/>
      <c r="AB1713" s="20" t="str">
        <f t="shared" si="191"/>
        <v/>
      </c>
      <c r="AC1713" s="20" t="str">
        <f t="shared" si="192"/>
        <v/>
      </c>
    </row>
    <row r="1714" spans="1:29" x14ac:dyDescent="0.25">
      <c r="A1714" s="17"/>
      <c r="B1714" s="11"/>
      <c r="C1714" s="9"/>
      <c r="D1714" s="9"/>
      <c r="G1714" s="9"/>
      <c r="L1714" s="9"/>
      <c r="P1714" s="9"/>
      <c r="Q1714" s="9"/>
      <c r="T1714" s="22" t="str">
        <f t="shared" si="186"/>
        <v/>
      </c>
      <c r="U1714" s="20" t="str">
        <f t="shared" si="187"/>
        <v/>
      </c>
      <c r="V1714" s="29" t="str">
        <f t="shared" si="188"/>
        <v/>
      </c>
      <c r="W1714" s="19" t="str">
        <f t="shared" si="189"/>
        <v/>
      </c>
      <c r="X1714" s="94" t="str">
        <f t="shared" si="190"/>
        <v/>
      </c>
      <c r="Y1714" s="9"/>
      <c r="AB1714" s="20" t="str">
        <f t="shared" si="191"/>
        <v/>
      </c>
      <c r="AC1714" s="20" t="str">
        <f t="shared" si="192"/>
        <v/>
      </c>
    </row>
    <row r="1715" spans="1:29" x14ac:dyDescent="0.25">
      <c r="A1715" s="17"/>
      <c r="B1715" s="11"/>
      <c r="C1715" s="9"/>
      <c r="D1715" s="9"/>
      <c r="G1715" s="9"/>
      <c r="L1715" s="9"/>
      <c r="P1715" s="9"/>
      <c r="Q1715" s="9"/>
      <c r="T1715" s="22" t="str">
        <f t="shared" si="186"/>
        <v/>
      </c>
      <c r="U1715" s="20" t="str">
        <f t="shared" si="187"/>
        <v/>
      </c>
      <c r="V1715" s="29" t="str">
        <f t="shared" si="188"/>
        <v/>
      </c>
      <c r="W1715" s="19" t="str">
        <f t="shared" si="189"/>
        <v/>
      </c>
      <c r="X1715" s="94" t="str">
        <f t="shared" si="190"/>
        <v/>
      </c>
      <c r="Y1715" s="9"/>
      <c r="AB1715" s="20" t="str">
        <f t="shared" si="191"/>
        <v/>
      </c>
      <c r="AC1715" s="20" t="str">
        <f t="shared" si="192"/>
        <v/>
      </c>
    </row>
    <row r="1716" spans="1:29" x14ac:dyDescent="0.25">
      <c r="A1716" s="17"/>
      <c r="B1716" s="11"/>
      <c r="C1716" s="9"/>
      <c r="D1716" s="9"/>
      <c r="G1716" s="9"/>
      <c r="L1716" s="9"/>
      <c r="P1716" s="9"/>
      <c r="Q1716" s="9"/>
      <c r="T1716" s="22" t="str">
        <f t="shared" si="186"/>
        <v/>
      </c>
      <c r="U1716" s="20" t="str">
        <f t="shared" si="187"/>
        <v/>
      </c>
      <c r="V1716" s="29" t="str">
        <f t="shared" si="188"/>
        <v/>
      </c>
      <c r="W1716" s="19" t="str">
        <f t="shared" si="189"/>
        <v/>
      </c>
      <c r="X1716" s="94" t="str">
        <f t="shared" si="190"/>
        <v/>
      </c>
      <c r="Y1716" s="9"/>
      <c r="AB1716" s="20" t="str">
        <f t="shared" si="191"/>
        <v/>
      </c>
      <c r="AC1716" s="20" t="str">
        <f t="shared" si="192"/>
        <v/>
      </c>
    </row>
    <row r="1717" spans="1:29" x14ac:dyDescent="0.25">
      <c r="A1717" s="17"/>
      <c r="B1717" s="11"/>
      <c r="C1717" s="9"/>
      <c r="D1717" s="9"/>
      <c r="G1717" s="9"/>
      <c r="L1717" s="9"/>
      <c r="P1717" s="9"/>
      <c r="Q1717" s="9"/>
      <c r="T1717" s="22" t="str">
        <f t="shared" si="186"/>
        <v/>
      </c>
      <c r="U1717" s="20" t="str">
        <f t="shared" si="187"/>
        <v/>
      </c>
      <c r="V1717" s="29" t="str">
        <f t="shared" si="188"/>
        <v/>
      </c>
      <c r="W1717" s="19" t="str">
        <f t="shared" si="189"/>
        <v/>
      </c>
      <c r="X1717" s="94" t="str">
        <f t="shared" si="190"/>
        <v/>
      </c>
      <c r="Y1717" s="9"/>
      <c r="AB1717" s="20" t="str">
        <f t="shared" si="191"/>
        <v/>
      </c>
      <c r="AC1717" s="20" t="str">
        <f t="shared" si="192"/>
        <v/>
      </c>
    </row>
    <row r="1718" spans="1:29" x14ac:dyDescent="0.25">
      <c r="A1718" s="17"/>
      <c r="B1718" s="11"/>
      <c r="C1718" s="9"/>
      <c r="D1718" s="9"/>
      <c r="G1718" s="9"/>
      <c r="L1718" s="9"/>
      <c r="P1718" s="9"/>
      <c r="Q1718" s="9"/>
      <c r="T1718" s="22" t="str">
        <f t="shared" si="186"/>
        <v/>
      </c>
      <c r="U1718" s="20" t="str">
        <f t="shared" si="187"/>
        <v/>
      </c>
      <c r="V1718" s="29" t="str">
        <f t="shared" si="188"/>
        <v/>
      </c>
      <c r="W1718" s="19" t="str">
        <f t="shared" si="189"/>
        <v/>
      </c>
      <c r="X1718" s="94" t="str">
        <f t="shared" si="190"/>
        <v/>
      </c>
      <c r="Y1718" s="9"/>
      <c r="AB1718" s="20" t="str">
        <f t="shared" si="191"/>
        <v/>
      </c>
      <c r="AC1718" s="20" t="str">
        <f t="shared" si="192"/>
        <v/>
      </c>
    </row>
    <row r="1719" spans="1:29" x14ac:dyDescent="0.25">
      <c r="A1719" s="17"/>
      <c r="B1719" s="11"/>
      <c r="C1719" s="9"/>
      <c r="D1719" s="9"/>
      <c r="G1719" s="9"/>
      <c r="L1719" s="9"/>
      <c r="P1719" s="9"/>
      <c r="Q1719" s="9"/>
      <c r="T1719" s="22" t="str">
        <f t="shared" si="186"/>
        <v/>
      </c>
      <c r="U1719" s="20" t="str">
        <f t="shared" si="187"/>
        <v/>
      </c>
      <c r="V1719" s="29" t="str">
        <f t="shared" si="188"/>
        <v/>
      </c>
      <c r="W1719" s="19" t="str">
        <f t="shared" si="189"/>
        <v/>
      </c>
      <c r="X1719" s="94" t="str">
        <f t="shared" si="190"/>
        <v/>
      </c>
      <c r="Y1719" s="9"/>
      <c r="AB1719" s="20" t="str">
        <f t="shared" si="191"/>
        <v/>
      </c>
      <c r="AC1719" s="20" t="str">
        <f t="shared" si="192"/>
        <v/>
      </c>
    </row>
    <row r="1720" spans="1:29" x14ac:dyDescent="0.25">
      <c r="A1720" s="17"/>
      <c r="B1720" s="11"/>
      <c r="C1720" s="9"/>
      <c r="D1720" s="9"/>
      <c r="G1720" s="9"/>
      <c r="L1720" s="9"/>
      <c r="P1720" s="9"/>
      <c r="Q1720" s="9"/>
      <c r="T1720" s="22" t="str">
        <f t="shared" si="186"/>
        <v/>
      </c>
      <c r="U1720" s="20" t="str">
        <f t="shared" si="187"/>
        <v/>
      </c>
      <c r="V1720" s="29" t="str">
        <f t="shared" si="188"/>
        <v/>
      </c>
      <c r="W1720" s="19" t="str">
        <f t="shared" si="189"/>
        <v/>
      </c>
      <c r="X1720" s="94" t="str">
        <f t="shared" si="190"/>
        <v/>
      </c>
      <c r="Y1720" s="9"/>
      <c r="AB1720" s="20" t="str">
        <f t="shared" si="191"/>
        <v/>
      </c>
      <c r="AC1720" s="20" t="str">
        <f t="shared" si="192"/>
        <v/>
      </c>
    </row>
    <row r="1721" spans="1:29" x14ac:dyDescent="0.25">
      <c r="A1721" s="17"/>
      <c r="B1721" s="11"/>
      <c r="C1721" s="9"/>
      <c r="D1721" s="9"/>
      <c r="G1721" s="9"/>
      <c r="L1721" s="9"/>
      <c r="P1721" s="9"/>
      <c r="Q1721" s="9"/>
      <c r="T1721" s="22" t="str">
        <f t="shared" si="186"/>
        <v/>
      </c>
      <c r="U1721" s="20" t="str">
        <f t="shared" si="187"/>
        <v/>
      </c>
      <c r="V1721" s="29" t="str">
        <f t="shared" si="188"/>
        <v/>
      </c>
      <c r="W1721" s="19" t="str">
        <f t="shared" si="189"/>
        <v/>
      </c>
      <c r="X1721" s="94" t="str">
        <f t="shared" si="190"/>
        <v/>
      </c>
      <c r="Y1721" s="9"/>
      <c r="AB1721" s="20" t="str">
        <f t="shared" si="191"/>
        <v/>
      </c>
      <c r="AC1721" s="20" t="str">
        <f t="shared" si="192"/>
        <v/>
      </c>
    </row>
    <row r="1722" spans="1:29" x14ac:dyDescent="0.25">
      <c r="A1722" s="17"/>
      <c r="B1722" s="11"/>
      <c r="C1722" s="9"/>
      <c r="D1722" s="9"/>
      <c r="G1722" s="9"/>
      <c r="L1722" s="9"/>
      <c r="P1722" s="9"/>
      <c r="Q1722" s="9"/>
      <c r="T1722" s="22" t="str">
        <f t="shared" si="186"/>
        <v/>
      </c>
      <c r="U1722" s="20" t="str">
        <f t="shared" si="187"/>
        <v/>
      </c>
      <c r="V1722" s="29" t="str">
        <f t="shared" si="188"/>
        <v/>
      </c>
      <c r="W1722" s="19" t="str">
        <f t="shared" si="189"/>
        <v/>
      </c>
      <c r="X1722" s="94" t="str">
        <f t="shared" si="190"/>
        <v/>
      </c>
      <c r="Y1722" s="9"/>
      <c r="AB1722" s="20" t="str">
        <f t="shared" si="191"/>
        <v/>
      </c>
      <c r="AC1722" s="20" t="str">
        <f t="shared" si="192"/>
        <v/>
      </c>
    </row>
    <row r="1723" spans="1:29" x14ac:dyDescent="0.25">
      <c r="A1723" s="17"/>
      <c r="B1723" s="11"/>
      <c r="C1723" s="9"/>
      <c r="D1723" s="9"/>
      <c r="G1723" s="9"/>
      <c r="L1723" s="9"/>
      <c r="P1723" s="9"/>
      <c r="Q1723" s="9"/>
      <c r="T1723" s="22" t="str">
        <f t="shared" si="186"/>
        <v/>
      </c>
      <c r="U1723" s="20" t="str">
        <f t="shared" si="187"/>
        <v/>
      </c>
      <c r="V1723" s="29" t="str">
        <f t="shared" si="188"/>
        <v/>
      </c>
      <c r="W1723" s="19" t="str">
        <f t="shared" si="189"/>
        <v/>
      </c>
      <c r="X1723" s="94" t="str">
        <f t="shared" si="190"/>
        <v/>
      </c>
      <c r="Y1723" s="9"/>
      <c r="AB1723" s="20" t="str">
        <f t="shared" si="191"/>
        <v/>
      </c>
      <c r="AC1723" s="20" t="str">
        <f t="shared" si="192"/>
        <v/>
      </c>
    </row>
    <row r="1724" spans="1:29" x14ac:dyDescent="0.25">
      <c r="A1724" s="17"/>
      <c r="B1724" s="11"/>
      <c r="C1724" s="9"/>
      <c r="D1724" s="9"/>
      <c r="G1724" s="9"/>
      <c r="L1724" s="9"/>
      <c r="P1724" s="9"/>
      <c r="Q1724" s="9"/>
      <c r="T1724" s="22" t="str">
        <f t="shared" si="186"/>
        <v/>
      </c>
      <c r="U1724" s="20" t="str">
        <f t="shared" si="187"/>
        <v/>
      </c>
      <c r="V1724" s="29" t="str">
        <f t="shared" si="188"/>
        <v/>
      </c>
      <c r="W1724" s="19" t="str">
        <f t="shared" si="189"/>
        <v/>
      </c>
      <c r="X1724" s="94" t="str">
        <f t="shared" si="190"/>
        <v/>
      </c>
      <c r="Y1724" s="9"/>
      <c r="AB1724" s="20" t="str">
        <f t="shared" si="191"/>
        <v/>
      </c>
      <c r="AC1724" s="20" t="str">
        <f t="shared" si="192"/>
        <v/>
      </c>
    </row>
    <row r="1725" spans="1:29" x14ac:dyDescent="0.25">
      <c r="A1725" s="17"/>
      <c r="B1725" s="11"/>
      <c r="C1725" s="9"/>
      <c r="D1725" s="9"/>
      <c r="G1725" s="9"/>
      <c r="L1725" s="9"/>
      <c r="P1725" s="9"/>
      <c r="Q1725" s="9"/>
      <c r="T1725" s="22" t="str">
        <f t="shared" si="186"/>
        <v/>
      </c>
      <c r="U1725" s="20" t="str">
        <f t="shared" si="187"/>
        <v/>
      </c>
      <c r="V1725" s="29" t="str">
        <f t="shared" si="188"/>
        <v/>
      </c>
      <c r="W1725" s="19" t="str">
        <f t="shared" si="189"/>
        <v/>
      </c>
      <c r="X1725" s="94" t="str">
        <f t="shared" si="190"/>
        <v/>
      </c>
      <c r="Y1725" s="9"/>
      <c r="AB1725" s="20" t="str">
        <f t="shared" si="191"/>
        <v/>
      </c>
      <c r="AC1725" s="20" t="str">
        <f t="shared" si="192"/>
        <v/>
      </c>
    </row>
    <row r="1726" spans="1:29" x14ac:dyDescent="0.25">
      <c r="A1726" s="17"/>
      <c r="B1726" s="11"/>
      <c r="C1726" s="9"/>
      <c r="D1726" s="9"/>
      <c r="G1726" s="9"/>
      <c r="L1726" s="9"/>
      <c r="P1726" s="9"/>
      <c r="Q1726" s="9"/>
      <c r="T1726" s="22" t="str">
        <f t="shared" si="186"/>
        <v/>
      </c>
      <c r="U1726" s="20" t="str">
        <f t="shared" si="187"/>
        <v/>
      </c>
      <c r="V1726" s="29" t="str">
        <f t="shared" si="188"/>
        <v/>
      </c>
      <c r="W1726" s="19" t="str">
        <f t="shared" si="189"/>
        <v/>
      </c>
      <c r="X1726" s="94" t="str">
        <f t="shared" si="190"/>
        <v/>
      </c>
      <c r="Y1726" s="9"/>
      <c r="AB1726" s="20" t="str">
        <f t="shared" si="191"/>
        <v/>
      </c>
      <c r="AC1726" s="20" t="str">
        <f t="shared" si="192"/>
        <v/>
      </c>
    </row>
    <row r="1727" spans="1:29" x14ac:dyDescent="0.25">
      <c r="A1727" s="17"/>
      <c r="B1727" s="11"/>
      <c r="C1727" s="9"/>
      <c r="D1727" s="9"/>
      <c r="G1727" s="9"/>
      <c r="L1727" s="9"/>
      <c r="P1727" s="9"/>
      <c r="Q1727" s="9"/>
      <c r="T1727" s="22" t="str">
        <f t="shared" si="186"/>
        <v/>
      </c>
      <c r="U1727" s="20" t="str">
        <f t="shared" si="187"/>
        <v/>
      </c>
      <c r="V1727" s="29" t="str">
        <f t="shared" si="188"/>
        <v/>
      </c>
      <c r="W1727" s="19" t="str">
        <f t="shared" si="189"/>
        <v/>
      </c>
      <c r="X1727" s="94" t="str">
        <f t="shared" si="190"/>
        <v/>
      </c>
      <c r="Y1727" s="9"/>
      <c r="AB1727" s="20" t="str">
        <f t="shared" si="191"/>
        <v/>
      </c>
      <c r="AC1727" s="20" t="str">
        <f t="shared" si="192"/>
        <v/>
      </c>
    </row>
    <row r="1728" spans="1:29" x14ac:dyDescent="0.25">
      <c r="A1728" s="17"/>
      <c r="B1728" s="11"/>
      <c r="C1728" s="9"/>
      <c r="D1728" s="9"/>
      <c r="G1728" s="9"/>
      <c r="L1728" s="9"/>
      <c r="P1728" s="9"/>
      <c r="Q1728" s="9"/>
      <c r="T1728" s="22" t="str">
        <f t="shared" si="186"/>
        <v/>
      </c>
      <c r="U1728" s="20" t="str">
        <f t="shared" si="187"/>
        <v/>
      </c>
      <c r="V1728" s="29" t="str">
        <f t="shared" si="188"/>
        <v/>
      </c>
      <c r="W1728" s="19" t="str">
        <f t="shared" si="189"/>
        <v/>
      </c>
      <c r="X1728" s="94" t="str">
        <f t="shared" si="190"/>
        <v/>
      </c>
      <c r="Y1728" s="9"/>
      <c r="AB1728" s="20" t="str">
        <f t="shared" si="191"/>
        <v/>
      </c>
      <c r="AC1728" s="20" t="str">
        <f t="shared" si="192"/>
        <v/>
      </c>
    </row>
    <row r="1729" spans="1:29" x14ac:dyDescent="0.25">
      <c r="A1729" s="17"/>
      <c r="B1729" s="11"/>
      <c r="C1729" s="9"/>
      <c r="D1729" s="9"/>
      <c r="G1729" s="9"/>
      <c r="L1729" s="9"/>
      <c r="P1729" s="9"/>
      <c r="Q1729" s="9"/>
      <c r="T1729" s="22" t="str">
        <f t="shared" si="186"/>
        <v/>
      </c>
      <c r="U1729" s="20" t="str">
        <f t="shared" si="187"/>
        <v/>
      </c>
      <c r="V1729" s="29" t="str">
        <f t="shared" si="188"/>
        <v/>
      </c>
      <c r="W1729" s="19" t="str">
        <f t="shared" si="189"/>
        <v/>
      </c>
      <c r="X1729" s="94" t="str">
        <f t="shared" si="190"/>
        <v/>
      </c>
      <c r="Y1729" s="9"/>
      <c r="AB1729" s="20" t="str">
        <f t="shared" si="191"/>
        <v/>
      </c>
      <c r="AC1729" s="20" t="str">
        <f t="shared" si="192"/>
        <v/>
      </c>
    </row>
    <row r="1730" spans="1:29" x14ac:dyDescent="0.25">
      <c r="A1730" s="17"/>
      <c r="B1730" s="11"/>
      <c r="C1730" s="9"/>
      <c r="D1730" s="9"/>
      <c r="G1730" s="9"/>
      <c r="L1730" s="9"/>
      <c r="P1730" s="9"/>
      <c r="Q1730" s="9"/>
      <c r="T1730" s="22" t="str">
        <f t="shared" si="186"/>
        <v/>
      </c>
      <c r="U1730" s="20" t="str">
        <f t="shared" si="187"/>
        <v/>
      </c>
      <c r="V1730" s="29" t="str">
        <f t="shared" si="188"/>
        <v/>
      </c>
      <c r="W1730" s="19" t="str">
        <f t="shared" si="189"/>
        <v/>
      </c>
      <c r="X1730" s="94" t="str">
        <f t="shared" si="190"/>
        <v/>
      </c>
      <c r="Y1730" s="9"/>
      <c r="AB1730" s="20" t="str">
        <f t="shared" si="191"/>
        <v/>
      </c>
      <c r="AC1730" s="20" t="str">
        <f t="shared" si="192"/>
        <v/>
      </c>
    </row>
    <row r="1731" spans="1:29" x14ac:dyDescent="0.25">
      <c r="A1731" s="17"/>
      <c r="B1731" s="11"/>
      <c r="C1731" s="9"/>
      <c r="D1731" s="9"/>
      <c r="G1731" s="9"/>
      <c r="L1731" s="9"/>
      <c r="P1731" s="9"/>
      <c r="Q1731" s="9"/>
      <c r="T1731" s="22" t="str">
        <f t="shared" si="186"/>
        <v/>
      </c>
      <c r="U1731" s="20" t="str">
        <f t="shared" si="187"/>
        <v/>
      </c>
      <c r="V1731" s="29" t="str">
        <f t="shared" si="188"/>
        <v/>
      </c>
      <c r="W1731" s="19" t="str">
        <f t="shared" si="189"/>
        <v/>
      </c>
      <c r="X1731" s="94" t="str">
        <f t="shared" si="190"/>
        <v/>
      </c>
      <c r="Y1731" s="9"/>
      <c r="AB1731" s="20" t="str">
        <f t="shared" si="191"/>
        <v/>
      </c>
      <c r="AC1731" s="20" t="str">
        <f t="shared" si="192"/>
        <v/>
      </c>
    </row>
    <row r="1732" spans="1:29" x14ac:dyDescent="0.25">
      <c r="A1732" s="17"/>
      <c r="B1732" s="11"/>
      <c r="C1732" s="9"/>
      <c r="D1732" s="9"/>
      <c r="G1732" s="9"/>
      <c r="L1732" s="9"/>
      <c r="P1732" s="9"/>
      <c r="Q1732" s="9"/>
      <c r="T1732" s="22" t="str">
        <f t="shared" si="186"/>
        <v/>
      </c>
      <c r="U1732" s="20" t="str">
        <f t="shared" si="187"/>
        <v/>
      </c>
      <c r="V1732" s="29" t="str">
        <f t="shared" si="188"/>
        <v/>
      </c>
      <c r="W1732" s="19" t="str">
        <f t="shared" si="189"/>
        <v/>
      </c>
      <c r="X1732" s="94" t="str">
        <f t="shared" si="190"/>
        <v/>
      </c>
      <c r="Y1732" s="9"/>
      <c r="AB1732" s="20" t="str">
        <f t="shared" si="191"/>
        <v/>
      </c>
      <c r="AC1732" s="20" t="str">
        <f t="shared" si="192"/>
        <v/>
      </c>
    </row>
    <row r="1733" spans="1:29" x14ac:dyDescent="0.25">
      <c r="A1733" s="17"/>
      <c r="B1733" s="11"/>
      <c r="C1733" s="9"/>
      <c r="D1733" s="9"/>
      <c r="G1733" s="9"/>
      <c r="L1733" s="9"/>
      <c r="P1733" s="9"/>
      <c r="Q1733" s="9"/>
      <c r="T1733" s="22" t="str">
        <f t="shared" si="186"/>
        <v/>
      </c>
      <c r="U1733" s="20" t="str">
        <f t="shared" si="187"/>
        <v/>
      </c>
      <c r="V1733" s="29" t="str">
        <f t="shared" si="188"/>
        <v/>
      </c>
      <c r="W1733" s="19" t="str">
        <f t="shared" si="189"/>
        <v/>
      </c>
      <c r="X1733" s="94" t="str">
        <f t="shared" si="190"/>
        <v/>
      </c>
      <c r="Y1733" s="9"/>
      <c r="AB1733" s="20" t="str">
        <f t="shared" si="191"/>
        <v/>
      </c>
      <c r="AC1733" s="20" t="str">
        <f t="shared" si="192"/>
        <v/>
      </c>
    </row>
    <row r="1734" spans="1:29" x14ac:dyDescent="0.25">
      <c r="A1734" s="17"/>
      <c r="B1734" s="11"/>
      <c r="C1734" s="9"/>
      <c r="D1734" s="9"/>
      <c r="G1734" s="9"/>
      <c r="L1734" s="9"/>
      <c r="P1734" s="9"/>
      <c r="Q1734" s="9"/>
      <c r="T1734" s="22" t="str">
        <f t="shared" ref="T1734:T1797" si="193">IF(ISBLANK(B1734),"",IF(OR(ISBLANK(E1734),NOT(ISNUMBER(E1734)),ISERR(DATE(YEAR(E1734),MONTH(E1734),DAY(E1734)-30)),ISNA(VLOOKUP(B1734,Demographics,4,FALSE))),0,IF(AND(OR(D1734="Yes",ISTEXT(VLOOKUP(F1734,RadEnc,1,FALSE)),AND(OR(C1734="Yes",ISTEXT(VLOOKUP(F1734,PainEnc,1,FALSE))),OR(G1734="Yes",AND(ISTEXT(VLOOKUP(I1734,Chemo,1,FALSE)),ISTEXT(VLOOKUP(K1734,Chemo,1,FALSE)))),IF(ISERR(DATE(YEAR(E1734),MONTH(E1734),DAY(E1734)-30)),,H1734&gt;=DATE(YEAR(E1734),MONTH(E1734),DAY(E1734)-30)),H1734&lt;=E1734,J1734&lt;=DATE(YEAR(E1734),MONTH(E1734),DAY(E1734)+30),J1734&gt;=E1734,NOT(H1734=J1734))),E1734&gt;=MPstart,E1734&lt;=MPend,OR(L1734="Yes",ISTEXT(VLOOKUP(O1734,CancerDx,1,FALSE))),ISNUMBER(M1734),M1734&lt;=E1734,OR(ISBLANK(N1734),AND(N1734&gt;=E1734,N1734&gt;M1734))),1,0)))</f>
        <v/>
      </c>
      <c r="U1734" s="20" t="str">
        <f t="shared" ref="U1734:U1797" si="194">IF(ISBLANK(B1734),"",IF(OR(ISBLANK(E1734),T1734=0),0,IF(AND(OR(AND(P1734="Yes",OR(Q1734="Yes",Q1734="No")),ISTEXT(VLOOKUP(S1734,PainQuant,1,FALSE))),ISNUMBER(R1734),OR(AND(OR(C1734="Yes",D1734="Yes",ISTEXT(VLOOKUP(F1734,PainEnc,1,FALSE)),F1734="77432",F1734="77470"),R1734=E1734),AND(OR(F1734="77427",F1734="77435"),R1734&gt;=DATE(YEAR(E1734),MONTH(E1734),DAY(E1734)-7),R1734&lt;=E1734),AND(F1734="77431",R1734&gt;=DATE(YEAR(E1734),MONTH(E1734),DAY(E1734)-4),R1734&lt;=E1734))),1,0)))</f>
        <v/>
      </c>
      <c r="V1734" s="29" t="str">
        <f t="shared" ref="V1734:V1797" si="195">IF(AND(U1734=1,P1734="Yes",Q1734="Yes"),Q1734,"")</f>
        <v/>
      </c>
      <c r="W1734" s="19" t="str">
        <f t="shared" ref="W1734:W1797" si="196">IF(AND(U1734=1,OR(V1734="Yes",X1734="1125F")),R1734,"")</f>
        <v/>
      </c>
      <c r="X1734" s="94" t="str">
        <f t="shared" ref="X1734:X1797" si="197">IF(AND(U1734=1,S1734="1125F"),S1734,"")</f>
        <v/>
      </c>
      <c r="Y1734" s="9"/>
      <c r="AB1734" s="20" t="str">
        <f t="shared" ref="AB1734:AB1797" si="198">IF(ISBLANK(B1734),"",IF(OR(ISBLANK(E1734),NOT(ISNUMBER(E1734)),ISERR(DATE(YEAR(E1734),MONTH(E1734),DAY(E1734)-7)),ISNA(VLOOKUP(B1734,Demographics,4,FALSE))),0,IF(AND(OR(V1734="Yes",X1734="1125F"),OR(AND(OR(C1734="Yes",D1734="Yes",ISTEXT(VLOOKUP(F1734,PainEnc,1,FALSE)),F1734="77432",F1734="77470"),W1734=E1734),AND(OR(F1734="77427",F1734="77435"),W1734&gt;=DATE(YEAR(E1734),MONTH(E1734),DAY(E1734)-7),W1734&lt;=E1734),AND(F1734="77431",W1734&gt;=DATE(YEAR(E1734),MONTH(E1734),DAY(E1734)-4),W1734&lt;=E1734))),1,0)))</f>
        <v/>
      </c>
      <c r="AC1734" s="20" t="str">
        <f t="shared" ref="AC1734:AC1797" si="199">IF(ISBLANK(B1734),"",IF(AB1734=0,0,IF(AND(OR(Y1734="Yes",ISTEXT(VLOOKUP(AA1734,PainPlan,1,FALSE))),ISNUMBER(Z1734),Z1734=W1734),1,0)))</f>
        <v/>
      </c>
    </row>
    <row r="1735" spans="1:29" x14ac:dyDescent="0.25">
      <c r="A1735" s="17"/>
      <c r="B1735" s="11"/>
      <c r="C1735" s="9"/>
      <c r="D1735" s="9"/>
      <c r="G1735" s="9"/>
      <c r="L1735" s="9"/>
      <c r="P1735" s="9"/>
      <c r="Q1735" s="9"/>
      <c r="T1735" s="22" t="str">
        <f t="shared" si="193"/>
        <v/>
      </c>
      <c r="U1735" s="20" t="str">
        <f t="shared" si="194"/>
        <v/>
      </c>
      <c r="V1735" s="29" t="str">
        <f t="shared" si="195"/>
        <v/>
      </c>
      <c r="W1735" s="19" t="str">
        <f t="shared" si="196"/>
        <v/>
      </c>
      <c r="X1735" s="94" t="str">
        <f t="shared" si="197"/>
        <v/>
      </c>
      <c r="Y1735" s="9"/>
      <c r="AB1735" s="20" t="str">
        <f t="shared" si="198"/>
        <v/>
      </c>
      <c r="AC1735" s="20" t="str">
        <f t="shared" si="199"/>
        <v/>
      </c>
    </row>
    <row r="1736" spans="1:29" x14ac:dyDescent="0.25">
      <c r="A1736" s="17"/>
      <c r="B1736" s="11"/>
      <c r="C1736" s="9"/>
      <c r="D1736" s="9"/>
      <c r="G1736" s="9"/>
      <c r="L1736" s="9"/>
      <c r="P1736" s="9"/>
      <c r="Q1736" s="9"/>
      <c r="T1736" s="22" t="str">
        <f t="shared" si="193"/>
        <v/>
      </c>
      <c r="U1736" s="20" t="str">
        <f t="shared" si="194"/>
        <v/>
      </c>
      <c r="V1736" s="29" t="str">
        <f t="shared" si="195"/>
        <v/>
      </c>
      <c r="W1736" s="19" t="str">
        <f t="shared" si="196"/>
        <v/>
      </c>
      <c r="X1736" s="94" t="str">
        <f t="shared" si="197"/>
        <v/>
      </c>
      <c r="Y1736" s="9"/>
      <c r="AB1736" s="20" t="str">
        <f t="shared" si="198"/>
        <v/>
      </c>
      <c r="AC1736" s="20" t="str">
        <f t="shared" si="199"/>
        <v/>
      </c>
    </row>
    <row r="1737" spans="1:29" x14ac:dyDescent="0.25">
      <c r="A1737" s="17"/>
      <c r="B1737" s="11"/>
      <c r="C1737" s="9"/>
      <c r="D1737" s="9"/>
      <c r="G1737" s="9"/>
      <c r="L1737" s="9"/>
      <c r="P1737" s="9"/>
      <c r="Q1737" s="9"/>
      <c r="T1737" s="22" t="str">
        <f t="shared" si="193"/>
        <v/>
      </c>
      <c r="U1737" s="20" t="str">
        <f t="shared" si="194"/>
        <v/>
      </c>
      <c r="V1737" s="29" t="str">
        <f t="shared" si="195"/>
        <v/>
      </c>
      <c r="W1737" s="19" t="str">
        <f t="shared" si="196"/>
        <v/>
      </c>
      <c r="X1737" s="94" t="str">
        <f t="shared" si="197"/>
        <v/>
      </c>
      <c r="Y1737" s="9"/>
      <c r="AB1737" s="20" t="str">
        <f t="shared" si="198"/>
        <v/>
      </c>
      <c r="AC1737" s="20" t="str">
        <f t="shared" si="199"/>
        <v/>
      </c>
    </row>
    <row r="1738" spans="1:29" x14ac:dyDescent="0.25">
      <c r="A1738" s="17"/>
      <c r="B1738" s="11"/>
      <c r="C1738" s="9"/>
      <c r="D1738" s="9"/>
      <c r="G1738" s="9"/>
      <c r="L1738" s="9"/>
      <c r="P1738" s="9"/>
      <c r="Q1738" s="9"/>
      <c r="T1738" s="22" t="str">
        <f t="shared" si="193"/>
        <v/>
      </c>
      <c r="U1738" s="20" t="str">
        <f t="shared" si="194"/>
        <v/>
      </c>
      <c r="V1738" s="29" t="str">
        <f t="shared" si="195"/>
        <v/>
      </c>
      <c r="W1738" s="19" t="str">
        <f t="shared" si="196"/>
        <v/>
      </c>
      <c r="X1738" s="94" t="str">
        <f t="shared" si="197"/>
        <v/>
      </c>
      <c r="Y1738" s="9"/>
      <c r="AB1738" s="20" t="str">
        <f t="shared" si="198"/>
        <v/>
      </c>
      <c r="AC1738" s="20" t="str">
        <f t="shared" si="199"/>
        <v/>
      </c>
    </row>
    <row r="1739" spans="1:29" x14ac:dyDescent="0.25">
      <c r="A1739" s="17"/>
      <c r="B1739" s="11"/>
      <c r="C1739" s="9"/>
      <c r="D1739" s="9"/>
      <c r="G1739" s="9"/>
      <c r="L1739" s="9"/>
      <c r="P1739" s="9"/>
      <c r="Q1739" s="9"/>
      <c r="T1739" s="22" t="str">
        <f t="shared" si="193"/>
        <v/>
      </c>
      <c r="U1739" s="20" t="str">
        <f t="shared" si="194"/>
        <v/>
      </c>
      <c r="V1739" s="29" t="str">
        <f t="shared" si="195"/>
        <v/>
      </c>
      <c r="W1739" s="19" t="str">
        <f t="shared" si="196"/>
        <v/>
      </c>
      <c r="X1739" s="94" t="str">
        <f t="shared" si="197"/>
        <v/>
      </c>
      <c r="Y1739" s="9"/>
      <c r="AB1739" s="20" t="str">
        <f t="shared" si="198"/>
        <v/>
      </c>
      <c r="AC1739" s="20" t="str">
        <f t="shared" si="199"/>
        <v/>
      </c>
    </row>
    <row r="1740" spans="1:29" x14ac:dyDescent="0.25">
      <c r="A1740" s="17"/>
      <c r="B1740" s="11"/>
      <c r="C1740" s="9"/>
      <c r="D1740" s="9"/>
      <c r="G1740" s="9"/>
      <c r="L1740" s="9"/>
      <c r="P1740" s="9"/>
      <c r="Q1740" s="9"/>
      <c r="T1740" s="22" t="str">
        <f t="shared" si="193"/>
        <v/>
      </c>
      <c r="U1740" s="20" t="str">
        <f t="shared" si="194"/>
        <v/>
      </c>
      <c r="V1740" s="29" t="str">
        <f t="shared" si="195"/>
        <v/>
      </c>
      <c r="W1740" s="19" t="str">
        <f t="shared" si="196"/>
        <v/>
      </c>
      <c r="X1740" s="94" t="str">
        <f t="shared" si="197"/>
        <v/>
      </c>
      <c r="Y1740" s="9"/>
      <c r="AB1740" s="20" t="str">
        <f t="shared" si="198"/>
        <v/>
      </c>
      <c r="AC1740" s="20" t="str">
        <f t="shared" si="199"/>
        <v/>
      </c>
    </row>
    <row r="1741" spans="1:29" x14ac:dyDescent="0.25">
      <c r="A1741" s="17"/>
      <c r="B1741" s="11"/>
      <c r="C1741" s="9"/>
      <c r="D1741" s="9"/>
      <c r="G1741" s="9"/>
      <c r="L1741" s="9"/>
      <c r="P1741" s="9"/>
      <c r="Q1741" s="9"/>
      <c r="T1741" s="22" t="str">
        <f t="shared" si="193"/>
        <v/>
      </c>
      <c r="U1741" s="20" t="str">
        <f t="shared" si="194"/>
        <v/>
      </c>
      <c r="V1741" s="29" t="str">
        <f t="shared" si="195"/>
        <v/>
      </c>
      <c r="W1741" s="19" t="str">
        <f t="shared" si="196"/>
        <v/>
      </c>
      <c r="X1741" s="94" t="str">
        <f t="shared" si="197"/>
        <v/>
      </c>
      <c r="Y1741" s="9"/>
      <c r="AB1741" s="20" t="str">
        <f t="shared" si="198"/>
        <v/>
      </c>
      <c r="AC1741" s="20" t="str">
        <f t="shared" si="199"/>
        <v/>
      </c>
    </row>
    <row r="1742" spans="1:29" x14ac:dyDescent="0.25">
      <c r="A1742" s="17"/>
      <c r="B1742" s="11"/>
      <c r="C1742" s="9"/>
      <c r="D1742" s="9"/>
      <c r="G1742" s="9"/>
      <c r="L1742" s="9"/>
      <c r="P1742" s="9"/>
      <c r="Q1742" s="9"/>
      <c r="T1742" s="22" t="str">
        <f t="shared" si="193"/>
        <v/>
      </c>
      <c r="U1742" s="20" t="str">
        <f t="shared" si="194"/>
        <v/>
      </c>
      <c r="V1742" s="29" t="str">
        <f t="shared" si="195"/>
        <v/>
      </c>
      <c r="W1742" s="19" t="str">
        <f t="shared" si="196"/>
        <v/>
      </c>
      <c r="X1742" s="94" t="str">
        <f t="shared" si="197"/>
        <v/>
      </c>
      <c r="Y1742" s="9"/>
      <c r="AB1742" s="20" t="str">
        <f t="shared" si="198"/>
        <v/>
      </c>
      <c r="AC1742" s="20" t="str">
        <f t="shared" si="199"/>
        <v/>
      </c>
    </row>
    <row r="1743" spans="1:29" x14ac:dyDescent="0.25">
      <c r="A1743" s="17"/>
      <c r="B1743" s="11"/>
      <c r="C1743" s="9"/>
      <c r="D1743" s="9"/>
      <c r="G1743" s="9"/>
      <c r="L1743" s="9"/>
      <c r="P1743" s="9"/>
      <c r="Q1743" s="9"/>
      <c r="T1743" s="22" t="str">
        <f t="shared" si="193"/>
        <v/>
      </c>
      <c r="U1743" s="20" t="str">
        <f t="shared" si="194"/>
        <v/>
      </c>
      <c r="V1743" s="29" t="str">
        <f t="shared" si="195"/>
        <v/>
      </c>
      <c r="W1743" s="19" t="str">
        <f t="shared" si="196"/>
        <v/>
      </c>
      <c r="X1743" s="94" t="str">
        <f t="shared" si="197"/>
        <v/>
      </c>
      <c r="Y1743" s="9"/>
      <c r="AB1743" s="20" t="str">
        <f t="shared" si="198"/>
        <v/>
      </c>
      <c r="AC1743" s="20" t="str">
        <f t="shared" si="199"/>
        <v/>
      </c>
    </row>
    <row r="1744" spans="1:29" x14ac:dyDescent="0.25">
      <c r="A1744" s="17"/>
      <c r="B1744" s="11"/>
      <c r="C1744" s="9"/>
      <c r="D1744" s="9"/>
      <c r="G1744" s="9"/>
      <c r="L1744" s="9"/>
      <c r="P1744" s="9"/>
      <c r="Q1744" s="9"/>
      <c r="T1744" s="22" t="str">
        <f t="shared" si="193"/>
        <v/>
      </c>
      <c r="U1744" s="20" t="str">
        <f t="shared" si="194"/>
        <v/>
      </c>
      <c r="V1744" s="29" t="str">
        <f t="shared" si="195"/>
        <v/>
      </c>
      <c r="W1744" s="19" t="str">
        <f t="shared" si="196"/>
        <v/>
      </c>
      <c r="X1744" s="94" t="str">
        <f t="shared" si="197"/>
        <v/>
      </c>
      <c r="Y1744" s="9"/>
      <c r="AB1744" s="20" t="str">
        <f t="shared" si="198"/>
        <v/>
      </c>
      <c r="AC1744" s="20" t="str">
        <f t="shared" si="199"/>
        <v/>
      </c>
    </row>
    <row r="1745" spans="1:29" x14ac:dyDescent="0.25">
      <c r="A1745" s="17"/>
      <c r="B1745" s="11"/>
      <c r="C1745" s="9"/>
      <c r="D1745" s="9"/>
      <c r="G1745" s="9"/>
      <c r="L1745" s="9"/>
      <c r="P1745" s="9"/>
      <c r="Q1745" s="9"/>
      <c r="T1745" s="22" t="str">
        <f t="shared" si="193"/>
        <v/>
      </c>
      <c r="U1745" s="20" t="str">
        <f t="shared" si="194"/>
        <v/>
      </c>
      <c r="V1745" s="29" t="str">
        <f t="shared" si="195"/>
        <v/>
      </c>
      <c r="W1745" s="19" t="str">
        <f t="shared" si="196"/>
        <v/>
      </c>
      <c r="X1745" s="94" t="str">
        <f t="shared" si="197"/>
        <v/>
      </c>
      <c r="Y1745" s="9"/>
      <c r="AB1745" s="20" t="str">
        <f t="shared" si="198"/>
        <v/>
      </c>
      <c r="AC1745" s="20" t="str">
        <f t="shared" si="199"/>
        <v/>
      </c>
    </row>
    <row r="1746" spans="1:29" x14ac:dyDescent="0.25">
      <c r="A1746" s="17"/>
      <c r="B1746" s="11"/>
      <c r="C1746" s="9"/>
      <c r="D1746" s="9"/>
      <c r="G1746" s="9"/>
      <c r="L1746" s="9"/>
      <c r="P1746" s="9"/>
      <c r="Q1746" s="9"/>
      <c r="T1746" s="22" t="str">
        <f t="shared" si="193"/>
        <v/>
      </c>
      <c r="U1746" s="20" t="str">
        <f t="shared" si="194"/>
        <v/>
      </c>
      <c r="V1746" s="29" t="str">
        <f t="shared" si="195"/>
        <v/>
      </c>
      <c r="W1746" s="19" t="str">
        <f t="shared" si="196"/>
        <v/>
      </c>
      <c r="X1746" s="94" t="str">
        <f t="shared" si="197"/>
        <v/>
      </c>
      <c r="Y1746" s="9"/>
      <c r="AB1746" s="20" t="str">
        <f t="shared" si="198"/>
        <v/>
      </c>
      <c r="AC1746" s="20" t="str">
        <f t="shared" si="199"/>
        <v/>
      </c>
    </row>
    <row r="1747" spans="1:29" x14ac:dyDescent="0.25">
      <c r="A1747" s="17"/>
      <c r="B1747" s="11"/>
      <c r="C1747" s="9"/>
      <c r="D1747" s="9"/>
      <c r="G1747" s="9"/>
      <c r="L1747" s="9"/>
      <c r="P1747" s="9"/>
      <c r="Q1747" s="9"/>
      <c r="T1747" s="22" t="str">
        <f t="shared" si="193"/>
        <v/>
      </c>
      <c r="U1747" s="20" t="str">
        <f t="shared" si="194"/>
        <v/>
      </c>
      <c r="V1747" s="29" t="str">
        <f t="shared" si="195"/>
        <v/>
      </c>
      <c r="W1747" s="19" t="str">
        <f t="shared" si="196"/>
        <v/>
      </c>
      <c r="X1747" s="94" t="str">
        <f t="shared" si="197"/>
        <v/>
      </c>
      <c r="Y1747" s="9"/>
      <c r="AB1747" s="20" t="str">
        <f t="shared" si="198"/>
        <v/>
      </c>
      <c r="AC1747" s="20" t="str">
        <f t="shared" si="199"/>
        <v/>
      </c>
    </row>
    <row r="1748" spans="1:29" x14ac:dyDescent="0.25">
      <c r="A1748" s="17"/>
      <c r="B1748" s="11"/>
      <c r="C1748" s="9"/>
      <c r="D1748" s="9"/>
      <c r="G1748" s="9"/>
      <c r="L1748" s="9"/>
      <c r="P1748" s="9"/>
      <c r="Q1748" s="9"/>
      <c r="T1748" s="22" t="str">
        <f t="shared" si="193"/>
        <v/>
      </c>
      <c r="U1748" s="20" t="str">
        <f t="shared" si="194"/>
        <v/>
      </c>
      <c r="V1748" s="29" t="str">
        <f t="shared" si="195"/>
        <v/>
      </c>
      <c r="W1748" s="19" t="str">
        <f t="shared" si="196"/>
        <v/>
      </c>
      <c r="X1748" s="94" t="str">
        <f t="shared" si="197"/>
        <v/>
      </c>
      <c r="Y1748" s="9"/>
      <c r="AB1748" s="20" t="str">
        <f t="shared" si="198"/>
        <v/>
      </c>
      <c r="AC1748" s="20" t="str">
        <f t="shared" si="199"/>
        <v/>
      </c>
    </row>
    <row r="1749" spans="1:29" x14ac:dyDescent="0.25">
      <c r="A1749" s="17"/>
      <c r="B1749" s="11"/>
      <c r="C1749" s="9"/>
      <c r="D1749" s="9"/>
      <c r="G1749" s="9"/>
      <c r="L1749" s="9"/>
      <c r="P1749" s="9"/>
      <c r="Q1749" s="9"/>
      <c r="T1749" s="22" t="str">
        <f t="shared" si="193"/>
        <v/>
      </c>
      <c r="U1749" s="20" t="str">
        <f t="shared" si="194"/>
        <v/>
      </c>
      <c r="V1749" s="29" t="str">
        <f t="shared" si="195"/>
        <v/>
      </c>
      <c r="W1749" s="19" t="str">
        <f t="shared" si="196"/>
        <v/>
      </c>
      <c r="X1749" s="94" t="str">
        <f t="shared" si="197"/>
        <v/>
      </c>
      <c r="Y1749" s="9"/>
      <c r="AB1749" s="20" t="str">
        <f t="shared" si="198"/>
        <v/>
      </c>
      <c r="AC1749" s="20" t="str">
        <f t="shared" si="199"/>
        <v/>
      </c>
    </row>
    <row r="1750" spans="1:29" x14ac:dyDescent="0.25">
      <c r="A1750" s="17"/>
      <c r="B1750" s="11"/>
      <c r="C1750" s="9"/>
      <c r="D1750" s="9"/>
      <c r="G1750" s="9"/>
      <c r="L1750" s="9"/>
      <c r="P1750" s="9"/>
      <c r="Q1750" s="9"/>
      <c r="T1750" s="22" t="str">
        <f t="shared" si="193"/>
        <v/>
      </c>
      <c r="U1750" s="20" t="str">
        <f t="shared" si="194"/>
        <v/>
      </c>
      <c r="V1750" s="29" t="str">
        <f t="shared" si="195"/>
        <v/>
      </c>
      <c r="W1750" s="19" t="str">
        <f t="shared" si="196"/>
        <v/>
      </c>
      <c r="X1750" s="94" t="str">
        <f t="shared" si="197"/>
        <v/>
      </c>
      <c r="Y1750" s="9"/>
      <c r="AB1750" s="20" t="str">
        <f t="shared" si="198"/>
        <v/>
      </c>
      <c r="AC1750" s="20" t="str">
        <f t="shared" si="199"/>
        <v/>
      </c>
    </row>
    <row r="1751" spans="1:29" x14ac:dyDescent="0.25">
      <c r="A1751" s="17"/>
      <c r="B1751" s="11"/>
      <c r="C1751" s="9"/>
      <c r="D1751" s="9"/>
      <c r="G1751" s="9"/>
      <c r="L1751" s="9"/>
      <c r="P1751" s="9"/>
      <c r="Q1751" s="9"/>
      <c r="T1751" s="22" t="str">
        <f t="shared" si="193"/>
        <v/>
      </c>
      <c r="U1751" s="20" t="str">
        <f t="shared" si="194"/>
        <v/>
      </c>
      <c r="V1751" s="29" t="str">
        <f t="shared" si="195"/>
        <v/>
      </c>
      <c r="W1751" s="19" t="str">
        <f t="shared" si="196"/>
        <v/>
      </c>
      <c r="X1751" s="94" t="str">
        <f t="shared" si="197"/>
        <v/>
      </c>
      <c r="Y1751" s="9"/>
      <c r="AB1751" s="20" t="str">
        <f t="shared" si="198"/>
        <v/>
      </c>
      <c r="AC1751" s="20" t="str">
        <f t="shared" si="199"/>
        <v/>
      </c>
    </row>
    <row r="1752" spans="1:29" x14ac:dyDescent="0.25">
      <c r="A1752" s="17"/>
      <c r="B1752" s="11"/>
      <c r="C1752" s="9"/>
      <c r="D1752" s="9"/>
      <c r="G1752" s="9"/>
      <c r="L1752" s="9"/>
      <c r="P1752" s="9"/>
      <c r="Q1752" s="9"/>
      <c r="T1752" s="22" t="str">
        <f t="shared" si="193"/>
        <v/>
      </c>
      <c r="U1752" s="20" t="str">
        <f t="shared" si="194"/>
        <v/>
      </c>
      <c r="V1752" s="29" t="str">
        <f t="shared" si="195"/>
        <v/>
      </c>
      <c r="W1752" s="19" t="str">
        <f t="shared" si="196"/>
        <v/>
      </c>
      <c r="X1752" s="94" t="str">
        <f t="shared" si="197"/>
        <v/>
      </c>
      <c r="Y1752" s="9"/>
      <c r="AB1752" s="20" t="str">
        <f t="shared" si="198"/>
        <v/>
      </c>
      <c r="AC1752" s="20" t="str">
        <f t="shared" si="199"/>
        <v/>
      </c>
    </row>
    <row r="1753" spans="1:29" x14ac:dyDescent="0.25">
      <c r="A1753" s="17"/>
      <c r="B1753" s="11"/>
      <c r="C1753" s="9"/>
      <c r="D1753" s="9"/>
      <c r="G1753" s="9"/>
      <c r="L1753" s="9"/>
      <c r="P1753" s="9"/>
      <c r="Q1753" s="9"/>
      <c r="T1753" s="22" t="str">
        <f t="shared" si="193"/>
        <v/>
      </c>
      <c r="U1753" s="20" t="str">
        <f t="shared" si="194"/>
        <v/>
      </c>
      <c r="V1753" s="29" t="str">
        <f t="shared" si="195"/>
        <v/>
      </c>
      <c r="W1753" s="19" t="str">
        <f t="shared" si="196"/>
        <v/>
      </c>
      <c r="X1753" s="94" t="str">
        <f t="shared" si="197"/>
        <v/>
      </c>
      <c r="Y1753" s="9"/>
      <c r="AB1753" s="20" t="str">
        <f t="shared" si="198"/>
        <v/>
      </c>
      <c r="AC1753" s="20" t="str">
        <f t="shared" si="199"/>
        <v/>
      </c>
    </row>
    <row r="1754" spans="1:29" x14ac:dyDescent="0.25">
      <c r="A1754" s="17"/>
      <c r="B1754" s="11"/>
      <c r="C1754" s="9"/>
      <c r="D1754" s="9"/>
      <c r="G1754" s="9"/>
      <c r="L1754" s="9"/>
      <c r="P1754" s="9"/>
      <c r="Q1754" s="9"/>
      <c r="T1754" s="22" t="str">
        <f t="shared" si="193"/>
        <v/>
      </c>
      <c r="U1754" s="20" t="str">
        <f t="shared" si="194"/>
        <v/>
      </c>
      <c r="V1754" s="29" t="str">
        <f t="shared" si="195"/>
        <v/>
      </c>
      <c r="W1754" s="19" t="str">
        <f t="shared" si="196"/>
        <v/>
      </c>
      <c r="X1754" s="94" t="str">
        <f t="shared" si="197"/>
        <v/>
      </c>
      <c r="Y1754" s="9"/>
      <c r="AB1754" s="20" t="str">
        <f t="shared" si="198"/>
        <v/>
      </c>
      <c r="AC1754" s="20" t="str">
        <f t="shared" si="199"/>
        <v/>
      </c>
    </row>
    <row r="1755" spans="1:29" x14ac:dyDescent="0.25">
      <c r="A1755" s="17"/>
      <c r="B1755" s="11"/>
      <c r="C1755" s="9"/>
      <c r="D1755" s="9"/>
      <c r="G1755" s="9"/>
      <c r="L1755" s="9"/>
      <c r="P1755" s="9"/>
      <c r="Q1755" s="9"/>
      <c r="T1755" s="22" t="str">
        <f t="shared" si="193"/>
        <v/>
      </c>
      <c r="U1755" s="20" t="str">
        <f t="shared" si="194"/>
        <v/>
      </c>
      <c r="V1755" s="29" t="str">
        <f t="shared" si="195"/>
        <v/>
      </c>
      <c r="W1755" s="19" t="str">
        <f t="shared" si="196"/>
        <v/>
      </c>
      <c r="X1755" s="94" t="str">
        <f t="shared" si="197"/>
        <v/>
      </c>
      <c r="Y1755" s="9"/>
      <c r="AB1755" s="20" t="str">
        <f t="shared" si="198"/>
        <v/>
      </c>
      <c r="AC1755" s="20" t="str">
        <f t="shared" si="199"/>
        <v/>
      </c>
    </row>
    <row r="1756" spans="1:29" x14ac:dyDescent="0.25">
      <c r="A1756" s="17"/>
      <c r="B1756" s="11"/>
      <c r="C1756" s="9"/>
      <c r="D1756" s="9"/>
      <c r="G1756" s="9"/>
      <c r="L1756" s="9"/>
      <c r="P1756" s="9"/>
      <c r="Q1756" s="9"/>
      <c r="T1756" s="22" t="str">
        <f t="shared" si="193"/>
        <v/>
      </c>
      <c r="U1756" s="20" t="str">
        <f t="shared" si="194"/>
        <v/>
      </c>
      <c r="V1756" s="29" t="str">
        <f t="shared" si="195"/>
        <v/>
      </c>
      <c r="W1756" s="19" t="str">
        <f t="shared" si="196"/>
        <v/>
      </c>
      <c r="X1756" s="94" t="str">
        <f t="shared" si="197"/>
        <v/>
      </c>
      <c r="Y1756" s="9"/>
      <c r="AB1756" s="20" t="str">
        <f t="shared" si="198"/>
        <v/>
      </c>
      <c r="AC1756" s="20" t="str">
        <f t="shared" si="199"/>
        <v/>
      </c>
    </row>
    <row r="1757" spans="1:29" x14ac:dyDescent="0.25">
      <c r="A1757" s="17"/>
      <c r="B1757" s="11"/>
      <c r="C1757" s="9"/>
      <c r="D1757" s="9"/>
      <c r="G1757" s="9"/>
      <c r="L1757" s="9"/>
      <c r="P1757" s="9"/>
      <c r="Q1757" s="9"/>
      <c r="T1757" s="22" t="str">
        <f t="shared" si="193"/>
        <v/>
      </c>
      <c r="U1757" s="20" t="str">
        <f t="shared" si="194"/>
        <v/>
      </c>
      <c r="V1757" s="29" t="str">
        <f t="shared" si="195"/>
        <v/>
      </c>
      <c r="W1757" s="19" t="str">
        <f t="shared" si="196"/>
        <v/>
      </c>
      <c r="X1757" s="94" t="str">
        <f t="shared" si="197"/>
        <v/>
      </c>
      <c r="Y1757" s="9"/>
      <c r="AB1757" s="20" t="str">
        <f t="shared" si="198"/>
        <v/>
      </c>
      <c r="AC1757" s="20" t="str">
        <f t="shared" si="199"/>
        <v/>
      </c>
    </row>
    <row r="1758" spans="1:29" x14ac:dyDescent="0.25">
      <c r="A1758" s="17"/>
      <c r="B1758" s="11"/>
      <c r="C1758" s="9"/>
      <c r="D1758" s="9"/>
      <c r="G1758" s="9"/>
      <c r="L1758" s="9"/>
      <c r="P1758" s="9"/>
      <c r="Q1758" s="9"/>
      <c r="T1758" s="22" t="str">
        <f t="shared" si="193"/>
        <v/>
      </c>
      <c r="U1758" s="20" t="str">
        <f t="shared" si="194"/>
        <v/>
      </c>
      <c r="V1758" s="29" t="str">
        <f t="shared" si="195"/>
        <v/>
      </c>
      <c r="W1758" s="19" t="str">
        <f t="shared" si="196"/>
        <v/>
      </c>
      <c r="X1758" s="94" t="str">
        <f t="shared" si="197"/>
        <v/>
      </c>
      <c r="Y1758" s="9"/>
      <c r="AB1758" s="20" t="str">
        <f t="shared" si="198"/>
        <v/>
      </c>
      <c r="AC1758" s="20" t="str">
        <f t="shared" si="199"/>
        <v/>
      </c>
    </row>
    <row r="1759" spans="1:29" x14ac:dyDescent="0.25">
      <c r="A1759" s="17"/>
      <c r="B1759" s="11"/>
      <c r="C1759" s="9"/>
      <c r="D1759" s="9"/>
      <c r="G1759" s="9"/>
      <c r="L1759" s="9"/>
      <c r="P1759" s="9"/>
      <c r="Q1759" s="9"/>
      <c r="T1759" s="22" t="str">
        <f t="shared" si="193"/>
        <v/>
      </c>
      <c r="U1759" s="20" t="str">
        <f t="shared" si="194"/>
        <v/>
      </c>
      <c r="V1759" s="29" t="str">
        <f t="shared" si="195"/>
        <v/>
      </c>
      <c r="W1759" s="19" t="str">
        <f t="shared" si="196"/>
        <v/>
      </c>
      <c r="X1759" s="94" t="str">
        <f t="shared" si="197"/>
        <v/>
      </c>
      <c r="Y1759" s="9"/>
      <c r="AB1759" s="20" t="str">
        <f t="shared" si="198"/>
        <v/>
      </c>
      <c r="AC1759" s="20" t="str">
        <f t="shared" si="199"/>
        <v/>
      </c>
    </row>
    <row r="1760" spans="1:29" x14ac:dyDescent="0.25">
      <c r="A1760" s="17"/>
      <c r="B1760" s="11"/>
      <c r="C1760" s="9"/>
      <c r="D1760" s="9"/>
      <c r="G1760" s="9"/>
      <c r="L1760" s="9"/>
      <c r="P1760" s="9"/>
      <c r="Q1760" s="9"/>
      <c r="T1760" s="22" t="str">
        <f t="shared" si="193"/>
        <v/>
      </c>
      <c r="U1760" s="20" t="str">
        <f t="shared" si="194"/>
        <v/>
      </c>
      <c r="V1760" s="29" t="str">
        <f t="shared" si="195"/>
        <v/>
      </c>
      <c r="W1760" s="19" t="str">
        <f t="shared" si="196"/>
        <v/>
      </c>
      <c r="X1760" s="94" t="str">
        <f t="shared" si="197"/>
        <v/>
      </c>
      <c r="Y1760" s="9"/>
      <c r="AB1760" s="20" t="str">
        <f t="shared" si="198"/>
        <v/>
      </c>
      <c r="AC1760" s="20" t="str">
        <f t="shared" si="199"/>
        <v/>
      </c>
    </row>
    <row r="1761" spans="1:29" x14ac:dyDescent="0.25">
      <c r="A1761" s="17"/>
      <c r="B1761" s="11"/>
      <c r="C1761" s="9"/>
      <c r="D1761" s="9"/>
      <c r="G1761" s="9"/>
      <c r="L1761" s="9"/>
      <c r="P1761" s="9"/>
      <c r="Q1761" s="9"/>
      <c r="T1761" s="22" t="str">
        <f t="shared" si="193"/>
        <v/>
      </c>
      <c r="U1761" s="20" t="str">
        <f t="shared" si="194"/>
        <v/>
      </c>
      <c r="V1761" s="29" t="str">
        <f t="shared" si="195"/>
        <v/>
      </c>
      <c r="W1761" s="19" t="str">
        <f t="shared" si="196"/>
        <v/>
      </c>
      <c r="X1761" s="94" t="str">
        <f t="shared" si="197"/>
        <v/>
      </c>
      <c r="Y1761" s="9"/>
      <c r="AB1761" s="20" t="str">
        <f t="shared" si="198"/>
        <v/>
      </c>
      <c r="AC1761" s="20" t="str">
        <f t="shared" si="199"/>
        <v/>
      </c>
    </row>
    <row r="1762" spans="1:29" x14ac:dyDescent="0.25">
      <c r="A1762" s="17"/>
      <c r="B1762" s="11"/>
      <c r="C1762" s="9"/>
      <c r="D1762" s="9"/>
      <c r="G1762" s="9"/>
      <c r="L1762" s="9"/>
      <c r="P1762" s="9"/>
      <c r="Q1762" s="9"/>
      <c r="T1762" s="22" t="str">
        <f t="shared" si="193"/>
        <v/>
      </c>
      <c r="U1762" s="20" t="str">
        <f t="shared" si="194"/>
        <v/>
      </c>
      <c r="V1762" s="29" t="str">
        <f t="shared" si="195"/>
        <v/>
      </c>
      <c r="W1762" s="19" t="str">
        <f t="shared" si="196"/>
        <v/>
      </c>
      <c r="X1762" s="94" t="str">
        <f t="shared" si="197"/>
        <v/>
      </c>
      <c r="Y1762" s="9"/>
      <c r="AB1762" s="20" t="str">
        <f t="shared" si="198"/>
        <v/>
      </c>
      <c r="AC1762" s="20" t="str">
        <f t="shared" si="199"/>
        <v/>
      </c>
    </row>
    <row r="1763" spans="1:29" x14ac:dyDescent="0.25">
      <c r="A1763" s="17"/>
      <c r="B1763" s="11"/>
      <c r="C1763" s="9"/>
      <c r="D1763" s="9"/>
      <c r="G1763" s="9"/>
      <c r="L1763" s="9"/>
      <c r="P1763" s="9"/>
      <c r="Q1763" s="9"/>
      <c r="T1763" s="22" t="str">
        <f t="shared" si="193"/>
        <v/>
      </c>
      <c r="U1763" s="20" t="str">
        <f t="shared" si="194"/>
        <v/>
      </c>
      <c r="V1763" s="29" t="str">
        <f t="shared" si="195"/>
        <v/>
      </c>
      <c r="W1763" s="19" t="str">
        <f t="shared" si="196"/>
        <v/>
      </c>
      <c r="X1763" s="94" t="str">
        <f t="shared" si="197"/>
        <v/>
      </c>
      <c r="Y1763" s="9"/>
      <c r="AB1763" s="20" t="str">
        <f t="shared" si="198"/>
        <v/>
      </c>
      <c r="AC1763" s="20" t="str">
        <f t="shared" si="199"/>
        <v/>
      </c>
    </row>
    <row r="1764" spans="1:29" x14ac:dyDescent="0.25">
      <c r="A1764" s="17"/>
      <c r="B1764" s="11"/>
      <c r="C1764" s="9"/>
      <c r="D1764" s="9"/>
      <c r="G1764" s="9"/>
      <c r="L1764" s="9"/>
      <c r="P1764" s="9"/>
      <c r="Q1764" s="9"/>
      <c r="T1764" s="22" t="str">
        <f t="shared" si="193"/>
        <v/>
      </c>
      <c r="U1764" s="20" t="str">
        <f t="shared" si="194"/>
        <v/>
      </c>
      <c r="V1764" s="29" t="str">
        <f t="shared" si="195"/>
        <v/>
      </c>
      <c r="W1764" s="19" t="str">
        <f t="shared" si="196"/>
        <v/>
      </c>
      <c r="X1764" s="94" t="str">
        <f t="shared" si="197"/>
        <v/>
      </c>
      <c r="Y1764" s="9"/>
      <c r="AB1764" s="20" t="str">
        <f t="shared" si="198"/>
        <v/>
      </c>
      <c r="AC1764" s="20" t="str">
        <f t="shared" si="199"/>
        <v/>
      </c>
    </row>
    <row r="1765" spans="1:29" x14ac:dyDescent="0.25">
      <c r="A1765" s="17"/>
      <c r="B1765" s="11"/>
      <c r="C1765" s="9"/>
      <c r="D1765" s="9"/>
      <c r="G1765" s="9"/>
      <c r="L1765" s="9"/>
      <c r="P1765" s="9"/>
      <c r="Q1765" s="9"/>
      <c r="T1765" s="22" t="str">
        <f t="shared" si="193"/>
        <v/>
      </c>
      <c r="U1765" s="20" t="str">
        <f t="shared" si="194"/>
        <v/>
      </c>
      <c r="V1765" s="29" t="str">
        <f t="shared" si="195"/>
        <v/>
      </c>
      <c r="W1765" s="19" t="str">
        <f t="shared" si="196"/>
        <v/>
      </c>
      <c r="X1765" s="94" t="str">
        <f t="shared" si="197"/>
        <v/>
      </c>
      <c r="Y1765" s="9"/>
      <c r="AB1765" s="20" t="str">
        <f t="shared" si="198"/>
        <v/>
      </c>
      <c r="AC1765" s="20" t="str">
        <f t="shared" si="199"/>
        <v/>
      </c>
    </row>
    <row r="1766" spans="1:29" x14ac:dyDescent="0.25">
      <c r="A1766" s="17"/>
      <c r="B1766" s="11"/>
      <c r="C1766" s="9"/>
      <c r="D1766" s="9"/>
      <c r="G1766" s="9"/>
      <c r="L1766" s="9"/>
      <c r="P1766" s="9"/>
      <c r="Q1766" s="9"/>
      <c r="T1766" s="22" t="str">
        <f t="shared" si="193"/>
        <v/>
      </c>
      <c r="U1766" s="20" t="str">
        <f t="shared" si="194"/>
        <v/>
      </c>
      <c r="V1766" s="29" t="str">
        <f t="shared" si="195"/>
        <v/>
      </c>
      <c r="W1766" s="19" t="str">
        <f t="shared" si="196"/>
        <v/>
      </c>
      <c r="X1766" s="94" t="str">
        <f t="shared" si="197"/>
        <v/>
      </c>
      <c r="Y1766" s="9"/>
      <c r="AB1766" s="20" t="str">
        <f t="shared" si="198"/>
        <v/>
      </c>
      <c r="AC1766" s="20" t="str">
        <f t="shared" si="199"/>
        <v/>
      </c>
    </row>
    <row r="1767" spans="1:29" x14ac:dyDescent="0.25">
      <c r="A1767" s="17"/>
      <c r="B1767" s="11"/>
      <c r="C1767" s="9"/>
      <c r="D1767" s="9"/>
      <c r="G1767" s="9"/>
      <c r="L1767" s="9"/>
      <c r="P1767" s="9"/>
      <c r="Q1767" s="9"/>
      <c r="T1767" s="22" t="str">
        <f t="shared" si="193"/>
        <v/>
      </c>
      <c r="U1767" s="20" t="str">
        <f t="shared" si="194"/>
        <v/>
      </c>
      <c r="V1767" s="29" t="str">
        <f t="shared" si="195"/>
        <v/>
      </c>
      <c r="W1767" s="19" t="str">
        <f t="shared" si="196"/>
        <v/>
      </c>
      <c r="X1767" s="94" t="str">
        <f t="shared" si="197"/>
        <v/>
      </c>
      <c r="Y1767" s="9"/>
      <c r="AB1767" s="20" t="str">
        <f t="shared" si="198"/>
        <v/>
      </c>
      <c r="AC1767" s="20" t="str">
        <f t="shared" si="199"/>
        <v/>
      </c>
    </row>
    <row r="1768" spans="1:29" x14ac:dyDescent="0.25">
      <c r="A1768" s="17"/>
      <c r="B1768" s="11"/>
      <c r="C1768" s="9"/>
      <c r="D1768" s="9"/>
      <c r="G1768" s="9"/>
      <c r="L1768" s="9"/>
      <c r="P1768" s="9"/>
      <c r="Q1768" s="9"/>
      <c r="T1768" s="22" t="str">
        <f t="shared" si="193"/>
        <v/>
      </c>
      <c r="U1768" s="20" t="str">
        <f t="shared" si="194"/>
        <v/>
      </c>
      <c r="V1768" s="29" t="str">
        <f t="shared" si="195"/>
        <v/>
      </c>
      <c r="W1768" s="19" t="str">
        <f t="shared" si="196"/>
        <v/>
      </c>
      <c r="X1768" s="94" t="str">
        <f t="shared" si="197"/>
        <v/>
      </c>
      <c r="Y1768" s="9"/>
      <c r="AB1768" s="20" t="str">
        <f t="shared" si="198"/>
        <v/>
      </c>
      <c r="AC1768" s="20" t="str">
        <f t="shared" si="199"/>
        <v/>
      </c>
    </row>
    <row r="1769" spans="1:29" x14ac:dyDescent="0.25">
      <c r="A1769" s="17"/>
      <c r="B1769" s="11"/>
      <c r="C1769" s="9"/>
      <c r="D1769" s="9"/>
      <c r="G1769" s="9"/>
      <c r="L1769" s="9"/>
      <c r="P1769" s="9"/>
      <c r="Q1769" s="9"/>
      <c r="T1769" s="22" t="str">
        <f t="shared" si="193"/>
        <v/>
      </c>
      <c r="U1769" s="20" t="str">
        <f t="shared" si="194"/>
        <v/>
      </c>
      <c r="V1769" s="29" t="str">
        <f t="shared" si="195"/>
        <v/>
      </c>
      <c r="W1769" s="19" t="str">
        <f t="shared" si="196"/>
        <v/>
      </c>
      <c r="X1769" s="94" t="str">
        <f t="shared" si="197"/>
        <v/>
      </c>
      <c r="Y1769" s="9"/>
      <c r="AB1769" s="20" t="str">
        <f t="shared" si="198"/>
        <v/>
      </c>
      <c r="AC1769" s="20" t="str">
        <f t="shared" si="199"/>
        <v/>
      </c>
    </row>
    <row r="1770" spans="1:29" x14ac:dyDescent="0.25">
      <c r="A1770" s="17"/>
      <c r="B1770" s="11"/>
      <c r="C1770" s="9"/>
      <c r="D1770" s="9"/>
      <c r="G1770" s="9"/>
      <c r="L1770" s="9"/>
      <c r="P1770" s="9"/>
      <c r="Q1770" s="9"/>
      <c r="T1770" s="22" t="str">
        <f t="shared" si="193"/>
        <v/>
      </c>
      <c r="U1770" s="20" t="str">
        <f t="shared" si="194"/>
        <v/>
      </c>
      <c r="V1770" s="29" t="str">
        <f t="shared" si="195"/>
        <v/>
      </c>
      <c r="W1770" s="19" t="str">
        <f t="shared" si="196"/>
        <v/>
      </c>
      <c r="X1770" s="94" t="str">
        <f t="shared" si="197"/>
        <v/>
      </c>
      <c r="Y1770" s="9"/>
      <c r="AB1770" s="20" t="str">
        <f t="shared" si="198"/>
        <v/>
      </c>
      <c r="AC1770" s="20" t="str">
        <f t="shared" si="199"/>
        <v/>
      </c>
    </row>
    <row r="1771" spans="1:29" x14ac:dyDescent="0.25">
      <c r="A1771" s="17"/>
      <c r="B1771" s="11"/>
      <c r="C1771" s="9"/>
      <c r="D1771" s="9"/>
      <c r="G1771" s="9"/>
      <c r="L1771" s="9"/>
      <c r="P1771" s="9"/>
      <c r="Q1771" s="9"/>
      <c r="T1771" s="22" t="str">
        <f t="shared" si="193"/>
        <v/>
      </c>
      <c r="U1771" s="20" t="str">
        <f t="shared" si="194"/>
        <v/>
      </c>
      <c r="V1771" s="29" t="str">
        <f t="shared" si="195"/>
        <v/>
      </c>
      <c r="W1771" s="19" t="str">
        <f t="shared" si="196"/>
        <v/>
      </c>
      <c r="X1771" s="94" t="str">
        <f t="shared" si="197"/>
        <v/>
      </c>
      <c r="Y1771" s="9"/>
      <c r="AB1771" s="20" t="str">
        <f t="shared" si="198"/>
        <v/>
      </c>
      <c r="AC1771" s="20" t="str">
        <f t="shared" si="199"/>
        <v/>
      </c>
    </row>
    <row r="1772" spans="1:29" x14ac:dyDescent="0.25">
      <c r="A1772" s="17"/>
      <c r="B1772" s="11"/>
      <c r="C1772" s="9"/>
      <c r="D1772" s="9"/>
      <c r="G1772" s="9"/>
      <c r="L1772" s="9"/>
      <c r="P1772" s="9"/>
      <c r="Q1772" s="9"/>
      <c r="T1772" s="22" t="str">
        <f t="shared" si="193"/>
        <v/>
      </c>
      <c r="U1772" s="20" t="str">
        <f t="shared" si="194"/>
        <v/>
      </c>
      <c r="V1772" s="29" t="str">
        <f t="shared" si="195"/>
        <v/>
      </c>
      <c r="W1772" s="19" t="str">
        <f t="shared" si="196"/>
        <v/>
      </c>
      <c r="X1772" s="94" t="str">
        <f t="shared" si="197"/>
        <v/>
      </c>
      <c r="Y1772" s="9"/>
      <c r="AB1772" s="20" t="str">
        <f t="shared" si="198"/>
        <v/>
      </c>
      <c r="AC1772" s="20" t="str">
        <f t="shared" si="199"/>
        <v/>
      </c>
    </row>
    <row r="1773" spans="1:29" x14ac:dyDescent="0.25">
      <c r="A1773" s="17"/>
      <c r="B1773" s="11"/>
      <c r="C1773" s="9"/>
      <c r="D1773" s="9"/>
      <c r="G1773" s="9"/>
      <c r="L1773" s="9"/>
      <c r="P1773" s="9"/>
      <c r="Q1773" s="9"/>
      <c r="T1773" s="22" t="str">
        <f t="shared" si="193"/>
        <v/>
      </c>
      <c r="U1773" s="20" t="str">
        <f t="shared" si="194"/>
        <v/>
      </c>
      <c r="V1773" s="29" t="str">
        <f t="shared" si="195"/>
        <v/>
      </c>
      <c r="W1773" s="19" t="str">
        <f t="shared" si="196"/>
        <v/>
      </c>
      <c r="X1773" s="94" t="str">
        <f t="shared" si="197"/>
        <v/>
      </c>
      <c r="Y1773" s="9"/>
      <c r="AB1773" s="20" t="str">
        <f t="shared" si="198"/>
        <v/>
      </c>
      <c r="AC1773" s="20" t="str">
        <f t="shared" si="199"/>
        <v/>
      </c>
    </row>
    <row r="1774" spans="1:29" x14ac:dyDescent="0.25">
      <c r="A1774" s="17"/>
      <c r="B1774" s="11"/>
      <c r="C1774" s="9"/>
      <c r="D1774" s="9"/>
      <c r="G1774" s="9"/>
      <c r="L1774" s="9"/>
      <c r="P1774" s="9"/>
      <c r="Q1774" s="9"/>
      <c r="T1774" s="22" t="str">
        <f t="shared" si="193"/>
        <v/>
      </c>
      <c r="U1774" s="20" t="str">
        <f t="shared" si="194"/>
        <v/>
      </c>
      <c r="V1774" s="29" t="str">
        <f t="shared" si="195"/>
        <v/>
      </c>
      <c r="W1774" s="19" t="str">
        <f t="shared" si="196"/>
        <v/>
      </c>
      <c r="X1774" s="94" t="str">
        <f t="shared" si="197"/>
        <v/>
      </c>
      <c r="Y1774" s="9"/>
      <c r="AB1774" s="20" t="str">
        <f t="shared" si="198"/>
        <v/>
      </c>
      <c r="AC1774" s="20" t="str">
        <f t="shared" si="199"/>
        <v/>
      </c>
    </row>
    <row r="1775" spans="1:29" x14ac:dyDescent="0.25">
      <c r="A1775" s="17"/>
      <c r="B1775" s="11"/>
      <c r="C1775" s="9"/>
      <c r="D1775" s="9"/>
      <c r="G1775" s="9"/>
      <c r="L1775" s="9"/>
      <c r="P1775" s="9"/>
      <c r="Q1775" s="9"/>
      <c r="T1775" s="22" t="str">
        <f t="shared" si="193"/>
        <v/>
      </c>
      <c r="U1775" s="20" t="str">
        <f t="shared" si="194"/>
        <v/>
      </c>
      <c r="V1775" s="29" t="str">
        <f t="shared" si="195"/>
        <v/>
      </c>
      <c r="W1775" s="19" t="str">
        <f t="shared" si="196"/>
        <v/>
      </c>
      <c r="X1775" s="94" t="str">
        <f t="shared" si="197"/>
        <v/>
      </c>
      <c r="Y1775" s="9"/>
      <c r="AB1775" s="20" t="str">
        <f t="shared" si="198"/>
        <v/>
      </c>
      <c r="AC1775" s="20" t="str">
        <f t="shared" si="199"/>
        <v/>
      </c>
    </row>
    <row r="1776" spans="1:29" x14ac:dyDescent="0.25">
      <c r="A1776" s="17"/>
      <c r="B1776" s="11"/>
      <c r="C1776" s="9"/>
      <c r="D1776" s="9"/>
      <c r="G1776" s="9"/>
      <c r="L1776" s="9"/>
      <c r="P1776" s="9"/>
      <c r="Q1776" s="9"/>
      <c r="T1776" s="22" t="str">
        <f t="shared" si="193"/>
        <v/>
      </c>
      <c r="U1776" s="20" t="str">
        <f t="shared" si="194"/>
        <v/>
      </c>
      <c r="V1776" s="29" t="str">
        <f t="shared" si="195"/>
        <v/>
      </c>
      <c r="W1776" s="19" t="str">
        <f t="shared" si="196"/>
        <v/>
      </c>
      <c r="X1776" s="94" t="str">
        <f t="shared" si="197"/>
        <v/>
      </c>
      <c r="Y1776" s="9"/>
      <c r="AB1776" s="20" t="str">
        <f t="shared" si="198"/>
        <v/>
      </c>
      <c r="AC1776" s="20" t="str">
        <f t="shared" si="199"/>
        <v/>
      </c>
    </row>
    <row r="1777" spans="1:29" x14ac:dyDescent="0.25">
      <c r="A1777" s="17"/>
      <c r="B1777" s="11"/>
      <c r="C1777" s="9"/>
      <c r="D1777" s="9"/>
      <c r="G1777" s="9"/>
      <c r="L1777" s="9"/>
      <c r="P1777" s="9"/>
      <c r="Q1777" s="9"/>
      <c r="T1777" s="22" t="str">
        <f t="shared" si="193"/>
        <v/>
      </c>
      <c r="U1777" s="20" t="str">
        <f t="shared" si="194"/>
        <v/>
      </c>
      <c r="V1777" s="29" t="str">
        <f t="shared" si="195"/>
        <v/>
      </c>
      <c r="W1777" s="19" t="str">
        <f t="shared" si="196"/>
        <v/>
      </c>
      <c r="X1777" s="94" t="str">
        <f t="shared" si="197"/>
        <v/>
      </c>
      <c r="Y1777" s="9"/>
      <c r="AB1777" s="20" t="str">
        <f t="shared" si="198"/>
        <v/>
      </c>
      <c r="AC1777" s="20" t="str">
        <f t="shared" si="199"/>
        <v/>
      </c>
    </row>
    <row r="1778" spans="1:29" x14ac:dyDescent="0.25">
      <c r="A1778" s="17"/>
      <c r="B1778" s="11"/>
      <c r="C1778" s="9"/>
      <c r="D1778" s="9"/>
      <c r="G1778" s="9"/>
      <c r="L1778" s="9"/>
      <c r="P1778" s="9"/>
      <c r="Q1778" s="9"/>
      <c r="T1778" s="22" t="str">
        <f t="shared" si="193"/>
        <v/>
      </c>
      <c r="U1778" s="20" t="str">
        <f t="shared" si="194"/>
        <v/>
      </c>
      <c r="V1778" s="29" t="str">
        <f t="shared" si="195"/>
        <v/>
      </c>
      <c r="W1778" s="19" t="str">
        <f t="shared" si="196"/>
        <v/>
      </c>
      <c r="X1778" s="94" t="str">
        <f t="shared" si="197"/>
        <v/>
      </c>
      <c r="Y1778" s="9"/>
      <c r="AB1778" s="20" t="str">
        <f t="shared" si="198"/>
        <v/>
      </c>
      <c r="AC1778" s="20" t="str">
        <f t="shared" si="199"/>
        <v/>
      </c>
    </row>
    <row r="1779" spans="1:29" x14ac:dyDescent="0.25">
      <c r="A1779" s="17"/>
      <c r="B1779" s="11"/>
      <c r="C1779" s="9"/>
      <c r="D1779" s="9"/>
      <c r="G1779" s="9"/>
      <c r="L1779" s="9"/>
      <c r="P1779" s="9"/>
      <c r="Q1779" s="9"/>
      <c r="T1779" s="22" t="str">
        <f t="shared" si="193"/>
        <v/>
      </c>
      <c r="U1779" s="20" t="str">
        <f t="shared" si="194"/>
        <v/>
      </c>
      <c r="V1779" s="29" t="str">
        <f t="shared" si="195"/>
        <v/>
      </c>
      <c r="W1779" s="19" t="str">
        <f t="shared" si="196"/>
        <v/>
      </c>
      <c r="X1779" s="94" t="str">
        <f t="shared" si="197"/>
        <v/>
      </c>
      <c r="Y1779" s="9"/>
      <c r="AB1779" s="20" t="str">
        <f t="shared" si="198"/>
        <v/>
      </c>
      <c r="AC1779" s="20" t="str">
        <f t="shared" si="199"/>
        <v/>
      </c>
    </row>
    <row r="1780" spans="1:29" x14ac:dyDescent="0.25">
      <c r="A1780" s="17"/>
      <c r="B1780" s="11"/>
      <c r="C1780" s="9"/>
      <c r="D1780" s="9"/>
      <c r="G1780" s="9"/>
      <c r="L1780" s="9"/>
      <c r="P1780" s="9"/>
      <c r="Q1780" s="9"/>
      <c r="T1780" s="22" t="str">
        <f t="shared" si="193"/>
        <v/>
      </c>
      <c r="U1780" s="20" t="str">
        <f t="shared" si="194"/>
        <v/>
      </c>
      <c r="V1780" s="29" t="str">
        <f t="shared" si="195"/>
        <v/>
      </c>
      <c r="W1780" s="19" t="str">
        <f t="shared" si="196"/>
        <v/>
      </c>
      <c r="X1780" s="94" t="str">
        <f t="shared" si="197"/>
        <v/>
      </c>
      <c r="Y1780" s="9"/>
      <c r="AB1780" s="20" t="str">
        <f t="shared" si="198"/>
        <v/>
      </c>
      <c r="AC1780" s="20" t="str">
        <f t="shared" si="199"/>
        <v/>
      </c>
    </row>
    <row r="1781" spans="1:29" x14ac:dyDescent="0.25">
      <c r="A1781" s="17"/>
      <c r="B1781" s="11"/>
      <c r="C1781" s="9"/>
      <c r="D1781" s="9"/>
      <c r="G1781" s="9"/>
      <c r="L1781" s="9"/>
      <c r="P1781" s="9"/>
      <c r="Q1781" s="9"/>
      <c r="T1781" s="22" t="str">
        <f t="shared" si="193"/>
        <v/>
      </c>
      <c r="U1781" s="20" t="str">
        <f t="shared" si="194"/>
        <v/>
      </c>
      <c r="V1781" s="29" t="str">
        <f t="shared" si="195"/>
        <v/>
      </c>
      <c r="W1781" s="19" t="str">
        <f t="shared" si="196"/>
        <v/>
      </c>
      <c r="X1781" s="94" t="str">
        <f t="shared" si="197"/>
        <v/>
      </c>
      <c r="Y1781" s="9"/>
      <c r="AB1781" s="20" t="str">
        <f t="shared" si="198"/>
        <v/>
      </c>
      <c r="AC1781" s="20" t="str">
        <f t="shared" si="199"/>
        <v/>
      </c>
    </row>
    <row r="1782" spans="1:29" x14ac:dyDescent="0.25">
      <c r="A1782" s="17"/>
      <c r="B1782" s="11"/>
      <c r="C1782" s="9"/>
      <c r="D1782" s="9"/>
      <c r="G1782" s="9"/>
      <c r="L1782" s="9"/>
      <c r="P1782" s="9"/>
      <c r="Q1782" s="9"/>
      <c r="T1782" s="22" t="str">
        <f t="shared" si="193"/>
        <v/>
      </c>
      <c r="U1782" s="20" t="str">
        <f t="shared" si="194"/>
        <v/>
      </c>
      <c r="V1782" s="29" t="str">
        <f t="shared" si="195"/>
        <v/>
      </c>
      <c r="W1782" s="19" t="str">
        <f t="shared" si="196"/>
        <v/>
      </c>
      <c r="X1782" s="94" t="str">
        <f t="shared" si="197"/>
        <v/>
      </c>
      <c r="Y1782" s="9"/>
      <c r="AB1782" s="20" t="str">
        <f t="shared" si="198"/>
        <v/>
      </c>
      <c r="AC1782" s="20" t="str">
        <f t="shared" si="199"/>
        <v/>
      </c>
    </row>
    <row r="1783" spans="1:29" x14ac:dyDescent="0.25">
      <c r="A1783" s="17"/>
      <c r="B1783" s="11"/>
      <c r="C1783" s="9"/>
      <c r="D1783" s="9"/>
      <c r="G1783" s="9"/>
      <c r="L1783" s="9"/>
      <c r="P1783" s="9"/>
      <c r="Q1783" s="9"/>
      <c r="T1783" s="22" t="str">
        <f t="shared" si="193"/>
        <v/>
      </c>
      <c r="U1783" s="20" t="str">
        <f t="shared" si="194"/>
        <v/>
      </c>
      <c r="V1783" s="29" t="str">
        <f t="shared" si="195"/>
        <v/>
      </c>
      <c r="W1783" s="19" t="str">
        <f t="shared" si="196"/>
        <v/>
      </c>
      <c r="X1783" s="94" t="str">
        <f t="shared" si="197"/>
        <v/>
      </c>
      <c r="Y1783" s="9"/>
      <c r="AB1783" s="20" t="str">
        <f t="shared" si="198"/>
        <v/>
      </c>
      <c r="AC1783" s="20" t="str">
        <f t="shared" si="199"/>
        <v/>
      </c>
    </row>
    <row r="1784" spans="1:29" x14ac:dyDescent="0.25">
      <c r="A1784" s="17"/>
      <c r="B1784" s="11"/>
      <c r="C1784" s="9"/>
      <c r="D1784" s="9"/>
      <c r="G1784" s="9"/>
      <c r="L1784" s="9"/>
      <c r="P1784" s="9"/>
      <c r="Q1784" s="9"/>
      <c r="T1784" s="22" t="str">
        <f t="shared" si="193"/>
        <v/>
      </c>
      <c r="U1784" s="20" t="str">
        <f t="shared" si="194"/>
        <v/>
      </c>
      <c r="V1784" s="29" t="str">
        <f t="shared" si="195"/>
        <v/>
      </c>
      <c r="W1784" s="19" t="str">
        <f t="shared" si="196"/>
        <v/>
      </c>
      <c r="X1784" s="94" t="str">
        <f t="shared" si="197"/>
        <v/>
      </c>
      <c r="Y1784" s="9"/>
      <c r="AB1784" s="20" t="str">
        <f t="shared" si="198"/>
        <v/>
      </c>
      <c r="AC1784" s="20" t="str">
        <f t="shared" si="199"/>
        <v/>
      </c>
    </row>
    <row r="1785" spans="1:29" x14ac:dyDescent="0.25">
      <c r="A1785" s="17"/>
      <c r="B1785" s="11"/>
      <c r="C1785" s="9"/>
      <c r="D1785" s="9"/>
      <c r="G1785" s="9"/>
      <c r="L1785" s="9"/>
      <c r="P1785" s="9"/>
      <c r="Q1785" s="9"/>
      <c r="T1785" s="22" t="str">
        <f t="shared" si="193"/>
        <v/>
      </c>
      <c r="U1785" s="20" t="str">
        <f t="shared" si="194"/>
        <v/>
      </c>
      <c r="V1785" s="29" t="str">
        <f t="shared" si="195"/>
        <v/>
      </c>
      <c r="W1785" s="19" t="str">
        <f t="shared" si="196"/>
        <v/>
      </c>
      <c r="X1785" s="94" t="str">
        <f t="shared" si="197"/>
        <v/>
      </c>
      <c r="Y1785" s="9"/>
      <c r="AB1785" s="20" t="str">
        <f t="shared" si="198"/>
        <v/>
      </c>
      <c r="AC1785" s="20" t="str">
        <f t="shared" si="199"/>
        <v/>
      </c>
    </row>
    <row r="1786" spans="1:29" x14ac:dyDescent="0.25">
      <c r="A1786" s="17"/>
      <c r="B1786" s="11"/>
      <c r="C1786" s="9"/>
      <c r="D1786" s="9"/>
      <c r="G1786" s="9"/>
      <c r="L1786" s="9"/>
      <c r="P1786" s="9"/>
      <c r="Q1786" s="9"/>
      <c r="T1786" s="22" t="str">
        <f t="shared" si="193"/>
        <v/>
      </c>
      <c r="U1786" s="20" t="str">
        <f t="shared" si="194"/>
        <v/>
      </c>
      <c r="V1786" s="29" t="str">
        <f t="shared" si="195"/>
        <v/>
      </c>
      <c r="W1786" s="19" t="str">
        <f t="shared" si="196"/>
        <v/>
      </c>
      <c r="X1786" s="94" t="str">
        <f t="shared" si="197"/>
        <v/>
      </c>
      <c r="Y1786" s="9"/>
      <c r="AB1786" s="20" t="str">
        <f t="shared" si="198"/>
        <v/>
      </c>
      <c r="AC1786" s="20" t="str">
        <f t="shared" si="199"/>
        <v/>
      </c>
    </row>
    <row r="1787" spans="1:29" x14ac:dyDescent="0.25">
      <c r="A1787" s="17"/>
      <c r="B1787" s="11"/>
      <c r="C1787" s="9"/>
      <c r="D1787" s="9"/>
      <c r="G1787" s="9"/>
      <c r="L1787" s="9"/>
      <c r="P1787" s="9"/>
      <c r="Q1787" s="9"/>
      <c r="T1787" s="22" t="str">
        <f t="shared" si="193"/>
        <v/>
      </c>
      <c r="U1787" s="20" t="str">
        <f t="shared" si="194"/>
        <v/>
      </c>
      <c r="V1787" s="29" t="str">
        <f t="shared" si="195"/>
        <v/>
      </c>
      <c r="W1787" s="19" t="str">
        <f t="shared" si="196"/>
        <v/>
      </c>
      <c r="X1787" s="94" t="str">
        <f t="shared" si="197"/>
        <v/>
      </c>
      <c r="Y1787" s="9"/>
      <c r="AB1787" s="20" t="str">
        <f t="shared" si="198"/>
        <v/>
      </c>
      <c r="AC1787" s="20" t="str">
        <f t="shared" si="199"/>
        <v/>
      </c>
    </row>
    <row r="1788" spans="1:29" x14ac:dyDescent="0.25">
      <c r="A1788" s="17"/>
      <c r="B1788" s="11"/>
      <c r="C1788" s="9"/>
      <c r="D1788" s="9"/>
      <c r="G1788" s="9"/>
      <c r="L1788" s="9"/>
      <c r="P1788" s="9"/>
      <c r="Q1788" s="9"/>
      <c r="T1788" s="22" t="str">
        <f t="shared" si="193"/>
        <v/>
      </c>
      <c r="U1788" s="20" t="str">
        <f t="shared" si="194"/>
        <v/>
      </c>
      <c r="V1788" s="29" t="str">
        <f t="shared" si="195"/>
        <v/>
      </c>
      <c r="W1788" s="19" t="str">
        <f t="shared" si="196"/>
        <v/>
      </c>
      <c r="X1788" s="94" t="str">
        <f t="shared" si="197"/>
        <v/>
      </c>
      <c r="Y1788" s="9"/>
      <c r="AB1788" s="20" t="str">
        <f t="shared" si="198"/>
        <v/>
      </c>
      <c r="AC1788" s="20" t="str">
        <f t="shared" si="199"/>
        <v/>
      </c>
    </row>
    <row r="1789" spans="1:29" x14ac:dyDescent="0.25">
      <c r="A1789" s="17"/>
      <c r="B1789" s="11"/>
      <c r="C1789" s="9"/>
      <c r="D1789" s="9"/>
      <c r="G1789" s="9"/>
      <c r="L1789" s="9"/>
      <c r="P1789" s="9"/>
      <c r="Q1789" s="9"/>
      <c r="T1789" s="22" t="str">
        <f t="shared" si="193"/>
        <v/>
      </c>
      <c r="U1789" s="20" t="str">
        <f t="shared" si="194"/>
        <v/>
      </c>
      <c r="V1789" s="29" t="str">
        <f t="shared" si="195"/>
        <v/>
      </c>
      <c r="W1789" s="19" t="str">
        <f t="shared" si="196"/>
        <v/>
      </c>
      <c r="X1789" s="94" t="str">
        <f t="shared" si="197"/>
        <v/>
      </c>
      <c r="Y1789" s="9"/>
      <c r="AB1789" s="20" t="str">
        <f t="shared" si="198"/>
        <v/>
      </c>
      <c r="AC1789" s="20" t="str">
        <f t="shared" si="199"/>
        <v/>
      </c>
    </row>
    <row r="1790" spans="1:29" x14ac:dyDescent="0.25">
      <c r="A1790" s="17"/>
      <c r="B1790" s="11"/>
      <c r="C1790" s="9"/>
      <c r="D1790" s="9"/>
      <c r="G1790" s="9"/>
      <c r="L1790" s="9"/>
      <c r="P1790" s="9"/>
      <c r="Q1790" s="9"/>
      <c r="T1790" s="22" t="str">
        <f t="shared" si="193"/>
        <v/>
      </c>
      <c r="U1790" s="20" t="str">
        <f t="shared" si="194"/>
        <v/>
      </c>
      <c r="V1790" s="29" t="str">
        <f t="shared" si="195"/>
        <v/>
      </c>
      <c r="W1790" s="19" t="str">
        <f t="shared" si="196"/>
        <v/>
      </c>
      <c r="X1790" s="94" t="str">
        <f t="shared" si="197"/>
        <v/>
      </c>
      <c r="Y1790" s="9"/>
      <c r="AB1790" s="20" t="str">
        <f t="shared" si="198"/>
        <v/>
      </c>
      <c r="AC1790" s="20" t="str">
        <f t="shared" si="199"/>
        <v/>
      </c>
    </row>
    <row r="1791" spans="1:29" x14ac:dyDescent="0.25">
      <c r="A1791" s="17"/>
      <c r="B1791" s="11"/>
      <c r="C1791" s="9"/>
      <c r="D1791" s="9"/>
      <c r="G1791" s="9"/>
      <c r="L1791" s="9"/>
      <c r="P1791" s="9"/>
      <c r="Q1791" s="9"/>
      <c r="T1791" s="22" t="str">
        <f t="shared" si="193"/>
        <v/>
      </c>
      <c r="U1791" s="20" t="str">
        <f t="shared" si="194"/>
        <v/>
      </c>
      <c r="V1791" s="29" t="str">
        <f t="shared" si="195"/>
        <v/>
      </c>
      <c r="W1791" s="19" t="str">
        <f t="shared" si="196"/>
        <v/>
      </c>
      <c r="X1791" s="94" t="str">
        <f t="shared" si="197"/>
        <v/>
      </c>
      <c r="Y1791" s="9"/>
      <c r="AB1791" s="20" t="str">
        <f t="shared" si="198"/>
        <v/>
      </c>
      <c r="AC1791" s="20" t="str">
        <f t="shared" si="199"/>
        <v/>
      </c>
    </row>
    <row r="1792" spans="1:29" x14ac:dyDescent="0.25">
      <c r="A1792" s="17"/>
      <c r="B1792" s="11"/>
      <c r="C1792" s="9"/>
      <c r="D1792" s="9"/>
      <c r="G1792" s="9"/>
      <c r="L1792" s="9"/>
      <c r="P1792" s="9"/>
      <c r="Q1792" s="9"/>
      <c r="T1792" s="22" t="str">
        <f t="shared" si="193"/>
        <v/>
      </c>
      <c r="U1792" s="20" t="str">
        <f t="shared" si="194"/>
        <v/>
      </c>
      <c r="V1792" s="29" t="str">
        <f t="shared" si="195"/>
        <v/>
      </c>
      <c r="W1792" s="19" t="str">
        <f t="shared" si="196"/>
        <v/>
      </c>
      <c r="X1792" s="94" t="str">
        <f t="shared" si="197"/>
        <v/>
      </c>
      <c r="Y1792" s="9"/>
      <c r="AB1792" s="20" t="str">
        <f t="shared" si="198"/>
        <v/>
      </c>
      <c r="AC1792" s="20" t="str">
        <f t="shared" si="199"/>
        <v/>
      </c>
    </row>
    <row r="1793" spans="1:29" x14ac:dyDescent="0.25">
      <c r="A1793" s="17"/>
      <c r="B1793" s="11"/>
      <c r="C1793" s="9"/>
      <c r="D1793" s="9"/>
      <c r="G1793" s="9"/>
      <c r="L1793" s="9"/>
      <c r="P1793" s="9"/>
      <c r="Q1793" s="9"/>
      <c r="T1793" s="22" t="str">
        <f t="shared" si="193"/>
        <v/>
      </c>
      <c r="U1793" s="20" t="str">
        <f t="shared" si="194"/>
        <v/>
      </c>
      <c r="V1793" s="29" t="str">
        <f t="shared" si="195"/>
        <v/>
      </c>
      <c r="W1793" s="19" t="str">
        <f t="shared" si="196"/>
        <v/>
      </c>
      <c r="X1793" s="94" t="str">
        <f t="shared" si="197"/>
        <v/>
      </c>
      <c r="Y1793" s="9"/>
      <c r="AB1793" s="20" t="str">
        <f t="shared" si="198"/>
        <v/>
      </c>
      <c r="AC1793" s="20" t="str">
        <f t="shared" si="199"/>
        <v/>
      </c>
    </row>
    <row r="1794" spans="1:29" x14ac:dyDescent="0.25">
      <c r="A1794" s="17"/>
      <c r="B1794" s="11"/>
      <c r="C1794" s="9"/>
      <c r="D1794" s="9"/>
      <c r="G1794" s="9"/>
      <c r="L1794" s="9"/>
      <c r="P1794" s="9"/>
      <c r="Q1794" s="9"/>
      <c r="T1794" s="22" t="str">
        <f t="shared" si="193"/>
        <v/>
      </c>
      <c r="U1794" s="20" t="str">
        <f t="shared" si="194"/>
        <v/>
      </c>
      <c r="V1794" s="29" t="str">
        <f t="shared" si="195"/>
        <v/>
      </c>
      <c r="W1794" s="19" t="str">
        <f t="shared" si="196"/>
        <v/>
      </c>
      <c r="X1794" s="94" t="str">
        <f t="shared" si="197"/>
        <v/>
      </c>
      <c r="Y1794" s="9"/>
      <c r="AB1794" s="20" t="str">
        <f t="shared" si="198"/>
        <v/>
      </c>
      <c r="AC1794" s="20" t="str">
        <f t="shared" si="199"/>
        <v/>
      </c>
    </row>
    <row r="1795" spans="1:29" x14ac:dyDescent="0.25">
      <c r="A1795" s="17"/>
      <c r="B1795" s="11"/>
      <c r="C1795" s="9"/>
      <c r="D1795" s="9"/>
      <c r="G1795" s="9"/>
      <c r="L1795" s="9"/>
      <c r="P1795" s="9"/>
      <c r="Q1795" s="9"/>
      <c r="T1795" s="22" t="str">
        <f t="shared" si="193"/>
        <v/>
      </c>
      <c r="U1795" s="20" t="str">
        <f t="shared" si="194"/>
        <v/>
      </c>
      <c r="V1795" s="29" t="str">
        <f t="shared" si="195"/>
        <v/>
      </c>
      <c r="W1795" s="19" t="str">
        <f t="shared" si="196"/>
        <v/>
      </c>
      <c r="X1795" s="94" t="str">
        <f t="shared" si="197"/>
        <v/>
      </c>
      <c r="Y1795" s="9"/>
      <c r="AB1795" s="20" t="str">
        <f t="shared" si="198"/>
        <v/>
      </c>
      <c r="AC1795" s="20" t="str">
        <f t="shared" si="199"/>
        <v/>
      </c>
    </row>
    <row r="1796" spans="1:29" x14ac:dyDescent="0.25">
      <c r="A1796" s="17"/>
      <c r="B1796" s="11"/>
      <c r="C1796" s="9"/>
      <c r="D1796" s="9"/>
      <c r="G1796" s="9"/>
      <c r="L1796" s="9"/>
      <c r="P1796" s="9"/>
      <c r="Q1796" s="9"/>
      <c r="T1796" s="22" t="str">
        <f t="shared" si="193"/>
        <v/>
      </c>
      <c r="U1796" s="20" t="str">
        <f t="shared" si="194"/>
        <v/>
      </c>
      <c r="V1796" s="29" t="str">
        <f t="shared" si="195"/>
        <v/>
      </c>
      <c r="W1796" s="19" t="str">
        <f t="shared" si="196"/>
        <v/>
      </c>
      <c r="X1796" s="94" t="str">
        <f t="shared" si="197"/>
        <v/>
      </c>
      <c r="Y1796" s="9"/>
      <c r="AB1796" s="20" t="str">
        <f t="shared" si="198"/>
        <v/>
      </c>
      <c r="AC1796" s="20" t="str">
        <f t="shared" si="199"/>
        <v/>
      </c>
    </row>
    <row r="1797" spans="1:29" x14ac:dyDescent="0.25">
      <c r="A1797" s="17"/>
      <c r="B1797" s="11"/>
      <c r="C1797" s="9"/>
      <c r="D1797" s="9"/>
      <c r="G1797" s="9"/>
      <c r="L1797" s="9"/>
      <c r="P1797" s="9"/>
      <c r="Q1797" s="9"/>
      <c r="T1797" s="22" t="str">
        <f t="shared" si="193"/>
        <v/>
      </c>
      <c r="U1797" s="20" t="str">
        <f t="shared" si="194"/>
        <v/>
      </c>
      <c r="V1797" s="29" t="str">
        <f t="shared" si="195"/>
        <v/>
      </c>
      <c r="W1797" s="19" t="str">
        <f t="shared" si="196"/>
        <v/>
      </c>
      <c r="X1797" s="94" t="str">
        <f t="shared" si="197"/>
        <v/>
      </c>
      <c r="Y1797" s="9"/>
      <c r="AB1797" s="20" t="str">
        <f t="shared" si="198"/>
        <v/>
      </c>
      <c r="AC1797" s="20" t="str">
        <f t="shared" si="199"/>
        <v/>
      </c>
    </row>
    <row r="1798" spans="1:29" x14ac:dyDescent="0.25">
      <c r="A1798" s="17"/>
      <c r="B1798" s="11"/>
      <c r="C1798" s="9"/>
      <c r="D1798" s="9"/>
      <c r="G1798" s="9"/>
      <c r="L1798" s="9"/>
      <c r="P1798" s="9"/>
      <c r="Q1798" s="9"/>
      <c r="T1798" s="22" t="str">
        <f t="shared" ref="T1798:T1861" si="200">IF(ISBLANK(B1798),"",IF(OR(ISBLANK(E1798),NOT(ISNUMBER(E1798)),ISERR(DATE(YEAR(E1798),MONTH(E1798),DAY(E1798)-30)),ISNA(VLOOKUP(B1798,Demographics,4,FALSE))),0,IF(AND(OR(D1798="Yes",ISTEXT(VLOOKUP(F1798,RadEnc,1,FALSE)),AND(OR(C1798="Yes",ISTEXT(VLOOKUP(F1798,PainEnc,1,FALSE))),OR(G1798="Yes",AND(ISTEXT(VLOOKUP(I1798,Chemo,1,FALSE)),ISTEXT(VLOOKUP(K1798,Chemo,1,FALSE)))),IF(ISERR(DATE(YEAR(E1798),MONTH(E1798),DAY(E1798)-30)),,H1798&gt;=DATE(YEAR(E1798),MONTH(E1798),DAY(E1798)-30)),H1798&lt;=E1798,J1798&lt;=DATE(YEAR(E1798),MONTH(E1798),DAY(E1798)+30),J1798&gt;=E1798,NOT(H1798=J1798))),E1798&gt;=MPstart,E1798&lt;=MPend,OR(L1798="Yes",ISTEXT(VLOOKUP(O1798,CancerDx,1,FALSE))),ISNUMBER(M1798),M1798&lt;=E1798,OR(ISBLANK(N1798),AND(N1798&gt;=E1798,N1798&gt;M1798))),1,0)))</f>
        <v/>
      </c>
      <c r="U1798" s="20" t="str">
        <f t="shared" ref="U1798:U1861" si="201">IF(ISBLANK(B1798),"",IF(OR(ISBLANK(E1798),T1798=0),0,IF(AND(OR(AND(P1798="Yes",OR(Q1798="Yes",Q1798="No")),ISTEXT(VLOOKUP(S1798,PainQuant,1,FALSE))),ISNUMBER(R1798),OR(AND(OR(C1798="Yes",D1798="Yes",ISTEXT(VLOOKUP(F1798,PainEnc,1,FALSE)),F1798="77432",F1798="77470"),R1798=E1798),AND(OR(F1798="77427",F1798="77435"),R1798&gt;=DATE(YEAR(E1798),MONTH(E1798),DAY(E1798)-7),R1798&lt;=E1798),AND(F1798="77431",R1798&gt;=DATE(YEAR(E1798),MONTH(E1798),DAY(E1798)-4),R1798&lt;=E1798))),1,0)))</f>
        <v/>
      </c>
      <c r="V1798" s="29" t="str">
        <f t="shared" ref="V1798:V1861" si="202">IF(AND(U1798=1,P1798="Yes",Q1798="Yes"),Q1798,"")</f>
        <v/>
      </c>
      <c r="W1798" s="19" t="str">
        <f t="shared" ref="W1798:W1861" si="203">IF(AND(U1798=1,OR(V1798="Yes",X1798="1125F")),R1798,"")</f>
        <v/>
      </c>
      <c r="X1798" s="94" t="str">
        <f t="shared" ref="X1798:X1861" si="204">IF(AND(U1798=1,S1798="1125F"),S1798,"")</f>
        <v/>
      </c>
      <c r="Y1798" s="9"/>
      <c r="AB1798" s="20" t="str">
        <f t="shared" ref="AB1798:AB1861" si="205">IF(ISBLANK(B1798),"",IF(OR(ISBLANK(E1798),NOT(ISNUMBER(E1798)),ISERR(DATE(YEAR(E1798),MONTH(E1798),DAY(E1798)-7)),ISNA(VLOOKUP(B1798,Demographics,4,FALSE))),0,IF(AND(OR(V1798="Yes",X1798="1125F"),OR(AND(OR(C1798="Yes",D1798="Yes",ISTEXT(VLOOKUP(F1798,PainEnc,1,FALSE)),F1798="77432",F1798="77470"),W1798=E1798),AND(OR(F1798="77427",F1798="77435"),W1798&gt;=DATE(YEAR(E1798),MONTH(E1798),DAY(E1798)-7),W1798&lt;=E1798),AND(F1798="77431",W1798&gt;=DATE(YEAR(E1798),MONTH(E1798),DAY(E1798)-4),W1798&lt;=E1798))),1,0)))</f>
        <v/>
      </c>
      <c r="AC1798" s="20" t="str">
        <f t="shared" ref="AC1798:AC1861" si="206">IF(ISBLANK(B1798),"",IF(AB1798=0,0,IF(AND(OR(Y1798="Yes",ISTEXT(VLOOKUP(AA1798,PainPlan,1,FALSE))),ISNUMBER(Z1798),Z1798=W1798),1,0)))</f>
        <v/>
      </c>
    </row>
    <row r="1799" spans="1:29" x14ac:dyDescent="0.25">
      <c r="A1799" s="17"/>
      <c r="B1799" s="11"/>
      <c r="C1799" s="9"/>
      <c r="D1799" s="9"/>
      <c r="G1799" s="9"/>
      <c r="L1799" s="9"/>
      <c r="P1799" s="9"/>
      <c r="Q1799" s="9"/>
      <c r="T1799" s="22" t="str">
        <f t="shared" si="200"/>
        <v/>
      </c>
      <c r="U1799" s="20" t="str">
        <f t="shared" si="201"/>
        <v/>
      </c>
      <c r="V1799" s="29" t="str">
        <f t="shared" si="202"/>
        <v/>
      </c>
      <c r="W1799" s="19" t="str">
        <f t="shared" si="203"/>
        <v/>
      </c>
      <c r="X1799" s="94" t="str">
        <f t="shared" si="204"/>
        <v/>
      </c>
      <c r="Y1799" s="9"/>
      <c r="AB1799" s="20" t="str">
        <f t="shared" si="205"/>
        <v/>
      </c>
      <c r="AC1799" s="20" t="str">
        <f t="shared" si="206"/>
        <v/>
      </c>
    </row>
    <row r="1800" spans="1:29" x14ac:dyDescent="0.25">
      <c r="A1800" s="17"/>
      <c r="B1800" s="11"/>
      <c r="C1800" s="9"/>
      <c r="D1800" s="9"/>
      <c r="G1800" s="9"/>
      <c r="L1800" s="9"/>
      <c r="P1800" s="9"/>
      <c r="Q1800" s="9"/>
      <c r="T1800" s="22" t="str">
        <f t="shared" si="200"/>
        <v/>
      </c>
      <c r="U1800" s="20" t="str">
        <f t="shared" si="201"/>
        <v/>
      </c>
      <c r="V1800" s="29" t="str">
        <f t="shared" si="202"/>
        <v/>
      </c>
      <c r="W1800" s="19" t="str">
        <f t="shared" si="203"/>
        <v/>
      </c>
      <c r="X1800" s="94" t="str">
        <f t="shared" si="204"/>
        <v/>
      </c>
      <c r="Y1800" s="9"/>
      <c r="AB1800" s="20" t="str">
        <f t="shared" si="205"/>
        <v/>
      </c>
      <c r="AC1800" s="20" t="str">
        <f t="shared" si="206"/>
        <v/>
      </c>
    </row>
    <row r="1801" spans="1:29" x14ac:dyDescent="0.25">
      <c r="A1801" s="17"/>
      <c r="B1801" s="11"/>
      <c r="C1801" s="9"/>
      <c r="D1801" s="9"/>
      <c r="G1801" s="9"/>
      <c r="L1801" s="9"/>
      <c r="P1801" s="9"/>
      <c r="Q1801" s="9"/>
      <c r="T1801" s="22" t="str">
        <f t="shared" si="200"/>
        <v/>
      </c>
      <c r="U1801" s="20" t="str">
        <f t="shared" si="201"/>
        <v/>
      </c>
      <c r="V1801" s="29" t="str">
        <f t="shared" si="202"/>
        <v/>
      </c>
      <c r="W1801" s="19" t="str">
        <f t="shared" si="203"/>
        <v/>
      </c>
      <c r="X1801" s="94" t="str">
        <f t="shared" si="204"/>
        <v/>
      </c>
      <c r="Y1801" s="9"/>
      <c r="AB1801" s="20" t="str">
        <f t="shared" si="205"/>
        <v/>
      </c>
      <c r="AC1801" s="20" t="str">
        <f t="shared" si="206"/>
        <v/>
      </c>
    </row>
    <row r="1802" spans="1:29" x14ac:dyDescent="0.25">
      <c r="A1802" s="17"/>
      <c r="B1802" s="11"/>
      <c r="C1802" s="9"/>
      <c r="D1802" s="9"/>
      <c r="G1802" s="9"/>
      <c r="L1802" s="9"/>
      <c r="P1802" s="9"/>
      <c r="Q1802" s="9"/>
      <c r="T1802" s="22" t="str">
        <f t="shared" si="200"/>
        <v/>
      </c>
      <c r="U1802" s="20" t="str">
        <f t="shared" si="201"/>
        <v/>
      </c>
      <c r="V1802" s="29" t="str">
        <f t="shared" si="202"/>
        <v/>
      </c>
      <c r="W1802" s="19" t="str">
        <f t="shared" si="203"/>
        <v/>
      </c>
      <c r="X1802" s="94" t="str">
        <f t="shared" si="204"/>
        <v/>
      </c>
      <c r="Y1802" s="9"/>
      <c r="AB1802" s="20" t="str">
        <f t="shared" si="205"/>
        <v/>
      </c>
      <c r="AC1802" s="20" t="str">
        <f t="shared" si="206"/>
        <v/>
      </c>
    </row>
    <row r="1803" spans="1:29" x14ac:dyDescent="0.25">
      <c r="A1803" s="17"/>
      <c r="B1803" s="11"/>
      <c r="C1803" s="9"/>
      <c r="D1803" s="9"/>
      <c r="G1803" s="9"/>
      <c r="L1803" s="9"/>
      <c r="P1803" s="9"/>
      <c r="Q1803" s="9"/>
      <c r="T1803" s="22" t="str">
        <f t="shared" si="200"/>
        <v/>
      </c>
      <c r="U1803" s="20" t="str">
        <f t="shared" si="201"/>
        <v/>
      </c>
      <c r="V1803" s="29" t="str">
        <f t="shared" si="202"/>
        <v/>
      </c>
      <c r="W1803" s="19" t="str">
        <f t="shared" si="203"/>
        <v/>
      </c>
      <c r="X1803" s="94" t="str">
        <f t="shared" si="204"/>
        <v/>
      </c>
      <c r="Y1803" s="9"/>
      <c r="AB1803" s="20" t="str">
        <f t="shared" si="205"/>
        <v/>
      </c>
      <c r="AC1803" s="20" t="str">
        <f t="shared" si="206"/>
        <v/>
      </c>
    </row>
    <row r="1804" spans="1:29" x14ac:dyDescent="0.25">
      <c r="A1804" s="17"/>
      <c r="B1804" s="11"/>
      <c r="C1804" s="9"/>
      <c r="D1804" s="9"/>
      <c r="G1804" s="9"/>
      <c r="L1804" s="9"/>
      <c r="P1804" s="9"/>
      <c r="Q1804" s="9"/>
      <c r="T1804" s="22" t="str">
        <f t="shared" si="200"/>
        <v/>
      </c>
      <c r="U1804" s="20" t="str">
        <f t="shared" si="201"/>
        <v/>
      </c>
      <c r="V1804" s="29" t="str">
        <f t="shared" si="202"/>
        <v/>
      </c>
      <c r="W1804" s="19" t="str">
        <f t="shared" si="203"/>
        <v/>
      </c>
      <c r="X1804" s="94" t="str">
        <f t="shared" si="204"/>
        <v/>
      </c>
      <c r="Y1804" s="9"/>
      <c r="AB1804" s="20" t="str">
        <f t="shared" si="205"/>
        <v/>
      </c>
      <c r="AC1804" s="20" t="str">
        <f t="shared" si="206"/>
        <v/>
      </c>
    </row>
    <row r="1805" spans="1:29" x14ac:dyDescent="0.25">
      <c r="A1805" s="17"/>
      <c r="B1805" s="11"/>
      <c r="C1805" s="9"/>
      <c r="D1805" s="9"/>
      <c r="G1805" s="9"/>
      <c r="L1805" s="9"/>
      <c r="P1805" s="9"/>
      <c r="Q1805" s="9"/>
      <c r="T1805" s="22" t="str">
        <f t="shared" si="200"/>
        <v/>
      </c>
      <c r="U1805" s="20" t="str">
        <f t="shared" si="201"/>
        <v/>
      </c>
      <c r="V1805" s="29" t="str">
        <f t="shared" si="202"/>
        <v/>
      </c>
      <c r="W1805" s="19" t="str">
        <f t="shared" si="203"/>
        <v/>
      </c>
      <c r="X1805" s="94" t="str">
        <f t="shared" si="204"/>
        <v/>
      </c>
      <c r="Y1805" s="9"/>
      <c r="AB1805" s="20" t="str">
        <f t="shared" si="205"/>
        <v/>
      </c>
      <c r="AC1805" s="20" t="str">
        <f t="shared" si="206"/>
        <v/>
      </c>
    </row>
    <row r="1806" spans="1:29" x14ac:dyDescent="0.25">
      <c r="A1806" s="17"/>
      <c r="B1806" s="11"/>
      <c r="C1806" s="9"/>
      <c r="D1806" s="9"/>
      <c r="G1806" s="9"/>
      <c r="L1806" s="9"/>
      <c r="P1806" s="9"/>
      <c r="Q1806" s="9"/>
      <c r="T1806" s="22" t="str">
        <f t="shared" si="200"/>
        <v/>
      </c>
      <c r="U1806" s="20" t="str">
        <f t="shared" si="201"/>
        <v/>
      </c>
      <c r="V1806" s="29" t="str">
        <f t="shared" si="202"/>
        <v/>
      </c>
      <c r="W1806" s="19" t="str">
        <f t="shared" si="203"/>
        <v/>
      </c>
      <c r="X1806" s="94" t="str">
        <f t="shared" si="204"/>
        <v/>
      </c>
      <c r="Y1806" s="9"/>
      <c r="AB1806" s="20" t="str">
        <f t="shared" si="205"/>
        <v/>
      </c>
      <c r="AC1806" s="20" t="str">
        <f t="shared" si="206"/>
        <v/>
      </c>
    </row>
    <row r="1807" spans="1:29" x14ac:dyDescent="0.25">
      <c r="A1807" s="17"/>
      <c r="B1807" s="11"/>
      <c r="C1807" s="9"/>
      <c r="D1807" s="9"/>
      <c r="G1807" s="9"/>
      <c r="L1807" s="9"/>
      <c r="P1807" s="9"/>
      <c r="Q1807" s="9"/>
      <c r="T1807" s="22" t="str">
        <f t="shared" si="200"/>
        <v/>
      </c>
      <c r="U1807" s="20" t="str">
        <f t="shared" si="201"/>
        <v/>
      </c>
      <c r="V1807" s="29" t="str">
        <f t="shared" si="202"/>
        <v/>
      </c>
      <c r="W1807" s="19" t="str">
        <f t="shared" si="203"/>
        <v/>
      </c>
      <c r="X1807" s="94" t="str">
        <f t="shared" si="204"/>
        <v/>
      </c>
      <c r="Y1807" s="9"/>
      <c r="AB1807" s="20" t="str">
        <f t="shared" si="205"/>
        <v/>
      </c>
      <c r="AC1807" s="20" t="str">
        <f t="shared" si="206"/>
        <v/>
      </c>
    </row>
    <row r="1808" spans="1:29" x14ac:dyDescent="0.25">
      <c r="A1808" s="17"/>
      <c r="B1808" s="11"/>
      <c r="C1808" s="9"/>
      <c r="D1808" s="9"/>
      <c r="G1808" s="9"/>
      <c r="L1808" s="9"/>
      <c r="P1808" s="9"/>
      <c r="Q1808" s="9"/>
      <c r="T1808" s="22" t="str">
        <f t="shared" si="200"/>
        <v/>
      </c>
      <c r="U1808" s="20" t="str">
        <f t="shared" si="201"/>
        <v/>
      </c>
      <c r="V1808" s="29" t="str">
        <f t="shared" si="202"/>
        <v/>
      </c>
      <c r="W1808" s="19" t="str">
        <f t="shared" si="203"/>
        <v/>
      </c>
      <c r="X1808" s="94" t="str">
        <f t="shared" si="204"/>
        <v/>
      </c>
      <c r="Y1808" s="9"/>
      <c r="AB1808" s="20" t="str">
        <f t="shared" si="205"/>
        <v/>
      </c>
      <c r="AC1808" s="20" t="str">
        <f t="shared" si="206"/>
        <v/>
      </c>
    </row>
    <row r="1809" spans="1:29" x14ac:dyDescent="0.25">
      <c r="A1809" s="17"/>
      <c r="B1809" s="11"/>
      <c r="C1809" s="9"/>
      <c r="D1809" s="9"/>
      <c r="G1809" s="9"/>
      <c r="L1809" s="9"/>
      <c r="P1809" s="9"/>
      <c r="Q1809" s="9"/>
      <c r="T1809" s="22" t="str">
        <f t="shared" si="200"/>
        <v/>
      </c>
      <c r="U1809" s="20" t="str">
        <f t="shared" si="201"/>
        <v/>
      </c>
      <c r="V1809" s="29" t="str">
        <f t="shared" si="202"/>
        <v/>
      </c>
      <c r="W1809" s="19" t="str">
        <f t="shared" si="203"/>
        <v/>
      </c>
      <c r="X1809" s="94" t="str">
        <f t="shared" si="204"/>
        <v/>
      </c>
      <c r="Y1809" s="9"/>
      <c r="AB1809" s="20" t="str">
        <f t="shared" si="205"/>
        <v/>
      </c>
      <c r="AC1809" s="20" t="str">
        <f t="shared" si="206"/>
        <v/>
      </c>
    </row>
    <row r="1810" spans="1:29" x14ac:dyDescent="0.25">
      <c r="A1810" s="17"/>
      <c r="B1810" s="11"/>
      <c r="C1810" s="9"/>
      <c r="D1810" s="9"/>
      <c r="G1810" s="9"/>
      <c r="L1810" s="9"/>
      <c r="P1810" s="9"/>
      <c r="Q1810" s="9"/>
      <c r="T1810" s="22" t="str">
        <f t="shared" si="200"/>
        <v/>
      </c>
      <c r="U1810" s="20" t="str">
        <f t="shared" si="201"/>
        <v/>
      </c>
      <c r="V1810" s="29" t="str">
        <f t="shared" si="202"/>
        <v/>
      </c>
      <c r="W1810" s="19" t="str">
        <f t="shared" si="203"/>
        <v/>
      </c>
      <c r="X1810" s="94" t="str">
        <f t="shared" si="204"/>
        <v/>
      </c>
      <c r="Y1810" s="9"/>
      <c r="AB1810" s="20" t="str">
        <f t="shared" si="205"/>
        <v/>
      </c>
      <c r="AC1810" s="20" t="str">
        <f t="shared" si="206"/>
        <v/>
      </c>
    </row>
    <row r="1811" spans="1:29" x14ac:dyDescent="0.25">
      <c r="A1811" s="17"/>
      <c r="B1811" s="11"/>
      <c r="C1811" s="9"/>
      <c r="D1811" s="9"/>
      <c r="G1811" s="9"/>
      <c r="L1811" s="9"/>
      <c r="P1811" s="9"/>
      <c r="Q1811" s="9"/>
      <c r="T1811" s="22" t="str">
        <f t="shared" si="200"/>
        <v/>
      </c>
      <c r="U1811" s="20" t="str">
        <f t="shared" si="201"/>
        <v/>
      </c>
      <c r="V1811" s="29" t="str">
        <f t="shared" si="202"/>
        <v/>
      </c>
      <c r="W1811" s="19" t="str">
        <f t="shared" si="203"/>
        <v/>
      </c>
      <c r="X1811" s="94" t="str">
        <f t="shared" si="204"/>
        <v/>
      </c>
      <c r="Y1811" s="9"/>
      <c r="AB1811" s="20" t="str">
        <f t="shared" si="205"/>
        <v/>
      </c>
      <c r="AC1811" s="20" t="str">
        <f t="shared" si="206"/>
        <v/>
      </c>
    </row>
    <row r="1812" spans="1:29" x14ac:dyDescent="0.25">
      <c r="A1812" s="17"/>
      <c r="B1812" s="11"/>
      <c r="C1812" s="9"/>
      <c r="D1812" s="9"/>
      <c r="G1812" s="9"/>
      <c r="L1812" s="9"/>
      <c r="P1812" s="9"/>
      <c r="Q1812" s="9"/>
      <c r="T1812" s="22" t="str">
        <f t="shared" si="200"/>
        <v/>
      </c>
      <c r="U1812" s="20" t="str">
        <f t="shared" si="201"/>
        <v/>
      </c>
      <c r="V1812" s="29" t="str">
        <f t="shared" si="202"/>
        <v/>
      </c>
      <c r="W1812" s="19" t="str">
        <f t="shared" si="203"/>
        <v/>
      </c>
      <c r="X1812" s="94" t="str">
        <f t="shared" si="204"/>
        <v/>
      </c>
      <c r="Y1812" s="9"/>
      <c r="AB1812" s="20" t="str">
        <f t="shared" si="205"/>
        <v/>
      </c>
      <c r="AC1812" s="20" t="str">
        <f t="shared" si="206"/>
        <v/>
      </c>
    </row>
    <row r="1813" spans="1:29" x14ac:dyDescent="0.25">
      <c r="A1813" s="17"/>
      <c r="B1813" s="11"/>
      <c r="C1813" s="9"/>
      <c r="D1813" s="9"/>
      <c r="G1813" s="9"/>
      <c r="L1813" s="9"/>
      <c r="P1813" s="9"/>
      <c r="Q1813" s="9"/>
      <c r="T1813" s="22" t="str">
        <f t="shared" si="200"/>
        <v/>
      </c>
      <c r="U1813" s="20" t="str">
        <f t="shared" si="201"/>
        <v/>
      </c>
      <c r="V1813" s="29" t="str">
        <f t="shared" si="202"/>
        <v/>
      </c>
      <c r="W1813" s="19" t="str">
        <f t="shared" si="203"/>
        <v/>
      </c>
      <c r="X1813" s="94" t="str">
        <f t="shared" si="204"/>
        <v/>
      </c>
      <c r="Y1813" s="9"/>
      <c r="AB1813" s="20" t="str">
        <f t="shared" si="205"/>
        <v/>
      </c>
      <c r="AC1813" s="20" t="str">
        <f t="shared" si="206"/>
        <v/>
      </c>
    </row>
    <row r="1814" spans="1:29" x14ac:dyDescent="0.25">
      <c r="A1814" s="17"/>
      <c r="B1814" s="11"/>
      <c r="C1814" s="9"/>
      <c r="D1814" s="9"/>
      <c r="G1814" s="9"/>
      <c r="L1814" s="9"/>
      <c r="P1814" s="9"/>
      <c r="Q1814" s="9"/>
      <c r="T1814" s="22" t="str">
        <f t="shared" si="200"/>
        <v/>
      </c>
      <c r="U1814" s="20" t="str">
        <f t="shared" si="201"/>
        <v/>
      </c>
      <c r="V1814" s="29" t="str">
        <f t="shared" si="202"/>
        <v/>
      </c>
      <c r="W1814" s="19" t="str">
        <f t="shared" si="203"/>
        <v/>
      </c>
      <c r="X1814" s="94" t="str">
        <f t="shared" si="204"/>
        <v/>
      </c>
      <c r="Y1814" s="9"/>
      <c r="AB1814" s="20" t="str">
        <f t="shared" si="205"/>
        <v/>
      </c>
      <c r="AC1814" s="20" t="str">
        <f t="shared" si="206"/>
        <v/>
      </c>
    </row>
    <row r="1815" spans="1:29" x14ac:dyDescent="0.25">
      <c r="A1815" s="17"/>
      <c r="B1815" s="11"/>
      <c r="C1815" s="9"/>
      <c r="D1815" s="9"/>
      <c r="G1815" s="9"/>
      <c r="L1815" s="9"/>
      <c r="P1815" s="9"/>
      <c r="Q1815" s="9"/>
      <c r="T1815" s="22" t="str">
        <f t="shared" si="200"/>
        <v/>
      </c>
      <c r="U1815" s="20" t="str">
        <f t="shared" si="201"/>
        <v/>
      </c>
      <c r="V1815" s="29" t="str">
        <f t="shared" si="202"/>
        <v/>
      </c>
      <c r="W1815" s="19" t="str">
        <f t="shared" si="203"/>
        <v/>
      </c>
      <c r="X1815" s="94" t="str">
        <f t="shared" si="204"/>
        <v/>
      </c>
      <c r="Y1815" s="9"/>
      <c r="AB1815" s="20" t="str">
        <f t="shared" si="205"/>
        <v/>
      </c>
      <c r="AC1815" s="20" t="str">
        <f t="shared" si="206"/>
        <v/>
      </c>
    </row>
    <row r="1816" spans="1:29" x14ac:dyDescent="0.25">
      <c r="A1816" s="17"/>
      <c r="B1816" s="11"/>
      <c r="C1816" s="9"/>
      <c r="D1816" s="9"/>
      <c r="G1816" s="9"/>
      <c r="L1816" s="9"/>
      <c r="P1816" s="9"/>
      <c r="Q1816" s="9"/>
      <c r="T1816" s="22" t="str">
        <f t="shared" si="200"/>
        <v/>
      </c>
      <c r="U1816" s="20" t="str">
        <f t="shared" si="201"/>
        <v/>
      </c>
      <c r="V1816" s="29" t="str">
        <f t="shared" si="202"/>
        <v/>
      </c>
      <c r="W1816" s="19" t="str">
        <f t="shared" si="203"/>
        <v/>
      </c>
      <c r="X1816" s="94" t="str">
        <f t="shared" si="204"/>
        <v/>
      </c>
      <c r="Y1816" s="9"/>
      <c r="AB1816" s="20" t="str">
        <f t="shared" si="205"/>
        <v/>
      </c>
      <c r="AC1816" s="20" t="str">
        <f t="shared" si="206"/>
        <v/>
      </c>
    </row>
    <row r="1817" spans="1:29" x14ac:dyDescent="0.25">
      <c r="A1817" s="17"/>
      <c r="B1817" s="11"/>
      <c r="C1817" s="9"/>
      <c r="D1817" s="9"/>
      <c r="G1817" s="9"/>
      <c r="L1817" s="9"/>
      <c r="P1817" s="9"/>
      <c r="Q1817" s="9"/>
      <c r="T1817" s="22" t="str">
        <f t="shared" si="200"/>
        <v/>
      </c>
      <c r="U1817" s="20" t="str">
        <f t="shared" si="201"/>
        <v/>
      </c>
      <c r="V1817" s="29" t="str">
        <f t="shared" si="202"/>
        <v/>
      </c>
      <c r="W1817" s="19" t="str">
        <f t="shared" si="203"/>
        <v/>
      </c>
      <c r="X1817" s="94" t="str">
        <f t="shared" si="204"/>
        <v/>
      </c>
      <c r="Y1817" s="9"/>
      <c r="AB1817" s="20" t="str">
        <f t="shared" si="205"/>
        <v/>
      </c>
      <c r="AC1817" s="20" t="str">
        <f t="shared" si="206"/>
        <v/>
      </c>
    </row>
    <row r="1818" spans="1:29" x14ac:dyDescent="0.25">
      <c r="A1818" s="17"/>
      <c r="B1818" s="11"/>
      <c r="C1818" s="9"/>
      <c r="D1818" s="9"/>
      <c r="G1818" s="9"/>
      <c r="L1818" s="9"/>
      <c r="P1818" s="9"/>
      <c r="Q1818" s="9"/>
      <c r="T1818" s="22" t="str">
        <f t="shared" si="200"/>
        <v/>
      </c>
      <c r="U1818" s="20" t="str">
        <f t="shared" si="201"/>
        <v/>
      </c>
      <c r="V1818" s="29" t="str">
        <f t="shared" si="202"/>
        <v/>
      </c>
      <c r="W1818" s="19" t="str">
        <f t="shared" si="203"/>
        <v/>
      </c>
      <c r="X1818" s="94" t="str">
        <f t="shared" si="204"/>
        <v/>
      </c>
      <c r="Y1818" s="9"/>
      <c r="AB1818" s="20" t="str">
        <f t="shared" si="205"/>
        <v/>
      </c>
      <c r="AC1818" s="20" t="str">
        <f t="shared" si="206"/>
        <v/>
      </c>
    </row>
    <row r="1819" spans="1:29" x14ac:dyDescent="0.25">
      <c r="A1819" s="17"/>
      <c r="B1819" s="11"/>
      <c r="C1819" s="9"/>
      <c r="D1819" s="9"/>
      <c r="G1819" s="9"/>
      <c r="L1819" s="9"/>
      <c r="P1819" s="9"/>
      <c r="Q1819" s="9"/>
      <c r="T1819" s="22" t="str">
        <f t="shared" si="200"/>
        <v/>
      </c>
      <c r="U1819" s="20" t="str">
        <f t="shared" si="201"/>
        <v/>
      </c>
      <c r="V1819" s="29" t="str">
        <f t="shared" si="202"/>
        <v/>
      </c>
      <c r="W1819" s="19" t="str">
        <f t="shared" si="203"/>
        <v/>
      </c>
      <c r="X1819" s="94" t="str">
        <f t="shared" si="204"/>
        <v/>
      </c>
      <c r="Y1819" s="9"/>
      <c r="AB1819" s="20" t="str">
        <f t="shared" si="205"/>
        <v/>
      </c>
      <c r="AC1819" s="20" t="str">
        <f t="shared" si="206"/>
        <v/>
      </c>
    </row>
    <row r="1820" spans="1:29" x14ac:dyDescent="0.25">
      <c r="A1820" s="17"/>
      <c r="B1820" s="11"/>
      <c r="C1820" s="9"/>
      <c r="D1820" s="9"/>
      <c r="G1820" s="9"/>
      <c r="L1820" s="9"/>
      <c r="P1820" s="9"/>
      <c r="Q1820" s="9"/>
      <c r="T1820" s="22" t="str">
        <f t="shared" si="200"/>
        <v/>
      </c>
      <c r="U1820" s="20" t="str">
        <f t="shared" si="201"/>
        <v/>
      </c>
      <c r="V1820" s="29" t="str">
        <f t="shared" si="202"/>
        <v/>
      </c>
      <c r="W1820" s="19" t="str">
        <f t="shared" si="203"/>
        <v/>
      </c>
      <c r="X1820" s="94" t="str">
        <f t="shared" si="204"/>
        <v/>
      </c>
      <c r="Y1820" s="9"/>
      <c r="AB1820" s="20" t="str">
        <f t="shared" si="205"/>
        <v/>
      </c>
      <c r="AC1820" s="20" t="str">
        <f t="shared" si="206"/>
        <v/>
      </c>
    </row>
    <row r="1821" spans="1:29" x14ac:dyDescent="0.25">
      <c r="A1821" s="17"/>
      <c r="B1821" s="11"/>
      <c r="C1821" s="9"/>
      <c r="D1821" s="9"/>
      <c r="G1821" s="9"/>
      <c r="L1821" s="9"/>
      <c r="P1821" s="9"/>
      <c r="Q1821" s="9"/>
      <c r="T1821" s="22" t="str">
        <f t="shared" si="200"/>
        <v/>
      </c>
      <c r="U1821" s="20" t="str">
        <f t="shared" si="201"/>
        <v/>
      </c>
      <c r="V1821" s="29" t="str">
        <f t="shared" si="202"/>
        <v/>
      </c>
      <c r="W1821" s="19" t="str">
        <f t="shared" si="203"/>
        <v/>
      </c>
      <c r="X1821" s="94" t="str">
        <f t="shared" si="204"/>
        <v/>
      </c>
      <c r="Y1821" s="9"/>
      <c r="AB1821" s="20" t="str">
        <f t="shared" si="205"/>
        <v/>
      </c>
      <c r="AC1821" s="20" t="str">
        <f t="shared" si="206"/>
        <v/>
      </c>
    </row>
    <row r="1822" spans="1:29" x14ac:dyDescent="0.25">
      <c r="A1822" s="17"/>
      <c r="B1822" s="11"/>
      <c r="C1822" s="9"/>
      <c r="D1822" s="9"/>
      <c r="G1822" s="9"/>
      <c r="L1822" s="9"/>
      <c r="P1822" s="9"/>
      <c r="Q1822" s="9"/>
      <c r="T1822" s="22" t="str">
        <f t="shared" si="200"/>
        <v/>
      </c>
      <c r="U1822" s="20" t="str">
        <f t="shared" si="201"/>
        <v/>
      </c>
      <c r="V1822" s="29" t="str">
        <f t="shared" si="202"/>
        <v/>
      </c>
      <c r="W1822" s="19" t="str">
        <f t="shared" si="203"/>
        <v/>
      </c>
      <c r="X1822" s="94" t="str">
        <f t="shared" si="204"/>
        <v/>
      </c>
      <c r="Y1822" s="9"/>
      <c r="AB1822" s="20" t="str">
        <f t="shared" si="205"/>
        <v/>
      </c>
      <c r="AC1822" s="20" t="str">
        <f t="shared" si="206"/>
        <v/>
      </c>
    </row>
    <row r="1823" spans="1:29" x14ac:dyDescent="0.25">
      <c r="A1823" s="17"/>
      <c r="B1823" s="11"/>
      <c r="C1823" s="9"/>
      <c r="D1823" s="9"/>
      <c r="G1823" s="9"/>
      <c r="L1823" s="9"/>
      <c r="P1823" s="9"/>
      <c r="Q1823" s="9"/>
      <c r="T1823" s="22" t="str">
        <f t="shared" si="200"/>
        <v/>
      </c>
      <c r="U1823" s="20" t="str">
        <f t="shared" si="201"/>
        <v/>
      </c>
      <c r="V1823" s="29" t="str">
        <f t="shared" si="202"/>
        <v/>
      </c>
      <c r="W1823" s="19" t="str">
        <f t="shared" si="203"/>
        <v/>
      </c>
      <c r="X1823" s="94" t="str">
        <f t="shared" si="204"/>
        <v/>
      </c>
      <c r="Y1823" s="9"/>
      <c r="AB1823" s="20" t="str">
        <f t="shared" si="205"/>
        <v/>
      </c>
      <c r="AC1823" s="20" t="str">
        <f t="shared" si="206"/>
        <v/>
      </c>
    </row>
    <row r="1824" spans="1:29" x14ac:dyDescent="0.25">
      <c r="A1824" s="17"/>
      <c r="B1824" s="11"/>
      <c r="C1824" s="9"/>
      <c r="D1824" s="9"/>
      <c r="G1824" s="9"/>
      <c r="L1824" s="9"/>
      <c r="P1824" s="9"/>
      <c r="Q1824" s="9"/>
      <c r="T1824" s="22" t="str">
        <f t="shared" si="200"/>
        <v/>
      </c>
      <c r="U1824" s="20" t="str">
        <f t="shared" si="201"/>
        <v/>
      </c>
      <c r="V1824" s="29" t="str">
        <f t="shared" si="202"/>
        <v/>
      </c>
      <c r="W1824" s="19" t="str">
        <f t="shared" si="203"/>
        <v/>
      </c>
      <c r="X1824" s="94" t="str">
        <f t="shared" si="204"/>
        <v/>
      </c>
      <c r="Y1824" s="9"/>
      <c r="AB1824" s="20" t="str">
        <f t="shared" si="205"/>
        <v/>
      </c>
      <c r="AC1824" s="20" t="str">
        <f t="shared" si="206"/>
        <v/>
      </c>
    </row>
    <row r="1825" spans="1:29" x14ac:dyDescent="0.25">
      <c r="A1825" s="17"/>
      <c r="B1825" s="11"/>
      <c r="C1825" s="9"/>
      <c r="D1825" s="9"/>
      <c r="G1825" s="9"/>
      <c r="L1825" s="9"/>
      <c r="P1825" s="9"/>
      <c r="Q1825" s="9"/>
      <c r="T1825" s="22" t="str">
        <f t="shared" si="200"/>
        <v/>
      </c>
      <c r="U1825" s="20" t="str">
        <f t="shared" si="201"/>
        <v/>
      </c>
      <c r="V1825" s="29" t="str">
        <f t="shared" si="202"/>
        <v/>
      </c>
      <c r="W1825" s="19" t="str">
        <f t="shared" si="203"/>
        <v/>
      </c>
      <c r="X1825" s="94" t="str">
        <f t="shared" si="204"/>
        <v/>
      </c>
      <c r="Y1825" s="9"/>
      <c r="AB1825" s="20" t="str">
        <f t="shared" si="205"/>
        <v/>
      </c>
      <c r="AC1825" s="20" t="str">
        <f t="shared" si="206"/>
        <v/>
      </c>
    </row>
    <row r="1826" spans="1:29" x14ac:dyDescent="0.25">
      <c r="A1826" s="17"/>
      <c r="B1826" s="11"/>
      <c r="C1826" s="9"/>
      <c r="D1826" s="9"/>
      <c r="G1826" s="9"/>
      <c r="L1826" s="9"/>
      <c r="P1826" s="9"/>
      <c r="Q1826" s="9"/>
      <c r="T1826" s="22" t="str">
        <f t="shared" si="200"/>
        <v/>
      </c>
      <c r="U1826" s="20" t="str">
        <f t="shared" si="201"/>
        <v/>
      </c>
      <c r="V1826" s="29" t="str">
        <f t="shared" si="202"/>
        <v/>
      </c>
      <c r="W1826" s="19" t="str">
        <f t="shared" si="203"/>
        <v/>
      </c>
      <c r="X1826" s="94" t="str">
        <f t="shared" si="204"/>
        <v/>
      </c>
      <c r="Y1826" s="9"/>
      <c r="AB1826" s="20" t="str">
        <f t="shared" si="205"/>
        <v/>
      </c>
      <c r="AC1826" s="20" t="str">
        <f t="shared" si="206"/>
        <v/>
      </c>
    </row>
    <row r="1827" spans="1:29" x14ac:dyDescent="0.25">
      <c r="A1827" s="17"/>
      <c r="B1827" s="11"/>
      <c r="C1827" s="9"/>
      <c r="D1827" s="9"/>
      <c r="G1827" s="9"/>
      <c r="L1827" s="9"/>
      <c r="P1827" s="9"/>
      <c r="Q1827" s="9"/>
      <c r="T1827" s="22" t="str">
        <f t="shared" si="200"/>
        <v/>
      </c>
      <c r="U1827" s="20" t="str">
        <f t="shared" si="201"/>
        <v/>
      </c>
      <c r="V1827" s="29" t="str">
        <f t="shared" si="202"/>
        <v/>
      </c>
      <c r="W1827" s="19" t="str">
        <f t="shared" si="203"/>
        <v/>
      </c>
      <c r="X1827" s="94" t="str">
        <f t="shared" si="204"/>
        <v/>
      </c>
      <c r="Y1827" s="9"/>
      <c r="AB1827" s="20" t="str">
        <f t="shared" si="205"/>
        <v/>
      </c>
      <c r="AC1827" s="20" t="str">
        <f t="shared" si="206"/>
        <v/>
      </c>
    </row>
    <row r="1828" spans="1:29" x14ac:dyDescent="0.25">
      <c r="A1828" s="17"/>
      <c r="B1828" s="11"/>
      <c r="C1828" s="9"/>
      <c r="D1828" s="9"/>
      <c r="G1828" s="9"/>
      <c r="L1828" s="9"/>
      <c r="P1828" s="9"/>
      <c r="Q1828" s="9"/>
      <c r="T1828" s="22" t="str">
        <f t="shared" si="200"/>
        <v/>
      </c>
      <c r="U1828" s="20" t="str">
        <f t="shared" si="201"/>
        <v/>
      </c>
      <c r="V1828" s="29" t="str">
        <f t="shared" si="202"/>
        <v/>
      </c>
      <c r="W1828" s="19" t="str">
        <f t="shared" si="203"/>
        <v/>
      </c>
      <c r="X1828" s="94" t="str">
        <f t="shared" si="204"/>
        <v/>
      </c>
      <c r="Y1828" s="9"/>
      <c r="AB1828" s="20" t="str">
        <f t="shared" si="205"/>
        <v/>
      </c>
      <c r="AC1828" s="20" t="str">
        <f t="shared" si="206"/>
        <v/>
      </c>
    </row>
    <row r="1829" spans="1:29" x14ac:dyDescent="0.25">
      <c r="A1829" s="17"/>
      <c r="B1829" s="11"/>
      <c r="C1829" s="9"/>
      <c r="D1829" s="9"/>
      <c r="G1829" s="9"/>
      <c r="L1829" s="9"/>
      <c r="P1829" s="9"/>
      <c r="Q1829" s="9"/>
      <c r="T1829" s="22" t="str">
        <f t="shared" si="200"/>
        <v/>
      </c>
      <c r="U1829" s="20" t="str">
        <f t="shared" si="201"/>
        <v/>
      </c>
      <c r="V1829" s="29" t="str">
        <f t="shared" si="202"/>
        <v/>
      </c>
      <c r="W1829" s="19" t="str">
        <f t="shared" si="203"/>
        <v/>
      </c>
      <c r="X1829" s="94" t="str">
        <f t="shared" si="204"/>
        <v/>
      </c>
      <c r="Y1829" s="9"/>
      <c r="AB1829" s="20" t="str">
        <f t="shared" si="205"/>
        <v/>
      </c>
      <c r="AC1829" s="20" t="str">
        <f t="shared" si="206"/>
        <v/>
      </c>
    </row>
    <row r="1830" spans="1:29" x14ac:dyDescent="0.25">
      <c r="A1830" s="17"/>
      <c r="B1830" s="11"/>
      <c r="C1830" s="9"/>
      <c r="D1830" s="9"/>
      <c r="G1830" s="9"/>
      <c r="L1830" s="9"/>
      <c r="P1830" s="9"/>
      <c r="Q1830" s="9"/>
      <c r="T1830" s="22" t="str">
        <f t="shared" si="200"/>
        <v/>
      </c>
      <c r="U1830" s="20" t="str">
        <f t="shared" si="201"/>
        <v/>
      </c>
      <c r="V1830" s="29" t="str">
        <f t="shared" si="202"/>
        <v/>
      </c>
      <c r="W1830" s="19" t="str">
        <f t="shared" si="203"/>
        <v/>
      </c>
      <c r="X1830" s="94" t="str">
        <f t="shared" si="204"/>
        <v/>
      </c>
      <c r="Y1830" s="9"/>
      <c r="AB1830" s="20" t="str">
        <f t="shared" si="205"/>
        <v/>
      </c>
      <c r="AC1830" s="20" t="str">
        <f t="shared" si="206"/>
        <v/>
      </c>
    </row>
    <row r="1831" spans="1:29" x14ac:dyDescent="0.25">
      <c r="A1831" s="17"/>
      <c r="B1831" s="11"/>
      <c r="C1831" s="9"/>
      <c r="D1831" s="9"/>
      <c r="G1831" s="9"/>
      <c r="L1831" s="9"/>
      <c r="P1831" s="9"/>
      <c r="Q1831" s="9"/>
      <c r="T1831" s="22" t="str">
        <f t="shared" si="200"/>
        <v/>
      </c>
      <c r="U1831" s="20" t="str">
        <f t="shared" si="201"/>
        <v/>
      </c>
      <c r="V1831" s="29" t="str">
        <f t="shared" si="202"/>
        <v/>
      </c>
      <c r="W1831" s="19" t="str">
        <f t="shared" si="203"/>
        <v/>
      </c>
      <c r="X1831" s="94" t="str">
        <f t="shared" si="204"/>
        <v/>
      </c>
      <c r="Y1831" s="9"/>
      <c r="AB1831" s="20" t="str">
        <f t="shared" si="205"/>
        <v/>
      </c>
      <c r="AC1831" s="20" t="str">
        <f t="shared" si="206"/>
        <v/>
      </c>
    </row>
    <row r="1832" spans="1:29" x14ac:dyDescent="0.25">
      <c r="A1832" s="17"/>
      <c r="B1832" s="11"/>
      <c r="C1832" s="9"/>
      <c r="D1832" s="9"/>
      <c r="G1832" s="9"/>
      <c r="L1832" s="9"/>
      <c r="P1832" s="9"/>
      <c r="Q1832" s="9"/>
      <c r="T1832" s="22" t="str">
        <f t="shared" si="200"/>
        <v/>
      </c>
      <c r="U1832" s="20" t="str">
        <f t="shared" si="201"/>
        <v/>
      </c>
      <c r="V1832" s="29" t="str">
        <f t="shared" si="202"/>
        <v/>
      </c>
      <c r="W1832" s="19" t="str">
        <f t="shared" si="203"/>
        <v/>
      </c>
      <c r="X1832" s="94" t="str">
        <f t="shared" si="204"/>
        <v/>
      </c>
      <c r="Y1832" s="9"/>
      <c r="AB1832" s="20" t="str">
        <f t="shared" si="205"/>
        <v/>
      </c>
      <c r="AC1832" s="20" t="str">
        <f t="shared" si="206"/>
        <v/>
      </c>
    </row>
    <row r="1833" spans="1:29" x14ac:dyDescent="0.25">
      <c r="A1833" s="17"/>
      <c r="B1833" s="11"/>
      <c r="C1833" s="9"/>
      <c r="D1833" s="9"/>
      <c r="G1833" s="9"/>
      <c r="L1833" s="9"/>
      <c r="P1833" s="9"/>
      <c r="Q1833" s="9"/>
      <c r="T1833" s="22" t="str">
        <f t="shared" si="200"/>
        <v/>
      </c>
      <c r="U1833" s="20" t="str">
        <f t="shared" si="201"/>
        <v/>
      </c>
      <c r="V1833" s="29" t="str">
        <f t="shared" si="202"/>
        <v/>
      </c>
      <c r="W1833" s="19" t="str">
        <f t="shared" si="203"/>
        <v/>
      </c>
      <c r="X1833" s="94" t="str">
        <f t="shared" si="204"/>
        <v/>
      </c>
      <c r="Y1833" s="9"/>
      <c r="AB1833" s="20" t="str">
        <f t="shared" si="205"/>
        <v/>
      </c>
      <c r="AC1833" s="20" t="str">
        <f t="shared" si="206"/>
        <v/>
      </c>
    </row>
    <row r="1834" spans="1:29" x14ac:dyDescent="0.25">
      <c r="A1834" s="17"/>
      <c r="B1834" s="11"/>
      <c r="C1834" s="9"/>
      <c r="D1834" s="9"/>
      <c r="G1834" s="9"/>
      <c r="L1834" s="9"/>
      <c r="P1834" s="9"/>
      <c r="Q1834" s="9"/>
      <c r="T1834" s="22" t="str">
        <f t="shared" si="200"/>
        <v/>
      </c>
      <c r="U1834" s="20" t="str">
        <f t="shared" si="201"/>
        <v/>
      </c>
      <c r="V1834" s="29" t="str">
        <f t="shared" si="202"/>
        <v/>
      </c>
      <c r="W1834" s="19" t="str">
        <f t="shared" si="203"/>
        <v/>
      </c>
      <c r="X1834" s="94" t="str">
        <f t="shared" si="204"/>
        <v/>
      </c>
      <c r="Y1834" s="9"/>
      <c r="AB1834" s="20" t="str">
        <f t="shared" si="205"/>
        <v/>
      </c>
      <c r="AC1834" s="20" t="str">
        <f t="shared" si="206"/>
        <v/>
      </c>
    </row>
    <row r="1835" spans="1:29" x14ac:dyDescent="0.25">
      <c r="A1835" s="17"/>
      <c r="B1835" s="11"/>
      <c r="C1835" s="9"/>
      <c r="D1835" s="9"/>
      <c r="G1835" s="9"/>
      <c r="L1835" s="9"/>
      <c r="P1835" s="9"/>
      <c r="Q1835" s="9"/>
      <c r="T1835" s="22" t="str">
        <f t="shared" si="200"/>
        <v/>
      </c>
      <c r="U1835" s="20" t="str">
        <f t="shared" si="201"/>
        <v/>
      </c>
      <c r="V1835" s="29" t="str">
        <f t="shared" si="202"/>
        <v/>
      </c>
      <c r="W1835" s="19" t="str">
        <f t="shared" si="203"/>
        <v/>
      </c>
      <c r="X1835" s="94" t="str">
        <f t="shared" si="204"/>
        <v/>
      </c>
      <c r="Y1835" s="9"/>
      <c r="AB1835" s="20" t="str">
        <f t="shared" si="205"/>
        <v/>
      </c>
      <c r="AC1835" s="20" t="str">
        <f t="shared" si="206"/>
        <v/>
      </c>
    </row>
    <row r="1836" spans="1:29" x14ac:dyDescent="0.25">
      <c r="A1836" s="17"/>
      <c r="B1836" s="11"/>
      <c r="C1836" s="9"/>
      <c r="D1836" s="9"/>
      <c r="G1836" s="9"/>
      <c r="L1836" s="9"/>
      <c r="P1836" s="9"/>
      <c r="Q1836" s="9"/>
      <c r="T1836" s="22" t="str">
        <f t="shared" si="200"/>
        <v/>
      </c>
      <c r="U1836" s="20" t="str">
        <f t="shared" si="201"/>
        <v/>
      </c>
      <c r="V1836" s="29" t="str">
        <f t="shared" si="202"/>
        <v/>
      </c>
      <c r="W1836" s="19" t="str">
        <f t="shared" si="203"/>
        <v/>
      </c>
      <c r="X1836" s="94" t="str">
        <f t="shared" si="204"/>
        <v/>
      </c>
      <c r="Y1836" s="9"/>
      <c r="AB1836" s="20" t="str">
        <f t="shared" si="205"/>
        <v/>
      </c>
      <c r="AC1836" s="20" t="str">
        <f t="shared" si="206"/>
        <v/>
      </c>
    </row>
    <row r="1837" spans="1:29" x14ac:dyDescent="0.25">
      <c r="A1837" s="17"/>
      <c r="B1837" s="11"/>
      <c r="C1837" s="9"/>
      <c r="D1837" s="9"/>
      <c r="G1837" s="9"/>
      <c r="L1837" s="9"/>
      <c r="P1837" s="9"/>
      <c r="Q1837" s="9"/>
      <c r="T1837" s="22" t="str">
        <f t="shared" si="200"/>
        <v/>
      </c>
      <c r="U1837" s="20" t="str">
        <f t="shared" si="201"/>
        <v/>
      </c>
      <c r="V1837" s="29" t="str">
        <f t="shared" si="202"/>
        <v/>
      </c>
      <c r="W1837" s="19" t="str">
        <f t="shared" si="203"/>
        <v/>
      </c>
      <c r="X1837" s="94" t="str">
        <f t="shared" si="204"/>
        <v/>
      </c>
      <c r="Y1837" s="9"/>
      <c r="AB1837" s="20" t="str">
        <f t="shared" si="205"/>
        <v/>
      </c>
      <c r="AC1837" s="20" t="str">
        <f t="shared" si="206"/>
        <v/>
      </c>
    </row>
    <row r="1838" spans="1:29" x14ac:dyDescent="0.25">
      <c r="A1838" s="17"/>
      <c r="B1838" s="11"/>
      <c r="C1838" s="9"/>
      <c r="D1838" s="9"/>
      <c r="G1838" s="9"/>
      <c r="L1838" s="9"/>
      <c r="P1838" s="9"/>
      <c r="Q1838" s="9"/>
      <c r="T1838" s="22" t="str">
        <f t="shared" si="200"/>
        <v/>
      </c>
      <c r="U1838" s="20" t="str">
        <f t="shared" si="201"/>
        <v/>
      </c>
      <c r="V1838" s="29" t="str">
        <f t="shared" si="202"/>
        <v/>
      </c>
      <c r="W1838" s="19" t="str">
        <f t="shared" si="203"/>
        <v/>
      </c>
      <c r="X1838" s="94" t="str">
        <f t="shared" si="204"/>
        <v/>
      </c>
      <c r="Y1838" s="9"/>
      <c r="AB1838" s="20" t="str">
        <f t="shared" si="205"/>
        <v/>
      </c>
      <c r="AC1838" s="20" t="str">
        <f t="shared" si="206"/>
        <v/>
      </c>
    </row>
    <row r="1839" spans="1:29" x14ac:dyDescent="0.25">
      <c r="A1839" s="17"/>
      <c r="B1839" s="11"/>
      <c r="C1839" s="9"/>
      <c r="D1839" s="9"/>
      <c r="G1839" s="9"/>
      <c r="L1839" s="9"/>
      <c r="P1839" s="9"/>
      <c r="Q1839" s="9"/>
      <c r="T1839" s="22" t="str">
        <f t="shared" si="200"/>
        <v/>
      </c>
      <c r="U1839" s="20" t="str">
        <f t="shared" si="201"/>
        <v/>
      </c>
      <c r="V1839" s="29" t="str">
        <f t="shared" si="202"/>
        <v/>
      </c>
      <c r="W1839" s="19" t="str">
        <f t="shared" si="203"/>
        <v/>
      </c>
      <c r="X1839" s="94" t="str">
        <f t="shared" si="204"/>
        <v/>
      </c>
      <c r="Y1839" s="9"/>
      <c r="AB1839" s="20" t="str">
        <f t="shared" si="205"/>
        <v/>
      </c>
      <c r="AC1839" s="20" t="str">
        <f t="shared" si="206"/>
        <v/>
      </c>
    </row>
    <row r="1840" spans="1:29" x14ac:dyDescent="0.25">
      <c r="A1840" s="17"/>
      <c r="B1840" s="11"/>
      <c r="C1840" s="9"/>
      <c r="D1840" s="9"/>
      <c r="G1840" s="9"/>
      <c r="L1840" s="9"/>
      <c r="P1840" s="9"/>
      <c r="Q1840" s="9"/>
      <c r="T1840" s="22" t="str">
        <f t="shared" si="200"/>
        <v/>
      </c>
      <c r="U1840" s="20" t="str">
        <f t="shared" si="201"/>
        <v/>
      </c>
      <c r="V1840" s="29" t="str">
        <f t="shared" si="202"/>
        <v/>
      </c>
      <c r="W1840" s="19" t="str">
        <f t="shared" si="203"/>
        <v/>
      </c>
      <c r="X1840" s="94" t="str">
        <f t="shared" si="204"/>
        <v/>
      </c>
      <c r="Y1840" s="9"/>
      <c r="AB1840" s="20" t="str">
        <f t="shared" si="205"/>
        <v/>
      </c>
      <c r="AC1840" s="20" t="str">
        <f t="shared" si="206"/>
        <v/>
      </c>
    </row>
    <row r="1841" spans="1:29" x14ac:dyDescent="0.25">
      <c r="A1841" s="17"/>
      <c r="B1841" s="11"/>
      <c r="C1841" s="9"/>
      <c r="D1841" s="9"/>
      <c r="G1841" s="9"/>
      <c r="L1841" s="9"/>
      <c r="P1841" s="9"/>
      <c r="Q1841" s="9"/>
      <c r="T1841" s="22" t="str">
        <f t="shared" si="200"/>
        <v/>
      </c>
      <c r="U1841" s="20" t="str">
        <f t="shared" si="201"/>
        <v/>
      </c>
      <c r="V1841" s="29" t="str">
        <f t="shared" si="202"/>
        <v/>
      </c>
      <c r="W1841" s="19" t="str">
        <f t="shared" si="203"/>
        <v/>
      </c>
      <c r="X1841" s="94" t="str">
        <f t="shared" si="204"/>
        <v/>
      </c>
      <c r="Y1841" s="9"/>
      <c r="AB1841" s="20" t="str">
        <f t="shared" si="205"/>
        <v/>
      </c>
      <c r="AC1841" s="20" t="str">
        <f t="shared" si="206"/>
        <v/>
      </c>
    </row>
    <row r="1842" spans="1:29" x14ac:dyDescent="0.25">
      <c r="A1842" s="17"/>
      <c r="B1842" s="11"/>
      <c r="C1842" s="9"/>
      <c r="D1842" s="9"/>
      <c r="G1842" s="9"/>
      <c r="L1842" s="9"/>
      <c r="P1842" s="9"/>
      <c r="Q1842" s="9"/>
      <c r="T1842" s="22" t="str">
        <f t="shared" si="200"/>
        <v/>
      </c>
      <c r="U1842" s="20" t="str">
        <f t="shared" si="201"/>
        <v/>
      </c>
      <c r="V1842" s="29" t="str">
        <f t="shared" si="202"/>
        <v/>
      </c>
      <c r="W1842" s="19" t="str">
        <f t="shared" si="203"/>
        <v/>
      </c>
      <c r="X1842" s="94" t="str">
        <f t="shared" si="204"/>
        <v/>
      </c>
      <c r="Y1842" s="9"/>
      <c r="AB1842" s="20" t="str">
        <f t="shared" si="205"/>
        <v/>
      </c>
      <c r="AC1842" s="20" t="str">
        <f t="shared" si="206"/>
        <v/>
      </c>
    </row>
    <row r="1843" spans="1:29" x14ac:dyDescent="0.25">
      <c r="A1843" s="17"/>
      <c r="B1843" s="11"/>
      <c r="C1843" s="9"/>
      <c r="D1843" s="9"/>
      <c r="G1843" s="9"/>
      <c r="L1843" s="9"/>
      <c r="P1843" s="9"/>
      <c r="Q1843" s="9"/>
      <c r="T1843" s="22" t="str">
        <f t="shared" si="200"/>
        <v/>
      </c>
      <c r="U1843" s="20" t="str">
        <f t="shared" si="201"/>
        <v/>
      </c>
      <c r="V1843" s="29" t="str">
        <f t="shared" si="202"/>
        <v/>
      </c>
      <c r="W1843" s="19" t="str">
        <f t="shared" si="203"/>
        <v/>
      </c>
      <c r="X1843" s="94" t="str">
        <f t="shared" si="204"/>
        <v/>
      </c>
      <c r="Y1843" s="9"/>
      <c r="AB1843" s="20" t="str">
        <f t="shared" si="205"/>
        <v/>
      </c>
      <c r="AC1843" s="20" t="str">
        <f t="shared" si="206"/>
        <v/>
      </c>
    </row>
    <row r="1844" spans="1:29" x14ac:dyDescent="0.25">
      <c r="A1844" s="17"/>
      <c r="B1844" s="11"/>
      <c r="C1844" s="9"/>
      <c r="D1844" s="9"/>
      <c r="G1844" s="9"/>
      <c r="L1844" s="9"/>
      <c r="P1844" s="9"/>
      <c r="Q1844" s="9"/>
      <c r="T1844" s="22" t="str">
        <f t="shared" si="200"/>
        <v/>
      </c>
      <c r="U1844" s="20" t="str">
        <f t="shared" si="201"/>
        <v/>
      </c>
      <c r="V1844" s="29" t="str">
        <f t="shared" si="202"/>
        <v/>
      </c>
      <c r="W1844" s="19" t="str">
        <f t="shared" si="203"/>
        <v/>
      </c>
      <c r="X1844" s="94" t="str">
        <f t="shared" si="204"/>
        <v/>
      </c>
      <c r="Y1844" s="9"/>
      <c r="AB1844" s="20" t="str">
        <f t="shared" si="205"/>
        <v/>
      </c>
      <c r="AC1844" s="20" t="str">
        <f t="shared" si="206"/>
        <v/>
      </c>
    </row>
    <row r="1845" spans="1:29" x14ac:dyDescent="0.25">
      <c r="A1845" s="17"/>
      <c r="B1845" s="11"/>
      <c r="C1845" s="9"/>
      <c r="D1845" s="9"/>
      <c r="G1845" s="9"/>
      <c r="L1845" s="9"/>
      <c r="P1845" s="9"/>
      <c r="Q1845" s="9"/>
      <c r="T1845" s="22" t="str">
        <f t="shared" si="200"/>
        <v/>
      </c>
      <c r="U1845" s="20" t="str">
        <f t="shared" si="201"/>
        <v/>
      </c>
      <c r="V1845" s="29" t="str">
        <f t="shared" si="202"/>
        <v/>
      </c>
      <c r="W1845" s="19" t="str">
        <f t="shared" si="203"/>
        <v/>
      </c>
      <c r="X1845" s="94" t="str">
        <f t="shared" si="204"/>
        <v/>
      </c>
      <c r="Y1845" s="9"/>
      <c r="AB1845" s="20" t="str">
        <f t="shared" si="205"/>
        <v/>
      </c>
      <c r="AC1845" s="20" t="str">
        <f t="shared" si="206"/>
        <v/>
      </c>
    </row>
    <row r="1846" spans="1:29" x14ac:dyDescent="0.25">
      <c r="A1846" s="17"/>
      <c r="B1846" s="11"/>
      <c r="C1846" s="9"/>
      <c r="D1846" s="9"/>
      <c r="G1846" s="9"/>
      <c r="L1846" s="9"/>
      <c r="P1846" s="9"/>
      <c r="Q1846" s="9"/>
      <c r="T1846" s="22" t="str">
        <f t="shared" si="200"/>
        <v/>
      </c>
      <c r="U1846" s="20" t="str">
        <f t="shared" si="201"/>
        <v/>
      </c>
      <c r="V1846" s="29" t="str">
        <f t="shared" si="202"/>
        <v/>
      </c>
      <c r="W1846" s="19" t="str">
        <f t="shared" si="203"/>
        <v/>
      </c>
      <c r="X1846" s="94" t="str">
        <f t="shared" si="204"/>
        <v/>
      </c>
      <c r="Y1846" s="9"/>
      <c r="AB1846" s="20" t="str">
        <f t="shared" si="205"/>
        <v/>
      </c>
      <c r="AC1846" s="20" t="str">
        <f t="shared" si="206"/>
        <v/>
      </c>
    </row>
    <row r="1847" spans="1:29" x14ac:dyDescent="0.25">
      <c r="A1847" s="17"/>
      <c r="B1847" s="11"/>
      <c r="C1847" s="9"/>
      <c r="D1847" s="9"/>
      <c r="G1847" s="9"/>
      <c r="L1847" s="9"/>
      <c r="P1847" s="9"/>
      <c r="Q1847" s="9"/>
      <c r="T1847" s="22" t="str">
        <f t="shared" si="200"/>
        <v/>
      </c>
      <c r="U1847" s="20" t="str">
        <f t="shared" si="201"/>
        <v/>
      </c>
      <c r="V1847" s="29" t="str">
        <f t="shared" si="202"/>
        <v/>
      </c>
      <c r="W1847" s="19" t="str">
        <f t="shared" si="203"/>
        <v/>
      </c>
      <c r="X1847" s="94" t="str">
        <f t="shared" si="204"/>
        <v/>
      </c>
      <c r="Y1847" s="9"/>
      <c r="AB1847" s="20" t="str">
        <f t="shared" si="205"/>
        <v/>
      </c>
      <c r="AC1847" s="20" t="str">
        <f t="shared" si="206"/>
        <v/>
      </c>
    </row>
    <row r="1848" spans="1:29" x14ac:dyDescent="0.25">
      <c r="A1848" s="17"/>
      <c r="B1848" s="11"/>
      <c r="C1848" s="9"/>
      <c r="D1848" s="9"/>
      <c r="G1848" s="9"/>
      <c r="L1848" s="9"/>
      <c r="P1848" s="9"/>
      <c r="Q1848" s="9"/>
      <c r="T1848" s="22" t="str">
        <f t="shared" si="200"/>
        <v/>
      </c>
      <c r="U1848" s="20" t="str">
        <f t="shared" si="201"/>
        <v/>
      </c>
      <c r="V1848" s="29" t="str">
        <f t="shared" si="202"/>
        <v/>
      </c>
      <c r="W1848" s="19" t="str">
        <f t="shared" si="203"/>
        <v/>
      </c>
      <c r="X1848" s="94" t="str">
        <f t="shared" si="204"/>
        <v/>
      </c>
      <c r="Y1848" s="9"/>
      <c r="AB1848" s="20" t="str">
        <f t="shared" si="205"/>
        <v/>
      </c>
      <c r="AC1848" s="20" t="str">
        <f t="shared" si="206"/>
        <v/>
      </c>
    </row>
    <row r="1849" spans="1:29" x14ac:dyDescent="0.25">
      <c r="A1849" s="17"/>
      <c r="B1849" s="11"/>
      <c r="C1849" s="9"/>
      <c r="D1849" s="9"/>
      <c r="G1849" s="9"/>
      <c r="L1849" s="9"/>
      <c r="P1849" s="9"/>
      <c r="Q1849" s="9"/>
      <c r="T1849" s="22" t="str">
        <f t="shared" si="200"/>
        <v/>
      </c>
      <c r="U1849" s="20" t="str">
        <f t="shared" si="201"/>
        <v/>
      </c>
      <c r="V1849" s="29" t="str">
        <f t="shared" si="202"/>
        <v/>
      </c>
      <c r="W1849" s="19" t="str">
        <f t="shared" si="203"/>
        <v/>
      </c>
      <c r="X1849" s="94" t="str">
        <f t="shared" si="204"/>
        <v/>
      </c>
      <c r="Y1849" s="9"/>
      <c r="AB1849" s="20" t="str">
        <f t="shared" si="205"/>
        <v/>
      </c>
      <c r="AC1849" s="20" t="str">
        <f t="shared" si="206"/>
        <v/>
      </c>
    </row>
    <row r="1850" spans="1:29" x14ac:dyDescent="0.25">
      <c r="A1850" s="17"/>
      <c r="B1850" s="11"/>
      <c r="C1850" s="9"/>
      <c r="D1850" s="9"/>
      <c r="G1850" s="9"/>
      <c r="L1850" s="9"/>
      <c r="P1850" s="9"/>
      <c r="Q1850" s="9"/>
      <c r="T1850" s="22" t="str">
        <f t="shared" si="200"/>
        <v/>
      </c>
      <c r="U1850" s="20" t="str">
        <f t="shared" si="201"/>
        <v/>
      </c>
      <c r="V1850" s="29" t="str">
        <f t="shared" si="202"/>
        <v/>
      </c>
      <c r="W1850" s="19" t="str">
        <f t="shared" si="203"/>
        <v/>
      </c>
      <c r="X1850" s="94" t="str">
        <f t="shared" si="204"/>
        <v/>
      </c>
      <c r="Y1850" s="9"/>
      <c r="AB1850" s="20" t="str">
        <f t="shared" si="205"/>
        <v/>
      </c>
      <c r="AC1850" s="20" t="str">
        <f t="shared" si="206"/>
        <v/>
      </c>
    </row>
    <row r="1851" spans="1:29" x14ac:dyDescent="0.25">
      <c r="A1851" s="17"/>
      <c r="B1851" s="11"/>
      <c r="C1851" s="9"/>
      <c r="D1851" s="9"/>
      <c r="G1851" s="9"/>
      <c r="L1851" s="9"/>
      <c r="P1851" s="9"/>
      <c r="Q1851" s="9"/>
      <c r="T1851" s="22" t="str">
        <f t="shared" si="200"/>
        <v/>
      </c>
      <c r="U1851" s="20" t="str">
        <f t="shared" si="201"/>
        <v/>
      </c>
      <c r="V1851" s="29" t="str">
        <f t="shared" si="202"/>
        <v/>
      </c>
      <c r="W1851" s="19" t="str">
        <f t="shared" si="203"/>
        <v/>
      </c>
      <c r="X1851" s="94" t="str">
        <f t="shared" si="204"/>
        <v/>
      </c>
      <c r="Y1851" s="9"/>
      <c r="AB1851" s="20" t="str">
        <f t="shared" si="205"/>
        <v/>
      </c>
      <c r="AC1851" s="20" t="str">
        <f t="shared" si="206"/>
        <v/>
      </c>
    </row>
    <row r="1852" spans="1:29" x14ac:dyDescent="0.25">
      <c r="A1852" s="17"/>
      <c r="B1852" s="11"/>
      <c r="C1852" s="9"/>
      <c r="D1852" s="9"/>
      <c r="G1852" s="9"/>
      <c r="L1852" s="9"/>
      <c r="P1852" s="9"/>
      <c r="Q1852" s="9"/>
      <c r="T1852" s="22" t="str">
        <f t="shared" si="200"/>
        <v/>
      </c>
      <c r="U1852" s="20" t="str">
        <f t="shared" si="201"/>
        <v/>
      </c>
      <c r="V1852" s="29" t="str">
        <f t="shared" si="202"/>
        <v/>
      </c>
      <c r="W1852" s="19" t="str">
        <f t="shared" si="203"/>
        <v/>
      </c>
      <c r="X1852" s="94" t="str">
        <f t="shared" si="204"/>
        <v/>
      </c>
      <c r="Y1852" s="9"/>
      <c r="AB1852" s="20" t="str">
        <f t="shared" si="205"/>
        <v/>
      </c>
      <c r="AC1852" s="20" t="str">
        <f t="shared" si="206"/>
        <v/>
      </c>
    </row>
    <row r="1853" spans="1:29" x14ac:dyDescent="0.25">
      <c r="A1853" s="17"/>
      <c r="B1853" s="11"/>
      <c r="C1853" s="9"/>
      <c r="D1853" s="9"/>
      <c r="G1853" s="9"/>
      <c r="L1853" s="9"/>
      <c r="P1853" s="9"/>
      <c r="Q1853" s="9"/>
      <c r="T1853" s="22" t="str">
        <f t="shared" si="200"/>
        <v/>
      </c>
      <c r="U1853" s="20" t="str">
        <f t="shared" si="201"/>
        <v/>
      </c>
      <c r="V1853" s="29" t="str">
        <f t="shared" si="202"/>
        <v/>
      </c>
      <c r="W1853" s="19" t="str">
        <f t="shared" si="203"/>
        <v/>
      </c>
      <c r="X1853" s="94" t="str">
        <f t="shared" si="204"/>
        <v/>
      </c>
      <c r="Y1853" s="9"/>
      <c r="AB1853" s="20" t="str">
        <f t="shared" si="205"/>
        <v/>
      </c>
      <c r="AC1853" s="20" t="str">
        <f t="shared" si="206"/>
        <v/>
      </c>
    </row>
    <row r="1854" spans="1:29" x14ac:dyDescent="0.25">
      <c r="A1854" s="17"/>
      <c r="B1854" s="11"/>
      <c r="C1854" s="9"/>
      <c r="D1854" s="9"/>
      <c r="G1854" s="9"/>
      <c r="L1854" s="9"/>
      <c r="P1854" s="9"/>
      <c r="Q1854" s="9"/>
      <c r="T1854" s="22" t="str">
        <f t="shared" si="200"/>
        <v/>
      </c>
      <c r="U1854" s="20" t="str">
        <f t="shared" si="201"/>
        <v/>
      </c>
      <c r="V1854" s="29" t="str">
        <f t="shared" si="202"/>
        <v/>
      </c>
      <c r="W1854" s="19" t="str">
        <f t="shared" si="203"/>
        <v/>
      </c>
      <c r="X1854" s="94" t="str">
        <f t="shared" si="204"/>
        <v/>
      </c>
      <c r="Y1854" s="9"/>
      <c r="AB1854" s="20" t="str">
        <f t="shared" si="205"/>
        <v/>
      </c>
      <c r="AC1854" s="20" t="str">
        <f t="shared" si="206"/>
        <v/>
      </c>
    </row>
    <row r="1855" spans="1:29" x14ac:dyDescent="0.25">
      <c r="A1855" s="17"/>
      <c r="B1855" s="11"/>
      <c r="C1855" s="9"/>
      <c r="D1855" s="9"/>
      <c r="G1855" s="9"/>
      <c r="L1855" s="9"/>
      <c r="P1855" s="9"/>
      <c r="Q1855" s="9"/>
      <c r="T1855" s="22" t="str">
        <f t="shared" si="200"/>
        <v/>
      </c>
      <c r="U1855" s="20" t="str">
        <f t="shared" si="201"/>
        <v/>
      </c>
      <c r="V1855" s="29" t="str">
        <f t="shared" si="202"/>
        <v/>
      </c>
      <c r="W1855" s="19" t="str">
        <f t="shared" si="203"/>
        <v/>
      </c>
      <c r="X1855" s="94" t="str">
        <f t="shared" si="204"/>
        <v/>
      </c>
      <c r="Y1855" s="9"/>
      <c r="AB1855" s="20" t="str">
        <f t="shared" si="205"/>
        <v/>
      </c>
      <c r="AC1855" s="20" t="str">
        <f t="shared" si="206"/>
        <v/>
      </c>
    </row>
    <row r="1856" spans="1:29" x14ac:dyDescent="0.25">
      <c r="A1856" s="17"/>
      <c r="B1856" s="11"/>
      <c r="C1856" s="9"/>
      <c r="D1856" s="9"/>
      <c r="G1856" s="9"/>
      <c r="L1856" s="9"/>
      <c r="P1856" s="9"/>
      <c r="Q1856" s="9"/>
      <c r="T1856" s="22" t="str">
        <f t="shared" si="200"/>
        <v/>
      </c>
      <c r="U1856" s="20" t="str">
        <f t="shared" si="201"/>
        <v/>
      </c>
      <c r="V1856" s="29" t="str">
        <f t="shared" si="202"/>
        <v/>
      </c>
      <c r="W1856" s="19" t="str">
        <f t="shared" si="203"/>
        <v/>
      </c>
      <c r="X1856" s="94" t="str">
        <f t="shared" si="204"/>
        <v/>
      </c>
      <c r="Y1856" s="9"/>
      <c r="AB1856" s="20" t="str">
        <f t="shared" si="205"/>
        <v/>
      </c>
      <c r="AC1856" s="20" t="str">
        <f t="shared" si="206"/>
        <v/>
      </c>
    </row>
    <row r="1857" spans="1:29" x14ac:dyDescent="0.25">
      <c r="A1857" s="17"/>
      <c r="B1857" s="11"/>
      <c r="C1857" s="9"/>
      <c r="D1857" s="9"/>
      <c r="G1857" s="9"/>
      <c r="L1857" s="9"/>
      <c r="P1857" s="9"/>
      <c r="Q1857" s="9"/>
      <c r="T1857" s="22" t="str">
        <f t="shared" si="200"/>
        <v/>
      </c>
      <c r="U1857" s="20" t="str">
        <f t="shared" si="201"/>
        <v/>
      </c>
      <c r="V1857" s="29" t="str">
        <f t="shared" si="202"/>
        <v/>
      </c>
      <c r="W1857" s="19" t="str">
        <f t="shared" si="203"/>
        <v/>
      </c>
      <c r="X1857" s="94" t="str">
        <f t="shared" si="204"/>
        <v/>
      </c>
      <c r="Y1857" s="9"/>
      <c r="AB1857" s="20" t="str">
        <f t="shared" si="205"/>
        <v/>
      </c>
      <c r="AC1857" s="20" t="str">
        <f t="shared" si="206"/>
        <v/>
      </c>
    </row>
    <row r="1858" spans="1:29" x14ac:dyDescent="0.25">
      <c r="A1858" s="17"/>
      <c r="B1858" s="11"/>
      <c r="C1858" s="9"/>
      <c r="D1858" s="9"/>
      <c r="G1858" s="9"/>
      <c r="L1858" s="9"/>
      <c r="P1858" s="9"/>
      <c r="Q1858" s="9"/>
      <c r="T1858" s="22" t="str">
        <f t="shared" si="200"/>
        <v/>
      </c>
      <c r="U1858" s="20" t="str">
        <f t="shared" si="201"/>
        <v/>
      </c>
      <c r="V1858" s="29" t="str">
        <f t="shared" si="202"/>
        <v/>
      </c>
      <c r="W1858" s="19" t="str">
        <f t="shared" si="203"/>
        <v/>
      </c>
      <c r="X1858" s="94" t="str">
        <f t="shared" si="204"/>
        <v/>
      </c>
      <c r="Y1858" s="9"/>
      <c r="AB1858" s="20" t="str">
        <f t="shared" si="205"/>
        <v/>
      </c>
      <c r="AC1858" s="20" t="str">
        <f t="shared" si="206"/>
        <v/>
      </c>
    </row>
    <row r="1859" spans="1:29" x14ac:dyDescent="0.25">
      <c r="A1859" s="17"/>
      <c r="B1859" s="11"/>
      <c r="C1859" s="9"/>
      <c r="D1859" s="9"/>
      <c r="G1859" s="9"/>
      <c r="L1859" s="9"/>
      <c r="P1859" s="9"/>
      <c r="Q1859" s="9"/>
      <c r="T1859" s="22" t="str">
        <f t="shared" si="200"/>
        <v/>
      </c>
      <c r="U1859" s="20" t="str">
        <f t="shared" si="201"/>
        <v/>
      </c>
      <c r="V1859" s="29" t="str">
        <f t="shared" si="202"/>
        <v/>
      </c>
      <c r="W1859" s="19" t="str">
        <f t="shared" si="203"/>
        <v/>
      </c>
      <c r="X1859" s="94" t="str">
        <f t="shared" si="204"/>
        <v/>
      </c>
      <c r="Y1859" s="9"/>
      <c r="AB1859" s="20" t="str">
        <f t="shared" si="205"/>
        <v/>
      </c>
      <c r="AC1859" s="20" t="str">
        <f t="shared" si="206"/>
        <v/>
      </c>
    </row>
    <row r="1860" spans="1:29" x14ac:dyDescent="0.25">
      <c r="A1860" s="17"/>
      <c r="B1860" s="11"/>
      <c r="C1860" s="9"/>
      <c r="D1860" s="9"/>
      <c r="G1860" s="9"/>
      <c r="L1860" s="9"/>
      <c r="P1860" s="9"/>
      <c r="Q1860" s="9"/>
      <c r="T1860" s="22" t="str">
        <f t="shared" si="200"/>
        <v/>
      </c>
      <c r="U1860" s="20" t="str">
        <f t="shared" si="201"/>
        <v/>
      </c>
      <c r="V1860" s="29" t="str">
        <f t="shared" si="202"/>
        <v/>
      </c>
      <c r="W1860" s="19" t="str">
        <f t="shared" si="203"/>
        <v/>
      </c>
      <c r="X1860" s="94" t="str">
        <f t="shared" si="204"/>
        <v/>
      </c>
      <c r="Y1860" s="9"/>
      <c r="AB1860" s="20" t="str">
        <f t="shared" si="205"/>
        <v/>
      </c>
      <c r="AC1860" s="20" t="str">
        <f t="shared" si="206"/>
        <v/>
      </c>
    </row>
    <row r="1861" spans="1:29" x14ac:dyDescent="0.25">
      <c r="A1861" s="17"/>
      <c r="B1861" s="11"/>
      <c r="C1861" s="9"/>
      <c r="D1861" s="9"/>
      <c r="G1861" s="9"/>
      <c r="L1861" s="9"/>
      <c r="P1861" s="9"/>
      <c r="Q1861" s="9"/>
      <c r="T1861" s="22" t="str">
        <f t="shared" si="200"/>
        <v/>
      </c>
      <c r="U1861" s="20" t="str">
        <f t="shared" si="201"/>
        <v/>
      </c>
      <c r="V1861" s="29" t="str">
        <f t="shared" si="202"/>
        <v/>
      </c>
      <c r="W1861" s="19" t="str">
        <f t="shared" si="203"/>
        <v/>
      </c>
      <c r="X1861" s="94" t="str">
        <f t="shared" si="204"/>
        <v/>
      </c>
      <c r="Y1861" s="9"/>
      <c r="AB1861" s="20" t="str">
        <f t="shared" si="205"/>
        <v/>
      </c>
      <c r="AC1861" s="20" t="str">
        <f t="shared" si="206"/>
        <v/>
      </c>
    </row>
    <row r="1862" spans="1:29" x14ac:dyDescent="0.25">
      <c r="A1862" s="17"/>
      <c r="B1862" s="11"/>
      <c r="C1862" s="9"/>
      <c r="D1862" s="9"/>
      <c r="G1862" s="9"/>
      <c r="L1862" s="9"/>
      <c r="P1862" s="9"/>
      <c r="Q1862" s="9"/>
      <c r="T1862" s="22" t="str">
        <f t="shared" ref="T1862:T1925" si="207">IF(ISBLANK(B1862),"",IF(OR(ISBLANK(E1862),NOT(ISNUMBER(E1862)),ISERR(DATE(YEAR(E1862),MONTH(E1862),DAY(E1862)-30)),ISNA(VLOOKUP(B1862,Demographics,4,FALSE))),0,IF(AND(OR(D1862="Yes",ISTEXT(VLOOKUP(F1862,RadEnc,1,FALSE)),AND(OR(C1862="Yes",ISTEXT(VLOOKUP(F1862,PainEnc,1,FALSE))),OR(G1862="Yes",AND(ISTEXT(VLOOKUP(I1862,Chemo,1,FALSE)),ISTEXT(VLOOKUP(K1862,Chemo,1,FALSE)))),IF(ISERR(DATE(YEAR(E1862),MONTH(E1862),DAY(E1862)-30)),,H1862&gt;=DATE(YEAR(E1862),MONTH(E1862),DAY(E1862)-30)),H1862&lt;=E1862,J1862&lt;=DATE(YEAR(E1862),MONTH(E1862),DAY(E1862)+30),J1862&gt;=E1862,NOT(H1862=J1862))),E1862&gt;=MPstart,E1862&lt;=MPend,OR(L1862="Yes",ISTEXT(VLOOKUP(O1862,CancerDx,1,FALSE))),ISNUMBER(M1862),M1862&lt;=E1862,OR(ISBLANK(N1862),AND(N1862&gt;=E1862,N1862&gt;M1862))),1,0)))</f>
        <v/>
      </c>
      <c r="U1862" s="20" t="str">
        <f t="shared" ref="U1862:U1925" si="208">IF(ISBLANK(B1862),"",IF(OR(ISBLANK(E1862),T1862=0),0,IF(AND(OR(AND(P1862="Yes",OR(Q1862="Yes",Q1862="No")),ISTEXT(VLOOKUP(S1862,PainQuant,1,FALSE))),ISNUMBER(R1862),OR(AND(OR(C1862="Yes",D1862="Yes",ISTEXT(VLOOKUP(F1862,PainEnc,1,FALSE)),F1862="77432",F1862="77470"),R1862=E1862),AND(OR(F1862="77427",F1862="77435"),R1862&gt;=DATE(YEAR(E1862),MONTH(E1862),DAY(E1862)-7),R1862&lt;=E1862),AND(F1862="77431",R1862&gt;=DATE(YEAR(E1862),MONTH(E1862),DAY(E1862)-4),R1862&lt;=E1862))),1,0)))</f>
        <v/>
      </c>
      <c r="V1862" s="29" t="str">
        <f t="shared" ref="V1862:V1925" si="209">IF(AND(U1862=1,P1862="Yes",Q1862="Yes"),Q1862,"")</f>
        <v/>
      </c>
      <c r="W1862" s="19" t="str">
        <f t="shared" ref="W1862:W1925" si="210">IF(AND(U1862=1,OR(V1862="Yes",X1862="1125F")),R1862,"")</f>
        <v/>
      </c>
      <c r="X1862" s="94" t="str">
        <f t="shared" ref="X1862:X1925" si="211">IF(AND(U1862=1,S1862="1125F"),S1862,"")</f>
        <v/>
      </c>
      <c r="Y1862" s="9"/>
      <c r="AB1862" s="20" t="str">
        <f t="shared" ref="AB1862:AB1925" si="212">IF(ISBLANK(B1862),"",IF(OR(ISBLANK(E1862),NOT(ISNUMBER(E1862)),ISERR(DATE(YEAR(E1862),MONTH(E1862),DAY(E1862)-7)),ISNA(VLOOKUP(B1862,Demographics,4,FALSE))),0,IF(AND(OR(V1862="Yes",X1862="1125F"),OR(AND(OR(C1862="Yes",D1862="Yes",ISTEXT(VLOOKUP(F1862,PainEnc,1,FALSE)),F1862="77432",F1862="77470"),W1862=E1862),AND(OR(F1862="77427",F1862="77435"),W1862&gt;=DATE(YEAR(E1862),MONTH(E1862),DAY(E1862)-7),W1862&lt;=E1862),AND(F1862="77431",W1862&gt;=DATE(YEAR(E1862),MONTH(E1862),DAY(E1862)-4),W1862&lt;=E1862))),1,0)))</f>
        <v/>
      </c>
      <c r="AC1862" s="20" t="str">
        <f t="shared" ref="AC1862:AC1925" si="213">IF(ISBLANK(B1862),"",IF(AB1862=0,0,IF(AND(OR(Y1862="Yes",ISTEXT(VLOOKUP(AA1862,PainPlan,1,FALSE))),ISNUMBER(Z1862),Z1862=W1862),1,0)))</f>
        <v/>
      </c>
    </row>
    <row r="1863" spans="1:29" x14ac:dyDescent="0.25">
      <c r="A1863" s="17"/>
      <c r="B1863" s="11"/>
      <c r="C1863" s="9"/>
      <c r="D1863" s="9"/>
      <c r="G1863" s="9"/>
      <c r="L1863" s="9"/>
      <c r="P1863" s="9"/>
      <c r="Q1863" s="9"/>
      <c r="T1863" s="22" t="str">
        <f t="shared" si="207"/>
        <v/>
      </c>
      <c r="U1863" s="20" t="str">
        <f t="shared" si="208"/>
        <v/>
      </c>
      <c r="V1863" s="29" t="str">
        <f t="shared" si="209"/>
        <v/>
      </c>
      <c r="W1863" s="19" t="str">
        <f t="shared" si="210"/>
        <v/>
      </c>
      <c r="X1863" s="94" t="str">
        <f t="shared" si="211"/>
        <v/>
      </c>
      <c r="Y1863" s="9"/>
      <c r="AB1863" s="20" t="str">
        <f t="shared" si="212"/>
        <v/>
      </c>
      <c r="AC1863" s="20" t="str">
        <f t="shared" si="213"/>
        <v/>
      </c>
    </row>
    <row r="1864" spans="1:29" x14ac:dyDescent="0.25">
      <c r="A1864" s="17"/>
      <c r="B1864" s="11"/>
      <c r="C1864" s="9"/>
      <c r="D1864" s="9"/>
      <c r="G1864" s="9"/>
      <c r="L1864" s="9"/>
      <c r="P1864" s="9"/>
      <c r="Q1864" s="9"/>
      <c r="T1864" s="22" t="str">
        <f t="shared" si="207"/>
        <v/>
      </c>
      <c r="U1864" s="20" t="str">
        <f t="shared" si="208"/>
        <v/>
      </c>
      <c r="V1864" s="29" t="str">
        <f t="shared" si="209"/>
        <v/>
      </c>
      <c r="W1864" s="19" t="str">
        <f t="shared" si="210"/>
        <v/>
      </c>
      <c r="X1864" s="94" t="str">
        <f t="shared" si="211"/>
        <v/>
      </c>
      <c r="Y1864" s="9"/>
      <c r="AB1864" s="20" t="str">
        <f t="shared" si="212"/>
        <v/>
      </c>
      <c r="AC1864" s="20" t="str">
        <f t="shared" si="213"/>
        <v/>
      </c>
    </row>
    <row r="1865" spans="1:29" x14ac:dyDescent="0.25">
      <c r="A1865" s="17"/>
      <c r="B1865" s="11"/>
      <c r="C1865" s="9"/>
      <c r="D1865" s="9"/>
      <c r="G1865" s="9"/>
      <c r="L1865" s="9"/>
      <c r="P1865" s="9"/>
      <c r="Q1865" s="9"/>
      <c r="T1865" s="22" t="str">
        <f t="shared" si="207"/>
        <v/>
      </c>
      <c r="U1865" s="20" t="str">
        <f t="shared" si="208"/>
        <v/>
      </c>
      <c r="V1865" s="29" t="str">
        <f t="shared" si="209"/>
        <v/>
      </c>
      <c r="W1865" s="19" t="str">
        <f t="shared" si="210"/>
        <v/>
      </c>
      <c r="X1865" s="94" t="str">
        <f t="shared" si="211"/>
        <v/>
      </c>
      <c r="Y1865" s="9"/>
      <c r="AB1865" s="20" t="str">
        <f t="shared" si="212"/>
        <v/>
      </c>
      <c r="AC1865" s="20" t="str">
        <f t="shared" si="213"/>
        <v/>
      </c>
    </row>
    <row r="1866" spans="1:29" x14ac:dyDescent="0.25">
      <c r="A1866" s="17"/>
      <c r="B1866" s="11"/>
      <c r="C1866" s="9"/>
      <c r="D1866" s="9"/>
      <c r="G1866" s="9"/>
      <c r="L1866" s="9"/>
      <c r="P1866" s="9"/>
      <c r="Q1866" s="9"/>
      <c r="T1866" s="22" t="str">
        <f t="shared" si="207"/>
        <v/>
      </c>
      <c r="U1866" s="20" t="str">
        <f t="shared" si="208"/>
        <v/>
      </c>
      <c r="V1866" s="29" t="str">
        <f t="shared" si="209"/>
        <v/>
      </c>
      <c r="W1866" s="19" t="str">
        <f t="shared" si="210"/>
        <v/>
      </c>
      <c r="X1866" s="94" t="str">
        <f t="shared" si="211"/>
        <v/>
      </c>
      <c r="Y1866" s="9"/>
      <c r="AB1866" s="20" t="str">
        <f t="shared" si="212"/>
        <v/>
      </c>
      <c r="AC1866" s="20" t="str">
        <f t="shared" si="213"/>
        <v/>
      </c>
    </row>
    <row r="1867" spans="1:29" x14ac:dyDescent="0.25">
      <c r="A1867" s="17"/>
      <c r="B1867" s="11"/>
      <c r="C1867" s="9"/>
      <c r="D1867" s="9"/>
      <c r="G1867" s="9"/>
      <c r="L1867" s="9"/>
      <c r="P1867" s="9"/>
      <c r="Q1867" s="9"/>
      <c r="T1867" s="22" t="str">
        <f t="shared" si="207"/>
        <v/>
      </c>
      <c r="U1867" s="20" t="str">
        <f t="shared" si="208"/>
        <v/>
      </c>
      <c r="V1867" s="29" t="str">
        <f t="shared" si="209"/>
        <v/>
      </c>
      <c r="W1867" s="19" t="str">
        <f t="shared" si="210"/>
        <v/>
      </c>
      <c r="X1867" s="94" t="str">
        <f t="shared" si="211"/>
        <v/>
      </c>
      <c r="Y1867" s="9"/>
      <c r="AB1867" s="20" t="str">
        <f t="shared" si="212"/>
        <v/>
      </c>
      <c r="AC1867" s="20" t="str">
        <f t="shared" si="213"/>
        <v/>
      </c>
    </row>
    <row r="1868" spans="1:29" x14ac:dyDescent="0.25">
      <c r="A1868" s="17"/>
      <c r="B1868" s="11"/>
      <c r="C1868" s="9"/>
      <c r="D1868" s="9"/>
      <c r="G1868" s="9"/>
      <c r="L1868" s="9"/>
      <c r="P1868" s="9"/>
      <c r="Q1868" s="9"/>
      <c r="T1868" s="22" t="str">
        <f t="shared" si="207"/>
        <v/>
      </c>
      <c r="U1868" s="20" t="str">
        <f t="shared" si="208"/>
        <v/>
      </c>
      <c r="V1868" s="29" t="str">
        <f t="shared" si="209"/>
        <v/>
      </c>
      <c r="W1868" s="19" t="str">
        <f t="shared" si="210"/>
        <v/>
      </c>
      <c r="X1868" s="94" t="str">
        <f t="shared" si="211"/>
        <v/>
      </c>
      <c r="Y1868" s="9"/>
      <c r="AB1868" s="20" t="str">
        <f t="shared" si="212"/>
        <v/>
      </c>
      <c r="AC1868" s="20" t="str">
        <f t="shared" si="213"/>
        <v/>
      </c>
    </row>
    <row r="1869" spans="1:29" x14ac:dyDescent="0.25">
      <c r="A1869" s="17"/>
      <c r="B1869" s="11"/>
      <c r="C1869" s="9"/>
      <c r="D1869" s="9"/>
      <c r="G1869" s="9"/>
      <c r="L1869" s="9"/>
      <c r="P1869" s="9"/>
      <c r="Q1869" s="9"/>
      <c r="T1869" s="22" t="str">
        <f t="shared" si="207"/>
        <v/>
      </c>
      <c r="U1869" s="20" t="str">
        <f t="shared" si="208"/>
        <v/>
      </c>
      <c r="V1869" s="29" t="str">
        <f t="shared" si="209"/>
        <v/>
      </c>
      <c r="W1869" s="19" t="str">
        <f t="shared" si="210"/>
        <v/>
      </c>
      <c r="X1869" s="94" t="str">
        <f t="shared" si="211"/>
        <v/>
      </c>
      <c r="Y1869" s="9"/>
      <c r="AB1869" s="20" t="str">
        <f t="shared" si="212"/>
        <v/>
      </c>
      <c r="AC1869" s="20" t="str">
        <f t="shared" si="213"/>
        <v/>
      </c>
    </row>
    <row r="1870" spans="1:29" x14ac:dyDescent="0.25">
      <c r="A1870" s="17"/>
      <c r="B1870" s="11"/>
      <c r="C1870" s="9"/>
      <c r="D1870" s="9"/>
      <c r="G1870" s="9"/>
      <c r="L1870" s="9"/>
      <c r="P1870" s="9"/>
      <c r="Q1870" s="9"/>
      <c r="T1870" s="22" t="str">
        <f t="shared" si="207"/>
        <v/>
      </c>
      <c r="U1870" s="20" t="str">
        <f t="shared" si="208"/>
        <v/>
      </c>
      <c r="V1870" s="29" t="str">
        <f t="shared" si="209"/>
        <v/>
      </c>
      <c r="W1870" s="19" t="str">
        <f t="shared" si="210"/>
        <v/>
      </c>
      <c r="X1870" s="94" t="str">
        <f t="shared" si="211"/>
        <v/>
      </c>
      <c r="Y1870" s="9"/>
      <c r="AB1870" s="20" t="str">
        <f t="shared" si="212"/>
        <v/>
      </c>
      <c r="AC1870" s="20" t="str">
        <f t="shared" si="213"/>
        <v/>
      </c>
    </row>
    <row r="1871" spans="1:29" x14ac:dyDescent="0.25">
      <c r="A1871" s="17"/>
      <c r="B1871" s="11"/>
      <c r="C1871" s="9"/>
      <c r="D1871" s="9"/>
      <c r="G1871" s="9"/>
      <c r="L1871" s="9"/>
      <c r="P1871" s="9"/>
      <c r="Q1871" s="9"/>
      <c r="T1871" s="22" t="str">
        <f t="shared" si="207"/>
        <v/>
      </c>
      <c r="U1871" s="20" t="str">
        <f t="shared" si="208"/>
        <v/>
      </c>
      <c r="V1871" s="29" t="str">
        <f t="shared" si="209"/>
        <v/>
      </c>
      <c r="W1871" s="19" t="str">
        <f t="shared" si="210"/>
        <v/>
      </c>
      <c r="X1871" s="94" t="str">
        <f t="shared" si="211"/>
        <v/>
      </c>
      <c r="Y1871" s="9"/>
      <c r="AB1871" s="20" t="str">
        <f t="shared" si="212"/>
        <v/>
      </c>
      <c r="AC1871" s="20" t="str">
        <f t="shared" si="213"/>
        <v/>
      </c>
    </row>
    <row r="1872" spans="1:29" x14ac:dyDescent="0.25">
      <c r="A1872" s="17"/>
      <c r="B1872" s="11"/>
      <c r="C1872" s="9"/>
      <c r="D1872" s="9"/>
      <c r="G1872" s="9"/>
      <c r="L1872" s="9"/>
      <c r="P1872" s="9"/>
      <c r="Q1872" s="9"/>
      <c r="T1872" s="22" t="str">
        <f t="shared" si="207"/>
        <v/>
      </c>
      <c r="U1872" s="20" t="str">
        <f t="shared" si="208"/>
        <v/>
      </c>
      <c r="V1872" s="29" t="str">
        <f t="shared" si="209"/>
        <v/>
      </c>
      <c r="W1872" s="19" t="str">
        <f t="shared" si="210"/>
        <v/>
      </c>
      <c r="X1872" s="94" t="str">
        <f t="shared" si="211"/>
        <v/>
      </c>
      <c r="Y1872" s="9"/>
      <c r="AB1872" s="20" t="str">
        <f t="shared" si="212"/>
        <v/>
      </c>
      <c r="AC1872" s="20" t="str">
        <f t="shared" si="213"/>
        <v/>
      </c>
    </row>
    <row r="1873" spans="1:29" x14ac:dyDescent="0.25">
      <c r="A1873" s="17"/>
      <c r="B1873" s="11"/>
      <c r="C1873" s="9"/>
      <c r="D1873" s="9"/>
      <c r="G1873" s="9"/>
      <c r="L1873" s="9"/>
      <c r="P1873" s="9"/>
      <c r="Q1873" s="9"/>
      <c r="T1873" s="22" t="str">
        <f t="shared" si="207"/>
        <v/>
      </c>
      <c r="U1873" s="20" t="str">
        <f t="shared" si="208"/>
        <v/>
      </c>
      <c r="V1873" s="29" t="str">
        <f t="shared" si="209"/>
        <v/>
      </c>
      <c r="W1873" s="19" t="str">
        <f t="shared" si="210"/>
        <v/>
      </c>
      <c r="X1873" s="94" t="str">
        <f t="shared" si="211"/>
        <v/>
      </c>
      <c r="Y1873" s="9"/>
      <c r="AB1873" s="20" t="str">
        <f t="shared" si="212"/>
        <v/>
      </c>
      <c r="AC1873" s="20" t="str">
        <f t="shared" si="213"/>
        <v/>
      </c>
    </row>
    <row r="1874" spans="1:29" x14ac:dyDescent="0.25">
      <c r="A1874" s="17"/>
      <c r="B1874" s="11"/>
      <c r="C1874" s="9"/>
      <c r="D1874" s="9"/>
      <c r="G1874" s="9"/>
      <c r="L1874" s="9"/>
      <c r="P1874" s="9"/>
      <c r="Q1874" s="9"/>
      <c r="T1874" s="22" t="str">
        <f t="shared" si="207"/>
        <v/>
      </c>
      <c r="U1874" s="20" t="str">
        <f t="shared" si="208"/>
        <v/>
      </c>
      <c r="V1874" s="29" t="str">
        <f t="shared" si="209"/>
        <v/>
      </c>
      <c r="W1874" s="19" t="str">
        <f t="shared" si="210"/>
        <v/>
      </c>
      <c r="X1874" s="94" t="str">
        <f t="shared" si="211"/>
        <v/>
      </c>
      <c r="Y1874" s="9"/>
      <c r="AB1874" s="20" t="str">
        <f t="shared" si="212"/>
        <v/>
      </c>
      <c r="AC1874" s="20" t="str">
        <f t="shared" si="213"/>
        <v/>
      </c>
    </row>
    <row r="1875" spans="1:29" x14ac:dyDescent="0.25">
      <c r="A1875" s="17"/>
      <c r="B1875" s="11"/>
      <c r="C1875" s="9"/>
      <c r="D1875" s="9"/>
      <c r="G1875" s="9"/>
      <c r="L1875" s="9"/>
      <c r="P1875" s="9"/>
      <c r="Q1875" s="9"/>
      <c r="T1875" s="22" t="str">
        <f t="shared" si="207"/>
        <v/>
      </c>
      <c r="U1875" s="20" t="str">
        <f t="shared" si="208"/>
        <v/>
      </c>
      <c r="V1875" s="29" t="str">
        <f t="shared" si="209"/>
        <v/>
      </c>
      <c r="W1875" s="19" t="str">
        <f t="shared" si="210"/>
        <v/>
      </c>
      <c r="X1875" s="94" t="str">
        <f t="shared" si="211"/>
        <v/>
      </c>
      <c r="Y1875" s="9"/>
      <c r="AB1875" s="20" t="str">
        <f t="shared" si="212"/>
        <v/>
      </c>
      <c r="AC1875" s="20" t="str">
        <f t="shared" si="213"/>
        <v/>
      </c>
    </row>
    <row r="1876" spans="1:29" x14ac:dyDescent="0.25">
      <c r="A1876" s="17"/>
      <c r="B1876" s="11"/>
      <c r="C1876" s="9"/>
      <c r="D1876" s="9"/>
      <c r="G1876" s="9"/>
      <c r="L1876" s="9"/>
      <c r="P1876" s="9"/>
      <c r="Q1876" s="9"/>
      <c r="T1876" s="22" t="str">
        <f t="shared" si="207"/>
        <v/>
      </c>
      <c r="U1876" s="20" t="str">
        <f t="shared" si="208"/>
        <v/>
      </c>
      <c r="V1876" s="29" t="str">
        <f t="shared" si="209"/>
        <v/>
      </c>
      <c r="W1876" s="19" t="str">
        <f t="shared" si="210"/>
        <v/>
      </c>
      <c r="X1876" s="94" t="str">
        <f t="shared" si="211"/>
        <v/>
      </c>
      <c r="Y1876" s="9"/>
      <c r="AB1876" s="20" t="str">
        <f t="shared" si="212"/>
        <v/>
      </c>
      <c r="AC1876" s="20" t="str">
        <f t="shared" si="213"/>
        <v/>
      </c>
    </row>
    <row r="1877" spans="1:29" x14ac:dyDescent="0.25">
      <c r="A1877" s="17"/>
      <c r="B1877" s="11"/>
      <c r="C1877" s="9"/>
      <c r="D1877" s="9"/>
      <c r="G1877" s="9"/>
      <c r="L1877" s="9"/>
      <c r="P1877" s="9"/>
      <c r="Q1877" s="9"/>
      <c r="T1877" s="22" t="str">
        <f t="shared" si="207"/>
        <v/>
      </c>
      <c r="U1877" s="20" t="str">
        <f t="shared" si="208"/>
        <v/>
      </c>
      <c r="V1877" s="29" t="str">
        <f t="shared" si="209"/>
        <v/>
      </c>
      <c r="W1877" s="19" t="str">
        <f t="shared" si="210"/>
        <v/>
      </c>
      <c r="X1877" s="94" t="str">
        <f t="shared" si="211"/>
        <v/>
      </c>
      <c r="Y1877" s="9"/>
      <c r="AB1877" s="20" t="str">
        <f t="shared" si="212"/>
        <v/>
      </c>
      <c r="AC1877" s="20" t="str">
        <f t="shared" si="213"/>
        <v/>
      </c>
    </row>
    <row r="1878" spans="1:29" x14ac:dyDescent="0.25">
      <c r="A1878" s="17"/>
      <c r="B1878" s="11"/>
      <c r="C1878" s="9"/>
      <c r="D1878" s="9"/>
      <c r="G1878" s="9"/>
      <c r="L1878" s="9"/>
      <c r="P1878" s="9"/>
      <c r="Q1878" s="9"/>
      <c r="T1878" s="22" t="str">
        <f t="shared" si="207"/>
        <v/>
      </c>
      <c r="U1878" s="20" t="str">
        <f t="shared" si="208"/>
        <v/>
      </c>
      <c r="V1878" s="29" t="str">
        <f t="shared" si="209"/>
        <v/>
      </c>
      <c r="W1878" s="19" t="str">
        <f t="shared" si="210"/>
        <v/>
      </c>
      <c r="X1878" s="94" t="str">
        <f t="shared" si="211"/>
        <v/>
      </c>
      <c r="Y1878" s="9"/>
      <c r="AB1878" s="20" t="str">
        <f t="shared" si="212"/>
        <v/>
      </c>
      <c r="AC1878" s="20" t="str">
        <f t="shared" si="213"/>
        <v/>
      </c>
    </row>
    <row r="1879" spans="1:29" x14ac:dyDescent="0.25">
      <c r="A1879" s="17"/>
      <c r="B1879" s="11"/>
      <c r="C1879" s="9"/>
      <c r="D1879" s="9"/>
      <c r="G1879" s="9"/>
      <c r="L1879" s="9"/>
      <c r="P1879" s="9"/>
      <c r="Q1879" s="9"/>
      <c r="T1879" s="22" t="str">
        <f t="shared" si="207"/>
        <v/>
      </c>
      <c r="U1879" s="20" t="str">
        <f t="shared" si="208"/>
        <v/>
      </c>
      <c r="V1879" s="29" t="str">
        <f t="shared" si="209"/>
        <v/>
      </c>
      <c r="W1879" s="19" t="str">
        <f t="shared" si="210"/>
        <v/>
      </c>
      <c r="X1879" s="94" t="str">
        <f t="shared" si="211"/>
        <v/>
      </c>
      <c r="Y1879" s="9"/>
      <c r="AB1879" s="20" t="str">
        <f t="shared" si="212"/>
        <v/>
      </c>
      <c r="AC1879" s="20" t="str">
        <f t="shared" si="213"/>
        <v/>
      </c>
    </row>
    <row r="1880" spans="1:29" x14ac:dyDescent="0.25">
      <c r="A1880" s="17"/>
      <c r="B1880" s="11"/>
      <c r="C1880" s="9"/>
      <c r="D1880" s="9"/>
      <c r="G1880" s="9"/>
      <c r="L1880" s="9"/>
      <c r="P1880" s="9"/>
      <c r="Q1880" s="9"/>
      <c r="T1880" s="22" t="str">
        <f t="shared" si="207"/>
        <v/>
      </c>
      <c r="U1880" s="20" t="str">
        <f t="shared" si="208"/>
        <v/>
      </c>
      <c r="V1880" s="29" t="str">
        <f t="shared" si="209"/>
        <v/>
      </c>
      <c r="W1880" s="19" t="str">
        <f t="shared" si="210"/>
        <v/>
      </c>
      <c r="X1880" s="94" t="str">
        <f t="shared" si="211"/>
        <v/>
      </c>
      <c r="Y1880" s="9"/>
      <c r="AB1880" s="20" t="str">
        <f t="shared" si="212"/>
        <v/>
      </c>
      <c r="AC1880" s="20" t="str">
        <f t="shared" si="213"/>
        <v/>
      </c>
    </row>
    <row r="1881" spans="1:29" x14ac:dyDescent="0.25">
      <c r="A1881" s="17"/>
      <c r="B1881" s="11"/>
      <c r="C1881" s="9"/>
      <c r="D1881" s="9"/>
      <c r="G1881" s="9"/>
      <c r="L1881" s="9"/>
      <c r="P1881" s="9"/>
      <c r="Q1881" s="9"/>
      <c r="T1881" s="22" t="str">
        <f t="shared" si="207"/>
        <v/>
      </c>
      <c r="U1881" s="20" t="str">
        <f t="shared" si="208"/>
        <v/>
      </c>
      <c r="V1881" s="29" t="str">
        <f t="shared" si="209"/>
        <v/>
      </c>
      <c r="W1881" s="19" t="str">
        <f t="shared" si="210"/>
        <v/>
      </c>
      <c r="X1881" s="94" t="str">
        <f t="shared" si="211"/>
        <v/>
      </c>
      <c r="Y1881" s="9"/>
      <c r="AB1881" s="20" t="str">
        <f t="shared" si="212"/>
        <v/>
      </c>
      <c r="AC1881" s="20" t="str">
        <f t="shared" si="213"/>
        <v/>
      </c>
    </row>
    <row r="1882" spans="1:29" x14ac:dyDescent="0.25">
      <c r="A1882" s="17"/>
      <c r="B1882" s="11"/>
      <c r="C1882" s="9"/>
      <c r="D1882" s="9"/>
      <c r="G1882" s="9"/>
      <c r="L1882" s="9"/>
      <c r="P1882" s="9"/>
      <c r="Q1882" s="9"/>
      <c r="T1882" s="22" t="str">
        <f t="shared" si="207"/>
        <v/>
      </c>
      <c r="U1882" s="20" t="str">
        <f t="shared" si="208"/>
        <v/>
      </c>
      <c r="V1882" s="29" t="str">
        <f t="shared" si="209"/>
        <v/>
      </c>
      <c r="W1882" s="19" t="str">
        <f t="shared" si="210"/>
        <v/>
      </c>
      <c r="X1882" s="94" t="str">
        <f t="shared" si="211"/>
        <v/>
      </c>
      <c r="Y1882" s="9"/>
      <c r="AB1882" s="20" t="str">
        <f t="shared" si="212"/>
        <v/>
      </c>
      <c r="AC1882" s="20" t="str">
        <f t="shared" si="213"/>
        <v/>
      </c>
    </row>
    <row r="1883" spans="1:29" x14ac:dyDescent="0.25">
      <c r="A1883" s="17"/>
      <c r="B1883" s="11"/>
      <c r="C1883" s="9"/>
      <c r="D1883" s="9"/>
      <c r="G1883" s="9"/>
      <c r="L1883" s="9"/>
      <c r="P1883" s="9"/>
      <c r="Q1883" s="9"/>
      <c r="T1883" s="22" t="str">
        <f t="shared" si="207"/>
        <v/>
      </c>
      <c r="U1883" s="20" t="str">
        <f t="shared" si="208"/>
        <v/>
      </c>
      <c r="V1883" s="29" t="str">
        <f t="shared" si="209"/>
        <v/>
      </c>
      <c r="W1883" s="19" t="str">
        <f t="shared" si="210"/>
        <v/>
      </c>
      <c r="X1883" s="94" t="str">
        <f t="shared" si="211"/>
        <v/>
      </c>
      <c r="Y1883" s="9"/>
      <c r="AB1883" s="20" t="str">
        <f t="shared" si="212"/>
        <v/>
      </c>
      <c r="AC1883" s="20" t="str">
        <f t="shared" si="213"/>
        <v/>
      </c>
    </row>
    <row r="1884" spans="1:29" x14ac:dyDescent="0.25">
      <c r="A1884" s="17"/>
      <c r="B1884" s="11"/>
      <c r="C1884" s="9"/>
      <c r="D1884" s="9"/>
      <c r="G1884" s="9"/>
      <c r="L1884" s="9"/>
      <c r="P1884" s="9"/>
      <c r="Q1884" s="9"/>
      <c r="T1884" s="22" t="str">
        <f t="shared" si="207"/>
        <v/>
      </c>
      <c r="U1884" s="20" t="str">
        <f t="shared" si="208"/>
        <v/>
      </c>
      <c r="V1884" s="29" t="str">
        <f t="shared" si="209"/>
        <v/>
      </c>
      <c r="W1884" s="19" t="str">
        <f t="shared" si="210"/>
        <v/>
      </c>
      <c r="X1884" s="94" t="str">
        <f t="shared" si="211"/>
        <v/>
      </c>
      <c r="Y1884" s="9"/>
      <c r="AB1884" s="20" t="str">
        <f t="shared" si="212"/>
        <v/>
      </c>
      <c r="AC1884" s="20" t="str">
        <f t="shared" si="213"/>
        <v/>
      </c>
    </row>
    <row r="1885" spans="1:29" x14ac:dyDescent="0.25">
      <c r="A1885" s="17"/>
      <c r="B1885" s="11"/>
      <c r="C1885" s="9"/>
      <c r="D1885" s="9"/>
      <c r="G1885" s="9"/>
      <c r="L1885" s="9"/>
      <c r="P1885" s="9"/>
      <c r="Q1885" s="9"/>
      <c r="T1885" s="22" t="str">
        <f t="shared" si="207"/>
        <v/>
      </c>
      <c r="U1885" s="20" t="str">
        <f t="shared" si="208"/>
        <v/>
      </c>
      <c r="V1885" s="29" t="str">
        <f t="shared" si="209"/>
        <v/>
      </c>
      <c r="W1885" s="19" t="str">
        <f t="shared" si="210"/>
        <v/>
      </c>
      <c r="X1885" s="94" t="str">
        <f t="shared" si="211"/>
        <v/>
      </c>
      <c r="Y1885" s="9"/>
      <c r="AB1885" s="20" t="str">
        <f t="shared" si="212"/>
        <v/>
      </c>
      <c r="AC1885" s="20" t="str">
        <f t="shared" si="213"/>
        <v/>
      </c>
    </row>
    <row r="1886" spans="1:29" x14ac:dyDescent="0.25">
      <c r="A1886" s="17"/>
      <c r="B1886" s="11"/>
      <c r="C1886" s="9"/>
      <c r="D1886" s="9"/>
      <c r="G1886" s="9"/>
      <c r="L1886" s="9"/>
      <c r="P1886" s="9"/>
      <c r="Q1886" s="9"/>
      <c r="T1886" s="22" t="str">
        <f t="shared" si="207"/>
        <v/>
      </c>
      <c r="U1886" s="20" t="str">
        <f t="shared" si="208"/>
        <v/>
      </c>
      <c r="V1886" s="29" t="str">
        <f t="shared" si="209"/>
        <v/>
      </c>
      <c r="W1886" s="19" t="str">
        <f t="shared" si="210"/>
        <v/>
      </c>
      <c r="X1886" s="94" t="str">
        <f t="shared" si="211"/>
        <v/>
      </c>
      <c r="Y1886" s="9"/>
      <c r="AB1886" s="20" t="str">
        <f t="shared" si="212"/>
        <v/>
      </c>
      <c r="AC1886" s="20" t="str">
        <f t="shared" si="213"/>
        <v/>
      </c>
    </row>
    <row r="1887" spans="1:29" x14ac:dyDescent="0.25">
      <c r="A1887" s="17"/>
      <c r="B1887" s="11"/>
      <c r="C1887" s="9"/>
      <c r="D1887" s="9"/>
      <c r="G1887" s="9"/>
      <c r="L1887" s="9"/>
      <c r="P1887" s="9"/>
      <c r="Q1887" s="9"/>
      <c r="T1887" s="22" t="str">
        <f t="shared" si="207"/>
        <v/>
      </c>
      <c r="U1887" s="20" t="str">
        <f t="shared" si="208"/>
        <v/>
      </c>
      <c r="V1887" s="29" t="str">
        <f t="shared" si="209"/>
        <v/>
      </c>
      <c r="W1887" s="19" t="str">
        <f t="shared" si="210"/>
        <v/>
      </c>
      <c r="X1887" s="94" t="str">
        <f t="shared" si="211"/>
        <v/>
      </c>
      <c r="Y1887" s="9"/>
      <c r="AB1887" s="20" t="str">
        <f t="shared" si="212"/>
        <v/>
      </c>
      <c r="AC1887" s="20" t="str">
        <f t="shared" si="213"/>
        <v/>
      </c>
    </row>
    <row r="1888" spans="1:29" x14ac:dyDescent="0.25">
      <c r="A1888" s="17"/>
      <c r="B1888" s="11"/>
      <c r="C1888" s="9"/>
      <c r="D1888" s="9"/>
      <c r="G1888" s="9"/>
      <c r="L1888" s="9"/>
      <c r="P1888" s="9"/>
      <c r="Q1888" s="9"/>
      <c r="T1888" s="22" t="str">
        <f t="shared" si="207"/>
        <v/>
      </c>
      <c r="U1888" s="20" t="str">
        <f t="shared" si="208"/>
        <v/>
      </c>
      <c r="V1888" s="29" t="str">
        <f t="shared" si="209"/>
        <v/>
      </c>
      <c r="W1888" s="19" t="str">
        <f t="shared" si="210"/>
        <v/>
      </c>
      <c r="X1888" s="94" t="str">
        <f t="shared" si="211"/>
        <v/>
      </c>
      <c r="Y1888" s="9"/>
      <c r="AB1888" s="20" t="str">
        <f t="shared" si="212"/>
        <v/>
      </c>
      <c r="AC1888" s="20" t="str">
        <f t="shared" si="213"/>
        <v/>
      </c>
    </row>
    <row r="1889" spans="1:29" x14ac:dyDescent="0.25">
      <c r="A1889" s="17"/>
      <c r="B1889" s="11"/>
      <c r="C1889" s="9"/>
      <c r="D1889" s="9"/>
      <c r="G1889" s="9"/>
      <c r="L1889" s="9"/>
      <c r="P1889" s="9"/>
      <c r="Q1889" s="9"/>
      <c r="T1889" s="22" t="str">
        <f t="shared" si="207"/>
        <v/>
      </c>
      <c r="U1889" s="20" t="str">
        <f t="shared" si="208"/>
        <v/>
      </c>
      <c r="V1889" s="29" t="str">
        <f t="shared" si="209"/>
        <v/>
      </c>
      <c r="W1889" s="19" t="str">
        <f t="shared" si="210"/>
        <v/>
      </c>
      <c r="X1889" s="94" t="str">
        <f t="shared" si="211"/>
        <v/>
      </c>
      <c r="Y1889" s="9"/>
      <c r="AB1889" s="20" t="str">
        <f t="shared" si="212"/>
        <v/>
      </c>
      <c r="AC1889" s="20" t="str">
        <f t="shared" si="213"/>
        <v/>
      </c>
    </row>
    <row r="1890" spans="1:29" x14ac:dyDescent="0.25">
      <c r="A1890" s="17"/>
      <c r="B1890" s="11"/>
      <c r="C1890" s="9"/>
      <c r="D1890" s="9"/>
      <c r="G1890" s="9"/>
      <c r="L1890" s="9"/>
      <c r="P1890" s="9"/>
      <c r="Q1890" s="9"/>
      <c r="T1890" s="22" t="str">
        <f t="shared" si="207"/>
        <v/>
      </c>
      <c r="U1890" s="20" t="str">
        <f t="shared" si="208"/>
        <v/>
      </c>
      <c r="V1890" s="29" t="str">
        <f t="shared" si="209"/>
        <v/>
      </c>
      <c r="W1890" s="19" t="str">
        <f t="shared" si="210"/>
        <v/>
      </c>
      <c r="X1890" s="94" t="str">
        <f t="shared" si="211"/>
        <v/>
      </c>
      <c r="Y1890" s="9"/>
      <c r="AB1890" s="20" t="str">
        <f t="shared" si="212"/>
        <v/>
      </c>
      <c r="AC1890" s="20" t="str">
        <f t="shared" si="213"/>
        <v/>
      </c>
    </row>
    <row r="1891" spans="1:29" x14ac:dyDescent="0.25">
      <c r="A1891" s="17"/>
      <c r="B1891" s="11"/>
      <c r="C1891" s="9"/>
      <c r="D1891" s="9"/>
      <c r="G1891" s="9"/>
      <c r="L1891" s="9"/>
      <c r="P1891" s="9"/>
      <c r="Q1891" s="9"/>
      <c r="T1891" s="22" t="str">
        <f t="shared" si="207"/>
        <v/>
      </c>
      <c r="U1891" s="20" t="str">
        <f t="shared" si="208"/>
        <v/>
      </c>
      <c r="V1891" s="29" t="str">
        <f t="shared" si="209"/>
        <v/>
      </c>
      <c r="W1891" s="19" t="str">
        <f t="shared" si="210"/>
        <v/>
      </c>
      <c r="X1891" s="94" t="str">
        <f t="shared" si="211"/>
        <v/>
      </c>
      <c r="Y1891" s="9"/>
      <c r="AB1891" s="20" t="str">
        <f t="shared" si="212"/>
        <v/>
      </c>
      <c r="AC1891" s="20" t="str">
        <f t="shared" si="213"/>
        <v/>
      </c>
    </row>
    <row r="1892" spans="1:29" x14ac:dyDescent="0.25">
      <c r="A1892" s="17"/>
      <c r="B1892" s="11"/>
      <c r="C1892" s="9"/>
      <c r="D1892" s="9"/>
      <c r="G1892" s="9"/>
      <c r="L1892" s="9"/>
      <c r="P1892" s="9"/>
      <c r="Q1892" s="9"/>
      <c r="T1892" s="22" t="str">
        <f t="shared" si="207"/>
        <v/>
      </c>
      <c r="U1892" s="20" t="str">
        <f t="shared" si="208"/>
        <v/>
      </c>
      <c r="V1892" s="29" t="str">
        <f t="shared" si="209"/>
        <v/>
      </c>
      <c r="W1892" s="19" t="str">
        <f t="shared" si="210"/>
        <v/>
      </c>
      <c r="X1892" s="94" t="str">
        <f t="shared" si="211"/>
        <v/>
      </c>
      <c r="Y1892" s="9"/>
      <c r="AB1892" s="20" t="str">
        <f t="shared" si="212"/>
        <v/>
      </c>
      <c r="AC1892" s="20" t="str">
        <f t="shared" si="213"/>
        <v/>
      </c>
    </row>
    <row r="1893" spans="1:29" x14ac:dyDescent="0.25">
      <c r="A1893" s="17"/>
      <c r="B1893" s="11"/>
      <c r="C1893" s="9"/>
      <c r="D1893" s="9"/>
      <c r="G1893" s="9"/>
      <c r="L1893" s="9"/>
      <c r="P1893" s="9"/>
      <c r="Q1893" s="9"/>
      <c r="T1893" s="22" t="str">
        <f t="shared" si="207"/>
        <v/>
      </c>
      <c r="U1893" s="20" t="str">
        <f t="shared" si="208"/>
        <v/>
      </c>
      <c r="V1893" s="29" t="str">
        <f t="shared" si="209"/>
        <v/>
      </c>
      <c r="W1893" s="19" t="str">
        <f t="shared" si="210"/>
        <v/>
      </c>
      <c r="X1893" s="94" t="str">
        <f t="shared" si="211"/>
        <v/>
      </c>
      <c r="Y1893" s="9"/>
      <c r="AB1893" s="20" t="str">
        <f t="shared" si="212"/>
        <v/>
      </c>
      <c r="AC1893" s="20" t="str">
        <f t="shared" si="213"/>
        <v/>
      </c>
    </row>
    <row r="1894" spans="1:29" x14ac:dyDescent="0.25">
      <c r="A1894" s="17"/>
      <c r="B1894" s="11"/>
      <c r="C1894" s="9"/>
      <c r="D1894" s="9"/>
      <c r="G1894" s="9"/>
      <c r="L1894" s="9"/>
      <c r="P1894" s="9"/>
      <c r="Q1894" s="9"/>
      <c r="T1894" s="22" t="str">
        <f t="shared" si="207"/>
        <v/>
      </c>
      <c r="U1894" s="20" t="str">
        <f t="shared" si="208"/>
        <v/>
      </c>
      <c r="V1894" s="29" t="str">
        <f t="shared" si="209"/>
        <v/>
      </c>
      <c r="W1894" s="19" t="str">
        <f t="shared" si="210"/>
        <v/>
      </c>
      <c r="X1894" s="94" t="str">
        <f t="shared" si="211"/>
        <v/>
      </c>
      <c r="Y1894" s="9"/>
      <c r="AB1894" s="20" t="str">
        <f t="shared" si="212"/>
        <v/>
      </c>
      <c r="AC1894" s="20" t="str">
        <f t="shared" si="213"/>
        <v/>
      </c>
    </row>
    <row r="1895" spans="1:29" x14ac:dyDescent="0.25">
      <c r="A1895" s="17"/>
      <c r="B1895" s="11"/>
      <c r="C1895" s="9"/>
      <c r="D1895" s="9"/>
      <c r="G1895" s="9"/>
      <c r="L1895" s="9"/>
      <c r="P1895" s="9"/>
      <c r="Q1895" s="9"/>
      <c r="T1895" s="22" t="str">
        <f t="shared" si="207"/>
        <v/>
      </c>
      <c r="U1895" s="20" t="str">
        <f t="shared" si="208"/>
        <v/>
      </c>
      <c r="V1895" s="29" t="str">
        <f t="shared" si="209"/>
        <v/>
      </c>
      <c r="W1895" s="19" t="str">
        <f t="shared" si="210"/>
        <v/>
      </c>
      <c r="X1895" s="94" t="str">
        <f t="shared" si="211"/>
        <v/>
      </c>
      <c r="Y1895" s="9"/>
      <c r="AB1895" s="20" t="str">
        <f t="shared" si="212"/>
        <v/>
      </c>
      <c r="AC1895" s="20" t="str">
        <f t="shared" si="213"/>
        <v/>
      </c>
    </row>
    <row r="1896" spans="1:29" x14ac:dyDescent="0.25">
      <c r="A1896" s="17"/>
      <c r="B1896" s="11"/>
      <c r="C1896" s="9"/>
      <c r="D1896" s="9"/>
      <c r="G1896" s="9"/>
      <c r="L1896" s="9"/>
      <c r="P1896" s="9"/>
      <c r="Q1896" s="9"/>
      <c r="T1896" s="22" t="str">
        <f t="shared" si="207"/>
        <v/>
      </c>
      <c r="U1896" s="20" t="str">
        <f t="shared" si="208"/>
        <v/>
      </c>
      <c r="V1896" s="29" t="str">
        <f t="shared" si="209"/>
        <v/>
      </c>
      <c r="W1896" s="19" t="str">
        <f t="shared" si="210"/>
        <v/>
      </c>
      <c r="X1896" s="94" t="str">
        <f t="shared" si="211"/>
        <v/>
      </c>
      <c r="Y1896" s="9"/>
      <c r="AB1896" s="20" t="str">
        <f t="shared" si="212"/>
        <v/>
      </c>
      <c r="AC1896" s="20" t="str">
        <f t="shared" si="213"/>
        <v/>
      </c>
    </row>
    <row r="1897" spans="1:29" x14ac:dyDescent="0.25">
      <c r="A1897" s="17"/>
      <c r="B1897" s="11"/>
      <c r="C1897" s="9"/>
      <c r="D1897" s="9"/>
      <c r="G1897" s="9"/>
      <c r="L1897" s="9"/>
      <c r="P1897" s="9"/>
      <c r="Q1897" s="9"/>
      <c r="T1897" s="22" t="str">
        <f t="shared" si="207"/>
        <v/>
      </c>
      <c r="U1897" s="20" t="str">
        <f t="shared" si="208"/>
        <v/>
      </c>
      <c r="V1897" s="29" t="str">
        <f t="shared" si="209"/>
        <v/>
      </c>
      <c r="W1897" s="19" t="str">
        <f t="shared" si="210"/>
        <v/>
      </c>
      <c r="X1897" s="94" t="str">
        <f t="shared" si="211"/>
        <v/>
      </c>
      <c r="Y1897" s="9"/>
      <c r="AB1897" s="20" t="str">
        <f t="shared" si="212"/>
        <v/>
      </c>
      <c r="AC1897" s="20" t="str">
        <f t="shared" si="213"/>
        <v/>
      </c>
    </row>
    <row r="1898" spans="1:29" x14ac:dyDescent="0.25">
      <c r="A1898" s="17"/>
      <c r="B1898" s="11"/>
      <c r="C1898" s="9"/>
      <c r="D1898" s="9"/>
      <c r="G1898" s="9"/>
      <c r="L1898" s="9"/>
      <c r="P1898" s="9"/>
      <c r="Q1898" s="9"/>
      <c r="T1898" s="22" t="str">
        <f t="shared" si="207"/>
        <v/>
      </c>
      <c r="U1898" s="20" t="str">
        <f t="shared" si="208"/>
        <v/>
      </c>
      <c r="V1898" s="29" t="str">
        <f t="shared" si="209"/>
        <v/>
      </c>
      <c r="W1898" s="19" t="str">
        <f t="shared" si="210"/>
        <v/>
      </c>
      <c r="X1898" s="94" t="str">
        <f t="shared" si="211"/>
        <v/>
      </c>
      <c r="Y1898" s="9"/>
      <c r="AB1898" s="20" t="str">
        <f t="shared" si="212"/>
        <v/>
      </c>
      <c r="AC1898" s="20" t="str">
        <f t="shared" si="213"/>
        <v/>
      </c>
    </row>
    <row r="1899" spans="1:29" x14ac:dyDescent="0.25">
      <c r="A1899" s="17"/>
      <c r="B1899" s="11"/>
      <c r="C1899" s="9"/>
      <c r="D1899" s="9"/>
      <c r="G1899" s="9"/>
      <c r="L1899" s="9"/>
      <c r="P1899" s="9"/>
      <c r="Q1899" s="9"/>
      <c r="T1899" s="22" t="str">
        <f t="shared" si="207"/>
        <v/>
      </c>
      <c r="U1899" s="20" t="str">
        <f t="shared" si="208"/>
        <v/>
      </c>
      <c r="V1899" s="29" t="str">
        <f t="shared" si="209"/>
        <v/>
      </c>
      <c r="W1899" s="19" t="str">
        <f t="shared" si="210"/>
        <v/>
      </c>
      <c r="X1899" s="94" t="str">
        <f t="shared" si="211"/>
        <v/>
      </c>
      <c r="Y1899" s="9"/>
      <c r="AB1899" s="20" t="str">
        <f t="shared" si="212"/>
        <v/>
      </c>
      <c r="AC1899" s="20" t="str">
        <f t="shared" si="213"/>
        <v/>
      </c>
    </row>
    <row r="1900" spans="1:29" x14ac:dyDescent="0.25">
      <c r="A1900" s="17"/>
      <c r="B1900" s="11"/>
      <c r="C1900" s="9"/>
      <c r="D1900" s="9"/>
      <c r="G1900" s="9"/>
      <c r="L1900" s="9"/>
      <c r="P1900" s="9"/>
      <c r="Q1900" s="9"/>
      <c r="T1900" s="22" t="str">
        <f t="shared" si="207"/>
        <v/>
      </c>
      <c r="U1900" s="20" t="str">
        <f t="shared" si="208"/>
        <v/>
      </c>
      <c r="V1900" s="29" t="str">
        <f t="shared" si="209"/>
        <v/>
      </c>
      <c r="W1900" s="19" t="str">
        <f t="shared" si="210"/>
        <v/>
      </c>
      <c r="X1900" s="94" t="str">
        <f t="shared" si="211"/>
        <v/>
      </c>
      <c r="Y1900" s="9"/>
      <c r="AB1900" s="20" t="str">
        <f t="shared" si="212"/>
        <v/>
      </c>
      <c r="AC1900" s="20" t="str">
        <f t="shared" si="213"/>
        <v/>
      </c>
    </row>
    <row r="1901" spans="1:29" x14ac:dyDescent="0.25">
      <c r="A1901" s="17"/>
      <c r="B1901" s="11"/>
      <c r="C1901" s="9"/>
      <c r="D1901" s="9"/>
      <c r="G1901" s="9"/>
      <c r="L1901" s="9"/>
      <c r="P1901" s="9"/>
      <c r="Q1901" s="9"/>
      <c r="T1901" s="22" t="str">
        <f t="shared" si="207"/>
        <v/>
      </c>
      <c r="U1901" s="20" t="str">
        <f t="shared" si="208"/>
        <v/>
      </c>
      <c r="V1901" s="29" t="str">
        <f t="shared" si="209"/>
        <v/>
      </c>
      <c r="W1901" s="19" t="str">
        <f t="shared" si="210"/>
        <v/>
      </c>
      <c r="X1901" s="94" t="str">
        <f t="shared" si="211"/>
        <v/>
      </c>
      <c r="Y1901" s="9"/>
      <c r="AB1901" s="20" t="str">
        <f t="shared" si="212"/>
        <v/>
      </c>
      <c r="AC1901" s="20" t="str">
        <f t="shared" si="213"/>
        <v/>
      </c>
    </row>
    <row r="1902" spans="1:29" x14ac:dyDescent="0.25">
      <c r="A1902" s="17"/>
      <c r="B1902" s="11"/>
      <c r="C1902" s="9"/>
      <c r="D1902" s="9"/>
      <c r="G1902" s="9"/>
      <c r="L1902" s="9"/>
      <c r="P1902" s="9"/>
      <c r="Q1902" s="9"/>
      <c r="T1902" s="22" t="str">
        <f t="shared" si="207"/>
        <v/>
      </c>
      <c r="U1902" s="20" t="str">
        <f t="shared" si="208"/>
        <v/>
      </c>
      <c r="V1902" s="29" t="str">
        <f t="shared" si="209"/>
        <v/>
      </c>
      <c r="W1902" s="19" t="str">
        <f t="shared" si="210"/>
        <v/>
      </c>
      <c r="X1902" s="94" t="str">
        <f t="shared" si="211"/>
        <v/>
      </c>
      <c r="Y1902" s="9"/>
      <c r="AB1902" s="20" t="str">
        <f t="shared" si="212"/>
        <v/>
      </c>
      <c r="AC1902" s="20" t="str">
        <f t="shared" si="213"/>
        <v/>
      </c>
    </row>
    <row r="1903" spans="1:29" x14ac:dyDescent="0.25">
      <c r="A1903" s="17"/>
      <c r="B1903" s="11"/>
      <c r="C1903" s="9"/>
      <c r="D1903" s="9"/>
      <c r="G1903" s="9"/>
      <c r="L1903" s="9"/>
      <c r="P1903" s="9"/>
      <c r="Q1903" s="9"/>
      <c r="T1903" s="22" t="str">
        <f t="shared" si="207"/>
        <v/>
      </c>
      <c r="U1903" s="20" t="str">
        <f t="shared" si="208"/>
        <v/>
      </c>
      <c r="V1903" s="29" t="str">
        <f t="shared" si="209"/>
        <v/>
      </c>
      <c r="W1903" s="19" t="str">
        <f t="shared" si="210"/>
        <v/>
      </c>
      <c r="X1903" s="94" t="str">
        <f t="shared" si="211"/>
        <v/>
      </c>
      <c r="Y1903" s="9"/>
      <c r="AB1903" s="20" t="str">
        <f t="shared" si="212"/>
        <v/>
      </c>
      <c r="AC1903" s="20" t="str">
        <f t="shared" si="213"/>
        <v/>
      </c>
    </row>
    <row r="1904" spans="1:29" x14ac:dyDescent="0.25">
      <c r="A1904" s="17"/>
      <c r="B1904" s="11"/>
      <c r="C1904" s="9"/>
      <c r="D1904" s="9"/>
      <c r="G1904" s="9"/>
      <c r="L1904" s="9"/>
      <c r="P1904" s="9"/>
      <c r="Q1904" s="9"/>
      <c r="T1904" s="22" t="str">
        <f t="shared" si="207"/>
        <v/>
      </c>
      <c r="U1904" s="20" t="str">
        <f t="shared" si="208"/>
        <v/>
      </c>
      <c r="V1904" s="29" t="str">
        <f t="shared" si="209"/>
        <v/>
      </c>
      <c r="W1904" s="19" t="str">
        <f t="shared" si="210"/>
        <v/>
      </c>
      <c r="X1904" s="94" t="str">
        <f t="shared" si="211"/>
        <v/>
      </c>
      <c r="Y1904" s="9"/>
      <c r="AB1904" s="20" t="str">
        <f t="shared" si="212"/>
        <v/>
      </c>
      <c r="AC1904" s="20" t="str">
        <f t="shared" si="213"/>
        <v/>
      </c>
    </row>
    <row r="1905" spans="1:29" x14ac:dyDescent="0.25">
      <c r="A1905" s="17"/>
      <c r="B1905" s="11"/>
      <c r="C1905" s="9"/>
      <c r="D1905" s="9"/>
      <c r="G1905" s="9"/>
      <c r="L1905" s="9"/>
      <c r="P1905" s="9"/>
      <c r="Q1905" s="9"/>
      <c r="T1905" s="22" t="str">
        <f t="shared" si="207"/>
        <v/>
      </c>
      <c r="U1905" s="20" t="str">
        <f t="shared" si="208"/>
        <v/>
      </c>
      <c r="V1905" s="29" t="str">
        <f t="shared" si="209"/>
        <v/>
      </c>
      <c r="W1905" s="19" t="str">
        <f t="shared" si="210"/>
        <v/>
      </c>
      <c r="X1905" s="94" t="str">
        <f t="shared" si="211"/>
        <v/>
      </c>
      <c r="Y1905" s="9"/>
      <c r="AB1905" s="20" t="str">
        <f t="shared" si="212"/>
        <v/>
      </c>
      <c r="AC1905" s="20" t="str">
        <f t="shared" si="213"/>
        <v/>
      </c>
    </row>
    <row r="1906" spans="1:29" x14ac:dyDescent="0.25">
      <c r="A1906" s="17"/>
      <c r="B1906" s="11"/>
      <c r="C1906" s="9"/>
      <c r="D1906" s="9"/>
      <c r="G1906" s="9"/>
      <c r="L1906" s="9"/>
      <c r="P1906" s="9"/>
      <c r="Q1906" s="9"/>
      <c r="T1906" s="22" t="str">
        <f t="shared" si="207"/>
        <v/>
      </c>
      <c r="U1906" s="20" t="str">
        <f t="shared" si="208"/>
        <v/>
      </c>
      <c r="V1906" s="29" t="str">
        <f t="shared" si="209"/>
        <v/>
      </c>
      <c r="W1906" s="19" t="str">
        <f t="shared" si="210"/>
        <v/>
      </c>
      <c r="X1906" s="94" t="str">
        <f t="shared" si="211"/>
        <v/>
      </c>
      <c r="Y1906" s="9"/>
      <c r="AB1906" s="20" t="str">
        <f t="shared" si="212"/>
        <v/>
      </c>
      <c r="AC1906" s="20" t="str">
        <f t="shared" si="213"/>
        <v/>
      </c>
    </row>
    <row r="1907" spans="1:29" x14ac:dyDescent="0.25">
      <c r="A1907" s="17"/>
      <c r="B1907" s="11"/>
      <c r="C1907" s="9"/>
      <c r="D1907" s="9"/>
      <c r="G1907" s="9"/>
      <c r="L1907" s="9"/>
      <c r="P1907" s="9"/>
      <c r="Q1907" s="9"/>
      <c r="T1907" s="22" t="str">
        <f t="shared" si="207"/>
        <v/>
      </c>
      <c r="U1907" s="20" t="str">
        <f t="shared" si="208"/>
        <v/>
      </c>
      <c r="V1907" s="29" t="str">
        <f t="shared" si="209"/>
        <v/>
      </c>
      <c r="W1907" s="19" t="str">
        <f t="shared" si="210"/>
        <v/>
      </c>
      <c r="X1907" s="94" t="str">
        <f t="shared" si="211"/>
        <v/>
      </c>
      <c r="Y1907" s="9"/>
      <c r="AB1907" s="20" t="str">
        <f t="shared" si="212"/>
        <v/>
      </c>
      <c r="AC1907" s="20" t="str">
        <f t="shared" si="213"/>
        <v/>
      </c>
    </row>
    <row r="1908" spans="1:29" x14ac:dyDescent="0.25">
      <c r="A1908" s="17"/>
      <c r="B1908" s="11"/>
      <c r="C1908" s="9"/>
      <c r="D1908" s="9"/>
      <c r="G1908" s="9"/>
      <c r="L1908" s="9"/>
      <c r="P1908" s="9"/>
      <c r="Q1908" s="9"/>
      <c r="T1908" s="22" t="str">
        <f t="shared" si="207"/>
        <v/>
      </c>
      <c r="U1908" s="20" t="str">
        <f t="shared" si="208"/>
        <v/>
      </c>
      <c r="V1908" s="29" t="str">
        <f t="shared" si="209"/>
        <v/>
      </c>
      <c r="W1908" s="19" t="str">
        <f t="shared" si="210"/>
        <v/>
      </c>
      <c r="X1908" s="94" t="str">
        <f t="shared" si="211"/>
        <v/>
      </c>
      <c r="Y1908" s="9"/>
      <c r="AB1908" s="20" t="str">
        <f t="shared" si="212"/>
        <v/>
      </c>
      <c r="AC1908" s="20" t="str">
        <f t="shared" si="213"/>
        <v/>
      </c>
    </row>
    <row r="1909" spans="1:29" x14ac:dyDescent="0.25">
      <c r="A1909" s="17"/>
      <c r="B1909" s="11"/>
      <c r="C1909" s="9"/>
      <c r="D1909" s="9"/>
      <c r="G1909" s="9"/>
      <c r="L1909" s="9"/>
      <c r="P1909" s="9"/>
      <c r="Q1909" s="9"/>
      <c r="T1909" s="22" t="str">
        <f t="shared" si="207"/>
        <v/>
      </c>
      <c r="U1909" s="20" t="str">
        <f t="shared" si="208"/>
        <v/>
      </c>
      <c r="V1909" s="29" t="str">
        <f t="shared" si="209"/>
        <v/>
      </c>
      <c r="W1909" s="19" t="str">
        <f t="shared" si="210"/>
        <v/>
      </c>
      <c r="X1909" s="94" t="str">
        <f t="shared" si="211"/>
        <v/>
      </c>
      <c r="Y1909" s="9"/>
      <c r="AB1909" s="20" t="str">
        <f t="shared" si="212"/>
        <v/>
      </c>
      <c r="AC1909" s="20" t="str">
        <f t="shared" si="213"/>
        <v/>
      </c>
    </row>
    <row r="1910" spans="1:29" x14ac:dyDescent="0.25">
      <c r="A1910" s="17"/>
      <c r="B1910" s="11"/>
      <c r="C1910" s="9"/>
      <c r="D1910" s="9"/>
      <c r="G1910" s="9"/>
      <c r="L1910" s="9"/>
      <c r="P1910" s="9"/>
      <c r="Q1910" s="9"/>
      <c r="T1910" s="22" t="str">
        <f t="shared" si="207"/>
        <v/>
      </c>
      <c r="U1910" s="20" t="str">
        <f t="shared" si="208"/>
        <v/>
      </c>
      <c r="V1910" s="29" t="str">
        <f t="shared" si="209"/>
        <v/>
      </c>
      <c r="W1910" s="19" t="str">
        <f t="shared" si="210"/>
        <v/>
      </c>
      <c r="X1910" s="94" t="str">
        <f t="shared" si="211"/>
        <v/>
      </c>
      <c r="Y1910" s="9"/>
      <c r="AB1910" s="20" t="str">
        <f t="shared" si="212"/>
        <v/>
      </c>
      <c r="AC1910" s="20" t="str">
        <f t="shared" si="213"/>
        <v/>
      </c>
    </row>
    <row r="1911" spans="1:29" x14ac:dyDescent="0.25">
      <c r="A1911" s="17"/>
      <c r="B1911" s="11"/>
      <c r="C1911" s="9"/>
      <c r="D1911" s="9"/>
      <c r="G1911" s="9"/>
      <c r="L1911" s="9"/>
      <c r="P1911" s="9"/>
      <c r="Q1911" s="9"/>
      <c r="T1911" s="22" t="str">
        <f t="shared" si="207"/>
        <v/>
      </c>
      <c r="U1911" s="20" t="str">
        <f t="shared" si="208"/>
        <v/>
      </c>
      <c r="V1911" s="29" t="str">
        <f t="shared" si="209"/>
        <v/>
      </c>
      <c r="W1911" s="19" t="str">
        <f t="shared" si="210"/>
        <v/>
      </c>
      <c r="X1911" s="94" t="str">
        <f t="shared" si="211"/>
        <v/>
      </c>
      <c r="Y1911" s="9"/>
      <c r="AB1911" s="20" t="str">
        <f t="shared" si="212"/>
        <v/>
      </c>
      <c r="AC1911" s="20" t="str">
        <f t="shared" si="213"/>
        <v/>
      </c>
    </row>
    <row r="1912" spans="1:29" x14ac:dyDescent="0.25">
      <c r="A1912" s="17"/>
      <c r="B1912" s="11"/>
      <c r="C1912" s="9"/>
      <c r="D1912" s="9"/>
      <c r="G1912" s="9"/>
      <c r="L1912" s="9"/>
      <c r="P1912" s="9"/>
      <c r="Q1912" s="9"/>
      <c r="T1912" s="22" t="str">
        <f t="shared" si="207"/>
        <v/>
      </c>
      <c r="U1912" s="20" t="str">
        <f t="shared" si="208"/>
        <v/>
      </c>
      <c r="V1912" s="29" t="str">
        <f t="shared" si="209"/>
        <v/>
      </c>
      <c r="W1912" s="19" t="str">
        <f t="shared" si="210"/>
        <v/>
      </c>
      <c r="X1912" s="94" t="str">
        <f t="shared" si="211"/>
        <v/>
      </c>
      <c r="Y1912" s="9"/>
      <c r="AB1912" s="20" t="str">
        <f t="shared" si="212"/>
        <v/>
      </c>
      <c r="AC1912" s="20" t="str">
        <f t="shared" si="213"/>
        <v/>
      </c>
    </row>
    <row r="1913" spans="1:29" x14ac:dyDescent="0.25">
      <c r="A1913" s="17"/>
      <c r="B1913" s="11"/>
      <c r="C1913" s="9"/>
      <c r="D1913" s="9"/>
      <c r="G1913" s="9"/>
      <c r="L1913" s="9"/>
      <c r="P1913" s="9"/>
      <c r="Q1913" s="9"/>
      <c r="T1913" s="22" t="str">
        <f t="shared" si="207"/>
        <v/>
      </c>
      <c r="U1913" s="20" t="str">
        <f t="shared" si="208"/>
        <v/>
      </c>
      <c r="V1913" s="29" t="str">
        <f t="shared" si="209"/>
        <v/>
      </c>
      <c r="W1913" s="19" t="str">
        <f t="shared" si="210"/>
        <v/>
      </c>
      <c r="X1913" s="94" t="str">
        <f t="shared" si="211"/>
        <v/>
      </c>
      <c r="Y1913" s="9"/>
      <c r="AB1913" s="20" t="str">
        <f t="shared" si="212"/>
        <v/>
      </c>
      <c r="AC1913" s="20" t="str">
        <f t="shared" si="213"/>
        <v/>
      </c>
    </row>
    <row r="1914" spans="1:29" x14ac:dyDescent="0.25">
      <c r="A1914" s="17"/>
      <c r="B1914" s="11"/>
      <c r="C1914" s="9"/>
      <c r="D1914" s="9"/>
      <c r="G1914" s="9"/>
      <c r="L1914" s="9"/>
      <c r="P1914" s="9"/>
      <c r="Q1914" s="9"/>
      <c r="T1914" s="22" t="str">
        <f t="shared" si="207"/>
        <v/>
      </c>
      <c r="U1914" s="20" t="str">
        <f t="shared" si="208"/>
        <v/>
      </c>
      <c r="V1914" s="29" t="str">
        <f t="shared" si="209"/>
        <v/>
      </c>
      <c r="W1914" s="19" t="str">
        <f t="shared" si="210"/>
        <v/>
      </c>
      <c r="X1914" s="94" t="str">
        <f t="shared" si="211"/>
        <v/>
      </c>
      <c r="Y1914" s="9"/>
      <c r="AB1914" s="20" t="str">
        <f t="shared" si="212"/>
        <v/>
      </c>
      <c r="AC1914" s="20" t="str">
        <f t="shared" si="213"/>
        <v/>
      </c>
    </row>
    <row r="1915" spans="1:29" x14ac:dyDescent="0.25">
      <c r="A1915" s="17"/>
      <c r="B1915" s="11"/>
      <c r="C1915" s="9"/>
      <c r="D1915" s="9"/>
      <c r="G1915" s="9"/>
      <c r="L1915" s="9"/>
      <c r="P1915" s="9"/>
      <c r="Q1915" s="9"/>
      <c r="T1915" s="22" t="str">
        <f t="shared" si="207"/>
        <v/>
      </c>
      <c r="U1915" s="20" t="str">
        <f t="shared" si="208"/>
        <v/>
      </c>
      <c r="V1915" s="29" t="str">
        <f t="shared" si="209"/>
        <v/>
      </c>
      <c r="W1915" s="19" t="str">
        <f t="shared" si="210"/>
        <v/>
      </c>
      <c r="X1915" s="94" t="str">
        <f t="shared" si="211"/>
        <v/>
      </c>
      <c r="Y1915" s="9"/>
      <c r="AB1915" s="20" t="str">
        <f t="shared" si="212"/>
        <v/>
      </c>
      <c r="AC1915" s="20" t="str">
        <f t="shared" si="213"/>
        <v/>
      </c>
    </row>
    <row r="1916" spans="1:29" x14ac:dyDescent="0.25">
      <c r="A1916" s="17"/>
      <c r="B1916" s="11"/>
      <c r="C1916" s="9"/>
      <c r="D1916" s="9"/>
      <c r="G1916" s="9"/>
      <c r="L1916" s="9"/>
      <c r="P1916" s="9"/>
      <c r="Q1916" s="9"/>
      <c r="T1916" s="22" t="str">
        <f t="shared" si="207"/>
        <v/>
      </c>
      <c r="U1916" s="20" t="str">
        <f t="shared" si="208"/>
        <v/>
      </c>
      <c r="V1916" s="29" t="str">
        <f t="shared" si="209"/>
        <v/>
      </c>
      <c r="W1916" s="19" t="str">
        <f t="shared" si="210"/>
        <v/>
      </c>
      <c r="X1916" s="94" t="str">
        <f t="shared" si="211"/>
        <v/>
      </c>
      <c r="Y1916" s="9"/>
      <c r="AB1916" s="20" t="str">
        <f t="shared" si="212"/>
        <v/>
      </c>
      <c r="AC1916" s="20" t="str">
        <f t="shared" si="213"/>
        <v/>
      </c>
    </row>
    <row r="1917" spans="1:29" x14ac:dyDescent="0.25">
      <c r="A1917" s="17"/>
      <c r="B1917" s="11"/>
      <c r="C1917" s="9"/>
      <c r="D1917" s="9"/>
      <c r="G1917" s="9"/>
      <c r="L1917" s="9"/>
      <c r="P1917" s="9"/>
      <c r="Q1917" s="9"/>
      <c r="T1917" s="22" t="str">
        <f t="shared" si="207"/>
        <v/>
      </c>
      <c r="U1917" s="20" t="str">
        <f t="shared" si="208"/>
        <v/>
      </c>
      <c r="V1917" s="29" t="str">
        <f t="shared" si="209"/>
        <v/>
      </c>
      <c r="W1917" s="19" t="str">
        <f t="shared" si="210"/>
        <v/>
      </c>
      <c r="X1917" s="94" t="str">
        <f t="shared" si="211"/>
        <v/>
      </c>
      <c r="Y1917" s="9"/>
      <c r="AB1917" s="20" t="str">
        <f t="shared" si="212"/>
        <v/>
      </c>
      <c r="AC1917" s="20" t="str">
        <f t="shared" si="213"/>
        <v/>
      </c>
    </row>
    <row r="1918" spans="1:29" x14ac:dyDescent="0.25">
      <c r="A1918" s="17"/>
      <c r="B1918" s="11"/>
      <c r="C1918" s="9"/>
      <c r="D1918" s="9"/>
      <c r="G1918" s="9"/>
      <c r="L1918" s="9"/>
      <c r="P1918" s="9"/>
      <c r="Q1918" s="9"/>
      <c r="T1918" s="22" t="str">
        <f t="shared" si="207"/>
        <v/>
      </c>
      <c r="U1918" s="20" t="str">
        <f t="shared" si="208"/>
        <v/>
      </c>
      <c r="V1918" s="29" t="str">
        <f t="shared" si="209"/>
        <v/>
      </c>
      <c r="W1918" s="19" t="str">
        <f t="shared" si="210"/>
        <v/>
      </c>
      <c r="X1918" s="94" t="str">
        <f t="shared" si="211"/>
        <v/>
      </c>
      <c r="Y1918" s="9"/>
      <c r="AB1918" s="20" t="str">
        <f t="shared" si="212"/>
        <v/>
      </c>
      <c r="AC1918" s="20" t="str">
        <f t="shared" si="213"/>
        <v/>
      </c>
    </row>
    <row r="1919" spans="1:29" x14ac:dyDescent="0.25">
      <c r="A1919" s="17"/>
      <c r="B1919" s="11"/>
      <c r="C1919" s="9"/>
      <c r="D1919" s="9"/>
      <c r="G1919" s="9"/>
      <c r="L1919" s="9"/>
      <c r="P1919" s="9"/>
      <c r="Q1919" s="9"/>
      <c r="T1919" s="22" t="str">
        <f t="shared" si="207"/>
        <v/>
      </c>
      <c r="U1919" s="20" t="str">
        <f t="shared" si="208"/>
        <v/>
      </c>
      <c r="V1919" s="29" t="str">
        <f t="shared" si="209"/>
        <v/>
      </c>
      <c r="W1919" s="19" t="str">
        <f t="shared" si="210"/>
        <v/>
      </c>
      <c r="X1919" s="94" t="str">
        <f t="shared" si="211"/>
        <v/>
      </c>
      <c r="Y1919" s="9"/>
      <c r="AB1919" s="20" t="str">
        <f t="shared" si="212"/>
        <v/>
      </c>
      <c r="AC1919" s="20" t="str">
        <f t="shared" si="213"/>
        <v/>
      </c>
    </row>
    <row r="1920" spans="1:29" x14ac:dyDescent="0.25">
      <c r="A1920" s="17"/>
      <c r="B1920" s="11"/>
      <c r="C1920" s="9"/>
      <c r="D1920" s="9"/>
      <c r="G1920" s="9"/>
      <c r="L1920" s="9"/>
      <c r="P1920" s="9"/>
      <c r="Q1920" s="9"/>
      <c r="T1920" s="22" t="str">
        <f t="shared" si="207"/>
        <v/>
      </c>
      <c r="U1920" s="20" t="str">
        <f t="shared" si="208"/>
        <v/>
      </c>
      <c r="V1920" s="29" t="str">
        <f t="shared" si="209"/>
        <v/>
      </c>
      <c r="W1920" s="19" t="str">
        <f t="shared" si="210"/>
        <v/>
      </c>
      <c r="X1920" s="94" t="str">
        <f t="shared" si="211"/>
        <v/>
      </c>
      <c r="Y1920" s="9"/>
      <c r="AB1920" s="20" t="str">
        <f t="shared" si="212"/>
        <v/>
      </c>
      <c r="AC1920" s="20" t="str">
        <f t="shared" si="213"/>
        <v/>
      </c>
    </row>
    <row r="1921" spans="1:29" x14ac:dyDescent="0.25">
      <c r="A1921" s="17"/>
      <c r="B1921" s="11"/>
      <c r="C1921" s="9"/>
      <c r="D1921" s="9"/>
      <c r="G1921" s="9"/>
      <c r="L1921" s="9"/>
      <c r="P1921" s="9"/>
      <c r="Q1921" s="9"/>
      <c r="T1921" s="22" t="str">
        <f t="shared" si="207"/>
        <v/>
      </c>
      <c r="U1921" s="20" t="str">
        <f t="shared" si="208"/>
        <v/>
      </c>
      <c r="V1921" s="29" t="str">
        <f t="shared" si="209"/>
        <v/>
      </c>
      <c r="W1921" s="19" t="str">
        <f t="shared" si="210"/>
        <v/>
      </c>
      <c r="X1921" s="94" t="str">
        <f t="shared" si="211"/>
        <v/>
      </c>
      <c r="Y1921" s="9"/>
      <c r="AB1921" s="20" t="str">
        <f t="shared" si="212"/>
        <v/>
      </c>
      <c r="AC1921" s="20" t="str">
        <f t="shared" si="213"/>
        <v/>
      </c>
    </row>
    <row r="1922" spans="1:29" x14ac:dyDescent="0.25">
      <c r="A1922" s="17"/>
      <c r="B1922" s="11"/>
      <c r="C1922" s="9"/>
      <c r="D1922" s="9"/>
      <c r="G1922" s="9"/>
      <c r="L1922" s="9"/>
      <c r="P1922" s="9"/>
      <c r="Q1922" s="9"/>
      <c r="T1922" s="22" t="str">
        <f t="shared" si="207"/>
        <v/>
      </c>
      <c r="U1922" s="20" t="str">
        <f t="shared" si="208"/>
        <v/>
      </c>
      <c r="V1922" s="29" t="str">
        <f t="shared" si="209"/>
        <v/>
      </c>
      <c r="W1922" s="19" t="str">
        <f t="shared" si="210"/>
        <v/>
      </c>
      <c r="X1922" s="94" t="str">
        <f t="shared" si="211"/>
        <v/>
      </c>
      <c r="Y1922" s="9"/>
      <c r="AB1922" s="20" t="str">
        <f t="shared" si="212"/>
        <v/>
      </c>
      <c r="AC1922" s="20" t="str">
        <f t="shared" si="213"/>
        <v/>
      </c>
    </row>
    <row r="1923" spans="1:29" x14ac:dyDescent="0.25">
      <c r="A1923" s="17"/>
      <c r="B1923" s="11"/>
      <c r="C1923" s="9"/>
      <c r="D1923" s="9"/>
      <c r="G1923" s="9"/>
      <c r="L1923" s="9"/>
      <c r="P1923" s="9"/>
      <c r="Q1923" s="9"/>
      <c r="T1923" s="22" t="str">
        <f t="shared" si="207"/>
        <v/>
      </c>
      <c r="U1923" s="20" t="str">
        <f t="shared" si="208"/>
        <v/>
      </c>
      <c r="V1923" s="29" t="str">
        <f t="shared" si="209"/>
        <v/>
      </c>
      <c r="W1923" s="19" t="str">
        <f t="shared" si="210"/>
        <v/>
      </c>
      <c r="X1923" s="94" t="str">
        <f t="shared" si="211"/>
        <v/>
      </c>
      <c r="Y1923" s="9"/>
      <c r="AB1923" s="20" t="str">
        <f t="shared" si="212"/>
        <v/>
      </c>
      <c r="AC1923" s="20" t="str">
        <f t="shared" si="213"/>
        <v/>
      </c>
    </row>
    <row r="1924" spans="1:29" x14ac:dyDescent="0.25">
      <c r="A1924" s="17"/>
      <c r="B1924" s="11"/>
      <c r="C1924" s="9"/>
      <c r="D1924" s="9"/>
      <c r="G1924" s="9"/>
      <c r="L1924" s="9"/>
      <c r="P1924" s="9"/>
      <c r="Q1924" s="9"/>
      <c r="T1924" s="22" t="str">
        <f t="shared" si="207"/>
        <v/>
      </c>
      <c r="U1924" s="20" t="str">
        <f t="shared" si="208"/>
        <v/>
      </c>
      <c r="V1924" s="29" t="str">
        <f t="shared" si="209"/>
        <v/>
      </c>
      <c r="W1924" s="19" t="str">
        <f t="shared" si="210"/>
        <v/>
      </c>
      <c r="X1924" s="94" t="str">
        <f t="shared" si="211"/>
        <v/>
      </c>
      <c r="Y1924" s="9"/>
      <c r="AB1924" s="20" t="str">
        <f t="shared" si="212"/>
        <v/>
      </c>
      <c r="AC1924" s="20" t="str">
        <f t="shared" si="213"/>
        <v/>
      </c>
    </row>
    <row r="1925" spans="1:29" x14ac:dyDescent="0.25">
      <c r="A1925" s="17"/>
      <c r="B1925" s="11"/>
      <c r="C1925" s="9"/>
      <c r="D1925" s="9"/>
      <c r="G1925" s="9"/>
      <c r="L1925" s="9"/>
      <c r="P1925" s="9"/>
      <c r="Q1925" s="9"/>
      <c r="T1925" s="22" t="str">
        <f t="shared" si="207"/>
        <v/>
      </c>
      <c r="U1925" s="20" t="str">
        <f t="shared" si="208"/>
        <v/>
      </c>
      <c r="V1925" s="29" t="str">
        <f t="shared" si="209"/>
        <v/>
      </c>
      <c r="W1925" s="19" t="str">
        <f t="shared" si="210"/>
        <v/>
      </c>
      <c r="X1925" s="94" t="str">
        <f t="shared" si="211"/>
        <v/>
      </c>
      <c r="Y1925" s="9"/>
      <c r="AB1925" s="20" t="str">
        <f t="shared" si="212"/>
        <v/>
      </c>
      <c r="AC1925" s="20" t="str">
        <f t="shared" si="213"/>
        <v/>
      </c>
    </row>
    <row r="1926" spans="1:29" x14ac:dyDescent="0.25">
      <c r="A1926" s="17"/>
      <c r="B1926" s="11"/>
      <c r="C1926" s="9"/>
      <c r="D1926" s="9"/>
      <c r="G1926" s="9"/>
      <c r="L1926" s="9"/>
      <c r="P1926" s="9"/>
      <c r="Q1926" s="9"/>
      <c r="T1926" s="22" t="str">
        <f t="shared" ref="T1926:T1989" si="214">IF(ISBLANK(B1926),"",IF(OR(ISBLANK(E1926),NOT(ISNUMBER(E1926)),ISERR(DATE(YEAR(E1926),MONTH(E1926),DAY(E1926)-30)),ISNA(VLOOKUP(B1926,Demographics,4,FALSE))),0,IF(AND(OR(D1926="Yes",ISTEXT(VLOOKUP(F1926,RadEnc,1,FALSE)),AND(OR(C1926="Yes",ISTEXT(VLOOKUP(F1926,PainEnc,1,FALSE))),OR(G1926="Yes",AND(ISTEXT(VLOOKUP(I1926,Chemo,1,FALSE)),ISTEXT(VLOOKUP(K1926,Chemo,1,FALSE)))),IF(ISERR(DATE(YEAR(E1926),MONTH(E1926),DAY(E1926)-30)),,H1926&gt;=DATE(YEAR(E1926),MONTH(E1926),DAY(E1926)-30)),H1926&lt;=E1926,J1926&lt;=DATE(YEAR(E1926),MONTH(E1926),DAY(E1926)+30),J1926&gt;=E1926,NOT(H1926=J1926))),E1926&gt;=MPstart,E1926&lt;=MPend,OR(L1926="Yes",ISTEXT(VLOOKUP(O1926,CancerDx,1,FALSE))),ISNUMBER(M1926),M1926&lt;=E1926,OR(ISBLANK(N1926),AND(N1926&gt;=E1926,N1926&gt;M1926))),1,0)))</f>
        <v/>
      </c>
      <c r="U1926" s="20" t="str">
        <f t="shared" ref="U1926:U1989" si="215">IF(ISBLANK(B1926),"",IF(OR(ISBLANK(E1926),T1926=0),0,IF(AND(OR(AND(P1926="Yes",OR(Q1926="Yes",Q1926="No")),ISTEXT(VLOOKUP(S1926,PainQuant,1,FALSE))),ISNUMBER(R1926),OR(AND(OR(C1926="Yes",D1926="Yes",ISTEXT(VLOOKUP(F1926,PainEnc,1,FALSE)),F1926="77432",F1926="77470"),R1926=E1926),AND(OR(F1926="77427",F1926="77435"),R1926&gt;=DATE(YEAR(E1926),MONTH(E1926),DAY(E1926)-7),R1926&lt;=E1926),AND(F1926="77431",R1926&gt;=DATE(YEAR(E1926),MONTH(E1926),DAY(E1926)-4),R1926&lt;=E1926))),1,0)))</f>
        <v/>
      </c>
      <c r="V1926" s="29" t="str">
        <f t="shared" ref="V1926:V1989" si="216">IF(AND(U1926=1,P1926="Yes",Q1926="Yes"),Q1926,"")</f>
        <v/>
      </c>
      <c r="W1926" s="19" t="str">
        <f t="shared" ref="W1926:W1989" si="217">IF(AND(U1926=1,OR(V1926="Yes",X1926="1125F")),R1926,"")</f>
        <v/>
      </c>
      <c r="X1926" s="94" t="str">
        <f t="shared" ref="X1926:X1989" si="218">IF(AND(U1926=1,S1926="1125F"),S1926,"")</f>
        <v/>
      </c>
      <c r="Y1926" s="9"/>
      <c r="AB1926" s="20" t="str">
        <f t="shared" ref="AB1926:AB1989" si="219">IF(ISBLANK(B1926),"",IF(OR(ISBLANK(E1926),NOT(ISNUMBER(E1926)),ISERR(DATE(YEAR(E1926),MONTH(E1926),DAY(E1926)-7)),ISNA(VLOOKUP(B1926,Demographics,4,FALSE))),0,IF(AND(OR(V1926="Yes",X1926="1125F"),OR(AND(OR(C1926="Yes",D1926="Yes",ISTEXT(VLOOKUP(F1926,PainEnc,1,FALSE)),F1926="77432",F1926="77470"),W1926=E1926),AND(OR(F1926="77427",F1926="77435"),W1926&gt;=DATE(YEAR(E1926),MONTH(E1926),DAY(E1926)-7),W1926&lt;=E1926),AND(F1926="77431",W1926&gt;=DATE(YEAR(E1926),MONTH(E1926),DAY(E1926)-4),W1926&lt;=E1926))),1,0)))</f>
        <v/>
      </c>
      <c r="AC1926" s="20" t="str">
        <f t="shared" ref="AC1926:AC1989" si="220">IF(ISBLANK(B1926),"",IF(AB1926=0,0,IF(AND(OR(Y1926="Yes",ISTEXT(VLOOKUP(AA1926,PainPlan,1,FALSE))),ISNUMBER(Z1926),Z1926=W1926),1,0)))</f>
        <v/>
      </c>
    </row>
    <row r="1927" spans="1:29" x14ac:dyDescent="0.25">
      <c r="A1927" s="17"/>
      <c r="B1927" s="11"/>
      <c r="C1927" s="9"/>
      <c r="D1927" s="9"/>
      <c r="G1927" s="9"/>
      <c r="L1927" s="9"/>
      <c r="P1927" s="9"/>
      <c r="Q1927" s="9"/>
      <c r="T1927" s="22" t="str">
        <f t="shared" si="214"/>
        <v/>
      </c>
      <c r="U1927" s="20" t="str">
        <f t="shared" si="215"/>
        <v/>
      </c>
      <c r="V1927" s="29" t="str">
        <f t="shared" si="216"/>
        <v/>
      </c>
      <c r="W1927" s="19" t="str">
        <f t="shared" si="217"/>
        <v/>
      </c>
      <c r="X1927" s="94" t="str">
        <f t="shared" si="218"/>
        <v/>
      </c>
      <c r="Y1927" s="9"/>
      <c r="AB1927" s="20" t="str">
        <f t="shared" si="219"/>
        <v/>
      </c>
      <c r="AC1927" s="20" t="str">
        <f t="shared" si="220"/>
        <v/>
      </c>
    </row>
    <row r="1928" spans="1:29" x14ac:dyDescent="0.25">
      <c r="A1928" s="17"/>
      <c r="B1928" s="11"/>
      <c r="C1928" s="9"/>
      <c r="D1928" s="9"/>
      <c r="G1928" s="9"/>
      <c r="L1928" s="9"/>
      <c r="P1928" s="9"/>
      <c r="Q1928" s="9"/>
      <c r="T1928" s="22" t="str">
        <f t="shared" si="214"/>
        <v/>
      </c>
      <c r="U1928" s="20" t="str">
        <f t="shared" si="215"/>
        <v/>
      </c>
      <c r="V1928" s="29" t="str">
        <f t="shared" si="216"/>
        <v/>
      </c>
      <c r="W1928" s="19" t="str">
        <f t="shared" si="217"/>
        <v/>
      </c>
      <c r="X1928" s="94" t="str">
        <f t="shared" si="218"/>
        <v/>
      </c>
      <c r="Y1928" s="9"/>
      <c r="AB1928" s="20" t="str">
        <f t="shared" si="219"/>
        <v/>
      </c>
      <c r="AC1928" s="20" t="str">
        <f t="shared" si="220"/>
        <v/>
      </c>
    </row>
    <row r="1929" spans="1:29" x14ac:dyDescent="0.25">
      <c r="A1929" s="17"/>
      <c r="B1929" s="11"/>
      <c r="C1929" s="9"/>
      <c r="D1929" s="9"/>
      <c r="G1929" s="9"/>
      <c r="L1929" s="9"/>
      <c r="P1929" s="9"/>
      <c r="Q1929" s="9"/>
      <c r="T1929" s="22" t="str">
        <f t="shared" si="214"/>
        <v/>
      </c>
      <c r="U1929" s="20" t="str">
        <f t="shared" si="215"/>
        <v/>
      </c>
      <c r="V1929" s="29" t="str">
        <f t="shared" si="216"/>
        <v/>
      </c>
      <c r="W1929" s="19" t="str">
        <f t="shared" si="217"/>
        <v/>
      </c>
      <c r="X1929" s="94" t="str">
        <f t="shared" si="218"/>
        <v/>
      </c>
      <c r="Y1929" s="9"/>
      <c r="AB1929" s="20" t="str">
        <f t="shared" si="219"/>
        <v/>
      </c>
      <c r="AC1929" s="20" t="str">
        <f t="shared" si="220"/>
        <v/>
      </c>
    </row>
    <row r="1930" spans="1:29" x14ac:dyDescent="0.25">
      <c r="A1930" s="17"/>
      <c r="B1930" s="11"/>
      <c r="C1930" s="9"/>
      <c r="D1930" s="9"/>
      <c r="G1930" s="9"/>
      <c r="L1930" s="9"/>
      <c r="P1930" s="9"/>
      <c r="Q1930" s="9"/>
      <c r="T1930" s="22" t="str">
        <f t="shared" si="214"/>
        <v/>
      </c>
      <c r="U1930" s="20" t="str">
        <f t="shared" si="215"/>
        <v/>
      </c>
      <c r="V1930" s="29" t="str">
        <f t="shared" si="216"/>
        <v/>
      </c>
      <c r="W1930" s="19" t="str">
        <f t="shared" si="217"/>
        <v/>
      </c>
      <c r="X1930" s="94" t="str">
        <f t="shared" si="218"/>
        <v/>
      </c>
      <c r="Y1930" s="9"/>
      <c r="AB1930" s="20" t="str">
        <f t="shared" si="219"/>
        <v/>
      </c>
      <c r="AC1930" s="20" t="str">
        <f t="shared" si="220"/>
        <v/>
      </c>
    </row>
    <row r="1931" spans="1:29" x14ac:dyDescent="0.25">
      <c r="A1931" s="17"/>
      <c r="B1931" s="11"/>
      <c r="C1931" s="9"/>
      <c r="D1931" s="9"/>
      <c r="G1931" s="9"/>
      <c r="L1931" s="9"/>
      <c r="P1931" s="9"/>
      <c r="Q1931" s="9"/>
      <c r="T1931" s="22" t="str">
        <f t="shared" si="214"/>
        <v/>
      </c>
      <c r="U1931" s="20" t="str">
        <f t="shared" si="215"/>
        <v/>
      </c>
      <c r="V1931" s="29" t="str">
        <f t="shared" si="216"/>
        <v/>
      </c>
      <c r="W1931" s="19" t="str">
        <f t="shared" si="217"/>
        <v/>
      </c>
      <c r="X1931" s="94" t="str">
        <f t="shared" si="218"/>
        <v/>
      </c>
      <c r="Y1931" s="9"/>
      <c r="AB1931" s="20" t="str">
        <f t="shared" si="219"/>
        <v/>
      </c>
      <c r="AC1931" s="20" t="str">
        <f t="shared" si="220"/>
        <v/>
      </c>
    </row>
    <row r="1932" spans="1:29" x14ac:dyDescent="0.25">
      <c r="A1932" s="17"/>
      <c r="B1932" s="11"/>
      <c r="C1932" s="9"/>
      <c r="D1932" s="9"/>
      <c r="G1932" s="9"/>
      <c r="L1932" s="9"/>
      <c r="P1932" s="9"/>
      <c r="Q1932" s="9"/>
      <c r="T1932" s="22" t="str">
        <f t="shared" si="214"/>
        <v/>
      </c>
      <c r="U1932" s="20" t="str">
        <f t="shared" si="215"/>
        <v/>
      </c>
      <c r="V1932" s="29" t="str">
        <f t="shared" si="216"/>
        <v/>
      </c>
      <c r="W1932" s="19" t="str">
        <f t="shared" si="217"/>
        <v/>
      </c>
      <c r="X1932" s="94" t="str">
        <f t="shared" si="218"/>
        <v/>
      </c>
      <c r="Y1932" s="9"/>
      <c r="AB1932" s="20" t="str">
        <f t="shared" si="219"/>
        <v/>
      </c>
      <c r="AC1932" s="20" t="str">
        <f t="shared" si="220"/>
        <v/>
      </c>
    </row>
    <row r="1933" spans="1:29" x14ac:dyDescent="0.25">
      <c r="A1933" s="17"/>
      <c r="B1933" s="11"/>
      <c r="C1933" s="9"/>
      <c r="D1933" s="9"/>
      <c r="G1933" s="9"/>
      <c r="L1933" s="9"/>
      <c r="P1933" s="9"/>
      <c r="Q1933" s="9"/>
      <c r="T1933" s="22" t="str">
        <f t="shared" si="214"/>
        <v/>
      </c>
      <c r="U1933" s="20" t="str">
        <f t="shared" si="215"/>
        <v/>
      </c>
      <c r="V1933" s="29" t="str">
        <f t="shared" si="216"/>
        <v/>
      </c>
      <c r="W1933" s="19" t="str">
        <f t="shared" si="217"/>
        <v/>
      </c>
      <c r="X1933" s="94" t="str">
        <f t="shared" si="218"/>
        <v/>
      </c>
      <c r="Y1933" s="9"/>
      <c r="AB1933" s="20" t="str">
        <f t="shared" si="219"/>
        <v/>
      </c>
      <c r="AC1933" s="20" t="str">
        <f t="shared" si="220"/>
        <v/>
      </c>
    </row>
    <row r="1934" spans="1:29" x14ac:dyDescent="0.25">
      <c r="A1934" s="17"/>
      <c r="B1934" s="11"/>
      <c r="C1934" s="9"/>
      <c r="D1934" s="9"/>
      <c r="G1934" s="9"/>
      <c r="L1934" s="9"/>
      <c r="P1934" s="9"/>
      <c r="Q1934" s="9"/>
      <c r="T1934" s="22" t="str">
        <f t="shared" si="214"/>
        <v/>
      </c>
      <c r="U1934" s="20" t="str">
        <f t="shared" si="215"/>
        <v/>
      </c>
      <c r="V1934" s="29" t="str">
        <f t="shared" si="216"/>
        <v/>
      </c>
      <c r="W1934" s="19" t="str">
        <f t="shared" si="217"/>
        <v/>
      </c>
      <c r="X1934" s="94" t="str">
        <f t="shared" si="218"/>
        <v/>
      </c>
      <c r="Y1934" s="9"/>
      <c r="AB1934" s="20" t="str">
        <f t="shared" si="219"/>
        <v/>
      </c>
      <c r="AC1934" s="20" t="str">
        <f t="shared" si="220"/>
        <v/>
      </c>
    </row>
    <row r="1935" spans="1:29" x14ac:dyDescent="0.25">
      <c r="A1935" s="17"/>
      <c r="B1935" s="11"/>
      <c r="C1935" s="9"/>
      <c r="D1935" s="9"/>
      <c r="G1935" s="9"/>
      <c r="L1935" s="9"/>
      <c r="P1935" s="9"/>
      <c r="Q1935" s="9"/>
      <c r="T1935" s="22" t="str">
        <f t="shared" si="214"/>
        <v/>
      </c>
      <c r="U1935" s="20" t="str">
        <f t="shared" si="215"/>
        <v/>
      </c>
      <c r="V1935" s="29" t="str">
        <f t="shared" si="216"/>
        <v/>
      </c>
      <c r="W1935" s="19" t="str">
        <f t="shared" si="217"/>
        <v/>
      </c>
      <c r="X1935" s="94" t="str">
        <f t="shared" si="218"/>
        <v/>
      </c>
      <c r="Y1935" s="9"/>
      <c r="AB1935" s="20" t="str">
        <f t="shared" si="219"/>
        <v/>
      </c>
      <c r="AC1935" s="20" t="str">
        <f t="shared" si="220"/>
        <v/>
      </c>
    </row>
    <row r="1936" spans="1:29" x14ac:dyDescent="0.25">
      <c r="A1936" s="17"/>
      <c r="B1936" s="11"/>
      <c r="C1936" s="9"/>
      <c r="D1936" s="9"/>
      <c r="G1936" s="9"/>
      <c r="L1936" s="9"/>
      <c r="P1936" s="9"/>
      <c r="Q1936" s="9"/>
      <c r="T1936" s="22" t="str">
        <f t="shared" si="214"/>
        <v/>
      </c>
      <c r="U1936" s="20" t="str">
        <f t="shared" si="215"/>
        <v/>
      </c>
      <c r="V1936" s="29" t="str">
        <f t="shared" si="216"/>
        <v/>
      </c>
      <c r="W1936" s="19" t="str">
        <f t="shared" si="217"/>
        <v/>
      </c>
      <c r="X1936" s="94" t="str">
        <f t="shared" si="218"/>
        <v/>
      </c>
      <c r="Y1936" s="9"/>
      <c r="AB1936" s="20" t="str">
        <f t="shared" si="219"/>
        <v/>
      </c>
      <c r="AC1936" s="20" t="str">
        <f t="shared" si="220"/>
        <v/>
      </c>
    </row>
    <row r="1937" spans="1:29" x14ac:dyDescent="0.25">
      <c r="A1937" s="17"/>
      <c r="B1937" s="11"/>
      <c r="C1937" s="9"/>
      <c r="D1937" s="9"/>
      <c r="G1937" s="9"/>
      <c r="L1937" s="9"/>
      <c r="P1937" s="9"/>
      <c r="Q1937" s="9"/>
      <c r="T1937" s="22" t="str">
        <f t="shared" si="214"/>
        <v/>
      </c>
      <c r="U1937" s="20" t="str">
        <f t="shared" si="215"/>
        <v/>
      </c>
      <c r="V1937" s="29" t="str">
        <f t="shared" si="216"/>
        <v/>
      </c>
      <c r="W1937" s="19" t="str">
        <f t="shared" si="217"/>
        <v/>
      </c>
      <c r="X1937" s="94" t="str">
        <f t="shared" si="218"/>
        <v/>
      </c>
      <c r="Y1937" s="9"/>
      <c r="AB1937" s="20" t="str">
        <f t="shared" si="219"/>
        <v/>
      </c>
      <c r="AC1937" s="20" t="str">
        <f t="shared" si="220"/>
        <v/>
      </c>
    </row>
    <row r="1938" spans="1:29" x14ac:dyDescent="0.25">
      <c r="A1938" s="17"/>
      <c r="B1938" s="11"/>
      <c r="C1938" s="9"/>
      <c r="D1938" s="9"/>
      <c r="G1938" s="9"/>
      <c r="L1938" s="9"/>
      <c r="P1938" s="9"/>
      <c r="Q1938" s="9"/>
      <c r="T1938" s="22" t="str">
        <f t="shared" si="214"/>
        <v/>
      </c>
      <c r="U1938" s="20" t="str">
        <f t="shared" si="215"/>
        <v/>
      </c>
      <c r="V1938" s="29" t="str">
        <f t="shared" si="216"/>
        <v/>
      </c>
      <c r="W1938" s="19" t="str">
        <f t="shared" si="217"/>
        <v/>
      </c>
      <c r="X1938" s="94" t="str">
        <f t="shared" si="218"/>
        <v/>
      </c>
      <c r="Y1938" s="9"/>
      <c r="AB1938" s="20" t="str">
        <f t="shared" si="219"/>
        <v/>
      </c>
      <c r="AC1938" s="20" t="str">
        <f t="shared" si="220"/>
        <v/>
      </c>
    </row>
    <row r="1939" spans="1:29" x14ac:dyDescent="0.25">
      <c r="A1939" s="17"/>
      <c r="B1939" s="11"/>
      <c r="C1939" s="9"/>
      <c r="D1939" s="9"/>
      <c r="G1939" s="9"/>
      <c r="L1939" s="9"/>
      <c r="P1939" s="9"/>
      <c r="Q1939" s="9"/>
      <c r="T1939" s="22" t="str">
        <f t="shared" si="214"/>
        <v/>
      </c>
      <c r="U1939" s="20" t="str">
        <f t="shared" si="215"/>
        <v/>
      </c>
      <c r="V1939" s="29" t="str">
        <f t="shared" si="216"/>
        <v/>
      </c>
      <c r="W1939" s="19" t="str">
        <f t="shared" si="217"/>
        <v/>
      </c>
      <c r="X1939" s="94" t="str">
        <f t="shared" si="218"/>
        <v/>
      </c>
      <c r="Y1939" s="9"/>
      <c r="AB1939" s="20" t="str">
        <f t="shared" si="219"/>
        <v/>
      </c>
      <c r="AC1939" s="20" t="str">
        <f t="shared" si="220"/>
        <v/>
      </c>
    </row>
    <row r="1940" spans="1:29" x14ac:dyDescent="0.25">
      <c r="A1940" s="17"/>
      <c r="B1940" s="11"/>
      <c r="C1940" s="9"/>
      <c r="D1940" s="9"/>
      <c r="G1940" s="9"/>
      <c r="L1940" s="9"/>
      <c r="P1940" s="9"/>
      <c r="Q1940" s="9"/>
      <c r="T1940" s="22" t="str">
        <f t="shared" si="214"/>
        <v/>
      </c>
      <c r="U1940" s="20" t="str">
        <f t="shared" si="215"/>
        <v/>
      </c>
      <c r="V1940" s="29" t="str">
        <f t="shared" si="216"/>
        <v/>
      </c>
      <c r="W1940" s="19" t="str">
        <f t="shared" si="217"/>
        <v/>
      </c>
      <c r="X1940" s="94" t="str">
        <f t="shared" si="218"/>
        <v/>
      </c>
      <c r="Y1940" s="9"/>
      <c r="AB1940" s="20" t="str">
        <f t="shared" si="219"/>
        <v/>
      </c>
      <c r="AC1940" s="20" t="str">
        <f t="shared" si="220"/>
        <v/>
      </c>
    </row>
    <row r="1941" spans="1:29" x14ac:dyDescent="0.25">
      <c r="A1941" s="17"/>
      <c r="B1941" s="11"/>
      <c r="C1941" s="9"/>
      <c r="D1941" s="9"/>
      <c r="G1941" s="9"/>
      <c r="L1941" s="9"/>
      <c r="P1941" s="9"/>
      <c r="Q1941" s="9"/>
      <c r="T1941" s="22" t="str">
        <f t="shared" si="214"/>
        <v/>
      </c>
      <c r="U1941" s="20" t="str">
        <f t="shared" si="215"/>
        <v/>
      </c>
      <c r="V1941" s="29" t="str">
        <f t="shared" si="216"/>
        <v/>
      </c>
      <c r="W1941" s="19" t="str">
        <f t="shared" si="217"/>
        <v/>
      </c>
      <c r="X1941" s="94" t="str">
        <f t="shared" si="218"/>
        <v/>
      </c>
      <c r="Y1941" s="9"/>
      <c r="AB1941" s="20" t="str">
        <f t="shared" si="219"/>
        <v/>
      </c>
      <c r="AC1941" s="20" t="str">
        <f t="shared" si="220"/>
        <v/>
      </c>
    </row>
    <row r="1942" spans="1:29" x14ac:dyDescent="0.25">
      <c r="A1942" s="17"/>
      <c r="B1942" s="11"/>
      <c r="C1942" s="9"/>
      <c r="D1942" s="9"/>
      <c r="G1942" s="9"/>
      <c r="L1942" s="9"/>
      <c r="P1942" s="9"/>
      <c r="Q1942" s="9"/>
      <c r="T1942" s="22" t="str">
        <f t="shared" si="214"/>
        <v/>
      </c>
      <c r="U1942" s="20" t="str">
        <f t="shared" si="215"/>
        <v/>
      </c>
      <c r="V1942" s="29" t="str">
        <f t="shared" si="216"/>
        <v/>
      </c>
      <c r="W1942" s="19" t="str">
        <f t="shared" si="217"/>
        <v/>
      </c>
      <c r="X1942" s="94" t="str">
        <f t="shared" si="218"/>
        <v/>
      </c>
      <c r="Y1942" s="9"/>
      <c r="AB1942" s="20" t="str">
        <f t="shared" si="219"/>
        <v/>
      </c>
      <c r="AC1942" s="20" t="str">
        <f t="shared" si="220"/>
        <v/>
      </c>
    </row>
    <row r="1943" spans="1:29" x14ac:dyDescent="0.25">
      <c r="A1943" s="17"/>
      <c r="B1943" s="11"/>
      <c r="C1943" s="9"/>
      <c r="D1943" s="9"/>
      <c r="G1943" s="9"/>
      <c r="L1943" s="9"/>
      <c r="P1943" s="9"/>
      <c r="Q1943" s="9"/>
      <c r="T1943" s="22" t="str">
        <f t="shared" si="214"/>
        <v/>
      </c>
      <c r="U1943" s="20" t="str">
        <f t="shared" si="215"/>
        <v/>
      </c>
      <c r="V1943" s="29" t="str">
        <f t="shared" si="216"/>
        <v/>
      </c>
      <c r="W1943" s="19" t="str">
        <f t="shared" si="217"/>
        <v/>
      </c>
      <c r="X1943" s="94" t="str">
        <f t="shared" si="218"/>
        <v/>
      </c>
      <c r="Y1943" s="9"/>
      <c r="AB1943" s="20" t="str">
        <f t="shared" si="219"/>
        <v/>
      </c>
      <c r="AC1943" s="20" t="str">
        <f t="shared" si="220"/>
        <v/>
      </c>
    </row>
    <row r="1944" spans="1:29" x14ac:dyDescent="0.25">
      <c r="A1944" s="17"/>
      <c r="B1944" s="11"/>
      <c r="C1944" s="9"/>
      <c r="D1944" s="9"/>
      <c r="G1944" s="9"/>
      <c r="L1944" s="9"/>
      <c r="P1944" s="9"/>
      <c r="Q1944" s="9"/>
      <c r="T1944" s="22" t="str">
        <f t="shared" si="214"/>
        <v/>
      </c>
      <c r="U1944" s="20" t="str">
        <f t="shared" si="215"/>
        <v/>
      </c>
      <c r="V1944" s="29" t="str">
        <f t="shared" si="216"/>
        <v/>
      </c>
      <c r="W1944" s="19" t="str">
        <f t="shared" si="217"/>
        <v/>
      </c>
      <c r="X1944" s="94" t="str">
        <f t="shared" si="218"/>
        <v/>
      </c>
      <c r="Y1944" s="9"/>
      <c r="AB1944" s="20" t="str">
        <f t="shared" si="219"/>
        <v/>
      </c>
      <c r="AC1944" s="20" t="str">
        <f t="shared" si="220"/>
        <v/>
      </c>
    </row>
    <row r="1945" spans="1:29" x14ac:dyDescent="0.25">
      <c r="A1945" s="17"/>
      <c r="B1945" s="11"/>
      <c r="C1945" s="9"/>
      <c r="D1945" s="9"/>
      <c r="G1945" s="9"/>
      <c r="L1945" s="9"/>
      <c r="P1945" s="9"/>
      <c r="Q1945" s="9"/>
      <c r="T1945" s="22" t="str">
        <f t="shared" si="214"/>
        <v/>
      </c>
      <c r="U1945" s="20" t="str">
        <f t="shared" si="215"/>
        <v/>
      </c>
      <c r="V1945" s="29" t="str">
        <f t="shared" si="216"/>
        <v/>
      </c>
      <c r="W1945" s="19" t="str">
        <f t="shared" si="217"/>
        <v/>
      </c>
      <c r="X1945" s="94" t="str">
        <f t="shared" si="218"/>
        <v/>
      </c>
      <c r="Y1945" s="9"/>
      <c r="AB1945" s="20" t="str">
        <f t="shared" si="219"/>
        <v/>
      </c>
      <c r="AC1945" s="20" t="str">
        <f t="shared" si="220"/>
        <v/>
      </c>
    </row>
    <row r="1946" spans="1:29" x14ac:dyDescent="0.25">
      <c r="A1946" s="17"/>
      <c r="B1946" s="11"/>
      <c r="C1946" s="9"/>
      <c r="D1946" s="9"/>
      <c r="G1946" s="9"/>
      <c r="L1946" s="9"/>
      <c r="P1946" s="9"/>
      <c r="Q1946" s="9"/>
      <c r="T1946" s="22" t="str">
        <f t="shared" si="214"/>
        <v/>
      </c>
      <c r="U1946" s="20" t="str">
        <f t="shared" si="215"/>
        <v/>
      </c>
      <c r="V1946" s="29" t="str">
        <f t="shared" si="216"/>
        <v/>
      </c>
      <c r="W1946" s="19" t="str">
        <f t="shared" si="217"/>
        <v/>
      </c>
      <c r="X1946" s="94" t="str">
        <f t="shared" si="218"/>
        <v/>
      </c>
      <c r="Y1946" s="9"/>
      <c r="AB1946" s="20" t="str">
        <f t="shared" si="219"/>
        <v/>
      </c>
      <c r="AC1946" s="20" t="str">
        <f t="shared" si="220"/>
        <v/>
      </c>
    </row>
    <row r="1947" spans="1:29" x14ac:dyDescent="0.25">
      <c r="A1947" s="17"/>
      <c r="B1947" s="11"/>
      <c r="C1947" s="9"/>
      <c r="D1947" s="9"/>
      <c r="G1947" s="9"/>
      <c r="L1947" s="9"/>
      <c r="P1947" s="9"/>
      <c r="Q1947" s="9"/>
      <c r="T1947" s="22" t="str">
        <f t="shared" si="214"/>
        <v/>
      </c>
      <c r="U1947" s="20" t="str">
        <f t="shared" si="215"/>
        <v/>
      </c>
      <c r="V1947" s="29" t="str">
        <f t="shared" si="216"/>
        <v/>
      </c>
      <c r="W1947" s="19" t="str">
        <f t="shared" si="217"/>
        <v/>
      </c>
      <c r="X1947" s="94" t="str">
        <f t="shared" si="218"/>
        <v/>
      </c>
      <c r="Y1947" s="9"/>
      <c r="AB1947" s="20" t="str">
        <f t="shared" si="219"/>
        <v/>
      </c>
      <c r="AC1947" s="20" t="str">
        <f t="shared" si="220"/>
        <v/>
      </c>
    </row>
    <row r="1948" spans="1:29" x14ac:dyDescent="0.25">
      <c r="A1948" s="17"/>
      <c r="B1948" s="11"/>
      <c r="C1948" s="9"/>
      <c r="D1948" s="9"/>
      <c r="G1948" s="9"/>
      <c r="L1948" s="9"/>
      <c r="P1948" s="9"/>
      <c r="Q1948" s="9"/>
      <c r="T1948" s="22" t="str">
        <f t="shared" si="214"/>
        <v/>
      </c>
      <c r="U1948" s="20" t="str">
        <f t="shared" si="215"/>
        <v/>
      </c>
      <c r="V1948" s="29" t="str">
        <f t="shared" si="216"/>
        <v/>
      </c>
      <c r="W1948" s="19" t="str">
        <f t="shared" si="217"/>
        <v/>
      </c>
      <c r="X1948" s="94" t="str">
        <f t="shared" si="218"/>
        <v/>
      </c>
      <c r="Y1948" s="9"/>
      <c r="AB1948" s="20" t="str">
        <f t="shared" si="219"/>
        <v/>
      </c>
      <c r="AC1948" s="20" t="str">
        <f t="shared" si="220"/>
        <v/>
      </c>
    </row>
    <row r="1949" spans="1:29" x14ac:dyDescent="0.25">
      <c r="A1949" s="17"/>
      <c r="B1949" s="11"/>
      <c r="C1949" s="9"/>
      <c r="D1949" s="9"/>
      <c r="G1949" s="9"/>
      <c r="L1949" s="9"/>
      <c r="P1949" s="9"/>
      <c r="Q1949" s="9"/>
      <c r="T1949" s="22" t="str">
        <f t="shared" si="214"/>
        <v/>
      </c>
      <c r="U1949" s="20" t="str">
        <f t="shared" si="215"/>
        <v/>
      </c>
      <c r="V1949" s="29" t="str">
        <f t="shared" si="216"/>
        <v/>
      </c>
      <c r="W1949" s="19" t="str">
        <f t="shared" si="217"/>
        <v/>
      </c>
      <c r="X1949" s="94" t="str">
        <f t="shared" si="218"/>
        <v/>
      </c>
      <c r="Y1949" s="9"/>
      <c r="AB1949" s="20" t="str">
        <f t="shared" si="219"/>
        <v/>
      </c>
      <c r="AC1949" s="20" t="str">
        <f t="shared" si="220"/>
        <v/>
      </c>
    </row>
    <row r="1950" spans="1:29" x14ac:dyDescent="0.25">
      <c r="A1950" s="17"/>
      <c r="B1950" s="11"/>
      <c r="C1950" s="9"/>
      <c r="D1950" s="9"/>
      <c r="G1950" s="9"/>
      <c r="L1950" s="9"/>
      <c r="P1950" s="9"/>
      <c r="Q1950" s="9"/>
      <c r="T1950" s="22" t="str">
        <f t="shared" si="214"/>
        <v/>
      </c>
      <c r="U1950" s="20" t="str">
        <f t="shared" si="215"/>
        <v/>
      </c>
      <c r="V1950" s="29" t="str">
        <f t="shared" si="216"/>
        <v/>
      </c>
      <c r="W1950" s="19" t="str">
        <f t="shared" si="217"/>
        <v/>
      </c>
      <c r="X1950" s="94" t="str">
        <f t="shared" si="218"/>
        <v/>
      </c>
      <c r="Y1950" s="9"/>
      <c r="AB1950" s="20" t="str">
        <f t="shared" si="219"/>
        <v/>
      </c>
      <c r="AC1950" s="20" t="str">
        <f t="shared" si="220"/>
        <v/>
      </c>
    </row>
    <row r="1951" spans="1:29" x14ac:dyDescent="0.25">
      <c r="A1951" s="17"/>
      <c r="B1951" s="11"/>
      <c r="C1951" s="9"/>
      <c r="D1951" s="9"/>
      <c r="G1951" s="9"/>
      <c r="L1951" s="9"/>
      <c r="P1951" s="9"/>
      <c r="Q1951" s="9"/>
      <c r="T1951" s="22" t="str">
        <f t="shared" si="214"/>
        <v/>
      </c>
      <c r="U1951" s="20" t="str">
        <f t="shared" si="215"/>
        <v/>
      </c>
      <c r="V1951" s="29" t="str">
        <f t="shared" si="216"/>
        <v/>
      </c>
      <c r="W1951" s="19" t="str">
        <f t="shared" si="217"/>
        <v/>
      </c>
      <c r="X1951" s="94" t="str">
        <f t="shared" si="218"/>
        <v/>
      </c>
      <c r="Y1951" s="9"/>
      <c r="AB1951" s="20" t="str">
        <f t="shared" si="219"/>
        <v/>
      </c>
      <c r="AC1951" s="20" t="str">
        <f t="shared" si="220"/>
        <v/>
      </c>
    </row>
    <row r="1952" spans="1:29" x14ac:dyDescent="0.25">
      <c r="A1952" s="17"/>
      <c r="B1952" s="11"/>
      <c r="C1952" s="9"/>
      <c r="D1952" s="9"/>
      <c r="G1952" s="9"/>
      <c r="L1952" s="9"/>
      <c r="P1952" s="9"/>
      <c r="Q1952" s="9"/>
      <c r="T1952" s="22" t="str">
        <f t="shared" si="214"/>
        <v/>
      </c>
      <c r="U1952" s="20" t="str">
        <f t="shared" si="215"/>
        <v/>
      </c>
      <c r="V1952" s="29" t="str">
        <f t="shared" si="216"/>
        <v/>
      </c>
      <c r="W1952" s="19" t="str">
        <f t="shared" si="217"/>
        <v/>
      </c>
      <c r="X1952" s="94" t="str">
        <f t="shared" si="218"/>
        <v/>
      </c>
      <c r="Y1952" s="9"/>
      <c r="AB1952" s="20" t="str">
        <f t="shared" si="219"/>
        <v/>
      </c>
      <c r="AC1952" s="20" t="str">
        <f t="shared" si="220"/>
        <v/>
      </c>
    </row>
    <row r="1953" spans="1:29" x14ac:dyDescent="0.25">
      <c r="A1953" s="17"/>
      <c r="B1953" s="11"/>
      <c r="C1953" s="9"/>
      <c r="D1953" s="9"/>
      <c r="G1953" s="9"/>
      <c r="L1953" s="9"/>
      <c r="P1953" s="9"/>
      <c r="Q1953" s="9"/>
      <c r="T1953" s="22" t="str">
        <f t="shared" si="214"/>
        <v/>
      </c>
      <c r="U1953" s="20" t="str">
        <f t="shared" si="215"/>
        <v/>
      </c>
      <c r="V1953" s="29" t="str">
        <f t="shared" si="216"/>
        <v/>
      </c>
      <c r="W1953" s="19" t="str">
        <f t="shared" si="217"/>
        <v/>
      </c>
      <c r="X1953" s="94" t="str">
        <f t="shared" si="218"/>
        <v/>
      </c>
      <c r="Y1953" s="9"/>
      <c r="AB1953" s="20" t="str">
        <f t="shared" si="219"/>
        <v/>
      </c>
      <c r="AC1953" s="20" t="str">
        <f t="shared" si="220"/>
        <v/>
      </c>
    </row>
    <row r="1954" spans="1:29" x14ac:dyDescent="0.25">
      <c r="A1954" s="17"/>
      <c r="B1954" s="11"/>
      <c r="C1954" s="9"/>
      <c r="D1954" s="9"/>
      <c r="G1954" s="9"/>
      <c r="L1954" s="9"/>
      <c r="P1954" s="9"/>
      <c r="Q1954" s="9"/>
      <c r="T1954" s="22" t="str">
        <f t="shared" si="214"/>
        <v/>
      </c>
      <c r="U1954" s="20" t="str">
        <f t="shared" si="215"/>
        <v/>
      </c>
      <c r="V1954" s="29" t="str">
        <f t="shared" si="216"/>
        <v/>
      </c>
      <c r="W1954" s="19" t="str">
        <f t="shared" si="217"/>
        <v/>
      </c>
      <c r="X1954" s="94" t="str">
        <f t="shared" si="218"/>
        <v/>
      </c>
      <c r="Y1954" s="9"/>
      <c r="AB1954" s="20" t="str">
        <f t="shared" si="219"/>
        <v/>
      </c>
      <c r="AC1954" s="20" t="str">
        <f t="shared" si="220"/>
        <v/>
      </c>
    </row>
    <row r="1955" spans="1:29" x14ac:dyDescent="0.25">
      <c r="A1955" s="17"/>
      <c r="B1955" s="11"/>
      <c r="C1955" s="9"/>
      <c r="D1955" s="9"/>
      <c r="G1955" s="9"/>
      <c r="L1955" s="9"/>
      <c r="P1955" s="9"/>
      <c r="Q1955" s="9"/>
      <c r="T1955" s="22" t="str">
        <f t="shared" si="214"/>
        <v/>
      </c>
      <c r="U1955" s="20" t="str">
        <f t="shared" si="215"/>
        <v/>
      </c>
      <c r="V1955" s="29" t="str">
        <f t="shared" si="216"/>
        <v/>
      </c>
      <c r="W1955" s="19" t="str">
        <f t="shared" si="217"/>
        <v/>
      </c>
      <c r="X1955" s="94" t="str">
        <f t="shared" si="218"/>
        <v/>
      </c>
      <c r="Y1955" s="9"/>
      <c r="AB1955" s="20" t="str">
        <f t="shared" si="219"/>
        <v/>
      </c>
      <c r="AC1955" s="20" t="str">
        <f t="shared" si="220"/>
        <v/>
      </c>
    </row>
    <row r="1956" spans="1:29" x14ac:dyDescent="0.25">
      <c r="A1956" s="17"/>
      <c r="B1956" s="11"/>
      <c r="C1956" s="9"/>
      <c r="D1956" s="9"/>
      <c r="G1956" s="9"/>
      <c r="L1956" s="9"/>
      <c r="P1956" s="9"/>
      <c r="Q1956" s="9"/>
      <c r="T1956" s="22" t="str">
        <f t="shared" si="214"/>
        <v/>
      </c>
      <c r="U1956" s="20" t="str">
        <f t="shared" si="215"/>
        <v/>
      </c>
      <c r="V1956" s="29" t="str">
        <f t="shared" si="216"/>
        <v/>
      </c>
      <c r="W1956" s="19" t="str">
        <f t="shared" si="217"/>
        <v/>
      </c>
      <c r="X1956" s="94" t="str">
        <f t="shared" si="218"/>
        <v/>
      </c>
      <c r="Y1956" s="9"/>
      <c r="AB1956" s="20" t="str">
        <f t="shared" si="219"/>
        <v/>
      </c>
      <c r="AC1956" s="20" t="str">
        <f t="shared" si="220"/>
        <v/>
      </c>
    </row>
    <row r="1957" spans="1:29" x14ac:dyDescent="0.25">
      <c r="A1957" s="17"/>
      <c r="B1957" s="11"/>
      <c r="C1957" s="9"/>
      <c r="D1957" s="9"/>
      <c r="G1957" s="9"/>
      <c r="L1957" s="9"/>
      <c r="P1957" s="9"/>
      <c r="Q1957" s="9"/>
      <c r="T1957" s="22" t="str">
        <f t="shared" si="214"/>
        <v/>
      </c>
      <c r="U1957" s="20" t="str">
        <f t="shared" si="215"/>
        <v/>
      </c>
      <c r="V1957" s="29" t="str">
        <f t="shared" si="216"/>
        <v/>
      </c>
      <c r="W1957" s="19" t="str">
        <f t="shared" si="217"/>
        <v/>
      </c>
      <c r="X1957" s="94" t="str">
        <f t="shared" si="218"/>
        <v/>
      </c>
      <c r="Y1957" s="9"/>
      <c r="AB1957" s="20" t="str">
        <f t="shared" si="219"/>
        <v/>
      </c>
      <c r="AC1957" s="20" t="str">
        <f t="shared" si="220"/>
        <v/>
      </c>
    </row>
    <row r="1958" spans="1:29" x14ac:dyDescent="0.25">
      <c r="A1958" s="17"/>
      <c r="B1958" s="11"/>
      <c r="C1958" s="9"/>
      <c r="D1958" s="9"/>
      <c r="G1958" s="9"/>
      <c r="L1958" s="9"/>
      <c r="P1958" s="9"/>
      <c r="Q1958" s="9"/>
      <c r="T1958" s="22" t="str">
        <f t="shared" si="214"/>
        <v/>
      </c>
      <c r="U1958" s="20" t="str">
        <f t="shared" si="215"/>
        <v/>
      </c>
      <c r="V1958" s="29" t="str">
        <f t="shared" si="216"/>
        <v/>
      </c>
      <c r="W1958" s="19" t="str">
        <f t="shared" si="217"/>
        <v/>
      </c>
      <c r="X1958" s="94" t="str">
        <f t="shared" si="218"/>
        <v/>
      </c>
      <c r="Y1958" s="9"/>
      <c r="AB1958" s="20" t="str">
        <f t="shared" si="219"/>
        <v/>
      </c>
      <c r="AC1958" s="20" t="str">
        <f t="shared" si="220"/>
        <v/>
      </c>
    </row>
    <row r="1959" spans="1:29" x14ac:dyDescent="0.25">
      <c r="A1959" s="17"/>
      <c r="B1959" s="11"/>
      <c r="C1959" s="9"/>
      <c r="D1959" s="9"/>
      <c r="G1959" s="9"/>
      <c r="L1959" s="9"/>
      <c r="P1959" s="9"/>
      <c r="Q1959" s="9"/>
      <c r="T1959" s="22" t="str">
        <f t="shared" si="214"/>
        <v/>
      </c>
      <c r="U1959" s="20" t="str">
        <f t="shared" si="215"/>
        <v/>
      </c>
      <c r="V1959" s="29" t="str">
        <f t="shared" si="216"/>
        <v/>
      </c>
      <c r="W1959" s="19" t="str">
        <f t="shared" si="217"/>
        <v/>
      </c>
      <c r="X1959" s="94" t="str">
        <f t="shared" si="218"/>
        <v/>
      </c>
      <c r="Y1959" s="9"/>
      <c r="AB1959" s="20" t="str">
        <f t="shared" si="219"/>
        <v/>
      </c>
      <c r="AC1959" s="20" t="str">
        <f t="shared" si="220"/>
        <v/>
      </c>
    </row>
    <row r="1960" spans="1:29" x14ac:dyDescent="0.25">
      <c r="A1960" s="17"/>
      <c r="B1960" s="11"/>
      <c r="C1960" s="9"/>
      <c r="D1960" s="9"/>
      <c r="G1960" s="9"/>
      <c r="L1960" s="9"/>
      <c r="P1960" s="9"/>
      <c r="Q1960" s="9"/>
      <c r="T1960" s="22" t="str">
        <f t="shared" si="214"/>
        <v/>
      </c>
      <c r="U1960" s="20" t="str">
        <f t="shared" si="215"/>
        <v/>
      </c>
      <c r="V1960" s="29" t="str">
        <f t="shared" si="216"/>
        <v/>
      </c>
      <c r="W1960" s="19" t="str">
        <f t="shared" si="217"/>
        <v/>
      </c>
      <c r="X1960" s="94" t="str">
        <f t="shared" si="218"/>
        <v/>
      </c>
      <c r="Y1960" s="9"/>
      <c r="AB1960" s="20" t="str">
        <f t="shared" si="219"/>
        <v/>
      </c>
      <c r="AC1960" s="20" t="str">
        <f t="shared" si="220"/>
        <v/>
      </c>
    </row>
    <row r="1961" spans="1:29" x14ac:dyDescent="0.25">
      <c r="A1961" s="17"/>
      <c r="B1961" s="11"/>
      <c r="C1961" s="9"/>
      <c r="D1961" s="9"/>
      <c r="G1961" s="9"/>
      <c r="L1961" s="9"/>
      <c r="P1961" s="9"/>
      <c r="Q1961" s="9"/>
      <c r="T1961" s="22" t="str">
        <f t="shared" si="214"/>
        <v/>
      </c>
      <c r="U1961" s="20" t="str">
        <f t="shared" si="215"/>
        <v/>
      </c>
      <c r="V1961" s="29" t="str">
        <f t="shared" si="216"/>
        <v/>
      </c>
      <c r="W1961" s="19" t="str">
        <f t="shared" si="217"/>
        <v/>
      </c>
      <c r="X1961" s="94" t="str">
        <f t="shared" si="218"/>
        <v/>
      </c>
      <c r="Y1961" s="9"/>
      <c r="AB1961" s="20" t="str">
        <f t="shared" si="219"/>
        <v/>
      </c>
      <c r="AC1961" s="20" t="str">
        <f t="shared" si="220"/>
        <v/>
      </c>
    </row>
    <row r="1962" spans="1:29" x14ac:dyDescent="0.25">
      <c r="A1962" s="17"/>
      <c r="B1962" s="11"/>
      <c r="C1962" s="9"/>
      <c r="D1962" s="9"/>
      <c r="G1962" s="9"/>
      <c r="L1962" s="9"/>
      <c r="P1962" s="9"/>
      <c r="Q1962" s="9"/>
      <c r="T1962" s="22" t="str">
        <f t="shared" si="214"/>
        <v/>
      </c>
      <c r="U1962" s="20" t="str">
        <f t="shared" si="215"/>
        <v/>
      </c>
      <c r="V1962" s="29" t="str">
        <f t="shared" si="216"/>
        <v/>
      </c>
      <c r="W1962" s="19" t="str">
        <f t="shared" si="217"/>
        <v/>
      </c>
      <c r="X1962" s="94" t="str">
        <f t="shared" si="218"/>
        <v/>
      </c>
      <c r="Y1962" s="9"/>
      <c r="AB1962" s="20" t="str">
        <f t="shared" si="219"/>
        <v/>
      </c>
      <c r="AC1962" s="20" t="str">
        <f t="shared" si="220"/>
        <v/>
      </c>
    </row>
    <row r="1963" spans="1:29" x14ac:dyDescent="0.25">
      <c r="A1963" s="17"/>
      <c r="B1963" s="11"/>
      <c r="C1963" s="9"/>
      <c r="D1963" s="9"/>
      <c r="G1963" s="9"/>
      <c r="L1963" s="9"/>
      <c r="P1963" s="9"/>
      <c r="Q1963" s="9"/>
      <c r="T1963" s="22" t="str">
        <f t="shared" si="214"/>
        <v/>
      </c>
      <c r="U1963" s="20" t="str">
        <f t="shared" si="215"/>
        <v/>
      </c>
      <c r="V1963" s="29" t="str">
        <f t="shared" si="216"/>
        <v/>
      </c>
      <c r="W1963" s="19" t="str">
        <f t="shared" si="217"/>
        <v/>
      </c>
      <c r="X1963" s="94" t="str">
        <f t="shared" si="218"/>
        <v/>
      </c>
      <c r="Y1963" s="9"/>
      <c r="AB1963" s="20" t="str">
        <f t="shared" si="219"/>
        <v/>
      </c>
      <c r="AC1963" s="20" t="str">
        <f t="shared" si="220"/>
        <v/>
      </c>
    </row>
    <row r="1964" spans="1:29" x14ac:dyDescent="0.25">
      <c r="A1964" s="17"/>
      <c r="B1964" s="11"/>
      <c r="C1964" s="9"/>
      <c r="D1964" s="9"/>
      <c r="G1964" s="9"/>
      <c r="L1964" s="9"/>
      <c r="P1964" s="9"/>
      <c r="Q1964" s="9"/>
      <c r="T1964" s="22" t="str">
        <f t="shared" si="214"/>
        <v/>
      </c>
      <c r="U1964" s="20" t="str">
        <f t="shared" si="215"/>
        <v/>
      </c>
      <c r="V1964" s="29" t="str">
        <f t="shared" si="216"/>
        <v/>
      </c>
      <c r="W1964" s="19" t="str">
        <f t="shared" si="217"/>
        <v/>
      </c>
      <c r="X1964" s="94" t="str">
        <f t="shared" si="218"/>
        <v/>
      </c>
      <c r="Y1964" s="9"/>
      <c r="AB1964" s="20" t="str">
        <f t="shared" si="219"/>
        <v/>
      </c>
      <c r="AC1964" s="20" t="str">
        <f t="shared" si="220"/>
        <v/>
      </c>
    </row>
    <row r="1965" spans="1:29" x14ac:dyDescent="0.25">
      <c r="A1965" s="17"/>
      <c r="B1965" s="11"/>
      <c r="C1965" s="9"/>
      <c r="D1965" s="9"/>
      <c r="G1965" s="9"/>
      <c r="L1965" s="9"/>
      <c r="P1965" s="9"/>
      <c r="Q1965" s="9"/>
      <c r="T1965" s="22" t="str">
        <f t="shared" si="214"/>
        <v/>
      </c>
      <c r="U1965" s="20" t="str">
        <f t="shared" si="215"/>
        <v/>
      </c>
      <c r="V1965" s="29" t="str">
        <f t="shared" si="216"/>
        <v/>
      </c>
      <c r="W1965" s="19" t="str">
        <f t="shared" si="217"/>
        <v/>
      </c>
      <c r="X1965" s="94" t="str">
        <f t="shared" si="218"/>
        <v/>
      </c>
      <c r="Y1965" s="9"/>
      <c r="AB1965" s="20" t="str">
        <f t="shared" si="219"/>
        <v/>
      </c>
      <c r="AC1965" s="20" t="str">
        <f t="shared" si="220"/>
        <v/>
      </c>
    </row>
    <row r="1966" spans="1:29" x14ac:dyDescent="0.25">
      <c r="A1966" s="17"/>
      <c r="B1966" s="11"/>
      <c r="C1966" s="9"/>
      <c r="D1966" s="9"/>
      <c r="G1966" s="9"/>
      <c r="L1966" s="9"/>
      <c r="P1966" s="9"/>
      <c r="Q1966" s="9"/>
      <c r="T1966" s="22" t="str">
        <f t="shared" si="214"/>
        <v/>
      </c>
      <c r="U1966" s="20" t="str">
        <f t="shared" si="215"/>
        <v/>
      </c>
      <c r="V1966" s="29" t="str">
        <f t="shared" si="216"/>
        <v/>
      </c>
      <c r="W1966" s="19" t="str">
        <f t="shared" si="217"/>
        <v/>
      </c>
      <c r="X1966" s="94" t="str">
        <f t="shared" si="218"/>
        <v/>
      </c>
      <c r="Y1966" s="9"/>
      <c r="AB1966" s="20" t="str">
        <f t="shared" si="219"/>
        <v/>
      </c>
      <c r="AC1966" s="20" t="str">
        <f t="shared" si="220"/>
        <v/>
      </c>
    </row>
    <row r="1967" spans="1:29" x14ac:dyDescent="0.25">
      <c r="A1967" s="17"/>
      <c r="B1967" s="11"/>
      <c r="C1967" s="9"/>
      <c r="D1967" s="9"/>
      <c r="G1967" s="9"/>
      <c r="L1967" s="9"/>
      <c r="P1967" s="9"/>
      <c r="Q1967" s="9"/>
      <c r="T1967" s="22" t="str">
        <f t="shared" si="214"/>
        <v/>
      </c>
      <c r="U1967" s="20" t="str">
        <f t="shared" si="215"/>
        <v/>
      </c>
      <c r="V1967" s="29" t="str">
        <f t="shared" si="216"/>
        <v/>
      </c>
      <c r="W1967" s="19" t="str">
        <f t="shared" si="217"/>
        <v/>
      </c>
      <c r="X1967" s="94" t="str">
        <f t="shared" si="218"/>
        <v/>
      </c>
      <c r="Y1967" s="9"/>
      <c r="AB1967" s="20" t="str">
        <f t="shared" si="219"/>
        <v/>
      </c>
      <c r="AC1967" s="20" t="str">
        <f t="shared" si="220"/>
        <v/>
      </c>
    </row>
    <row r="1968" spans="1:29" x14ac:dyDescent="0.25">
      <c r="A1968" s="17"/>
      <c r="B1968" s="11"/>
      <c r="C1968" s="9"/>
      <c r="D1968" s="9"/>
      <c r="G1968" s="9"/>
      <c r="L1968" s="9"/>
      <c r="P1968" s="9"/>
      <c r="Q1968" s="9"/>
      <c r="T1968" s="22" t="str">
        <f t="shared" si="214"/>
        <v/>
      </c>
      <c r="U1968" s="20" t="str">
        <f t="shared" si="215"/>
        <v/>
      </c>
      <c r="V1968" s="29" t="str">
        <f t="shared" si="216"/>
        <v/>
      </c>
      <c r="W1968" s="19" t="str">
        <f t="shared" si="217"/>
        <v/>
      </c>
      <c r="X1968" s="94" t="str">
        <f t="shared" si="218"/>
        <v/>
      </c>
      <c r="Y1968" s="9"/>
      <c r="AB1968" s="20" t="str">
        <f t="shared" si="219"/>
        <v/>
      </c>
      <c r="AC1968" s="20" t="str">
        <f t="shared" si="220"/>
        <v/>
      </c>
    </row>
    <row r="1969" spans="1:29" x14ac:dyDescent="0.25">
      <c r="A1969" s="17"/>
      <c r="B1969" s="11"/>
      <c r="C1969" s="9"/>
      <c r="D1969" s="9"/>
      <c r="G1969" s="9"/>
      <c r="L1969" s="9"/>
      <c r="P1969" s="9"/>
      <c r="Q1969" s="9"/>
      <c r="T1969" s="22" t="str">
        <f t="shared" si="214"/>
        <v/>
      </c>
      <c r="U1969" s="20" t="str">
        <f t="shared" si="215"/>
        <v/>
      </c>
      <c r="V1969" s="29" t="str">
        <f t="shared" si="216"/>
        <v/>
      </c>
      <c r="W1969" s="19" t="str">
        <f t="shared" si="217"/>
        <v/>
      </c>
      <c r="X1969" s="94" t="str">
        <f t="shared" si="218"/>
        <v/>
      </c>
      <c r="Y1969" s="9"/>
      <c r="AB1969" s="20" t="str">
        <f t="shared" si="219"/>
        <v/>
      </c>
      <c r="AC1969" s="20" t="str">
        <f t="shared" si="220"/>
        <v/>
      </c>
    </row>
    <row r="1970" spans="1:29" x14ac:dyDescent="0.25">
      <c r="A1970" s="17"/>
      <c r="B1970" s="11"/>
      <c r="C1970" s="9"/>
      <c r="D1970" s="9"/>
      <c r="G1970" s="9"/>
      <c r="L1970" s="9"/>
      <c r="P1970" s="9"/>
      <c r="Q1970" s="9"/>
      <c r="T1970" s="22" t="str">
        <f t="shared" si="214"/>
        <v/>
      </c>
      <c r="U1970" s="20" t="str">
        <f t="shared" si="215"/>
        <v/>
      </c>
      <c r="V1970" s="29" t="str">
        <f t="shared" si="216"/>
        <v/>
      </c>
      <c r="W1970" s="19" t="str">
        <f t="shared" si="217"/>
        <v/>
      </c>
      <c r="X1970" s="94" t="str">
        <f t="shared" si="218"/>
        <v/>
      </c>
      <c r="Y1970" s="9"/>
      <c r="AB1970" s="20" t="str">
        <f t="shared" si="219"/>
        <v/>
      </c>
      <c r="AC1970" s="20" t="str">
        <f t="shared" si="220"/>
        <v/>
      </c>
    </row>
    <row r="1971" spans="1:29" x14ac:dyDescent="0.25">
      <c r="A1971" s="17"/>
      <c r="B1971" s="11"/>
      <c r="C1971" s="9"/>
      <c r="D1971" s="9"/>
      <c r="G1971" s="9"/>
      <c r="L1971" s="9"/>
      <c r="P1971" s="9"/>
      <c r="Q1971" s="9"/>
      <c r="T1971" s="22" t="str">
        <f t="shared" si="214"/>
        <v/>
      </c>
      <c r="U1971" s="20" t="str">
        <f t="shared" si="215"/>
        <v/>
      </c>
      <c r="V1971" s="29" t="str">
        <f t="shared" si="216"/>
        <v/>
      </c>
      <c r="W1971" s="19" t="str">
        <f t="shared" si="217"/>
        <v/>
      </c>
      <c r="X1971" s="94" t="str">
        <f t="shared" si="218"/>
        <v/>
      </c>
      <c r="Y1971" s="9"/>
      <c r="AB1971" s="20" t="str">
        <f t="shared" si="219"/>
        <v/>
      </c>
      <c r="AC1971" s="20" t="str">
        <f t="shared" si="220"/>
        <v/>
      </c>
    </row>
    <row r="1972" spans="1:29" x14ac:dyDescent="0.25">
      <c r="A1972" s="17"/>
      <c r="B1972" s="11"/>
      <c r="C1972" s="9"/>
      <c r="D1972" s="9"/>
      <c r="G1972" s="9"/>
      <c r="L1972" s="9"/>
      <c r="P1972" s="9"/>
      <c r="Q1972" s="9"/>
      <c r="T1972" s="22" t="str">
        <f t="shared" si="214"/>
        <v/>
      </c>
      <c r="U1972" s="20" t="str">
        <f t="shared" si="215"/>
        <v/>
      </c>
      <c r="V1972" s="29" t="str">
        <f t="shared" si="216"/>
        <v/>
      </c>
      <c r="W1972" s="19" t="str">
        <f t="shared" si="217"/>
        <v/>
      </c>
      <c r="X1972" s="94" t="str">
        <f t="shared" si="218"/>
        <v/>
      </c>
      <c r="Y1972" s="9"/>
      <c r="AB1972" s="20" t="str">
        <f t="shared" si="219"/>
        <v/>
      </c>
      <c r="AC1972" s="20" t="str">
        <f t="shared" si="220"/>
        <v/>
      </c>
    </row>
    <row r="1973" spans="1:29" x14ac:dyDescent="0.25">
      <c r="A1973" s="17"/>
      <c r="B1973" s="11"/>
      <c r="C1973" s="9"/>
      <c r="D1973" s="9"/>
      <c r="G1973" s="9"/>
      <c r="L1973" s="9"/>
      <c r="P1973" s="9"/>
      <c r="Q1973" s="9"/>
      <c r="T1973" s="22" t="str">
        <f t="shared" si="214"/>
        <v/>
      </c>
      <c r="U1973" s="20" t="str">
        <f t="shared" si="215"/>
        <v/>
      </c>
      <c r="V1973" s="29" t="str">
        <f t="shared" si="216"/>
        <v/>
      </c>
      <c r="W1973" s="19" t="str">
        <f t="shared" si="217"/>
        <v/>
      </c>
      <c r="X1973" s="94" t="str">
        <f t="shared" si="218"/>
        <v/>
      </c>
      <c r="Y1973" s="9"/>
      <c r="AB1973" s="20" t="str">
        <f t="shared" si="219"/>
        <v/>
      </c>
      <c r="AC1973" s="20" t="str">
        <f t="shared" si="220"/>
        <v/>
      </c>
    </row>
    <row r="1974" spans="1:29" x14ac:dyDescent="0.25">
      <c r="A1974" s="17"/>
      <c r="B1974" s="11"/>
      <c r="C1974" s="9"/>
      <c r="D1974" s="9"/>
      <c r="G1974" s="9"/>
      <c r="L1974" s="9"/>
      <c r="P1974" s="9"/>
      <c r="Q1974" s="9"/>
      <c r="T1974" s="22" t="str">
        <f t="shared" si="214"/>
        <v/>
      </c>
      <c r="U1974" s="20" t="str">
        <f t="shared" si="215"/>
        <v/>
      </c>
      <c r="V1974" s="29" t="str">
        <f t="shared" si="216"/>
        <v/>
      </c>
      <c r="W1974" s="19" t="str">
        <f t="shared" si="217"/>
        <v/>
      </c>
      <c r="X1974" s="94" t="str">
        <f t="shared" si="218"/>
        <v/>
      </c>
      <c r="Y1974" s="9"/>
      <c r="AB1974" s="20" t="str">
        <f t="shared" si="219"/>
        <v/>
      </c>
      <c r="AC1974" s="20" t="str">
        <f t="shared" si="220"/>
        <v/>
      </c>
    </row>
    <row r="1975" spans="1:29" x14ac:dyDescent="0.25">
      <c r="A1975" s="17"/>
      <c r="B1975" s="11"/>
      <c r="C1975" s="9"/>
      <c r="D1975" s="9"/>
      <c r="G1975" s="9"/>
      <c r="L1975" s="9"/>
      <c r="P1975" s="9"/>
      <c r="Q1975" s="9"/>
      <c r="T1975" s="22" t="str">
        <f t="shared" si="214"/>
        <v/>
      </c>
      <c r="U1975" s="20" t="str">
        <f t="shared" si="215"/>
        <v/>
      </c>
      <c r="V1975" s="29" t="str">
        <f t="shared" si="216"/>
        <v/>
      </c>
      <c r="W1975" s="19" t="str">
        <f t="shared" si="217"/>
        <v/>
      </c>
      <c r="X1975" s="94" t="str">
        <f t="shared" si="218"/>
        <v/>
      </c>
      <c r="Y1975" s="9"/>
      <c r="AB1975" s="20" t="str">
        <f t="shared" si="219"/>
        <v/>
      </c>
      <c r="AC1975" s="20" t="str">
        <f t="shared" si="220"/>
        <v/>
      </c>
    </row>
    <row r="1976" spans="1:29" x14ac:dyDescent="0.25">
      <c r="A1976" s="17"/>
      <c r="B1976" s="11"/>
      <c r="C1976" s="9"/>
      <c r="D1976" s="9"/>
      <c r="G1976" s="9"/>
      <c r="L1976" s="9"/>
      <c r="P1976" s="9"/>
      <c r="Q1976" s="9"/>
      <c r="T1976" s="22" t="str">
        <f t="shared" si="214"/>
        <v/>
      </c>
      <c r="U1976" s="20" t="str">
        <f t="shared" si="215"/>
        <v/>
      </c>
      <c r="V1976" s="29" t="str">
        <f t="shared" si="216"/>
        <v/>
      </c>
      <c r="W1976" s="19" t="str">
        <f t="shared" si="217"/>
        <v/>
      </c>
      <c r="X1976" s="94" t="str">
        <f t="shared" si="218"/>
        <v/>
      </c>
      <c r="Y1976" s="9"/>
      <c r="AB1976" s="20" t="str">
        <f t="shared" si="219"/>
        <v/>
      </c>
      <c r="AC1976" s="20" t="str">
        <f t="shared" si="220"/>
        <v/>
      </c>
    </row>
    <row r="1977" spans="1:29" x14ac:dyDescent="0.25">
      <c r="A1977" s="17"/>
      <c r="B1977" s="11"/>
      <c r="C1977" s="9"/>
      <c r="D1977" s="9"/>
      <c r="G1977" s="9"/>
      <c r="L1977" s="9"/>
      <c r="P1977" s="9"/>
      <c r="Q1977" s="9"/>
      <c r="T1977" s="22" t="str">
        <f t="shared" si="214"/>
        <v/>
      </c>
      <c r="U1977" s="20" t="str">
        <f t="shared" si="215"/>
        <v/>
      </c>
      <c r="V1977" s="29" t="str">
        <f t="shared" si="216"/>
        <v/>
      </c>
      <c r="W1977" s="19" t="str">
        <f t="shared" si="217"/>
        <v/>
      </c>
      <c r="X1977" s="94" t="str">
        <f t="shared" si="218"/>
        <v/>
      </c>
      <c r="Y1977" s="9"/>
      <c r="AB1977" s="20" t="str">
        <f t="shared" si="219"/>
        <v/>
      </c>
      <c r="AC1977" s="20" t="str">
        <f t="shared" si="220"/>
        <v/>
      </c>
    </row>
    <row r="1978" spans="1:29" x14ac:dyDescent="0.25">
      <c r="A1978" s="17"/>
      <c r="B1978" s="11"/>
      <c r="C1978" s="9"/>
      <c r="D1978" s="9"/>
      <c r="G1978" s="9"/>
      <c r="L1978" s="9"/>
      <c r="P1978" s="9"/>
      <c r="Q1978" s="9"/>
      <c r="T1978" s="22" t="str">
        <f t="shared" si="214"/>
        <v/>
      </c>
      <c r="U1978" s="20" t="str">
        <f t="shared" si="215"/>
        <v/>
      </c>
      <c r="V1978" s="29" t="str">
        <f t="shared" si="216"/>
        <v/>
      </c>
      <c r="W1978" s="19" t="str">
        <f t="shared" si="217"/>
        <v/>
      </c>
      <c r="X1978" s="94" t="str">
        <f t="shared" si="218"/>
        <v/>
      </c>
      <c r="Y1978" s="9"/>
      <c r="AB1978" s="20" t="str">
        <f t="shared" si="219"/>
        <v/>
      </c>
      <c r="AC1978" s="20" t="str">
        <f t="shared" si="220"/>
        <v/>
      </c>
    </row>
    <row r="1979" spans="1:29" x14ac:dyDescent="0.25">
      <c r="A1979" s="17"/>
      <c r="B1979" s="11"/>
      <c r="C1979" s="9"/>
      <c r="D1979" s="9"/>
      <c r="G1979" s="9"/>
      <c r="L1979" s="9"/>
      <c r="P1979" s="9"/>
      <c r="Q1979" s="9"/>
      <c r="T1979" s="22" t="str">
        <f t="shared" si="214"/>
        <v/>
      </c>
      <c r="U1979" s="20" t="str">
        <f t="shared" si="215"/>
        <v/>
      </c>
      <c r="V1979" s="29" t="str">
        <f t="shared" si="216"/>
        <v/>
      </c>
      <c r="W1979" s="19" t="str">
        <f t="shared" si="217"/>
        <v/>
      </c>
      <c r="X1979" s="94" t="str">
        <f t="shared" si="218"/>
        <v/>
      </c>
      <c r="Y1979" s="9"/>
      <c r="AB1979" s="20" t="str">
        <f t="shared" si="219"/>
        <v/>
      </c>
      <c r="AC1979" s="20" t="str">
        <f t="shared" si="220"/>
        <v/>
      </c>
    </row>
    <row r="1980" spans="1:29" x14ac:dyDescent="0.25">
      <c r="A1980" s="17"/>
      <c r="B1980" s="11"/>
      <c r="C1980" s="9"/>
      <c r="D1980" s="9"/>
      <c r="G1980" s="9"/>
      <c r="L1980" s="9"/>
      <c r="P1980" s="9"/>
      <c r="Q1980" s="9"/>
      <c r="T1980" s="22" t="str">
        <f t="shared" si="214"/>
        <v/>
      </c>
      <c r="U1980" s="20" t="str">
        <f t="shared" si="215"/>
        <v/>
      </c>
      <c r="V1980" s="29" t="str">
        <f t="shared" si="216"/>
        <v/>
      </c>
      <c r="W1980" s="19" t="str">
        <f t="shared" si="217"/>
        <v/>
      </c>
      <c r="X1980" s="94" t="str">
        <f t="shared" si="218"/>
        <v/>
      </c>
      <c r="Y1980" s="9"/>
      <c r="AB1980" s="20" t="str">
        <f t="shared" si="219"/>
        <v/>
      </c>
      <c r="AC1980" s="20" t="str">
        <f t="shared" si="220"/>
        <v/>
      </c>
    </row>
    <row r="1981" spans="1:29" x14ac:dyDescent="0.25">
      <c r="A1981" s="17"/>
      <c r="B1981" s="11"/>
      <c r="C1981" s="9"/>
      <c r="D1981" s="9"/>
      <c r="G1981" s="9"/>
      <c r="L1981" s="9"/>
      <c r="P1981" s="9"/>
      <c r="Q1981" s="9"/>
      <c r="T1981" s="22" t="str">
        <f t="shared" si="214"/>
        <v/>
      </c>
      <c r="U1981" s="20" t="str">
        <f t="shared" si="215"/>
        <v/>
      </c>
      <c r="V1981" s="29" t="str">
        <f t="shared" si="216"/>
        <v/>
      </c>
      <c r="W1981" s="19" t="str">
        <f t="shared" si="217"/>
        <v/>
      </c>
      <c r="X1981" s="94" t="str">
        <f t="shared" si="218"/>
        <v/>
      </c>
      <c r="Y1981" s="9"/>
      <c r="AB1981" s="20" t="str">
        <f t="shared" si="219"/>
        <v/>
      </c>
      <c r="AC1981" s="20" t="str">
        <f t="shared" si="220"/>
        <v/>
      </c>
    </row>
    <row r="1982" spans="1:29" x14ac:dyDescent="0.25">
      <c r="A1982" s="17"/>
      <c r="B1982" s="11"/>
      <c r="C1982" s="9"/>
      <c r="D1982" s="9"/>
      <c r="G1982" s="9"/>
      <c r="L1982" s="9"/>
      <c r="P1982" s="9"/>
      <c r="Q1982" s="9"/>
      <c r="T1982" s="22" t="str">
        <f t="shared" si="214"/>
        <v/>
      </c>
      <c r="U1982" s="20" t="str">
        <f t="shared" si="215"/>
        <v/>
      </c>
      <c r="V1982" s="29" t="str">
        <f t="shared" si="216"/>
        <v/>
      </c>
      <c r="W1982" s="19" t="str">
        <f t="shared" si="217"/>
        <v/>
      </c>
      <c r="X1982" s="94" t="str">
        <f t="shared" si="218"/>
        <v/>
      </c>
      <c r="Y1982" s="9"/>
      <c r="AB1982" s="20" t="str">
        <f t="shared" si="219"/>
        <v/>
      </c>
      <c r="AC1982" s="20" t="str">
        <f t="shared" si="220"/>
        <v/>
      </c>
    </row>
    <row r="1983" spans="1:29" x14ac:dyDescent="0.25">
      <c r="A1983" s="17"/>
      <c r="B1983" s="11"/>
      <c r="C1983" s="9"/>
      <c r="D1983" s="9"/>
      <c r="G1983" s="9"/>
      <c r="L1983" s="9"/>
      <c r="P1983" s="9"/>
      <c r="Q1983" s="9"/>
      <c r="T1983" s="22" t="str">
        <f t="shared" si="214"/>
        <v/>
      </c>
      <c r="U1983" s="20" t="str">
        <f t="shared" si="215"/>
        <v/>
      </c>
      <c r="V1983" s="29" t="str">
        <f t="shared" si="216"/>
        <v/>
      </c>
      <c r="W1983" s="19" t="str">
        <f t="shared" si="217"/>
        <v/>
      </c>
      <c r="X1983" s="94" t="str">
        <f t="shared" si="218"/>
        <v/>
      </c>
      <c r="Y1983" s="9"/>
      <c r="AB1983" s="20" t="str">
        <f t="shared" si="219"/>
        <v/>
      </c>
      <c r="AC1983" s="20" t="str">
        <f t="shared" si="220"/>
        <v/>
      </c>
    </row>
    <row r="1984" spans="1:29" x14ac:dyDescent="0.25">
      <c r="A1984" s="17"/>
      <c r="B1984" s="11"/>
      <c r="C1984" s="9"/>
      <c r="D1984" s="9"/>
      <c r="G1984" s="9"/>
      <c r="L1984" s="9"/>
      <c r="P1984" s="9"/>
      <c r="Q1984" s="9"/>
      <c r="T1984" s="22" t="str">
        <f t="shared" si="214"/>
        <v/>
      </c>
      <c r="U1984" s="20" t="str">
        <f t="shared" si="215"/>
        <v/>
      </c>
      <c r="V1984" s="29" t="str">
        <f t="shared" si="216"/>
        <v/>
      </c>
      <c r="W1984" s="19" t="str">
        <f t="shared" si="217"/>
        <v/>
      </c>
      <c r="X1984" s="94" t="str">
        <f t="shared" si="218"/>
        <v/>
      </c>
      <c r="Y1984" s="9"/>
      <c r="AB1984" s="20" t="str">
        <f t="shared" si="219"/>
        <v/>
      </c>
      <c r="AC1984" s="20" t="str">
        <f t="shared" si="220"/>
        <v/>
      </c>
    </row>
    <row r="1985" spans="1:29" x14ac:dyDescent="0.25">
      <c r="A1985" s="17"/>
      <c r="B1985" s="11"/>
      <c r="C1985" s="9"/>
      <c r="D1985" s="9"/>
      <c r="G1985" s="9"/>
      <c r="L1985" s="9"/>
      <c r="P1985" s="9"/>
      <c r="Q1985" s="9"/>
      <c r="T1985" s="22" t="str">
        <f t="shared" si="214"/>
        <v/>
      </c>
      <c r="U1985" s="20" t="str">
        <f t="shared" si="215"/>
        <v/>
      </c>
      <c r="V1985" s="29" t="str">
        <f t="shared" si="216"/>
        <v/>
      </c>
      <c r="W1985" s="19" t="str">
        <f t="shared" si="217"/>
        <v/>
      </c>
      <c r="X1985" s="94" t="str">
        <f t="shared" si="218"/>
        <v/>
      </c>
      <c r="Y1985" s="9"/>
      <c r="AB1985" s="20" t="str">
        <f t="shared" si="219"/>
        <v/>
      </c>
      <c r="AC1985" s="20" t="str">
        <f t="shared" si="220"/>
        <v/>
      </c>
    </row>
    <row r="1986" spans="1:29" x14ac:dyDescent="0.25">
      <c r="A1986" s="17"/>
      <c r="B1986" s="11"/>
      <c r="C1986" s="9"/>
      <c r="D1986" s="9"/>
      <c r="G1986" s="9"/>
      <c r="L1986" s="9"/>
      <c r="P1986" s="9"/>
      <c r="Q1986" s="9"/>
      <c r="T1986" s="22" t="str">
        <f t="shared" si="214"/>
        <v/>
      </c>
      <c r="U1986" s="20" t="str">
        <f t="shared" si="215"/>
        <v/>
      </c>
      <c r="V1986" s="29" t="str">
        <f t="shared" si="216"/>
        <v/>
      </c>
      <c r="W1986" s="19" t="str">
        <f t="shared" si="217"/>
        <v/>
      </c>
      <c r="X1986" s="94" t="str">
        <f t="shared" si="218"/>
        <v/>
      </c>
      <c r="Y1986" s="9"/>
      <c r="AB1986" s="20" t="str">
        <f t="shared" si="219"/>
        <v/>
      </c>
      <c r="AC1986" s="20" t="str">
        <f t="shared" si="220"/>
        <v/>
      </c>
    </row>
    <row r="1987" spans="1:29" x14ac:dyDescent="0.25">
      <c r="A1987" s="17"/>
      <c r="B1987" s="11"/>
      <c r="C1987" s="9"/>
      <c r="D1987" s="9"/>
      <c r="G1987" s="9"/>
      <c r="L1987" s="9"/>
      <c r="P1987" s="9"/>
      <c r="Q1987" s="9"/>
      <c r="T1987" s="22" t="str">
        <f t="shared" si="214"/>
        <v/>
      </c>
      <c r="U1987" s="20" t="str">
        <f t="shared" si="215"/>
        <v/>
      </c>
      <c r="V1987" s="29" t="str">
        <f t="shared" si="216"/>
        <v/>
      </c>
      <c r="W1987" s="19" t="str">
        <f t="shared" si="217"/>
        <v/>
      </c>
      <c r="X1987" s="94" t="str">
        <f t="shared" si="218"/>
        <v/>
      </c>
      <c r="Y1987" s="9"/>
      <c r="AB1987" s="20" t="str">
        <f t="shared" si="219"/>
        <v/>
      </c>
      <c r="AC1987" s="20" t="str">
        <f t="shared" si="220"/>
        <v/>
      </c>
    </row>
    <row r="1988" spans="1:29" x14ac:dyDescent="0.25">
      <c r="A1988" s="17"/>
      <c r="B1988" s="11"/>
      <c r="C1988" s="9"/>
      <c r="D1988" s="9"/>
      <c r="G1988" s="9"/>
      <c r="L1988" s="9"/>
      <c r="P1988" s="9"/>
      <c r="Q1988" s="9"/>
      <c r="T1988" s="22" t="str">
        <f t="shared" si="214"/>
        <v/>
      </c>
      <c r="U1988" s="20" t="str">
        <f t="shared" si="215"/>
        <v/>
      </c>
      <c r="V1988" s="29" t="str">
        <f t="shared" si="216"/>
        <v/>
      </c>
      <c r="W1988" s="19" t="str">
        <f t="shared" si="217"/>
        <v/>
      </c>
      <c r="X1988" s="94" t="str">
        <f t="shared" si="218"/>
        <v/>
      </c>
      <c r="Y1988" s="9"/>
      <c r="AB1988" s="20" t="str">
        <f t="shared" si="219"/>
        <v/>
      </c>
      <c r="AC1988" s="20" t="str">
        <f t="shared" si="220"/>
        <v/>
      </c>
    </row>
    <row r="1989" spans="1:29" x14ac:dyDescent="0.25">
      <c r="A1989" s="17"/>
      <c r="B1989" s="11"/>
      <c r="C1989" s="9"/>
      <c r="D1989" s="9"/>
      <c r="G1989" s="9"/>
      <c r="L1989" s="9"/>
      <c r="P1989" s="9"/>
      <c r="Q1989" s="9"/>
      <c r="T1989" s="22" t="str">
        <f t="shared" si="214"/>
        <v/>
      </c>
      <c r="U1989" s="20" t="str">
        <f t="shared" si="215"/>
        <v/>
      </c>
      <c r="V1989" s="29" t="str">
        <f t="shared" si="216"/>
        <v/>
      </c>
      <c r="W1989" s="19" t="str">
        <f t="shared" si="217"/>
        <v/>
      </c>
      <c r="X1989" s="94" t="str">
        <f t="shared" si="218"/>
        <v/>
      </c>
      <c r="Y1989" s="9"/>
      <c r="AB1989" s="20" t="str">
        <f t="shared" si="219"/>
        <v/>
      </c>
      <c r="AC1989" s="20" t="str">
        <f t="shared" si="220"/>
        <v/>
      </c>
    </row>
    <row r="1990" spans="1:29" x14ac:dyDescent="0.25">
      <c r="A1990" s="17"/>
      <c r="B1990" s="11"/>
      <c r="C1990" s="9"/>
      <c r="D1990" s="9"/>
      <c r="G1990" s="9"/>
      <c r="L1990" s="9"/>
      <c r="P1990" s="9"/>
      <c r="Q1990" s="9"/>
      <c r="T1990" s="22" t="str">
        <f t="shared" ref="T1990:T2053" si="221">IF(ISBLANK(B1990),"",IF(OR(ISBLANK(E1990),NOT(ISNUMBER(E1990)),ISERR(DATE(YEAR(E1990),MONTH(E1990),DAY(E1990)-30)),ISNA(VLOOKUP(B1990,Demographics,4,FALSE))),0,IF(AND(OR(D1990="Yes",ISTEXT(VLOOKUP(F1990,RadEnc,1,FALSE)),AND(OR(C1990="Yes",ISTEXT(VLOOKUP(F1990,PainEnc,1,FALSE))),OR(G1990="Yes",AND(ISTEXT(VLOOKUP(I1990,Chemo,1,FALSE)),ISTEXT(VLOOKUP(K1990,Chemo,1,FALSE)))),IF(ISERR(DATE(YEAR(E1990),MONTH(E1990),DAY(E1990)-30)),,H1990&gt;=DATE(YEAR(E1990),MONTH(E1990),DAY(E1990)-30)),H1990&lt;=E1990,J1990&lt;=DATE(YEAR(E1990),MONTH(E1990),DAY(E1990)+30),J1990&gt;=E1990,NOT(H1990=J1990))),E1990&gt;=MPstart,E1990&lt;=MPend,OR(L1990="Yes",ISTEXT(VLOOKUP(O1990,CancerDx,1,FALSE))),ISNUMBER(M1990),M1990&lt;=E1990,OR(ISBLANK(N1990),AND(N1990&gt;=E1990,N1990&gt;M1990))),1,0)))</f>
        <v/>
      </c>
      <c r="U1990" s="20" t="str">
        <f t="shared" ref="U1990:U2053" si="222">IF(ISBLANK(B1990),"",IF(OR(ISBLANK(E1990),T1990=0),0,IF(AND(OR(AND(P1990="Yes",OR(Q1990="Yes",Q1990="No")),ISTEXT(VLOOKUP(S1990,PainQuant,1,FALSE))),ISNUMBER(R1990),OR(AND(OR(C1990="Yes",D1990="Yes",ISTEXT(VLOOKUP(F1990,PainEnc,1,FALSE)),F1990="77432",F1990="77470"),R1990=E1990),AND(OR(F1990="77427",F1990="77435"),R1990&gt;=DATE(YEAR(E1990),MONTH(E1990),DAY(E1990)-7),R1990&lt;=E1990),AND(F1990="77431",R1990&gt;=DATE(YEAR(E1990),MONTH(E1990),DAY(E1990)-4),R1990&lt;=E1990))),1,0)))</f>
        <v/>
      </c>
      <c r="V1990" s="29" t="str">
        <f t="shared" ref="V1990:V2053" si="223">IF(AND(U1990=1,P1990="Yes",Q1990="Yes"),Q1990,"")</f>
        <v/>
      </c>
      <c r="W1990" s="19" t="str">
        <f t="shared" ref="W1990:W2053" si="224">IF(AND(U1990=1,OR(V1990="Yes",X1990="1125F")),R1990,"")</f>
        <v/>
      </c>
      <c r="X1990" s="94" t="str">
        <f t="shared" ref="X1990:X2053" si="225">IF(AND(U1990=1,S1990="1125F"),S1990,"")</f>
        <v/>
      </c>
      <c r="Y1990" s="9"/>
      <c r="AB1990" s="20" t="str">
        <f t="shared" ref="AB1990:AB2053" si="226">IF(ISBLANK(B1990),"",IF(OR(ISBLANK(E1990),NOT(ISNUMBER(E1990)),ISERR(DATE(YEAR(E1990),MONTH(E1990),DAY(E1990)-7)),ISNA(VLOOKUP(B1990,Demographics,4,FALSE))),0,IF(AND(OR(V1990="Yes",X1990="1125F"),OR(AND(OR(C1990="Yes",D1990="Yes",ISTEXT(VLOOKUP(F1990,PainEnc,1,FALSE)),F1990="77432",F1990="77470"),W1990=E1990),AND(OR(F1990="77427",F1990="77435"),W1990&gt;=DATE(YEAR(E1990),MONTH(E1990),DAY(E1990)-7),W1990&lt;=E1990),AND(F1990="77431",W1990&gt;=DATE(YEAR(E1990),MONTH(E1990),DAY(E1990)-4),W1990&lt;=E1990))),1,0)))</f>
        <v/>
      </c>
      <c r="AC1990" s="20" t="str">
        <f t="shared" ref="AC1990:AC2053" si="227">IF(ISBLANK(B1990),"",IF(AB1990=0,0,IF(AND(OR(Y1990="Yes",ISTEXT(VLOOKUP(AA1990,PainPlan,1,FALSE))),ISNUMBER(Z1990),Z1990=W1990),1,0)))</f>
        <v/>
      </c>
    </row>
    <row r="1991" spans="1:29" x14ac:dyDescent="0.25">
      <c r="A1991" s="17"/>
      <c r="B1991" s="11"/>
      <c r="C1991" s="9"/>
      <c r="D1991" s="9"/>
      <c r="G1991" s="9"/>
      <c r="L1991" s="9"/>
      <c r="P1991" s="9"/>
      <c r="Q1991" s="9"/>
      <c r="T1991" s="22" t="str">
        <f t="shared" si="221"/>
        <v/>
      </c>
      <c r="U1991" s="20" t="str">
        <f t="shared" si="222"/>
        <v/>
      </c>
      <c r="V1991" s="29" t="str">
        <f t="shared" si="223"/>
        <v/>
      </c>
      <c r="W1991" s="19" t="str">
        <f t="shared" si="224"/>
        <v/>
      </c>
      <c r="X1991" s="94" t="str">
        <f t="shared" si="225"/>
        <v/>
      </c>
      <c r="Y1991" s="9"/>
      <c r="AB1991" s="20" t="str">
        <f t="shared" si="226"/>
        <v/>
      </c>
      <c r="AC1991" s="20" t="str">
        <f t="shared" si="227"/>
        <v/>
      </c>
    </row>
    <row r="1992" spans="1:29" x14ac:dyDescent="0.25">
      <c r="A1992" s="17"/>
      <c r="B1992" s="11"/>
      <c r="C1992" s="9"/>
      <c r="D1992" s="9"/>
      <c r="G1992" s="9"/>
      <c r="L1992" s="9"/>
      <c r="P1992" s="9"/>
      <c r="Q1992" s="9"/>
      <c r="T1992" s="22" t="str">
        <f t="shared" si="221"/>
        <v/>
      </c>
      <c r="U1992" s="20" t="str">
        <f t="shared" si="222"/>
        <v/>
      </c>
      <c r="V1992" s="29" t="str">
        <f t="shared" si="223"/>
        <v/>
      </c>
      <c r="W1992" s="19" t="str">
        <f t="shared" si="224"/>
        <v/>
      </c>
      <c r="X1992" s="94" t="str">
        <f t="shared" si="225"/>
        <v/>
      </c>
      <c r="Y1992" s="9"/>
      <c r="AB1992" s="20" t="str">
        <f t="shared" si="226"/>
        <v/>
      </c>
      <c r="AC1992" s="20" t="str">
        <f t="shared" si="227"/>
        <v/>
      </c>
    </row>
    <row r="1993" spans="1:29" x14ac:dyDescent="0.25">
      <c r="A1993" s="17"/>
      <c r="B1993" s="11"/>
      <c r="C1993" s="9"/>
      <c r="D1993" s="9"/>
      <c r="G1993" s="9"/>
      <c r="L1993" s="9"/>
      <c r="P1993" s="9"/>
      <c r="Q1993" s="9"/>
      <c r="T1993" s="22" t="str">
        <f t="shared" si="221"/>
        <v/>
      </c>
      <c r="U1993" s="20" t="str">
        <f t="shared" si="222"/>
        <v/>
      </c>
      <c r="V1993" s="29" t="str">
        <f t="shared" si="223"/>
        <v/>
      </c>
      <c r="W1993" s="19" t="str">
        <f t="shared" si="224"/>
        <v/>
      </c>
      <c r="X1993" s="94" t="str">
        <f t="shared" si="225"/>
        <v/>
      </c>
      <c r="Y1993" s="9"/>
      <c r="AB1993" s="20" t="str">
        <f t="shared" si="226"/>
        <v/>
      </c>
      <c r="AC1993" s="20" t="str">
        <f t="shared" si="227"/>
        <v/>
      </c>
    </row>
    <row r="1994" spans="1:29" x14ac:dyDescent="0.25">
      <c r="A1994" s="17"/>
      <c r="B1994" s="11"/>
      <c r="C1994" s="9"/>
      <c r="D1994" s="9"/>
      <c r="G1994" s="9"/>
      <c r="L1994" s="9"/>
      <c r="P1994" s="9"/>
      <c r="Q1994" s="9"/>
      <c r="T1994" s="22" t="str">
        <f t="shared" si="221"/>
        <v/>
      </c>
      <c r="U1994" s="20" t="str">
        <f t="shared" si="222"/>
        <v/>
      </c>
      <c r="V1994" s="29" t="str">
        <f t="shared" si="223"/>
        <v/>
      </c>
      <c r="W1994" s="19" t="str">
        <f t="shared" si="224"/>
        <v/>
      </c>
      <c r="X1994" s="94" t="str">
        <f t="shared" si="225"/>
        <v/>
      </c>
      <c r="Y1994" s="9"/>
      <c r="AB1994" s="20" t="str">
        <f t="shared" si="226"/>
        <v/>
      </c>
      <c r="AC1994" s="20" t="str">
        <f t="shared" si="227"/>
        <v/>
      </c>
    </row>
    <row r="1995" spans="1:29" x14ac:dyDescent="0.25">
      <c r="A1995" s="17"/>
      <c r="B1995" s="11"/>
      <c r="C1995" s="9"/>
      <c r="D1995" s="9"/>
      <c r="G1995" s="9"/>
      <c r="L1995" s="9"/>
      <c r="P1995" s="9"/>
      <c r="Q1995" s="9"/>
      <c r="T1995" s="22" t="str">
        <f t="shared" si="221"/>
        <v/>
      </c>
      <c r="U1995" s="20" t="str">
        <f t="shared" si="222"/>
        <v/>
      </c>
      <c r="V1995" s="29" t="str">
        <f t="shared" si="223"/>
        <v/>
      </c>
      <c r="W1995" s="19" t="str">
        <f t="shared" si="224"/>
        <v/>
      </c>
      <c r="X1995" s="94" t="str">
        <f t="shared" si="225"/>
        <v/>
      </c>
      <c r="Y1995" s="9"/>
      <c r="AB1995" s="20" t="str">
        <f t="shared" si="226"/>
        <v/>
      </c>
      <c r="AC1995" s="20" t="str">
        <f t="shared" si="227"/>
        <v/>
      </c>
    </row>
    <row r="1996" spans="1:29" x14ac:dyDescent="0.25">
      <c r="A1996" s="17"/>
      <c r="B1996" s="11"/>
      <c r="C1996" s="9"/>
      <c r="D1996" s="9"/>
      <c r="G1996" s="9"/>
      <c r="L1996" s="9"/>
      <c r="P1996" s="9"/>
      <c r="Q1996" s="9"/>
      <c r="T1996" s="22" t="str">
        <f t="shared" si="221"/>
        <v/>
      </c>
      <c r="U1996" s="20" t="str">
        <f t="shared" si="222"/>
        <v/>
      </c>
      <c r="V1996" s="29" t="str">
        <f t="shared" si="223"/>
        <v/>
      </c>
      <c r="W1996" s="19" t="str">
        <f t="shared" si="224"/>
        <v/>
      </c>
      <c r="X1996" s="94" t="str">
        <f t="shared" si="225"/>
        <v/>
      </c>
      <c r="Y1996" s="9"/>
      <c r="AB1996" s="20" t="str">
        <f t="shared" si="226"/>
        <v/>
      </c>
      <c r="AC1996" s="20" t="str">
        <f t="shared" si="227"/>
        <v/>
      </c>
    </row>
    <row r="1997" spans="1:29" x14ac:dyDescent="0.25">
      <c r="A1997" s="17"/>
      <c r="B1997" s="11"/>
      <c r="C1997" s="9"/>
      <c r="D1997" s="9"/>
      <c r="G1997" s="9"/>
      <c r="L1997" s="9"/>
      <c r="P1997" s="9"/>
      <c r="Q1997" s="9"/>
      <c r="T1997" s="22" t="str">
        <f t="shared" si="221"/>
        <v/>
      </c>
      <c r="U1997" s="20" t="str">
        <f t="shared" si="222"/>
        <v/>
      </c>
      <c r="V1997" s="29" t="str">
        <f t="shared" si="223"/>
        <v/>
      </c>
      <c r="W1997" s="19" t="str">
        <f t="shared" si="224"/>
        <v/>
      </c>
      <c r="X1997" s="94" t="str">
        <f t="shared" si="225"/>
        <v/>
      </c>
      <c r="Y1997" s="9"/>
      <c r="AB1997" s="20" t="str">
        <f t="shared" si="226"/>
        <v/>
      </c>
      <c r="AC1997" s="20" t="str">
        <f t="shared" si="227"/>
        <v/>
      </c>
    </row>
    <row r="1998" spans="1:29" x14ac:dyDescent="0.25">
      <c r="A1998" s="17"/>
      <c r="B1998" s="11"/>
      <c r="C1998" s="9"/>
      <c r="D1998" s="9"/>
      <c r="G1998" s="9"/>
      <c r="L1998" s="9"/>
      <c r="P1998" s="9"/>
      <c r="Q1998" s="9"/>
      <c r="T1998" s="22" t="str">
        <f t="shared" si="221"/>
        <v/>
      </c>
      <c r="U1998" s="20" t="str">
        <f t="shared" si="222"/>
        <v/>
      </c>
      <c r="V1998" s="29" t="str">
        <f t="shared" si="223"/>
        <v/>
      </c>
      <c r="W1998" s="19" t="str">
        <f t="shared" si="224"/>
        <v/>
      </c>
      <c r="X1998" s="94" t="str">
        <f t="shared" si="225"/>
        <v/>
      </c>
      <c r="Y1998" s="9"/>
      <c r="AB1998" s="20" t="str">
        <f t="shared" si="226"/>
        <v/>
      </c>
      <c r="AC1998" s="20" t="str">
        <f t="shared" si="227"/>
        <v/>
      </c>
    </row>
    <row r="1999" spans="1:29" x14ac:dyDescent="0.25">
      <c r="A1999" s="17"/>
      <c r="B1999" s="11"/>
      <c r="C1999" s="9"/>
      <c r="D1999" s="9"/>
      <c r="G1999" s="9"/>
      <c r="L1999" s="9"/>
      <c r="P1999" s="9"/>
      <c r="Q1999" s="9"/>
      <c r="T1999" s="22" t="str">
        <f t="shared" si="221"/>
        <v/>
      </c>
      <c r="U1999" s="20" t="str">
        <f t="shared" si="222"/>
        <v/>
      </c>
      <c r="V1999" s="29" t="str">
        <f t="shared" si="223"/>
        <v/>
      </c>
      <c r="W1999" s="19" t="str">
        <f t="shared" si="224"/>
        <v/>
      </c>
      <c r="X1999" s="94" t="str">
        <f t="shared" si="225"/>
        <v/>
      </c>
      <c r="Y1999" s="9"/>
      <c r="AB1999" s="20" t="str">
        <f t="shared" si="226"/>
        <v/>
      </c>
      <c r="AC1999" s="20" t="str">
        <f t="shared" si="227"/>
        <v/>
      </c>
    </row>
    <row r="2000" spans="1:29" x14ac:dyDescent="0.25">
      <c r="A2000" s="17"/>
      <c r="B2000" s="11"/>
      <c r="C2000" s="9"/>
      <c r="D2000" s="9"/>
      <c r="G2000" s="9"/>
      <c r="L2000" s="9"/>
      <c r="P2000" s="9"/>
      <c r="Q2000" s="9"/>
      <c r="T2000" s="22" t="str">
        <f t="shared" si="221"/>
        <v/>
      </c>
      <c r="U2000" s="20" t="str">
        <f t="shared" si="222"/>
        <v/>
      </c>
      <c r="V2000" s="29" t="str">
        <f t="shared" si="223"/>
        <v/>
      </c>
      <c r="W2000" s="19" t="str">
        <f t="shared" si="224"/>
        <v/>
      </c>
      <c r="X2000" s="94" t="str">
        <f t="shared" si="225"/>
        <v/>
      </c>
      <c r="Y2000" s="9"/>
      <c r="AB2000" s="20" t="str">
        <f t="shared" si="226"/>
        <v/>
      </c>
      <c r="AC2000" s="20" t="str">
        <f t="shared" si="227"/>
        <v/>
      </c>
    </row>
    <row r="2001" spans="1:29" x14ac:dyDescent="0.25">
      <c r="A2001" s="17"/>
      <c r="B2001" s="11"/>
      <c r="C2001" s="9"/>
      <c r="D2001" s="9"/>
      <c r="G2001" s="9"/>
      <c r="L2001" s="9"/>
      <c r="P2001" s="9"/>
      <c r="Q2001" s="9"/>
      <c r="T2001" s="22" t="str">
        <f t="shared" si="221"/>
        <v/>
      </c>
      <c r="U2001" s="20" t="str">
        <f t="shared" si="222"/>
        <v/>
      </c>
      <c r="V2001" s="29" t="str">
        <f t="shared" si="223"/>
        <v/>
      </c>
      <c r="W2001" s="19" t="str">
        <f t="shared" si="224"/>
        <v/>
      </c>
      <c r="X2001" s="94" t="str">
        <f t="shared" si="225"/>
        <v/>
      </c>
      <c r="Y2001" s="9"/>
      <c r="AB2001" s="20" t="str">
        <f t="shared" si="226"/>
        <v/>
      </c>
      <c r="AC2001" s="20" t="str">
        <f t="shared" si="227"/>
        <v/>
      </c>
    </row>
    <row r="2002" spans="1:29" x14ac:dyDescent="0.25">
      <c r="A2002" s="17"/>
      <c r="B2002" s="11"/>
      <c r="C2002" s="9"/>
      <c r="D2002" s="9"/>
      <c r="G2002" s="9"/>
      <c r="L2002" s="9"/>
      <c r="P2002" s="9"/>
      <c r="Q2002" s="9"/>
      <c r="T2002" s="22" t="str">
        <f t="shared" si="221"/>
        <v/>
      </c>
      <c r="U2002" s="20" t="str">
        <f t="shared" si="222"/>
        <v/>
      </c>
      <c r="V2002" s="29" t="str">
        <f t="shared" si="223"/>
        <v/>
      </c>
      <c r="W2002" s="19" t="str">
        <f t="shared" si="224"/>
        <v/>
      </c>
      <c r="X2002" s="94" t="str">
        <f t="shared" si="225"/>
        <v/>
      </c>
      <c r="Y2002" s="9"/>
      <c r="AB2002" s="20" t="str">
        <f t="shared" si="226"/>
        <v/>
      </c>
      <c r="AC2002" s="20" t="str">
        <f t="shared" si="227"/>
        <v/>
      </c>
    </row>
    <row r="2003" spans="1:29" x14ac:dyDescent="0.25">
      <c r="A2003" s="17"/>
      <c r="B2003" s="11"/>
      <c r="C2003" s="9"/>
      <c r="D2003" s="9"/>
      <c r="G2003" s="9"/>
      <c r="L2003" s="9"/>
      <c r="P2003" s="9"/>
      <c r="Q2003" s="9"/>
      <c r="T2003" s="22" t="str">
        <f t="shared" si="221"/>
        <v/>
      </c>
      <c r="U2003" s="20" t="str">
        <f t="shared" si="222"/>
        <v/>
      </c>
      <c r="V2003" s="29" t="str">
        <f t="shared" si="223"/>
        <v/>
      </c>
      <c r="W2003" s="19" t="str">
        <f t="shared" si="224"/>
        <v/>
      </c>
      <c r="X2003" s="94" t="str">
        <f t="shared" si="225"/>
        <v/>
      </c>
      <c r="Y2003" s="9"/>
      <c r="AB2003" s="20" t="str">
        <f t="shared" si="226"/>
        <v/>
      </c>
      <c r="AC2003" s="20" t="str">
        <f t="shared" si="227"/>
        <v/>
      </c>
    </row>
    <row r="2004" spans="1:29" x14ac:dyDescent="0.25">
      <c r="A2004" s="17"/>
      <c r="B2004" s="11"/>
      <c r="C2004" s="9"/>
      <c r="D2004" s="9"/>
      <c r="G2004" s="9"/>
      <c r="L2004" s="9"/>
      <c r="P2004" s="9"/>
      <c r="Q2004" s="9"/>
      <c r="T2004" s="22" t="str">
        <f t="shared" si="221"/>
        <v/>
      </c>
      <c r="U2004" s="20" t="str">
        <f t="shared" si="222"/>
        <v/>
      </c>
      <c r="V2004" s="29" t="str">
        <f t="shared" si="223"/>
        <v/>
      </c>
      <c r="W2004" s="19" t="str">
        <f t="shared" si="224"/>
        <v/>
      </c>
      <c r="X2004" s="94" t="str">
        <f t="shared" si="225"/>
        <v/>
      </c>
      <c r="Y2004" s="9"/>
      <c r="AB2004" s="20" t="str">
        <f t="shared" si="226"/>
        <v/>
      </c>
      <c r="AC2004" s="20" t="str">
        <f t="shared" si="227"/>
        <v/>
      </c>
    </row>
    <row r="2005" spans="1:29" x14ac:dyDescent="0.25">
      <c r="A2005" s="17"/>
      <c r="B2005" s="11"/>
      <c r="C2005" s="9"/>
      <c r="D2005" s="9"/>
      <c r="G2005" s="9"/>
      <c r="L2005" s="9"/>
      <c r="P2005" s="9"/>
      <c r="Q2005" s="9"/>
      <c r="T2005" s="22" t="str">
        <f t="shared" si="221"/>
        <v/>
      </c>
      <c r="U2005" s="20" t="str">
        <f t="shared" si="222"/>
        <v/>
      </c>
      <c r="V2005" s="29" t="str">
        <f t="shared" si="223"/>
        <v/>
      </c>
      <c r="W2005" s="19" t="str">
        <f t="shared" si="224"/>
        <v/>
      </c>
      <c r="X2005" s="94" t="str">
        <f t="shared" si="225"/>
        <v/>
      </c>
      <c r="Y2005" s="9"/>
      <c r="AB2005" s="20" t="str">
        <f t="shared" si="226"/>
        <v/>
      </c>
      <c r="AC2005" s="20" t="str">
        <f t="shared" si="227"/>
        <v/>
      </c>
    </row>
    <row r="2006" spans="1:29" x14ac:dyDescent="0.25">
      <c r="A2006" s="17"/>
      <c r="B2006" s="11"/>
      <c r="C2006" s="9"/>
      <c r="D2006" s="9"/>
      <c r="G2006" s="9"/>
      <c r="L2006" s="9"/>
      <c r="P2006" s="9"/>
      <c r="Q2006" s="9"/>
      <c r="T2006" s="22" t="str">
        <f t="shared" si="221"/>
        <v/>
      </c>
      <c r="U2006" s="20" t="str">
        <f t="shared" si="222"/>
        <v/>
      </c>
      <c r="V2006" s="29" t="str">
        <f t="shared" si="223"/>
        <v/>
      </c>
      <c r="W2006" s="19" t="str">
        <f t="shared" si="224"/>
        <v/>
      </c>
      <c r="X2006" s="94" t="str">
        <f t="shared" si="225"/>
        <v/>
      </c>
      <c r="Y2006" s="9"/>
      <c r="AB2006" s="20" t="str">
        <f t="shared" si="226"/>
        <v/>
      </c>
      <c r="AC2006" s="20" t="str">
        <f t="shared" si="227"/>
        <v/>
      </c>
    </row>
    <row r="2007" spans="1:29" x14ac:dyDescent="0.25">
      <c r="A2007" s="17"/>
      <c r="B2007" s="11"/>
      <c r="C2007" s="9"/>
      <c r="D2007" s="9"/>
      <c r="G2007" s="9"/>
      <c r="L2007" s="9"/>
      <c r="P2007" s="9"/>
      <c r="Q2007" s="9"/>
      <c r="T2007" s="22" t="str">
        <f t="shared" si="221"/>
        <v/>
      </c>
      <c r="U2007" s="20" t="str">
        <f t="shared" si="222"/>
        <v/>
      </c>
      <c r="V2007" s="29" t="str">
        <f t="shared" si="223"/>
        <v/>
      </c>
      <c r="W2007" s="19" t="str">
        <f t="shared" si="224"/>
        <v/>
      </c>
      <c r="X2007" s="94" t="str">
        <f t="shared" si="225"/>
        <v/>
      </c>
      <c r="Y2007" s="9"/>
      <c r="AB2007" s="20" t="str">
        <f t="shared" si="226"/>
        <v/>
      </c>
      <c r="AC2007" s="20" t="str">
        <f t="shared" si="227"/>
        <v/>
      </c>
    </row>
    <row r="2008" spans="1:29" x14ac:dyDescent="0.25">
      <c r="A2008" s="17"/>
      <c r="B2008" s="11"/>
      <c r="C2008" s="9"/>
      <c r="D2008" s="9"/>
      <c r="G2008" s="9"/>
      <c r="L2008" s="9"/>
      <c r="P2008" s="9"/>
      <c r="Q2008" s="9"/>
      <c r="T2008" s="22" t="str">
        <f t="shared" si="221"/>
        <v/>
      </c>
      <c r="U2008" s="20" t="str">
        <f t="shared" si="222"/>
        <v/>
      </c>
      <c r="V2008" s="29" t="str">
        <f t="shared" si="223"/>
        <v/>
      </c>
      <c r="W2008" s="19" t="str">
        <f t="shared" si="224"/>
        <v/>
      </c>
      <c r="X2008" s="94" t="str">
        <f t="shared" si="225"/>
        <v/>
      </c>
      <c r="Y2008" s="9"/>
      <c r="AB2008" s="20" t="str">
        <f t="shared" si="226"/>
        <v/>
      </c>
      <c r="AC2008" s="20" t="str">
        <f t="shared" si="227"/>
        <v/>
      </c>
    </row>
    <row r="2009" spans="1:29" x14ac:dyDescent="0.25">
      <c r="A2009" s="17"/>
      <c r="B2009" s="11"/>
      <c r="C2009" s="9"/>
      <c r="D2009" s="9"/>
      <c r="G2009" s="9"/>
      <c r="L2009" s="9"/>
      <c r="P2009" s="9"/>
      <c r="Q2009" s="9"/>
      <c r="T2009" s="22" t="str">
        <f t="shared" si="221"/>
        <v/>
      </c>
      <c r="U2009" s="20" t="str">
        <f t="shared" si="222"/>
        <v/>
      </c>
      <c r="V2009" s="29" t="str">
        <f t="shared" si="223"/>
        <v/>
      </c>
      <c r="W2009" s="19" t="str">
        <f t="shared" si="224"/>
        <v/>
      </c>
      <c r="X2009" s="94" t="str">
        <f t="shared" si="225"/>
        <v/>
      </c>
      <c r="Y2009" s="9"/>
      <c r="AB2009" s="20" t="str">
        <f t="shared" si="226"/>
        <v/>
      </c>
      <c r="AC2009" s="20" t="str">
        <f t="shared" si="227"/>
        <v/>
      </c>
    </row>
    <row r="2010" spans="1:29" x14ac:dyDescent="0.25">
      <c r="A2010" s="17"/>
      <c r="B2010" s="11"/>
      <c r="C2010" s="9"/>
      <c r="D2010" s="9"/>
      <c r="G2010" s="9"/>
      <c r="L2010" s="9"/>
      <c r="P2010" s="9"/>
      <c r="Q2010" s="9"/>
      <c r="T2010" s="22" t="str">
        <f t="shared" si="221"/>
        <v/>
      </c>
      <c r="U2010" s="20" t="str">
        <f t="shared" si="222"/>
        <v/>
      </c>
      <c r="V2010" s="29" t="str">
        <f t="shared" si="223"/>
        <v/>
      </c>
      <c r="W2010" s="19" t="str">
        <f t="shared" si="224"/>
        <v/>
      </c>
      <c r="X2010" s="94" t="str">
        <f t="shared" si="225"/>
        <v/>
      </c>
      <c r="Y2010" s="9"/>
      <c r="AB2010" s="20" t="str">
        <f t="shared" si="226"/>
        <v/>
      </c>
      <c r="AC2010" s="20" t="str">
        <f t="shared" si="227"/>
        <v/>
      </c>
    </row>
    <row r="2011" spans="1:29" x14ac:dyDescent="0.25">
      <c r="A2011" s="17"/>
      <c r="B2011" s="11"/>
      <c r="C2011" s="9"/>
      <c r="D2011" s="9"/>
      <c r="G2011" s="9"/>
      <c r="L2011" s="9"/>
      <c r="P2011" s="9"/>
      <c r="Q2011" s="9"/>
      <c r="T2011" s="22" t="str">
        <f t="shared" si="221"/>
        <v/>
      </c>
      <c r="U2011" s="20" t="str">
        <f t="shared" si="222"/>
        <v/>
      </c>
      <c r="V2011" s="29" t="str">
        <f t="shared" si="223"/>
        <v/>
      </c>
      <c r="W2011" s="19" t="str">
        <f t="shared" si="224"/>
        <v/>
      </c>
      <c r="X2011" s="94" t="str">
        <f t="shared" si="225"/>
        <v/>
      </c>
      <c r="Y2011" s="9"/>
      <c r="AB2011" s="20" t="str">
        <f t="shared" si="226"/>
        <v/>
      </c>
      <c r="AC2011" s="20" t="str">
        <f t="shared" si="227"/>
        <v/>
      </c>
    </row>
    <row r="2012" spans="1:29" x14ac:dyDescent="0.25">
      <c r="A2012" s="17"/>
      <c r="B2012" s="11"/>
      <c r="C2012" s="9"/>
      <c r="D2012" s="9"/>
      <c r="G2012" s="9"/>
      <c r="L2012" s="9"/>
      <c r="P2012" s="9"/>
      <c r="Q2012" s="9"/>
      <c r="T2012" s="22" t="str">
        <f t="shared" si="221"/>
        <v/>
      </c>
      <c r="U2012" s="20" t="str">
        <f t="shared" si="222"/>
        <v/>
      </c>
      <c r="V2012" s="29" t="str">
        <f t="shared" si="223"/>
        <v/>
      </c>
      <c r="W2012" s="19" t="str">
        <f t="shared" si="224"/>
        <v/>
      </c>
      <c r="X2012" s="94" t="str">
        <f t="shared" si="225"/>
        <v/>
      </c>
      <c r="Y2012" s="9"/>
      <c r="AB2012" s="20" t="str">
        <f t="shared" si="226"/>
        <v/>
      </c>
      <c r="AC2012" s="20" t="str">
        <f t="shared" si="227"/>
        <v/>
      </c>
    </row>
    <row r="2013" spans="1:29" x14ac:dyDescent="0.25">
      <c r="A2013" s="17"/>
      <c r="B2013" s="11"/>
      <c r="C2013" s="9"/>
      <c r="D2013" s="9"/>
      <c r="G2013" s="9"/>
      <c r="L2013" s="9"/>
      <c r="P2013" s="9"/>
      <c r="Q2013" s="9"/>
      <c r="T2013" s="22" t="str">
        <f t="shared" si="221"/>
        <v/>
      </c>
      <c r="U2013" s="20" t="str">
        <f t="shared" si="222"/>
        <v/>
      </c>
      <c r="V2013" s="29" t="str">
        <f t="shared" si="223"/>
        <v/>
      </c>
      <c r="W2013" s="19" t="str">
        <f t="shared" si="224"/>
        <v/>
      </c>
      <c r="X2013" s="94" t="str">
        <f t="shared" si="225"/>
        <v/>
      </c>
      <c r="Y2013" s="9"/>
      <c r="AB2013" s="20" t="str">
        <f t="shared" si="226"/>
        <v/>
      </c>
      <c r="AC2013" s="20" t="str">
        <f t="shared" si="227"/>
        <v/>
      </c>
    </row>
    <row r="2014" spans="1:29" x14ac:dyDescent="0.25">
      <c r="A2014" s="17"/>
      <c r="B2014" s="11"/>
      <c r="C2014" s="9"/>
      <c r="D2014" s="9"/>
      <c r="G2014" s="9"/>
      <c r="L2014" s="9"/>
      <c r="P2014" s="9"/>
      <c r="Q2014" s="9"/>
      <c r="T2014" s="22" t="str">
        <f t="shared" si="221"/>
        <v/>
      </c>
      <c r="U2014" s="20" t="str">
        <f t="shared" si="222"/>
        <v/>
      </c>
      <c r="V2014" s="29" t="str">
        <f t="shared" si="223"/>
        <v/>
      </c>
      <c r="W2014" s="19" t="str">
        <f t="shared" si="224"/>
        <v/>
      </c>
      <c r="X2014" s="94" t="str">
        <f t="shared" si="225"/>
        <v/>
      </c>
      <c r="Y2014" s="9"/>
      <c r="AB2014" s="20" t="str">
        <f t="shared" si="226"/>
        <v/>
      </c>
      <c r="AC2014" s="20" t="str">
        <f t="shared" si="227"/>
        <v/>
      </c>
    </row>
    <row r="2015" spans="1:29" x14ac:dyDescent="0.25">
      <c r="A2015" s="17"/>
      <c r="B2015" s="11"/>
      <c r="C2015" s="9"/>
      <c r="D2015" s="9"/>
      <c r="G2015" s="9"/>
      <c r="L2015" s="9"/>
      <c r="P2015" s="9"/>
      <c r="Q2015" s="9"/>
      <c r="T2015" s="22" t="str">
        <f t="shared" si="221"/>
        <v/>
      </c>
      <c r="U2015" s="20" t="str">
        <f t="shared" si="222"/>
        <v/>
      </c>
      <c r="V2015" s="29" t="str">
        <f t="shared" si="223"/>
        <v/>
      </c>
      <c r="W2015" s="19" t="str">
        <f t="shared" si="224"/>
        <v/>
      </c>
      <c r="X2015" s="94" t="str">
        <f t="shared" si="225"/>
        <v/>
      </c>
      <c r="Y2015" s="9"/>
      <c r="AB2015" s="20" t="str">
        <f t="shared" si="226"/>
        <v/>
      </c>
      <c r="AC2015" s="20" t="str">
        <f t="shared" si="227"/>
        <v/>
      </c>
    </row>
    <row r="2016" spans="1:29" x14ac:dyDescent="0.25">
      <c r="A2016" s="17"/>
      <c r="B2016" s="11"/>
      <c r="C2016" s="9"/>
      <c r="D2016" s="9"/>
      <c r="G2016" s="9"/>
      <c r="L2016" s="9"/>
      <c r="P2016" s="9"/>
      <c r="Q2016" s="9"/>
      <c r="T2016" s="22" t="str">
        <f t="shared" si="221"/>
        <v/>
      </c>
      <c r="U2016" s="20" t="str">
        <f t="shared" si="222"/>
        <v/>
      </c>
      <c r="V2016" s="29" t="str">
        <f t="shared" si="223"/>
        <v/>
      </c>
      <c r="W2016" s="19" t="str">
        <f t="shared" si="224"/>
        <v/>
      </c>
      <c r="X2016" s="94" t="str">
        <f t="shared" si="225"/>
        <v/>
      </c>
      <c r="Y2016" s="9"/>
      <c r="AB2016" s="20" t="str">
        <f t="shared" si="226"/>
        <v/>
      </c>
      <c r="AC2016" s="20" t="str">
        <f t="shared" si="227"/>
        <v/>
      </c>
    </row>
    <row r="2017" spans="1:29" x14ac:dyDescent="0.25">
      <c r="A2017" s="17"/>
      <c r="B2017" s="11"/>
      <c r="C2017" s="9"/>
      <c r="D2017" s="9"/>
      <c r="G2017" s="9"/>
      <c r="L2017" s="9"/>
      <c r="P2017" s="9"/>
      <c r="Q2017" s="9"/>
      <c r="T2017" s="22" t="str">
        <f t="shared" si="221"/>
        <v/>
      </c>
      <c r="U2017" s="20" t="str">
        <f t="shared" si="222"/>
        <v/>
      </c>
      <c r="V2017" s="29" t="str">
        <f t="shared" si="223"/>
        <v/>
      </c>
      <c r="W2017" s="19" t="str">
        <f t="shared" si="224"/>
        <v/>
      </c>
      <c r="X2017" s="94" t="str">
        <f t="shared" si="225"/>
        <v/>
      </c>
      <c r="Y2017" s="9"/>
      <c r="AB2017" s="20" t="str">
        <f t="shared" si="226"/>
        <v/>
      </c>
      <c r="AC2017" s="20" t="str">
        <f t="shared" si="227"/>
        <v/>
      </c>
    </row>
    <row r="2018" spans="1:29" x14ac:dyDescent="0.25">
      <c r="A2018" s="17"/>
      <c r="B2018" s="11"/>
      <c r="C2018" s="9"/>
      <c r="D2018" s="9"/>
      <c r="G2018" s="9"/>
      <c r="L2018" s="9"/>
      <c r="P2018" s="9"/>
      <c r="Q2018" s="9"/>
      <c r="T2018" s="22" t="str">
        <f t="shared" si="221"/>
        <v/>
      </c>
      <c r="U2018" s="20" t="str">
        <f t="shared" si="222"/>
        <v/>
      </c>
      <c r="V2018" s="29" t="str">
        <f t="shared" si="223"/>
        <v/>
      </c>
      <c r="W2018" s="19" t="str">
        <f t="shared" si="224"/>
        <v/>
      </c>
      <c r="X2018" s="94" t="str">
        <f t="shared" si="225"/>
        <v/>
      </c>
      <c r="Y2018" s="9"/>
      <c r="AB2018" s="20" t="str">
        <f t="shared" si="226"/>
        <v/>
      </c>
      <c r="AC2018" s="20" t="str">
        <f t="shared" si="227"/>
        <v/>
      </c>
    </row>
    <row r="2019" spans="1:29" x14ac:dyDescent="0.25">
      <c r="A2019" s="17"/>
      <c r="B2019" s="11"/>
      <c r="C2019" s="9"/>
      <c r="D2019" s="9"/>
      <c r="G2019" s="9"/>
      <c r="L2019" s="9"/>
      <c r="P2019" s="9"/>
      <c r="Q2019" s="9"/>
      <c r="T2019" s="22" t="str">
        <f t="shared" si="221"/>
        <v/>
      </c>
      <c r="U2019" s="20" t="str">
        <f t="shared" si="222"/>
        <v/>
      </c>
      <c r="V2019" s="29" t="str">
        <f t="shared" si="223"/>
        <v/>
      </c>
      <c r="W2019" s="19" t="str">
        <f t="shared" si="224"/>
        <v/>
      </c>
      <c r="X2019" s="94" t="str">
        <f t="shared" si="225"/>
        <v/>
      </c>
      <c r="Y2019" s="9"/>
      <c r="AB2019" s="20" t="str">
        <f t="shared" si="226"/>
        <v/>
      </c>
      <c r="AC2019" s="20" t="str">
        <f t="shared" si="227"/>
        <v/>
      </c>
    </row>
    <row r="2020" spans="1:29" x14ac:dyDescent="0.25">
      <c r="A2020" s="17"/>
      <c r="B2020" s="11"/>
      <c r="C2020" s="9"/>
      <c r="D2020" s="9"/>
      <c r="G2020" s="9"/>
      <c r="L2020" s="9"/>
      <c r="P2020" s="9"/>
      <c r="Q2020" s="9"/>
      <c r="T2020" s="22" t="str">
        <f t="shared" si="221"/>
        <v/>
      </c>
      <c r="U2020" s="20" t="str">
        <f t="shared" si="222"/>
        <v/>
      </c>
      <c r="V2020" s="29" t="str">
        <f t="shared" si="223"/>
        <v/>
      </c>
      <c r="W2020" s="19" t="str">
        <f t="shared" si="224"/>
        <v/>
      </c>
      <c r="X2020" s="94" t="str">
        <f t="shared" si="225"/>
        <v/>
      </c>
      <c r="Y2020" s="9"/>
      <c r="AB2020" s="20" t="str">
        <f t="shared" si="226"/>
        <v/>
      </c>
      <c r="AC2020" s="20" t="str">
        <f t="shared" si="227"/>
        <v/>
      </c>
    </row>
    <row r="2021" spans="1:29" x14ac:dyDescent="0.25">
      <c r="A2021" s="17"/>
      <c r="B2021" s="11"/>
      <c r="C2021" s="9"/>
      <c r="D2021" s="9"/>
      <c r="G2021" s="9"/>
      <c r="L2021" s="9"/>
      <c r="P2021" s="9"/>
      <c r="Q2021" s="9"/>
      <c r="T2021" s="22" t="str">
        <f t="shared" si="221"/>
        <v/>
      </c>
      <c r="U2021" s="20" t="str">
        <f t="shared" si="222"/>
        <v/>
      </c>
      <c r="V2021" s="29" t="str">
        <f t="shared" si="223"/>
        <v/>
      </c>
      <c r="W2021" s="19" t="str">
        <f t="shared" si="224"/>
        <v/>
      </c>
      <c r="X2021" s="94" t="str">
        <f t="shared" si="225"/>
        <v/>
      </c>
      <c r="Y2021" s="9"/>
      <c r="AB2021" s="20" t="str">
        <f t="shared" si="226"/>
        <v/>
      </c>
      <c r="AC2021" s="20" t="str">
        <f t="shared" si="227"/>
        <v/>
      </c>
    </row>
    <row r="2022" spans="1:29" x14ac:dyDescent="0.25">
      <c r="A2022" s="17"/>
      <c r="B2022" s="11"/>
      <c r="C2022" s="9"/>
      <c r="D2022" s="9"/>
      <c r="G2022" s="9"/>
      <c r="L2022" s="9"/>
      <c r="P2022" s="9"/>
      <c r="Q2022" s="9"/>
      <c r="T2022" s="22" t="str">
        <f t="shared" si="221"/>
        <v/>
      </c>
      <c r="U2022" s="20" t="str">
        <f t="shared" si="222"/>
        <v/>
      </c>
      <c r="V2022" s="29" t="str">
        <f t="shared" si="223"/>
        <v/>
      </c>
      <c r="W2022" s="19" t="str">
        <f t="shared" si="224"/>
        <v/>
      </c>
      <c r="X2022" s="94" t="str">
        <f t="shared" si="225"/>
        <v/>
      </c>
      <c r="Y2022" s="9"/>
      <c r="AB2022" s="20" t="str">
        <f t="shared" si="226"/>
        <v/>
      </c>
      <c r="AC2022" s="20" t="str">
        <f t="shared" si="227"/>
        <v/>
      </c>
    </row>
    <row r="2023" spans="1:29" x14ac:dyDescent="0.25">
      <c r="A2023" s="17"/>
      <c r="B2023" s="11"/>
      <c r="C2023" s="9"/>
      <c r="D2023" s="9"/>
      <c r="G2023" s="9"/>
      <c r="L2023" s="9"/>
      <c r="P2023" s="9"/>
      <c r="Q2023" s="9"/>
      <c r="T2023" s="22" t="str">
        <f t="shared" si="221"/>
        <v/>
      </c>
      <c r="U2023" s="20" t="str">
        <f t="shared" si="222"/>
        <v/>
      </c>
      <c r="V2023" s="29" t="str">
        <f t="shared" si="223"/>
        <v/>
      </c>
      <c r="W2023" s="19" t="str">
        <f t="shared" si="224"/>
        <v/>
      </c>
      <c r="X2023" s="94" t="str">
        <f t="shared" si="225"/>
        <v/>
      </c>
      <c r="Y2023" s="9"/>
      <c r="AB2023" s="20" t="str">
        <f t="shared" si="226"/>
        <v/>
      </c>
      <c r="AC2023" s="20" t="str">
        <f t="shared" si="227"/>
        <v/>
      </c>
    </row>
    <row r="2024" spans="1:29" x14ac:dyDescent="0.25">
      <c r="A2024" s="17"/>
      <c r="B2024" s="11"/>
      <c r="C2024" s="9"/>
      <c r="D2024" s="9"/>
      <c r="G2024" s="9"/>
      <c r="L2024" s="9"/>
      <c r="P2024" s="9"/>
      <c r="Q2024" s="9"/>
      <c r="T2024" s="22" t="str">
        <f t="shared" si="221"/>
        <v/>
      </c>
      <c r="U2024" s="20" t="str">
        <f t="shared" si="222"/>
        <v/>
      </c>
      <c r="V2024" s="29" t="str">
        <f t="shared" si="223"/>
        <v/>
      </c>
      <c r="W2024" s="19" t="str">
        <f t="shared" si="224"/>
        <v/>
      </c>
      <c r="X2024" s="94" t="str">
        <f t="shared" si="225"/>
        <v/>
      </c>
      <c r="Y2024" s="9"/>
      <c r="AB2024" s="20" t="str">
        <f t="shared" si="226"/>
        <v/>
      </c>
      <c r="AC2024" s="20" t="str">
        <f t="shared" si="227"/>
        <v/>
      </c>
    </row>
    <row r="2025" spans="1:29" x14ac:dyDescent="0.25">
      <c r="A2025" s="17"/>
      <c r="B2025" s="11"/>
      <c r="C2025" s="9"/>
      <c r="D2025" s="9"/>
      <c r="G2025" s="9"/>
      <c r="L2025" s="9"/>
      <c r="P2025" s="9"/>
      <c r="Q2025" s="9"/>
      <c r="T2025" s="22" t="str">
        <f t="shared" si="221"/>
        <v/>
      </c>
      <c r="U2025" s="20" t="str">
        <f t="shared" si="222"/>
        <v/>
      </c>
      <c r="V2025" s="29" t="str">
        <f t="shared" si="223"/>
        <v/>
      </c>
      <c r="W2025" s="19" t="str">
        <f t="shared" si="224"/>
        <v/>
      </c>
      <c r="X2025" s="94" t="str">
        <f t="shared" si="225"/>
        <v/>
      </c>
      <c r="Y2025" s="9"/>
      <c r="AB2025" s="20" t="str">
        <f t="shared" si="226"/>
        <v/>
      </c>
      <c r="AC2025" s="20" t="str">
        <f t="shared" si="227"/>
        <v/>
      </c>
    </row>
    <row r="2026" spans="1:29" x14ac:dyDescent="0.25">
      <c r="A2026" s="17"/>
      <c r="B2026" s="11"/>
      <c r="C2026" s="9"/>
      <c r="D2026" s="9"/>
      <c r="G2026" s="9"/>
      <c r="L2026" s="9"/>
      <c r="P2026" s="9"/>
      <c r="Q2026" s="9"/>
      <c r="T2026" s="22" t="str">
        <f t="shared" si="221"/>
        <v/>
      </c>
      <c r="U2026" s="20" t="str">
        <f t="shared" si="222"/>
        <v/>
      </c>
      <c r="V2026" s="29" t="str">
        <f t="shared" si="223"/>
        <v/>
      </c>
      <c r="W2026" s="19" t="str">
        <f t="shared" si="224"/>
        <v/>
      </c>
      <c r="X2026" s="94" t="str">
        <f t="shared" si="225"/>
        <v/>
      </c>
      <c r="Y2026" s="9"/>
      <c r="AB2026" s="20" t="str">
        <f t="shared" si="226"/>
        <v/>
      </c>
      <c r="AC2026" s="20" t="str">
        <f t="shared" si="227"/>
        <v/>
      </c>
    </row>
    <row r="2027" spans="1:29" x14ac:dyDescent="0.25">
      <c r="A2027" s="17"/>
      <c r="B2027" s="11"/>
      <c r="C2027" s="9"/>
      <c r="D2027" s="9"/>
      <c r="G2027" s="9"/>
      <c r="L2027" s="9"/>
      <c r="P2027" s="9"/>
      <c r="Q2027" s="9"/>
      <c r="T2027" s="22" t="str">
        <f t="shared" si="221"/>
        <v/>
      </c>
      <c r="U2027" s="20" t="str">
        <f t="shared" si="222"/>
        <v/>
      </c>
      <c r="V2027" s="29" t="str">
        <f t="shared" si="223"/>
        <v/>
      </c>
      <c r="W2027" s="19" t="str">
        <f t="shared" si="224"/>
        <v/>
      </c>
      <c r="X2027" s="94" t="str">
        <f t="shared" si="225"/>
        <v/>
      </c>
      <c r="Y2027" s="9"/>
      <c r="AB2027" s="20" t="str">
        <f t="shared" si="226"/>
        <v/>
      </c>
      <c r="AC2027" s="20" t="str">
        <f t="shared" si="227"/>
        <v/>
      </c>
    </row>
    <row r="2028" spans="1:29" x14ac:dyDescent="0.25">
      <c r="A2028" s="17"/>
      <c r="B2028" s="11"/>
      <c r="C2028" s="9"/>
      <c r="D2028" s="9"/>
      <c r="G2028" s="9"/>
      <c r="L2028" s="9"/>
      <c r="P2028" s="9"/>
      <c r="Q2028" s="9"/>
      <c r="T2028" s="22" t="str">
        <f t="shared" si="221"/>
        <v/>
      </c>
      <c r="U2028" s="20" t="str">
        <f t="shared" si="222"/>
        <v/>
      </c>
      <c r="V2028" s="29" t="str">
        <f t="shared" si="223"/>
        <v/>
      </c>
      <c r="W2028" s="19" t="str">
        <f t="shared" si="224"/>
        <v/>
      </c>
      <c r="X2028" s="94" t="str">
        <f t="shared" si="225"/>
        <v/>
      </c>
      <c r="Y2028" s="9"/>
      <c r="AB2028" s="20" t="str">
        <f t="shared" si="226"/>
        <v/>
      </c>
      <c r="AC2028" s="20" t="str">
        <f t="shared" si="227"/>
        <v/>
      </c>
    </row>
    <row r="2029" spans="1:29" x14ac:dyDescent="0.25">
      <c r="A2029" s="17"/>
      <c r="B2029" s="11"/>
      <c r="C2029" s="9"/>
      <c r="D2029" s="9"/>
      <c r="G2029" s="9"/>
      <c r="L2029" s="9"/>
      <c r="P2029" s="9"/>
      <c r="Q2029" s="9"/>
      <c r="T2029" s="22" t="str">
        <f t="shared" si="221"/>
        <v/>
      </c>
      <c r="U2029" s="20" t="str">
        <f t="shared" si="222"/>
        <v/>
      </c>
      <c r="V2029" s="29" t="str">
        <f t="shared" si="223"/>
        <v/>
      </c>
      <c r="W2029" s="19" t="str">
        <f t="shared" si="224"/>
        <v/>
      </c>
      <c r="X2029" s="94" t="str">
        <f t="shared" si="225"/>
        <v/>
      </c>
      <c r="Y2029" s="9"/>
      <c r="AB2029" s="20" t="str">
        <f t="shared" si="226"/>
        <v/>
      </c>
      <c r="AC2029" s="20" t="str">
        <f t="shared" si="227"/>
        <v/>
      </c>
    </row>
    <row r="2030" spans="1:29" x14ac:dyDescent="0.25">
      <c r="A2030" s="17"/>
      <c r="B2030" s="11"/>
      <c r="C2030" s="9"/>
      <c r="D2030" s="9"/>
      <c r="G2030" s="9"/>
      <c r="L2030" s="9"/>
      <c r="P2030" s="9"/>
      <c r="Q2030" s="9"/>
      <c r="T2030" s="22" t="str">
        <f t="shared" si="221"/>
        <v/>
      </c>
      <c r="U2030" s="20" t="str">
        <f t="shared" si="222"/>
        <v/>
      </c>
      <c r="V2030" s="29" t="str">
        <f t="shared" si="223"/>
        <v/>
      </c>
      <c r="W2030" s="19" t="str">
        <f t="shared" si="224"/>
        <v/>
      </c>
      <c r="X2030" s="94" t="str">
        <f t="shared" si="225"/>
        <v/>
      </c>
      <c r="Y2030" s="9"/>
      <c r="AB2030" s="20" t="str">
        <f t="shared" si="226"/>
        <v/>
      </c>
      <c r="AC2030" s="20" t="str">
        <f t="shared" si="227"/>
        <v/>
      </c>
    </row>
    <row r="2031" spans="1:29" x14ac:dyDescent="0.25">
      <c r="A2031" s="17"/>
      <c r="B2031" s="11"/>
      <c r="C2031" s="9"/>
      <c r="D2031" s="9"/>
      <c r="G2031" s="9"/>
      <c r="L2031" s="9"/>
      <c r="P2031" s="9"/>
      <c r="Q2031" s="9"/>
      <c r="T2031" s="22" t="str">
        <f t="shared" si="221"/>
        <v/>
      </c>
      <c r="U2031" s="20" t="str">
        <f t="shared" si="222"/>
        <v/>
      </c>
      <c r="V2031" s="29" t="str">
        <f t="shared" si="223"/>
        <v/>
      </c>
      <c r="W2031" s="19" t="str">
        <f t="shared" si="224"/>
        <v/>
      </c>
      <c r="X2031" s="94" t="str">
        <f t="shared" si="225"/>
        <v/>
      </c>
      <c r="Y2031" s="9"/>
      <c r="AB2031" s="20" t="str">
        <f t="shared" si="226"/>
        <v/>
      </c>
      <c r="AC2031" s="20" t="str">
        <f t="shared" si="227"/>
        <v/>
      </c>
    </row>
    <row r="2032" spans="1:29" x14ac:dyDescent="0.25">
      <c r="A2032" s="17"/>
      <c r="B2032" s="11"/>
      <c r="C2032" s="9"/>
      <c r="D2032" s="9"/>
      <c r="G2032" s="9"/>
      <c r="L2032" s="9"/>
      <c r="P2032" s="9"/>
      <c r="Q2032" s="9"/>
      <c r="T2032" s="22" t="str">
        <f t="shared" si="221"/>
        <v/>
      </c>
      <c r="U2032" s="20" t="str">
        <f t="shared" si="222"/>
        <v/>
      </c>
      <c r="V2032" s="29" t="str">
        <f t="shared" si="223"/>
        <v/>
      </c>
      <c r="W2032" s="19" t="str">
        <f t="shared" si="224"/>
        <v/>
      </c>
      <c r="X2032" s="94" t="str">
        <f t="shared" si="225"/>
        <v/>
      </c>
      <c r="Y2032" s="9"/>
      <c r="AB2032" s="20" t="str">
        <f t="shared" si="226"/>
        <v/>
      </c>
      <c r="AC2032" s="20" t="str">
        <f t="shared" si="227"/>
        <v/>
      </c>
    </row>
    <row r="2033" spans="1:29" x14ac:dyDescent="0.25">
      <c r="A2033" s="17"/>
      <c r="B2033" s="11"/>
      <c r="C2033" s="9"/>
      <c r="D2033" s="9"/>
      <c r="G2033" s="9"/>
      <c r="L2033" s="9"/>
      <c r="P2033" s="9"/>
      <c r="Q2033" s="9"/>
      <c r="T2033" s="22" t="str">
        <f t="shared" si="221"/>
        <v/>
      </c>
      <c r="U2033" s="20" t="str">
        <f t="shared" si="222"/>
        <v/>
      </c>
      <c r="V2033" s="29" t="str">
        <f t="shared" si="223"/>
        <v/>
      </c>
      <c r="W2033" s="19" t="str">
        <f t="shared" si="224"/>
        <v/>
      </c>
      <c r="X2033" s="94" t="str">
        <f t="shared" si="225"/>
        <v/>
      </c>
      <c r="Y2033" s="9"/>
      <c r="AB2033" s="20" t="str">
        <f t="shared" si="226"/>
        <v/>
      </c>
      <c r="AC2033" s="20" t="str">
        <f t="shared" si="227"/>
        <v/>
      </c>
    </row>
    <row r="2034" spans="1:29" x14ac:dyDescent="0.25">
      <c r="A2034" s="17"/>
      <c r="B2034" s="11"/>
      <c r="C2034" s="9"/>
      <c r="D2034" s="9"/>
      <c r="G2034" s="9"/>
      <c r="L2034" s="9"/>
      <c r="P2034" s="9"/>
      <c r="Q2034" s="9"/>
      <c r="T2034" s="22" t="str">
        <f t="shared" si="221"/>
        <v/>
      </c>
      <c r="U2034" s="20" t="str">
        <f t="shared" si="222"/>
        <v/>
      </c>
      <c r="V2034" s="29" t="str">
        <f t="shared" si="223"/>
        <v/>
      </c>
      <c r="W2034" s="19" t="str">
        <f t="shared" si="224"/>
        <v/>
      </c>
      <c r="X2034" s="94" t="str">
        <f t="shared" si="225"/>
        <v/>
      </c>
      <c r="Y2034" s="9"/>
      <c r="AB2034" s="20" t="str">
        <f t="shared" si="226"/>
        <v/>
      </c>
      <c r="AC2034" s="20" t="str">
        <f t="shared" si="227"/>
        <v/>
      </c>
    </row>
    <row r="2035" spans="1:29" x14ac:dyDescent="0.25">
      <c r="A2035" s="17"/>
      <c r="B2035" s="11"/>
      <c r="C2035" s="9"/>
      <c r="D2035" s="9"/>
      <c r="G2035" s="9"/>
      <c r="L2035" s="9"/>
      <c r="P2035" s="9"/>
      <c r="Q2035" s="9"/>
      <c r="T2035" s="22" t="str">
        <f t="shared" si="221"/>
        <v/>
      </c>
      <c r="U2035" s="20" t="str">
        <f t="shared" si="222"/>
        <v/>
      </c>
      <c r="V2035" s="29" t="str">
        <f t="shared" si="223"/>
        <v/>
      </c>
      <c r="W2035" s="19" t="str">
        <f t="shared" si="224"/>
        <v/>
      </c>
      <c r="X2035" s="94" t="str">
        <f t="shared" si="225"/>
        <v/>
      </c>
      <c r="Y2035" s="9"/>
      <c r="AB2035" s="20" t="str">
        <f t="shared" si="226"/>
        <v/>
      </c>
      <c r="AC2035" s="20" t="str">
        <f t="shared" si="227"/>
        <v/>
      </c>
    </row>
    <row r="2036" spans="1:29" x14ac:dyDescent="0.25">
      <c r="A2036" s="17"/>
      <c r="B2036" s="11"/>
      <c r="C2036" s="9"/>
      <c r="D2036" s="9"/>
      <c r="G2036" s="9"/>
      <c r="L2036" s="9"/>
      <c r="P2036" s="9"/>
      <c r="Q2036" s="9"/>
      <c r="T2036" s="22" t="str">
        <f t="shared" si="221"/>
        <v/>
      </c>
      <c r="U2036" s="20" t="str">
        <f t="shared" si="222"/>
        <v/>
      </c>
      <c r="V2036" s="29" t="str">
        <f t="shared" si="223"/>
        <v/>
      </c>
      <c r="W2036" s="19" t="str">
        <f t="shared" si="224"/>
        <v/>
      </c>
      <c r="X2036" s="94" t="str">
        <f t="shared" si="225"/>
        <v/>
      </c>
      <c r="Y2036" s="9"/>
      <c r="AB2036" s="20" t="str">
        <f t="shared" si="226"/>
        <v/>
      </c>
      <c r="AC2036" s="20" t="str">
        <f t="shared" si="227"/>
        <v/>
      </c>
    </row>
    <row r="2037" spans="1:29" x14ac:dyDescent="0.25">
      <c r="A2037" s="17"/>
      <c r="B2037" s="11"/>
      <c r="C2037" s="9"/>
      <c r="D2037" s="9"/>
      <c r="G2037" s="9"/>
      <c r="L2037" s="9"/>
      <c r="P2037" s="9"/>
      <c r="Q2037" s="9"/>
      <c r="T2037" s="22" t="str">
        <f t="shared" si="221"/>
        <v/>
      </c>
      <c r="U2037" s="20" t="str">
        <f t="shared" si="222"/>
        <v/>
      </c>
      <c r="V2037" s="29" t="str">
        <f t="shared" si="223"/>
        <v/>
      </c>
      <c r="W2037" s="19" t="str">
        <f t="shared" si="224"/>
        <v/>
      </c>
      <c r="X2037" s="94" t="str">
        <f t="shared" si="225"/>
        <v/>
      </c>
      <c r="Y2037" s="9"/>
      <c r="AB2037" s="20" t="str">
        <f t="shared" si="226"/>
        <v/>
      </c>
      <c r="AC2037" s="20" t="str">
        <f t="shared" si="227"/>
        <v/>
      </c>
    </row>
    <row r="2038" spans="1:29" x14ac:dyDescent="0.25">
      <c r="A2038" s="17"/>
      <c r="B2038" s="11"/>
      <c r="C2038" s="9"/>
      <c r="D2038" s="9"/>
      <c r="G2038" s="9"/>
      <c r="L2038" s="9"/>
      <c r="P2038" s="9"/>
      <c r="Q2038" s="9"/>
      <c r="T2038" s="22" t="str">
        <f t="shared" si="221"/>
        <v/>
      </c>
      <c r="U2038" s="20" t="str">
        <f t="shared" si="222"/>
        <v/>
      </c>
      <c r="V2038" s="29" t="str">
        <f t="shared" si="223"/>
        <v/>
      </c>
      <c r="W2038" s="19" t="str">
        <f t="shared" si="224"/>
        <v/>
      </c>
      <c r="X2038" s="94" t="str">
        <f t="shared" si="225"/>
        <v/>
      </c>
      <c r="Y2038" s="9"/>
      <c r="AB2038" s="20" t="str">
        <f t="shared" si="226"/>
        <v/>
      </c>
      <c r="AC2038" s="20" t="str">
        <f t="shared" si="227"/>
        <v/>
      </c>
    </row>
    <row r="2039" spans="1:29" x14ac:dyDescent="0.25">
      <c r="A2039" s="17"/>
      <c r="B2039" s="11"/>
      <c r="C2039" s="9"/>
      <c r="D2039" s="9"/>
      <c r="G2039" s="9"/>
      <c r="L2039" s="9"/>
      <c r="P2039" s="9"/>
      <c r="Q2039" s="9"/>
      <c r="T2039" s="22" t="str">
        <f t="shared" si="221"/>
        <v/>
      </c>
      <c r="U2039" s="20" t="str">
        <f t="shared" si="222"/>
        <v/>
      </c>
      <c r="V2039" s="29" t="str">
        <f t="shared" si="223"/>
        <v/>
      </c>
      <c r="W2039" s="19" t="str">
        <f t="shared" si="224"/>
        <v/>
      </c>
      <c r="X2039" s="94" t="str">
        <f t="shared" si="225"/>
        <v/>
      </c>
      <c r="Y2039" s="9"/>
      <c r="AB2039" s="20" t="str">
        <f t="shared" si="226"/>
        <v/>
      </c>
      <c r="AC2039" s="20" t="str">
        <f t="shared" si="227"/>
        <v/>
      </c>
    </row>
    <row r="2040" spans="1:29" x14ac:dyDescent="0.25">
      <c r="A2040" s="17"/>
      <c r="B2040" s="11"/>
      <c r="C2040" s="9"/>
      <c r="D2040" s="9"/>
      <c r="G2040" s="9"/>
      <c r="L2040" s="9"/>
      <c r="P2040" s="9"/>
      <c r="Q2040" s="9"/>
      <c r="T2040" s="22" t="str">
        <f t="shared" si="221"/>
        <v/>
      </c>
      <c r="U2040" s="20" t="str">
        <f t="shared" si="222"/>
        <v/>
      </c>
      <c r="V2040" s="29" t="str">
        <f t="shared" si="223"/>
        <v/>
      </c>
      <c r="W2040" s="19" t="str">
        <f t="shared" si="224"/>
        <v/>
      </c>
      <c r="X2040" s="94" t="str">
        <f t="shared" si="225"/>
        <v/>
      </c>
      <c r="Y2040" s="9"/>
      <c r="AB2040" s="20" t="str">
        <f t="shared" si="226"/>
        <v/>
      </c>
      <c r="AC2040" s="20" t="str">
        <f t="shared" si="227"/>
        <v/>
      </c>
    </row>
    <row r="2041" spans="1:29" x14ac:dyDescent="0.25">
      <c r="A2041" s="17"/>
      <c r="B2041" s="11"/>
      <c r="C2041" s="9"/>
      <c r="D2041" s="9"/>
      <c r="G2041" s="9"/>
      <c r="L2041" s="9"/>
      <c r="P2041" s="9"/>
      <c r="Q2041" s="9"/>
      <c r="T2041" s="22" t="str">
        <f t="shared" si="221"/>
        <v/>
      </c>
      <c r="U2041" s="20" t="str">
        <f t="shared" si="222"/>
        <v/>
      </c>
      <c r="V2041" s="29" t="str">
        <f t="shared" si="223"/>
        <v/>
      </c>
      <c r="W2041" s="19" t="str">
        <f t="shared" si="224"/>
        <v/>
      </c>
      <c r="X2041" s="94" t="str">
        <f t="shared" si="225"/>
        <v/>
      </c>
      <c r="Y2041" s="9"/>
      <c r="AB2041" s="20" t="str">
        <f t="shared" si="226"/>
        <v/>
      </c>
      <c r="AC2041" s="20" t="str">
        <f t="shared" si="227"/>
        <v/>
      </c>
    </row>
    <row r="2042" spans="1:29" x14ac:dyDescent="0.25">
      <c r="A2042" s="17"/>
      <c r="B2042" s="11"/>
      <c r="C2042" s="9"/>
      <c r="D2042" s="9"/>
      <c r="G2042" s="9"/>
      <c r="L2042" s="9"/>
      <c r="P2042" s="9"/>
      <c r="Q2042" s="9"/>
      <c r="T2042" s="22" t="str">
        <f t="shared" si="221"/>
        <v/>
      </c>
      <c r="U2042" s="20" t="str">
        <f t="shared" si="222"/>
        <v/>
      </c>
      <c r="V2042" s="29" t="str">
        <f t="shared" si="223"/>
        <v/>
      </c>
      <c r="W2042" s="19" t="str">
        <f t="shared" si="224"/>
        <v/>
      </c>
      <c r="X2042" s="94" t="str">
        <f t="shared" si="225"/>
        <v/>
      </c>
      <c r="Y2042" s="9"/>
      <c r="AB2042" s="20" t="str">
        <f t="shared" si="226"/>
        <v/>
      </c>
      <c r="AC2042" s="20" t="str">
        <f t="shared" si="227"/>
        <v/>
      </c>
    </row>
    <row r="2043" spans="1:29" x14ac:dyDescent="0.25">
      <c r="A2043" s="17"/>
      <c r="B2043" s="11"/>
      <c r="C2043" s="9"/>
      <c r="D2043" s="9"/>
      <c r="G2043" s="9"/>
      <c r="L2043" s="9"/>
      <c r="P2043" s="9"/>
      <c r="Q2043" s="9"/>
      <c r="T2043" s="22" t="str">
        <f t="shared" si="221"/>
        <v/>
      </c>
      <c r="U2043" s="20" t="str">
        <f t="shared" si="222"/>
        <v/>
      </c>
      <c r="V2043" s="29" t="str">
        <f t="shared" si="223"/>
        <v/>
      </c>
      <c r="W2043" s="19" t="str">
        <f t="shared" si="224"/>
        <v/>
      </c>
      <c r="X2043" s="94" t="str">
        <f t="shared" si="225"/>
        <v/>
      </c>
      <c r="Y2043" s="9"/>
      <c r="AB2043" s="20" t="str">
        <f t="shared" si="226"/>
        <v/>
      </c>
      <c r="AC2043" s="20" t="str">
        <f t="shared" si="227"/>
        <v/>
      </c>
    </row>
    <row r="2044" spans="1:29" x14ac:dyDescent="0.25">
      <c r="A2044" s="17"/>
      <c r="B2044" s="11"/>
      <c r="C2044" s="9"/>
      <c r="D2044" s="9"/>
      <c r="G2044" s="9"/>
      <c r="L2044" s="9"/>
      <c r="P2044" s="9"/>
      <c r="Q2044" s="9"/>
      <c r="T2044" s="22" t="str">
        <f t="shared" si="221"/>
        <v/>
      </c>
      <c r="U2044" s="20" t="str">
        <f t="shared" si="222"/>
        <v/>
      </c>
      <c r="V2044" s="29" t="str">
        <f t="shared" si="223"/>
        <v/>
      </c>
      <c r="W2044" s="19" t="str">
        <f t="shared" si="224"/>
        <v/>
      </c>
      <c r="X2044" s="94" t="str">
        <f t="shared" si="225"/>
        <v/>
      </c>
      <c r="Y2044" s="9"/>
      <c r="AB2044" s="20" t="str">
        <f t="shared" si="226"/>
        <v/>
      </c>
      <c r="AC2044" s="20" t="str">
        <f t="shared" si="227"/>
        <v/>
      </c>
    </row>
    <row r="2045" spans="1:29" x14ac:dyDescent="0.25">
      <c r="A2045" s="17"/>
      <c r="B2045" s="11"/>
      <c r="C2045" s="9"/>
      <c r="D2045" s="9"/>
      <c r="G2045" s="9"/>
      <c r="L2045" s="9"/>
      <c r="P2045" s="9"/>
      <c r="Q2045" s="9"/>
      <c r="T2045" s="22" t="str">
        <f t="shared" si="221"/>
        <v/>
      </c>
      <c r="U2045" s="20" t="str">
        <f t="shared" si="222"/>
        <v/>
      </c>
      <c r="V2045" s="29" t="str">
        <f t="shared" si="223"/>
        <v/>
      </c>
      <c r="W2045" s="19" t="str">
        <f t="shared" si="224"/>
        <v/>
      </c>
      <c r="X2045" s="94" t="str">
        <f t="shared" si="225"/>
        <v/>
      </c>
      <c r="Y2045" s="9"/>
      <c r="AB2045" s="20" t="str">
        <f t="shared" si="226"/>
        <v/>
      </c>
      <c r="AC2045" s="20" t="str">
        <f t="shared" si="227"/>
        <v/>
      </c>
    </row>
    <row r="2046" spans="1:29" x14ac:dyDescent="0.25">
      <c r="A2046" s="17"/>
      <c r="B2046" s="11"/>
      <c r="C2046" s="9"/>
      <c r="D2046" s="9"/>
      <c r="G2046" s="9"/>
      <c r="L2046" s="9"/>
      <c r="P2046" s="9"/>
      <c r="Q2046" s="9"/>
      <c r="T2046" s="22" t="str">
        <f t="shared" si="221"/>
        <v/>
      </c>
      <c r="U2046" s="20" t="str">
        <f t="shared" si="222"/>
        <v/>
      </c>
      <c r="V2046" s="29" t="str">
        <f t="shared" si="223"/>
        <v/>
      </c>
      <c r="W2046" s="19" t="str">
        <f t="shared" si="224"/>
        <v/>
      </c>
      <c r="X2046" s="94" t="str">
        <f t="shared" si="225"/>
        <v/>
      </c>
      <c r="Y2046" s="9"/>
      <c r="AB2046" s="20" t="str">
        <f t="shared" si="226"/>
        <v/>
      </c>
      <c r="AC2046" s="20" t="str">
        <f t="shared" si="227"/>
        <v/>
      </c>
    </row>
    <row r="2047" spans="1:29" x14ac:dyDescent="0.25">
      <c r="A2047" s="17"/>
      <c r="B2047" s="11"/>
      <c r="C2047" s="9"/>
      <c r="D2047" s="9"/>
      <c r="G2047" s="9"/>
      <c r="L2047" s="9"/>
      <c r="P2047" s="9"/>
      <c r="Q2047" s="9"/>
      <c r="T2047" s="22" t="str">
        <f t="shared" si="221"/>
        <v/>
      </c>
      <c r="U2047" s="20" t="str">
        <f t="shared" si="222"/>
        <v/>
      </c>
      <c r="V2047" s="29" t="str">
        <f t="shared" si="223"/>
        <v/>
      </c>
      <c r="W2047" s="19" t="str">
        <f t="shared" si="224"/>
        <v/>
      </c>
      <c r="X2047" s="94" t="str">
        <f t="shared" si="225"/>
        <v/>
      </c>
      <c r="Y2047" s="9"/>
      <c r="AB2047" s="20" t="str">
        <f t="shared" si="226"/>
        <v/>
      </c>
      <c r="AC2047" s="20" t="str">
        <f t="shared" si="227"/>
        <v/>
      </c>
    </row>
    <row r="2048" spans="1:29" x14ac:dyDescent="0.25">
      <c r="A2048" s="17"/>
      <c r="B2048" s="11"/>
      <c r="C2048" s="9"/>
      <c r="D2048" s="9"/>
      <c r="G2048" s="9"/>
      <c r="L2048" s="9"/>
      <c r="P2048" s="9"/>
      <c r="Q2048" s="9"/>
      <c r="T2048" s="22" t="str">
        <f t="shared" si="221"/>
        <v/>
      </c>
      <c r="U2048" s="20" t="str">
        <f t="shared" si="222"/>
        <v/>
      </c>
      <c r="V2048" s="29" t="str">
        <f t="shared" si="223"/>
        <v/>
      </c>
      <c r="W2048" s="19" t="str">
        <f t="shared" si="224"/>
        <v/>
      </c>
      <c r="X2048" s="94" t="str">
        <f t="shared" si="225"/>
        <v/>
      </c>
      <c r="Y2048" s="9"/>
      <c r="AB2048" s="20" t="str">
        <f t="shared" si="226"/>
        <v/>
      </c>
      <c r="AC2048" s="20" t="str">
        <f t="shared" si="227"/>
        <v/>
      </c>
    </row>
    <row r="2049" spans="1:29" x14ac:dyDescent="0.25">
      <c r="A2049" s="17"/>
      <c r="B2049" s="11"/>
      <c r="C2049" s="9"/>
      <c r="D2049" s="9"/>
      <c r="G2049" s="9"/>
      <c r="L2049" s="9"/>
      <c r="P2049" s="9"/>
      <c r="Q2049" s="9"/>
      <c r="T2049" s="22" t="str">
        <f t="shared" si="221"/>
        <v/>
      </c>
      <c r="U2049" s="20" t="str">
        <f t="shared" si="222"/>
        <v/>
      </c>
      <c r="V2049" s="29" t="str">
        <f t="shared" si="223"/>
        <v/>
      </c>
      <c r="W2049" s="19" t="str">
        <f t="shared" si="224"/>
        <v/>
      </c>
      <c r="X2049" s="94" t="str">
        <f t="shared" si="225"/>
        <v/>
      </c>
      <c r="Y2049" s="9"/>
      <c r="AB2049" s="20" t="str">
        <f t="shared" si="226"/>
        <v/>
      </c>
      <c r="AC2049" s="20" t="str">
        <f t="shared" si="227"/>
        <v/>
      </c>
    </row>
    <row r="2050" spans="1:29" x14ac:dyDescent="0.25">
      <c r="A2050" s="17"/>
      <c r="B2050" s="11"/>
      <c r="C2050" s="9"/>
      <c r="D2050" s="9"/>
      <c r="G2050" s="9"/>
      <c r="L2050" s="9"/>
      <c r="P2050" s="9"/>
      <c r="Q2050" s="9"/>
      <c r="T2050" s="22" t="str">
        <f t="shared" si="221"/>
        <v/>
      </c>
      <c r="U2050" s="20" t="str">
        <f t="shared" si="222"/>
        <v/>
      </c>
      <c r="V2050" s="29" t="str">
        <f t="shared" si="223"/>
        <v/>
      </c>
      <c r="W2050" s="19" t="str">
        <f t="shared" si="224"/>
        <v/>
      </c>
      <c r="X2050" s="94" t="str">
        <f t="shared" si="225"/>
        <v/>
      </c>
      <c r="Y2050" s="9"/>
      <c r="AB2050" s="20" t="str">
        <f t="shared" si="226"/>
        <v/>
      </c>
      <c r="AC2050" s="20" t="str">
        <f t="shared" si="227"/>
        <v/>
      </c>
    </row>
    <row r="2051" spans="1:29" x14ac:dyDescent="0.25">
      <c r="A2051" s="17"/>
      <c r="B2051" s="11"/>
      <c r="C2051" s="9"/>
      <c r="D2051" s="9"/>
      <c r="G2051" s="9"/>
      <c r="L2051" s="9"/>
      <c r="P2051" s="9"/>
      <c r="Q2051" s="9"/>
      <c r="T2051" s="22" t="str">
        <f t="shared" si="221"/>
        <v/>
      </c>
      <c r="U2051" s="20" t="str">
        <f t="shared" si="222"/>
        <v/>
      </c>
      <c r="V2051" s="29" t="str">
        <f t="shared" si="223"/>
        <v/>
      </c>
      <c r="W2051" s="19" t="str">
        <f t="shared" si="224"/>
        <v/>
      </c>
      <c r="X2051" s="94" t="str">
        <f t="shared" si="225"/>
        <v/>
      </c>
      <c r="Y2051" s="9"/>
      <c r="AB2051" s="20" t="str">
        <f t="shared" si="226"/>
        <v/>
      </c>
      <c r="AC2051" s="20" t="str">
        <f t="shared" si="227"/>
        <v/>
      </c>
    </row>
    <row r="2052" spans="1:29" x14ac:dyDescent="0.25">
      <c r="A2052" s="17"/>
      <c r="B2052" s="11"/>
      <c r="C2052" s="9"/>
      <c r="D2052" s="9"/>
      <c r="G2052" s="9"/>
      <c r="L2052" s="9"/>
      <c r="P2052" s="9"/>
      <c r="Q2052" s="9"/>
      <c r="T2052" s="22" t="str">
        <f t="shared" si="221"/>
        <v/>
      </c>
      <c r="U2052" s="20" t="str">
        <f t="shared" si="222"/>
        <v/>
      </c>
      <c r="V2052" s="29" t="str">
        <f t="shared" si="223"/>
        <v/>
      </c>
      <c r="W2052" s="19" t="str">
        <f t="shared" si="224"/>
        <v/>
      </c>
      <c r="X2052" s="94" t="str">
        <f t="shared" si="225"/>
        <v/>
      </c>
      <c r="Y2052" s="9"/>
      <c r="AB2052" s="20" t="str">
        <f t="shared" si="226"/>
        <v/>
      </c>
      <c r="AC2052" s="20" t="str">
        <f t="shared" si="227"/>
        <v/>
      </c>
    </row>
    <row r="2053" spans="1:29" x14ac:dyDescent="0.25">
      <c r="A2053" s="17"/>
      <c r="B2053" s="11"/>
      <c r="C2053" s="9"/>
      <c r="D2053" s="9"/>
      <c r="G2053" s="9"/>
      <c r="L2053" s="9"/>
      <c r="P2053" s="9"/>
      <c r="Q2053" s="9"/>
      <c r="T2053" s="22" t="str">
        <f t="shared" si="221"/>
        <v/>
      </c>
      <c r="U2053" s="20" t="str">
        <f t="shared" si="222"/>
        <v/>
      </c>
      <c r="V2053" s="29" t="str">
        <f t="shared" si="223"/>
        <v/>
      </c>
      <c r="W2053" s="19" t="str">
        <f t="shared" si="224"/>
        <v/>
      </c>
      <c r="X2053" s="94" t="str">
        <f t="shared" si="225"/>
        <v/>
      </c>
      <c r="Y2053" s="9"/>
      <c r="AB2053" s="20" t="str">
        <f t="shared" si="226"/>
        <v/>
      </c>
      <c r="AC2053" s="20" t="str">
        <f t="shared" si="227"/>
        <v/>
      </c>
    </row>
    <row r="2054" spans="1:29" x14ac:dyDescent="0.25">
      <c r="A2054" s="17"/>
      <c r="B2054" s="11"/>
      <c r="C2054" s="9"/>
      <c r="D2054" s="9"/>
      <c r="G2054" s="9"/>
      <c r="L2054" s="9"/>
      <c r="P2054" s="9"/>
      <c r="Q2054" s="9"/>
      <c r="T2054" s="22" t="str">
        <f t="shared" ref="T2054:T2117" si="228">IF(ISBLANK(B2054),"",IF(OR(ISBLANK(E2054),NOT(ISNUMBER(E2054)),ISERR(DATE(YEAR(E2054),MONTH(E2054),DAY(E2054)-30)),ISNA(VLOOKUP(B2054,Demographics,4,FALSE))),0,IF(AND(OR(D2054="Yes",ISTEXT(VLOOKUP(F2054,RadEnc,1,FALSE)),AND(OR(C2054="Yes",ISTEXT(VLOOKUP(F2054,PainEnc,1,FALSE))),OR(G2054="Yes",AND(ISTEXT(VLOOKUP(I2054,Chemo,1,FALSE)),ISTEXT(VLOOKUP(K2054,Chemo,1,FALSE)))),IF(ISERR(DATE(YEAR(E2054),MONTH(E2054),DAY(E2054)-30)),,H2054&gt;=DATE(YEAR(E2054),MONTH(E2054),DAY(E2054)-30)),H2054&lt;=E2054,J2054&lt;=DATE(YEAR(E2054),MONTH(E2054),DAY(E2054)+30),J2054&gt;=E2054,NOT(H2054=J2054))),E2054&gt;=MPstart,E2054&lt;=MPend,OR(L2054="Yes",ISTEXT(VLOOKUP(O2054,CancerDx,1,FALSE))),ISNUMBER(M2054),M2054&lt;=E2054,OR(ISBLANK(N2054),AND(N2054&gt;=E2054,N2054&gt;M2054))),1,0)))</f>
        <v/>
      </c>
      <c r="U2054" s="20" t="str">
        <f t="shared" ref="U2054:U2117" si="229">IF(ISBLANK(B2054),"",IF(OR(ISBLANK(E2054),T2054=0),0,IF(AND(OR(AND(P2054="Yes",OR(Q2054="Yes",Q2054="No")),ISTEXT(VLOOKUP(S2054,PainQuant,1,FALSE))),ISNUMBER(R2054),OR(AND(OR(C2054="Yes",D2054="Yes",ISTEXT(VLOOKUP(F2054,PainEnc,1,FALSE)),F2054="77432",F2054="77470"),R2054=E2054),AND(OR(F2054="77427",F2054="77435"),R2054&gt;=DATE(YEAR(E2054),MONTH(E2054),DAY(E2054)-7),R2054&lt;=E2054),AND(F2054="77431",R2054&gt;=DATE(YEAR(E2054),MONTH(E2054),DAY(E2054)-4),R2054&lt;=E2054))),1,0)))</f>
        <v/>
      </c>
      <c r="V2054" s="29" t="str">
        <f t="shared" ref="V2054:V2117" si="230">IF(AND(U2054=1,P2054="Yes",Q2054="Yes"),Q2054,"")</f>
        <v/>
      </c>
      <c r="W2054" s="19" t="str">
        <f t="shared" ref="W2054:W2117" si="231">IF(AND(U2054=1,OR(V2054="Yes",X2054="1125F")),R2054,"")</f>
        <v/>
      </c>
      <c r="X2054" s="94" t="str">
        <f t="shared" ref="X2054:X2117" si="232">IF(AND(U2054=1,S2054="1125F"),S2054,"")</f>
        <v/>
      </c>
      <c r="Y2054" s="9"/>
      <c r="AB2054" s="20" t="str">
        <f t="shared" ref="AB2054:AB2117" si="233">IF(ISBLANK(B2054),"",IF(OR(ISBLANK(E2054),NOT(ISNUMBER(E2054)),ISERR(DATE(YEAR(E2054),MONTH(E2054),DAY(E2054)-7)),ISNA(VLOOKUP(B2054,Demographics,4,FALSE))),0,IF(AND(OR(V2054="Yes",X2054="1125F"),OR(AND(OR(C2054="Yes",D2054="Yes",ISTEXT(VLOOKUP(F2054,PainEnc,1,FALSE)),F2054="77432",F2054="77470"),W2054=E2054),AND(OR(F2054="77427",F2054="77435"),W2054&gt;=DATE(YEAR(E2054),MONTH(E2054),DAY(E2054)-7),W2054&lt;=E2054),AND(F2054="77431",W2054&gt;=DATE(YEAR(E2054),MONTH(E2054),DAY(E2054)-4),W2054&lt;=E2054))),1,0)))</f>
        <v/>
      </c>
      <c r="AC2054" s="20" t="str">
        <f t="shared" ref="AC2054:AC2117" si="234">IF(ISBLANK(B2054),"",IF(AB2054=0,0,IF(AND(OR(Y2054="Yes",ISTEXT(VLOOKUP(AA2054,PainPlan,1,FALSE))),ISNUMBER(Z2054),Z2054=W2054),1,0)))</f>
        <v/>
      </c>
    </row>
    <row r="2055" spans="1:29" x14ac:dyDescent="0.25">
      <c r="A2055" s="17"/>
      <c r="B2055" s="11"/>
      <c r="C2055" s="9"/>
      <c r="D2055" s="9"/>
      <c r="G2055" s="9"/>
      <c r="L2055" s="9"/>
      <c r="P2055" s="9"/>
      <c r="Q2055" s="9"/>
      <c r="T2055" s="22" t="str">
        <f t="shared" si="228"/>
        <v/>
      </c>
      <c r="U2055" s="20" t="str">
        <f t="shared" si="229"/>
        <v/>
      </c>
      <c r="V2055" s="29" t="str">
        <f t="shared" si="230"/>
        <v/>
      </c>
      <c r="W2055" s="19" t="str">
        <f t="shared" si="231"/>
        <v/>
      </c>
      <c r="X2055" s="94" t="str">
        <f t="shared" si="232"/>
        <v/>
      </c>
      <c r="Y2055" s="9"/>
      <c r="AB2055" s="20" t="str">
        <f t="shared" si="233"/>
        <v/>
      </c>
      <c r="AC2055" s="20" t="str">
        <f t="shared" si="234"/>
        <v/>
      </c>
    </row>
    <row r="2056" spans="1:29" x14ac:dyDescent="0.25">
      <c r="A2056" s="17"/>
      <c r="B2056" s="11"/>
      <c r="C2056" s="9"/>
      <c r="D2056" s="9"/>
      <c r="G2056" s="9"/>
      <c r="L2056" s="9"/>
      <c r="P2056" s="9"/>
      <c r="Q2056" s="9"/>
      <c r="T2056" s="22" t="str">
        <f t="shared" si="228"/>
        <v/>
      </c>
      <c r="U2056" s="20" t="str">
        <f t="shared" si="229"/>
        <v/>
      </c>
      <c r="V2056" s="29" t="str">
        <f t="shared" si="230"/>
        <v/>
      </c>
      <c r="W2056" s="19" t="str">
        <f t="shared" si="231"/>
        <v/>
      </c>
      <c r="X2056" s="94" t="str">
        <f t="shared" si="232"/>
        <v/>
      </c>
      <c r="Y2056" s="9"/>
      <c r="AB2056" s="20" t="str">
        <f t="shared" si="233"/>
        <v/>
      </c>
      <c r="AC2056" s="20" t="str">
        <f t="shared" si="234"/>
        <v/>
      </c>
    </row>
    <row r="2057" spans="1:29" x14ac:dyDescent="0.25">
      <c r="A2057" s="17"/>
      <c r="B2057" s="11"/>
      <c r="C2057" s="9"/>
      <c r="D2057" s="9"/>
      <c r="G2057" s="9"/>
      <c r="L2057" s="9"/>
      <c r="P2057" s="9"/>
      <c r="Q2057" s="9"/>
      <c r="T2057" s="22" t="str">
        <f t="shared" si="228"/>
        <v/>
      </c>
      <c r="U2057" s="20" t="str">
        <f t="shared" si="229"/>
        <v/>
      </c>
      <c r="V2057" s="29" t="str">
        <f t="shared" si="230"/>
        <v/>
      </c>
      <c r="W2057" s="19" t="str">
        <f t="shared" si="231"/>
        <v/>
      </c>
      <c r="X2057" s="94" t="str">
        <f t="shared" si="232"/>
        <v/>
      </c>
      <c r="Y2057" s="9"/>
      <c r="AB2057" s="20" t="str">
        <f t="shared" si="233"/>
        <v/>
      </c>
      <c r="AC2057" s="20" t="str">
        <f t="shared" si="234"/>
        <v/>
      </c>
    </row>
    <row r="2058" spans="1:29" x14ac:dyDescent="0.25">
      <c r="A2058" s="17"/>
      <c r="B2058" s="11"/>
      <c r="C2058" s="9"/>
      <c r="D2058" s="9"/>
      <c r="G2058" s="9"/>
      <c r="L2058" s="9"/>
      <c r="P2058" s="9"/>
      <c r="Q2058" s="9"/>
      <c r="T2058" s="22" t="str">
        <f t="shared" si="228"/>
        <v/>
      </c>
      <c r="U2058" s="20" t="str">
        <f t="shared" si="229"/>
        <v/>
      </c>
      <c r="V2058" s="29" t="str">
        <f t="shared" si="230"/>
        <v/>
      </c>
      <c r="W2058" s="19" t="str">
        <f t="shared" si="231"/>
        <v/>
      </c>
      <c r="X2058" s="94" t="str">
        <f t="shared" si="232"/>
        <v/>
      </c>
      <c r="Y2058" s="9"/>
      <c r="AB2058" s="20" t="str">
        <f t="shared" si="233"/>
        <v/>
      </c>
      <c r="AC2058" s="20" t="str">
        <f t="shared" si="234"/>
        <v/>
      </c>
    </row>
    <row r="2059" spans="1:29" x14ac:dyDescent="0.25">
      <c r="A2059" s="17"/>
      <c r="B2059" s="11"/>
      <c r="C2059" s="9"/>
      <c r="D2059" s="9"/>
      <c r="G2059" s="9"/>
      <c r="L2059" s="9"/>
      <c r="P2059" s="9"/>
      <c r="Q2059" s="9"/>
      <c r="T2059" s="22" t="str">
        <f t="shared" si="228"/>
        <v/>
      </c>
      <c r="U2059" s="20" t="str">
        <f t="shared" si="229"/>
        <v/>
      </c>
      <c r="V2059" s="29" t="str">
        <f t="shared" si="230"/>
        <v/>
      </c>
      <c r="W2059" s="19" t="str">
        <f t="shared" si="231"/>
        <v/>
      </c>
      <c r="X2059" s="94" t="str">
        <f t="shared" si="232"/>
        <v/>
      </c>
      <c r="Y2059" s="9"/>
      <c r="AB2059" s="20" t="str">
        <f t="shared" si="233"/>
        <v/>
      </c>
      <c r="AC2059" s="20" t="str">
        <f t="shared" si="234"/>
        <v/>
      </c>
    </row>
    <row r="2060" spans="1:29" x14ac:dyDescent="0.25">
      <c r="A2060" s="17"/>
      <c r="B2060" s="11"/>
      <c r="C2060" s="9"/>
      <c r="D2060" s="9"/>
      <c r="G2060" s="9"/>
      <c r="L2060" s="9"/>
      <c r="P2060" s="9"/>
      <c r="Q2060" s="9"/>
      <c r="T2060" s="22" t="str">
        <f t="shared" si="228"/>
        <v/>
      </c>
      <c r="U2060" s="20" t="str">
        <f t="shared" si="229"/>
        <v/>
      </c>
      <c r="V2060" s="29" t="str">
        <f t="shared" si="230"/>
        <v/>
      </c>
      <c r="W2060" s="19" t="str">
        <f t="shared" si="231"/>
        <v/>
      </c>
      <c r="X2060" s="94" t="str">
        <f t="shared" si="232"/>
        <v/>
      </c>
      <c r="Y2060" s="9"/>
      <c r="AB2060" s="20" t="str">
        <f t="shared" si="233"/>
        <v/>
      </c>
      <c r="AC2060" s="20" t="str">
        <f t="shared" si="234"/>
        <v/>
      </c>
    </row>
    <row r="2061" spans="1:29" x14ac:dyDescent="0.25">
      <c r="A2061" s="17"/>
      <c r="B2061" s="11"/>
      <c r="C2061" s="9"/>
      <c r="D2061" s="9"/>
      <c r="G2061" s="9"/>
      <c r="L2061" s="9"/>
      <c r="P2061" s="9"/>
      <c r="Q2061" s="9"/>
      <c r="T2061" s="22" t="str">
        <f t="shared" si="228"/>
        <v/>
      </c>
      <c r="U2061" s="20" t="str">
        <f t="shared" si="229"/>
        <v/>
      </c>
      <c r="V2061" s="29" t="str">
        <f t="shared" si="230"/>
        <v/>
      </c>
      <c r="W2061" s="19" t="str">
        <f t="shared" si="231"/>
        <v/>
      </c>
      <c r="X2061" s="94" t="str">
        <f t="shared" si="232"/>
        <v/>
      </c>
      <c r="Y2061" s="9"/>
      <c r="AB2061" s="20" t="str">
        <f t="shared" si="233"/>
        <v/>
      </c>
      <c r="AC2061" s="20" t="str">
        <f t="shared" si="234"/>
        <v/>
      </c>
    </row>
    <row r="2062" spans="1:29" x14ac:dyDescent="0.25">
      <c r="A2062" s="17"/>
      <c r="B2062" s="11"/>
      <c r="C2062" s="9"/>
      <c r="D2062" s="9"/>
      <c r="G2062" s="9"/>
      <c r="L2062" s="9"/>
      <c r="P2062" s="9"/>
      <c r="Q2062" s="9"/>
      <c r="T2062" s="22" t="str">
        <f t="shared" si="228"/>
        <v/>
      </c>
      <c r="U2062" s="20" t="str">
        <f t="shared" si="229"/>
        <v/>
      </c>
      <c r="V2062" s="29" t="str">
        <f t="shared" si="230"/>
        <v/>
      </c>
      <c r="W2062" s="19" t="str">
        <f t="shared" si="231"/>
        <v/>
      </c>
      <c r="X2062" s="94" t="str">
        <f t="shared" si="232"/>
        <v/>
      </c>
      <c r="Y2062" s="9"/>
      <c r="AB2062" s="20" t="str">
        <f t="shared" si="233"/>
        <v/>
      </c>
      <c r="AC2062" s="20" t="str">
        <f t="shared" si="234"/>
        <v/>
      </c>
    </row>
    <row r="2063" spans="1:29" x14ac:dyDescent="0.25">
      <c r="A2063" s="17"/>
      <c r="B2063" s="11"/>
      <c r="C2063" s="9"/>
      <c r="D2063" s="9"/>
      <c r="G2063" s="9"/>
      <c r="L2063" s="9"/>
      <c r="P2063" s="9"/>
      <c r="Q2063" s="9"/>
      <c r="T2063" s="22" t="str">
        <f t="shared" si="228"/>
        <v/>
      </c>
      <c r="U2063" s="20" t="str">
        <f t="shared" si="229"/>
        <v/>
      </c>
      <c r="V2063" s="29" t="str">
        <f t="shared" si="230"/>
        <v/>
      </c>
      <c r="W2063" s="19" t="str">
        <f t="shared" si="231"/>
        <v/>
      </c>
      <c r="X2063" s="94" t="str">
        <f t="shared" si="232"/>
        <v/>
      </c>
      <c r="Y2063" s="9"/>
      <c r="AB2063" s="20" t="str">
        <f t="shared" si="233"/>
        <v/>
      </c>
      <c r="AC2063" s="20" t="str">
        <f t="shared" si="234"/>
        <v/>
      </c>
    </row>
    <row r="2064" spans="1:29" x14ac:dyDescent="0.25">
      <c r="A2064" s="17"/>
      <c r="B2064" s="11"/>
      <c r="C2064" s="9"/>
      <c r="D2064" s="9"/>
      <c r="G2064" s="9"/>
      <c r="L2064" s="9"/>
      <c r="P2064" s="9"/>
      <c r="Q2064" s="9"/>
      <c r="T2064" s="22" t="str">
        <f t="shared" si="228"/>
        <v/>
      </c>
      <c r="U2064" s="20" t="str">
        <f t="shared" si="229"/>
        <v/>
      </c>
      <c r="V2064" s="29" t="str">
        <f t="shared" si="230"/>
        <v/>
      </c>
      <c r="W2064" s="19" t="str">
        <f t="shared" si="231"/>
        <v/>
      </c>
      <c r="X2064" s="94" t="str">
        <f t="shared" si="232"/>
        <v/>
      </c>
      <c r="Y2064" s="9"/>
      <c r="AB2064" s="20" t="str">
        <f t="shared" si="233"/>
        <v/>
      </c>
      <c r="AC2064" s="20" t="str">
        <f t="shared" si="234"/>
        <v/>
      </c>
    </row>
    <row r="2065" spans="1:29" x14ac:dyDescent="0.25">
      <c r="A2065" s="17"/>
      <c r="B2065" s="11"/>
      <c r="C2065" s="9"/>
      <c r="D2065" s="9"/>
      <c r="G2065" s="9"/>
      <c r="L2065" s="9"/>
      <c r="P2065" s="9"/>
      <c r="Q2065" s="9"/>
      <c r="T2065" s="22" t="str">
        <f t="shared" si="228"/>
        <v/>
      </c>
      <c r="U2065" s="20" t="str">
        <f t="shared" si="229"/>
        <v/>
      </c>
      <c r="V2065" s="29" t="str">
        <f t="shared" si="230"/>
        <v/>
      </c>
      <c r="W2065" s="19" t="str">
        <f t="shared" si="231"/>
        <v/>
      </c>
      <c r="X2065" s="94" t="str">
        <f t="shared" si="232"/>
        <v/>
      </c>
      <c r="Y2065" s="9"/>
      <c r="AB2065" s="20" t="str">
        <f t="shared" si="233"/>
        <v/>
      </c>
      <c r="AC2065" s="20" t="str">
        <f t="shared" si="234"/>
        <v/>
      </c>
    </row>
    <row r="2066" spans="1:29" x14ac:dyDescent="0.25">
      <c r="A2066" s="17"/>
      <c r="B2066" s="11"/>
      <c r="C2066" s="9"/>
      <c r="D2066" s="9"/>
      <c r="G2066" s="9"/>
      <c r="L2066" s="9"/>
      <c r="P2066" s="9"/>
      <c r="Q2066" s="9"/>
      <c r="T2066" s="22" t="str">
        <f t="shared" si="228"/>
        <v/>
      </c>
      <c r="U2066" s="20" t="str">
        <f t="shared" si="229"/>
        <v/>
      </c>
      <c r="V2066" s="29" t="str">
        <f t="shared" si="230"/>
        <v/>
      </c>
      <c r="W2066" s="19" t="str">
        <f t="shared" si="231"/>
        <v/>
      </c>
      <c r="X2066" s="94" t="str">
        <f t="shared" si="232"/>
        <v/>
      </c>
      <c r="Y2066" s="9"/>
      <c r="AB2066" s="20" t="str">
        <f t="shared" si="233"/>
        <v/>
      </c>
      <c r="AC2066" s="20" t="str">
        <f t="shared" si="234"/>
        <v/>
      </c>
    </row>
    <row r="2067" spans="1:29" x14ac:dyDescent="0.25">
      <c r="A2067" s="17"/>
      <c r="B2067" s="11"/>
      <c r="C2067" s="9"/>
      <c r="D2067" s="9"/>
      <c r="G2067" s="9"/>
      <c r="L2067" s="9"/>
      <c r="P2067" s="9"/>
      <c r="Q2067" s="9"/>
      <c r="T2067" s="22" t="str">
        <f t="shared" si="228"/>
        <v/>
      </c>
      <c r="U2067" s="20" t="str">
        <f t="shared" si="229"/>
        <v/>
      </c>
      <c r="V2067" s="29" t="str">
        <f t="shared" si="230"/>
        <v/>
      </c>
      <c r="W2067" s="19" t="str">
        <f t="shared" si="231"/>
        <v/>
      </c>
      <c r="X2067" s="94" t="str">
        <f t="shared" si="232"/>
        <v/>
      </c>
      <c r="Y2067" s="9"/>
      <c r="AB2067" s="20" t="str">
        <f t="shared" si="233"/>
        <v/>
      </c>
      <c r="AC2067" s="20" t="str">
        <f t="shared" si="234"/>
        <v/>
      </c>
    </row>
    <row r="2068" spans="1:29" x14ac:dyDescent="0.25">
      <c r="A2068" s="17"/>
      <c r="B2068" s="11"/>
      <c r="C2068" s="9"/>
      <c r="D2068" s="9"/>
      <c r="G2068" s="9"/>
      <c r="L2068" s="9"/>
      <c r="P2068" s="9"/>
      <c r="Q2068" s="9"/>
      <c r="T2068" s="22" t="str">
        <f t="shared" si="228"/>
        <v/>
      </c>
      <c r="U2068" s="20" t="str">
        <f t="shared" si="229"/>
        <v/>
      </c>
      <c r="V2068" s="29" t="str">
        <f t="shared" si="230"/>
        <v/>
      </c>
      <c r="W2068" s="19" t="str">
        <f t="shared" si="231"/>
        <v/>
      </c>
      <c r="X2068" s="94" t="str">
        <f t="shared" si="232"/>
        <v/>
      </c>
      <c r="Y2068" s="9"/>
      <c r="AB2068" s="20" t="str">
        <f t="shared" si="233"/>
        <v/>
      </c>
      <c r="AC2068" s="20" t="str">
        <f t="shared" si="234"/>
        <v/>
      </c>
    </row>
    <row r="2069" spans="1:29" x14ac:dyDescent="0.25">
      <c r="A2069" s="17"/>
      <c r="B2069" s="11"/>
      <c r="C2069" s="9"/>
      <c r="D2069" s="9"/>
      <c r="G2069" s="9"/>
      <c r="L2069" s="9"/>
      <c r="P2069" s="9"/>
      <c r="Q2069" s="9"/>
      <c r="T2069" s="22" t="str">
        <f t="shared" si="228"/>
        <v/>
      </c>
      <c r="U2069" s="20" t="str">
        <f t="shared" si="229"/>
        <v/>
      </c>
      <c r="V2069" s="29" t="str">
        <f t="shared" si="230"/>
        <v/>
      </c>
      <c r="W2069" s="19" t="str">
        <f t="shared" si="231"/>
        <v/>
      </c>
      <c r="X2069" s="94" t="str">
        <f t="shared" si="232"/>
        <v/>
      </c>
      <c r="Y2069" s="9"/>
      <c r="AB2069" s="20" t="str">
        <f t="shared" si="233"/>
        <v/>
      </c>
      <c r="AC2069" s="20" t="str">
        <f t="shared" si="234"/>
        <v/>
      </c>
    </row>
    <row r="2070" spans="1:29" x14ac:dyDescent="0.25">
      <c r="A2070" s="17"/>
      <c r="B2070" s="11"/>
      <c r="C2070" s="9"/>
      <c r="D2070" s="9"/>
      <c r="G2070" s="9"/>
      <c r="L2070" s="9"/>
      <c r="P2070" s="9"/>
      <c r="Q2070" s="9"/>
      <c r="T2070" s="22" t="str">
        <f t="shared" si="228"/>
        <v/>
      </c>
      <c r="U2070" s="20" t="str">
        <f t="shared" si="229"/>
        <v/>
      </c>
      <c r="V2070" s="29" t="str">
        <f t="shared" si="230"/>
        <v/>
      </c>
      <c r="W2070" s="19" t="str">
        <f t="shared" si="231"/>
        <v/>
      </c>
      <c r="X2070" s="94" t="str">
        <f t="shared" si="232"/>
        <v/>
      </c>
      <c r="Y2070" s="9"/>
      <c r="AB2070" s="20" t="str">
        <f t="shared" si="233"/>
        <v/>
      </c>
      <c r="AC2070" s="20" t="str">
        <f t="shared" si="234"/>
        <v/>
      </c>
    </row>
    <row r="2071" spans="1:29" x14ac:dyDescent="0.25">
      <c r="A2071" s="17"/>
      <c r="B2071" s="11"/>
      <c r="C2071" s="9"/>
      <c r="D2071" s="9"/>
      <c r="G2071" s="9"/>
      <c r="L2071" s="9"/>
      <c r="P2071" s="9"/>
      <c r="Q2071" s="9"/>
      <c r="T2071" s="22" t="str">
        <f t="shared" si="228"/>
        <v/>
      </c>
      <c r="U2071" s="20" t="str">
        <f t="shared" si="229"/>
        <v/>
      </c>
      <c r="V2071" s="29" t="str">
        <f t="shared" si="230"/>
        <v/>
      </c>
      <c r="W2071" s="19" t="str">
        <f t="shared" si="231"/>
        <v/>
      </c>
      <c r="X2071" s="94" t="str">
        <f t="shared" si="232"/>
        <v/>
      </c>
      <c r="Y2071" s="9"/>
      <c r="AB2071" s="20" t="str">
        <f t="shared" si="233"/>
        <v/>
      </c>
      <c r="AC2071" s="20" t="str">
        <f t="shared" si="234"/>
        <v/>
      </c>
    </row>
    <row r="2072" spans="1:29" x14ac:dyDescent="0.25">
      <c r="A2072" s="17"/>
      <c r="B2072" s="11"/>
      <c r="C2072" s="9"/>
      <c r="D2072" s="9"/>
      <c r="G2072" s="9"/>
      <c r="L2072" s="9"/>
      <c r="P2072" s="9"/>
      <c r="Q2072" s="9"/>
      <c r="T2072" s="22" t="str">
        <f t="shared" si="228"/>
        <v/>
      </c>
      <c r="U2072" s="20" t="str">
        <f t="shared" si="229"/>
        <v/>
      </c>
      <c r="V2072" s="29" t="str">
        <f t="shared" si="230"/>
        <v/>
      </c>
      <c r="W2072" s="19" t="str">
        <f t="shared" si="231"/>
        <v/>
      </c>
      <c r="X2072" s="94" t="str">
        <f t="shared" si="232"/>
        <v/>
      </c>
      <c r="Y2072" s="9"/>
      <c r="AB2072" s="20" t="str">
        <f t="shared" si="233"/>
        <v/>
      </c>
      <c r="AC2072" s="20" t="str">
        <f t="shared" si="234"/>
        <v/>
      </c>
    </row>
    <row r="2073" spans="1:29" x14ac:dyDescent="0.25">
      <c r="A2073" s="17"/>
      <c r="B2073" s="11"/>
      <c r="C2073" s="9"/>
      <c r="D2073" s="9"/>
      <c r="G2073" s="9"/>
      <c r="L2073" s="9"/>
      <c r="P2073" s="9"/>
      <c r="Q2073" s="9"/>
      <c r="T2073" s="22" t="str">
        <f t="shared" si="228"/>
        <v/>
      </c>
      <c r="U2073" s="20" t="str">
        <f t="shared" si="229"/>
        <v/>
      </c>
      <c r="V2073" s="29" t="str">
        <f t="shared" si="230"/>
        <v/>
      </c>
      <c r="W2073" s="19" t="str">
        <f t="shared" si="231"/>
        <v/>
      </c>
      <c r="X2073" s="94" t="str">
        <f t="shared" si="232"/>
        <v/>
      </c>
      <c r="Y2073" s="9"/>
      <c r="AB2073" s="20" t="str">
        <f t="shared" si="233"/>
        <v/>
      </c>
      <c r="AC2073" s="20" t="str">
        <f t="shared" si="234"/>
        <v/>
      </c>
    </row>
    <row r="2074" spans="1:29" x14ac:dyDescent="0.25">
      <c r="A2074" s="17"/>
      <c r="B2074" s="11"/>
      <c r="C2074" s="9"/>
      <c r="D2074" s="9"/>
      <c r="G2074" s="9"/>
      <c r="L2074" s="9"/>
      <c r="P2074" s="9"/>
      <c r="Q2074" s="9"/>
      <c r="T2074" s="22" t="str">
        <f t="shared" si="228"/>
        <v/>
      </c>
      <c r="U2074" s="20" t="str">
        <f t="shared" si="229"/>
        <v/>
      </c>
      <c r="V2074" s="29" t="str">
        <f t="shared" si="230"/>
        <v/>
      </c>
      <c r="W2074" s="19" t="str">
        <f t="shared" si="231"/>
        <v/>
      </c>
      <c r="X2074" s="94" t="str">
        <f t="shared" si="232"/>
        <v/>
      </c>
      <c r="Y2074" s="9"/>
      <c r="AB2074" s="20" t="str">
        <f t="shared" si="233"/>
        <v/>
      </c>
      <c r="AC2074" s="20" t="str">
        <f t="shared" si="234"/>
        <v/>
      </c>
    </row>
    <row r="2075" spans="1:29" x14ac:dyDescent="0.25">
      <c r="A2075" s="17"/>
      <c r="B2075" s="11"/>
      <c r="C2075" s="9"/>
      <c r="D2075" s="9"/>
      <c r="G2075" s="9"/>
      <c r="L2075" s="9"/>
      <c r="P2075" s="9"/>
      <c r="Q2075" s="9"/>
      <c r="T2075" s="22" t="str">
        <f t="shared" si="228"/>
        <v/>
      </c>
      <c r="U2075" s="20" t="str">
        <f t="shared" si="229"/>
        <v/>
      </c>
      <c r="V2075" s="29" t="str">
        <f t="shared" si="230"/>
        <v/>
      </c>
      <c r="W2075" s="19" t="str">
        <f t="shared" si="231"/>
        <v/>
      </c>
      <c r="X2075" s="94" t="str">
        <f t="shared" si="232"/>
        <v/>
      </c>
      <c r="Y2075" s="9"/>
      <c r="AB2075" s="20" t="str">
        <f t="shared" si="233"/>
        <v/>
      </c>
      <c r="AC2075" s="20" t="str">
        <f t="shared" si="234"/>
        <v/>
      </c>
    </row>
    <row r="2076" spans="1:29" x14ac:dyDescent="0.25">
      <c r="A2076" s="17"/>
      <c r="B2076" s="11"/>
      <c r="C2076" s="9"/>
      <c r="D2076" s="9"/>
      <c r="G2076" s="9"/>
      <c r="L2076" s="9"/>
      <c r="P2076" s="9"/>
      <c r="Q2076" s="9"/>
      <c r="T2076" s="22" t="str">
        <f t="shared" si="228"/>
        <v/>
      </c>
      <c r="U2076" s="20" t="str">
        <f t="shared" si="229"/>
        <v/>
      </c>
      <c r="V2076" s="29" t="str">
        <f t="shared" si="230"/>
        <v/>
      </c>
      <c r="W2076" s="19" t="str">
        <f t="shared" si="231"/>
        <v/>
      </c>
      <c r="X2076" s="94" t="str">
        <f t="shared" si="232"/>
        <v/>
      </c>
      <c r="Y2076" s="9"/>
      <c r="AB2076" s="20" t="str">
        <f t="shared" si="233"/>
        <v/>
      </c>
      <c r="AC2076" s="20" t="str">
        <f t="shared" si="234"/>
        <v/>
      </c>
    </row>
    <row r="2077" spans="1:29" x14ac:dyDescent="0.25">
      <c r="A2077" s="17"/>
      <c r="B2077" s="11"/>
      <c r="C2077" s="9"/>
      <c r="D2077" s="9"/>
      <c r="G2077" s="9"/>
      <c r="L2077" s="9"/>
      <c r="P2077" s="9"/>
      <c r="Q2077" s="9"/>
      <c r="T2077" s="22" t="str">
        <f t="shared" si="228"/>
        <v/>
      </c>
      <c r="U2077" s="20" t="str">
        <f t="shared" si="229"/>
        <v/>
      </c>
      <c r="V2077" s="29" t="str">
        <f t="shared" si="230"/>
        <v/>
      </c>
      <c r="W2077" s="19" t="str">
        <f t="shared" si="231"/>
        <v/>
      </c>
      <c r="X2077" s="94" t="str">
        <f t="shared" si="232"/>
        <v/>
      </c>
      <c r="Y2077" s="9"/>
      <c r="AB2077" s="20" t="str">
        <f t="shared" si="233"/>
        <v/>
      </c>
      <c r="AC2077" s="20" t="str">
        <f t="shared" si="234"/>
        <v/>
      </c>
    </row>
    <row r="2078" spans="1:29" x14ac:dyDescent="0.25">
      <c r="A2078" s="17"/>
      <c r="B2078" s="11"/>
      <c r="C2078" s="9"/>
      <c r="D2078" s="9"/>
      <c r="G2078" s="9"/>
      <c r="L2078" s="9"/>
      <c r="P2078" s="9"/>
      <c r="Q2078" s="9"/>
      <c r="T2078" s="22" t="str">
        <f t="shared" si="228"/>
        <v/>
      </c>
      <c r="U2078" s="20" t="str">
        <f t="shared" si="229"/>
        <v/>
      </c>
      <c r="V2078" s="29" t="str">
        <f t="shared" si="230"/>
        <v/>
      </c>
      <c r="W2078" s="19" t="str">
        <f t="shared" si="231"/>
        <v/>
      </c>
      <c r="X2078" s="94" t="str">
        <f t="shared" si="232"/>
        <v/>
      </c>
      <c r="Y2078" s="9"/>
      <c r="AB2078" s="20" t="str">
        <f t="shared" si="233"/>
        <v/>
      </c>
      <c r="AC2078" s="20" t="str">
        <f t="shared" si="234"/>
        <v/>
      </c>
    </row>
    <row r="2079" spans="1:29" x14ac:dyDescent="0.25">
      <c r="A2079" s="17"/>
      <c r="B2079" s="11"/>
      <c r="C2079" s="9"/>
      <c r="D2079" s="9"/>
      <c r="G2079" s="9"/>
      <c r="L2079" s="9"/>
      <c r="P2079" s="9"/>
      <c r="Q2079" s="9"/>
      <c r="T2079" s="22" t="str">
        <f t="shared" si="228"/>
        <v/>
      </c>
      <c r="U2079" s="20" t="str">
        <f t="shared" si="229"/>
        <v/>
      </c>
      <c r="V2079" s="29" t="str">
        <f t="shared" si="230"/>
        <v/>
      </c>
      <c r="W2079" s="19" t="str">
        <f t="shared" si="231"/>
        <v/>
      </c>
      <c r="X2079" s="94" t="str">
        <f t="shared" si="232"/>
        <v/>
      </c>
      <c r="Y2079" s="9"/>
      <c r="AB2079" s="20" t="str">
        <f t="shared" si="233"/>
        <v/>
      </c>
      <c r="AC2079" s="20" t="str">
        <f t="shared" si="234"/>
        <v/>
      </c>
    </row>
    <row r="2080" spans="1:29" x14ac:dyDescent="0.25">
      <c r="A2080" s="17"/>
      <c r="B2080" s="11"/>
      <c r="C2080" s="9"/>
      <c r="D2080" s="9"/>
      <c r="G2080" s="9"/>
      <c r="L2080" s="9"/>
      <c r="P2080" s="9"/>
      <c r="Q2080" s="9"/>
      <c r="T2080" s="22" t="str">
        <f t="shared" si="228"/>
        <v/>
      </c>
      <c r="U2080" s="20" t="str">
        <f t="shared" si="229"/>
        <v/>
      </c>
      <c r="V2080" s="29" t="str">
        <f t="shared" si="230"/>
        <v/>
      </c>
      <c r="W2080" s="19" t="str">
        <f t="shared" si="231"/>
        <v/>
      </c>
      <c r="X2080" s="94" t="str">
        <f t="shared" si="232"/>
        <v/>
      </c>
      <c r="Y2080" s="9"/>
      <c r="AB2080" s="20" t="str">
        <f t="shared" si="233"/>
        <v/>
      </c>
      <c r="AC2080" s="20" t="str">
        <f t="shared" si="234"/>
        <v/>
      </c>
    </row>
    <row r="2081" spans="1:29" x14ac:dyDescent="0.25">
      <c r="A2081" s="17"/>
      <c r="B2081" s="11"/>
      <c r="C2081" s="9"/>
      <c r="D2081" s="9"/>
      <c r="G2081" s="9"/>
      <c r="L2081" s="9"/>
      <c r="P2081" s="9"/>
      <c r="Q2081" s="9"/>
      <c r="T2081" s="22" t="str">
        <f t="shared" si="228"/>
        <v/>
      </c>
      <c r="U2081" s="20" t="str">
        <f t="shared" si="229"/>
        <v/>
      </c>
      <c r="V2081" s="29" t="str">
        <f t="shared" si="230"/>
        <v/>
      </c>
      <c r="W2081" s="19" t="str">
        <f t="shared" si="231"/>
        <v/>
      </c>
      <c r="X2081" s="94" t="str">
        <f t="shared" si="232"/>
        <v/>
      </c>
      <c r="Y2081" s="9"/>
      <c r="AB2081" s="20" t="str">
        <f t="shared" si="233"/>
        <v/>
      </c>
      <c r="AC2081" s="20" t="str">
        <f t="shared" si="234"/>
        <v/>
      </c>
    </row>
    <row r="2082" spans="1:29" x14ac:dyDescent="0.25">
      <c r="A2082" s="17"/>
      <c r="B2082" s="11"/>
      <c r="C2082" s="9"/>
      <c r="D2082" s="9"/>
      <c r="G2082" s="9"/>
      <c r="L2082" s="9"/>
      <c r="P2082" s="9"/>
      <c r="Q2082" s="9"/>
      <c r="T2082" s="22" t="str">
        <f t="shared" si="228"/>
        <v/>
      </c>
      <c r="U2082" s="20" t="str">
        <f t="shared" si="229"/>
        <v/>
      </c>
      <c r="V2082" s="29" t="str">
        <f t="shared" si="230"/>
        <v/>
      </c>
      <c r="W2082" s="19" t="str">
        <f t="shared" si="231"/>
        <v/>
      </c>
      <c r="X2082" s="94" t="str">
        <f t="shared" si="232"/>
        <v/>
      </c>
      <c r="Y2082" s="9"/>
      <c r="AB2082" s="20" t="str">
        <f t="shared" si="233"/>
        <v/>
      </c>
      <c r="AC2082" s="20" t="str">
        <f t="shared" si="234"/>
        <v/>
      </c>
    </row>
    <row r="2083" spans="1:29" x14ac:dyDescent="0.25">
      <c r="A2083" s="17"/>
      <c r="B2083" s="11"/>
      <c r="C2083" s="9"/>
      <c r="D2083" s="9"/>
      <c r="G2083" s="9"/>
      <c r="L2083" s="9"/>
      <c r="P2083" s="9"/>
      <c r="Q2083" s="9"/>
      <c r="T2083" s="22" t="str">
        <f t="shared" si="228"/>
        <v/>
      </c>
      <c r="U2083" s="20" t="str">
        <f t="shared" si="229"/>
        <v/>
      </c>
      <c r="V2083" s="29" t="str">
        <f t="shared" si="230"/>
        <v/>
      </c>
      <c r="W2083" s="19" t="str">
        <f t="shared" si="231"/>
        <v/>
      </c>
      <c r="X2083" s="94" t="str">
        <f t="shared" si="232"/>
        <v/>
      </c>
      <c r="Y2083" s="9"/>
      <c r="AB2083" s="20" t="str">
        <f t="shared" si="233"/>
        <v/>
      </c>
      <c r="AC2083" s="20" t="str">
        <f t="shared" si="234"/>
        <v/>
      </c>
    </row>
    <row r="2084" spans="1:29" x14ac:dyDescent="0.25">
      <c r="A2084" s="17"/>
      <c r="B2084" s="11"/>
      <c r="C2084" s="9"/>
      <c r="D2084" s="9"/>
      <c r="G2084" s="9"/>
      <c r="L2084" s="9"/>
      <c r="P2084" s="9"/>
      <c r="Q2084" s="9"/>
      <c r="T2084" s="22" t="str">
        <f t="shared" si="228"/>
        <v/>
      </c>
      <c r="U2084" s="20" t="str">
        <f t="shared" si="229"/>
        <v/>
      </c>
      <c r="V2084" s="29" t="str">
        <f t="shared" si="230"/>
        <v/>
      </c>
      <c r="W2084" s="19" t="str">
        <f t="shared" si="231"/>
        <v/>
      </c>
      <c r="X2084" s="94" t="str">
        <f t="shared" si="232"/>
        <v/>
      </c>
      <c r="Y2084" s="9"/>
      <c r="AB2084" s="20" t="str">
        <f t="shared" si="233"/>
        <v/>
      </c>
      <c r="AC2084" s="20" t="str">
        <f t="shared" si="234"/>
        <v/>
      </c>
    </row>
    <row r="2085" spans="1:29" x14ac:dyDescent="0.25">
      <c r="A2085" s="17"/>
      <c r="B2085" s="11"/>
      <c r="C2085" s="9"/>
      <c r="D2085" s="9"/>
      <c r="G2085" s="9"/>
      <c r="L2085" s="9"/>
      <c r="P2085" s="9"/>
      <c r="Q2085" s="9"/>
      <c r="T2085" s="22" t="str">
        <f t="shared" si="228"/>
        <v/>
      </c>
      <c r="U2085" s="20" t="str">
        <f t="shared" si="229"/>
        <v/>
      </c>
      <c r="V2085" s="29" t="str">
        <f t="shared" si="230"/>
        <v/>
      </c>
      <c r="W2085" s="19" t="str">
        <f t="shared" si="231"/>
        <v/>
      </c>
      <c r="X2085" s="94" t="str">
        <f t="shared" si="232"/>
        <v/>
      </c>
      <c r="Y2085" s="9"/>
      <c r="AB2085" s="20" t="str">
        <f t="shared" si="233"/>
        <v/>
      </c>
      <c r="AC2085" s="20" t="str">
        <f t="shared" si="234"/>
        <v/>
      </c>
    </row>
    <row r="2086" spans="1:29" x14ac:dyDescent="0.25">
      <c r="A2086" s="17"/>
      <c r="B2086" s="11"/>
      <c r="C2086" s="9"/>
      <c r="D2086" s="9"/>
      <c r="G2086" s="9"/>
      <c r="L2086" s="9"/>
      <c r="P2086" s="9"/>
      <c r="Q2086" s="9"/>
      <c r="T2086" s="22" t="str">
        <f t="shared" si="228"/>
        <v/>
      </c>
      <c r="U2086" s="20" t="str">
        <f t="shared" si="229"/>
        <v/>
      </c>
      <c r="V2086" s="29" t="str">
        <f t="shared" si="230"/>
        <v/>
      </c>
      <c r="W2086" s="19" t="str">
        <f t="shared" si="231"/>
        <v/>
      </c>
      <c r="X2086" s="94" t="str">
        <f t="shared" si="232"/>
        <v/>
      </c>
      <c r="Y2086" s="9"/>
      <c r="AB2086" s="20" t="str">
        <f t="shared" si="233"/>
        <v/>
      </c>
      <c r="AC2086" s="20" t="str">
        <f t="shared" si="234"/>
        <v/>
      </c>
    </row>
    <row r="2087" spans="1:29" x14ac:dyDescent="0.25">
      <c r="A2087" s="17"/>
      <c r="B2087" s="11"/>
      <c r="C2087" s="9"/>
      <c r="D2087" s="9"/>
      <c r="G2087" s="9"/>
      <c r="L2087" s="9"/>
      <c r="P2087" s="9"/>
      <c r="Q2087" s="9"/>
      <c r="T2087" s="22" t="str">
        <f t="shared" si="228"/>
        <v/>
      </c>
      <c r="U2087" s="20" t="str">
        <f t="shared" si="229"/>
        <v/>
      </c>
      <c r="V2087" s="29" t="str">
        <f t="shared" si="230"/>
        <v/>
      </c>
      <c r="W2087" s="19" t="str">
        <f t="shared" si="231"/>
        <v/>
      </c>
      <c r="X2087" s="94" t="str">
        <f t="shared" si="232"/>
        <v/>
      </c>
      <c r="Y2087" s="9"/>
      <c r="AB2087" s="20" t="str">
        <f t="shared" si="233"/>
        <v/>
      </c>
      <c r="AC2087" s="20" t="str">
        <f t="shared" si="234"/>
        <v/>
      </c>
    </row>
    <row r="2088" spans="1:29" x14ac:dyDescent="0.25">
      <c r="A2088" s="17"/>
      <c r="B2088" s="11"/>
      <c r="C2088" s="9"/>
      <c r="D2088" s="9"/>
      <c r="G2088" s="9"/>
      <c r="L2088" s="9"/>
      <c r="P2088" s="9"/>
      <c r="Q2088" s="9"/>
      <c r="T2088" s="22" t="str">
        <f t="shared" si="228"/>
        <v/>
      </c>
      <c r="U2088" s="20" t="str">
        <f t="shared" si="229"/>
        <v/>
      </c>
      <c r="V2088" s="29" t="str">
        <f t="shared" si="230"/>
        <v/>
      </c>
      <c r="W2088" s="19" t="str">
        <f t="shared" si="231"/>
        <v/>
      </c>
      <c r="X2088" s="94" t="str">
        <f t="shared" si="232"/>
        <v/>
      </c>
      <c r="Y2088" s="9"/>
      <c r="AB2088" s="20" t="str">
        <f t="shared" si="233"/>
        <v/>
      </c>
      <c r="AC2088" s="20" t="str">
        <f t="shared" si="234"/>
        <v/>
      </c>
    </row>
    <row r="2089" spans="1:29" x14ac:dyDescent="0.25">
      <c r="A2089" s="17"/>
      <c r="B2089" s="11"/>
      <c r="C2089" s="9"/>
      <c r="D2089" s="9"/>
      <c r="G2089" s="9"/>
      <c r="L2089" s="9"/>
      <c r="P2089" s="9"/>
      <c r="Q2089" s="9"/>
      <c r="T2089" s="22" t="str">
        <f t="shared" si="228"/>
        <v/>
      </c>
      <c r="U2089" s="20" t="str">
        <f t="shared" si="229"/>
        <v/>
      </c>
      <c r="V2089" s="29" t="str">
        <f t="shared" si="230"/>
        <v/>
      </c>
      <c r="W2089" s="19" t="str">
        <f t="shared" si="231"/>
        <v/>
      </c>
      <c r="X2089" s="94" t="str">
        <f t="shared" si="232"/>
        <v/>
      </c>
      <c r="Y2089" s="9"/>
      <c r="AB2089" s="20" t="str">
        <f t="shared" si="233"/>
        <v/>
      </c>
      <c r="AC2089" s="20" t="str">
        <f t="shared" si="234"/>
        <v/>
      </c>
    </row>
    <row r="2090" spans="1:29" x14ac:dyDescent="0.25">
      <c r="A2090" s="17"/>
      <c r="B2090" s="11"/>
      <c r="C2090" s="9"/>
      <c r="D2090" s="9"/>
      <c r="G2090" s="9"/>
      <c r="L2090" s="9"/>
      <c r="P2090" s="9"/>
      <c r="Q2090" s="9"/>
      <c r="T2090" s="22" t="str">
        <f t="shared" si="228"/>
        <v/>
      </c>
      <c r="U2090" s="20" t="str">
        <f t="shared" si="229"/>
        <v/>
      </c>
      <c r="V2090" s="29" t="str">
        <f t="shared" si="230"/>
        <v/>
      </c>
      <c r="W2090" s="19" t="str">
        <f t="shared" si="231"/>
        <v/>
      </c>
      <c r="X2090" s="94" t="str">
        <f t="shared" si="232"/>
        <v/>
      </c>
      <c r="Y2090" s="9"/>
      <c r="AB2090" s="20" t="str">
        <f t="shared" si="233"/>
        <v/>
      </c>
      <c r="AC2090" s="20" t="str">
        <f t="shared" si="234"/>
        <v/>
      </c>
    </row>
    <row r="2091" spans="1:29" x14ac:dyDescent="0.25">
      <c r="A2091" s="17"/>
      <c r="B2091" s="11"/>
      <c r="C2091" s="9"/>
      <c r="D2091" s="9"/>
      <c r="G2091" s="9"/>
      <c r="L2091" s="9"/>
      <c r="P2091" s="9"/>
      <c r="Q2091" s="9"/>
      <c r="T2091" s="22" t="str">
        <f t="shared" si="228"/>
        <v/>
      </c>
      <c r="U2091" s="20" t="str">
        <f t="shared" si="229"/>
        <v/>
      </c>
      <c r="V2091" s="29" t="str">
        <f t="shared" si="230"/>
        <v/>
      </c>
      <c r="W2091" s="19" t="str">
        <f t="shared" si="231"/>
        <v/>
      </c>
      <c r="X2091" s="94" t="str">
        <f t="shared" si="232"/>
        <v/>
      </c>
      <c r="Y2091" s="9"/>
      <c r="AB2091" s="20" t="str">
        <f t="shared" si="233"/>
        <v/>
      </c>
      <c r="AC2091" s="20" t="str">
        <f t="shared" si="234"/>
        <v/>
      </c>
    </row>
    <row r="2092" spans="1:29" x14ac:dyDescent="0.25">
      <c r="A2092" s="17"/>
      <c r="B2092" s="11"/>
      <c r="C2092" s="9"/>
      <c r="D2092" s="9"/>
      <c r="G2092" s="9"/>
      <c r="L2092" s="9"/>
      <c r="P2092" s="9"/>
      <c r="Q2092" s="9"/>
      <c r="T2092" s="22" t="str">
        <f t="shared" si="228"/>
        <v/>
      </c>
      <c r="U2092" s="20" t="str">
        <f t="shared" si="229"/>
        <v/>
      </c>
      <c r="V2092" s="29" t="str">
        <f t="shared" si="230"/>
        <v/>
      </c>
      <c r="W2092" s="19" t="str">
        <f t="shared" si="231"/>
        <v/>
      </c>
      <c r="X2092" s="94" t="str">
        <f t="shared" si="232"/>
        <v/>
      </c>
      <c r="Y2092" s="9"/>
      <c r="AB2092" s="20" t="str">
        <f t="shared" si="233"/>
        <v/>
      </c>
      <c r="AC2092" s="20" t="str">
        <f t="shared" si="234"/>
        <v/>
      </c>
    </row>
    <row r="2093" spans="1:29" x14ac:dyDescent="0.25">
      <c r="A2093" s="17"/>
      <c r="B2093" s="11"/>
      <c r="C2093" s="9"/>
      <c r="D2093" s="9"/>
      <c r="G2093" s="9"/>
      <c r="L2093" s="9"/>
      <c r="P2093" s="9"/>
      <c r="Q2093" s="9"/>
      <c r="T2093" s="22" t="str">
        <f t="shared" si="228"/>
        <v/>
      </c>
      <c r="U2093" s="20" t="str">
        <f t="shared" si="229"/>
        <v/>
      </c>
      <c r="V2093" s="29" t="str">
        <f t="shared" si="230"/>
        <v/>
      </c>
      <c r="W2093" s="19" t="str">
        <f t="shared" si="231"/>
        <v/>
      </c>
      <c r="X2093" s="94" t="str">
        <f t="shared" si="232"/>
        <v/>
      </c>
      <c r="Y2093" s="9"/>
      <c r="AB2093" s="20" t="str">
        <f t="shared" si="233"/>
        <v/>
      </c>
      <c r="AC2093" s="20" t="str">
        <f t="shared" si="234"/>
        <v/>
      </c>
    </row>
    <row r="2094" spans="1:29" x14ac:dyDescent="0.25">
      <c r="A2094" s="17"/>
      <c r="B2094" s="11"/>
      <c r="C2094" s="9"/>
      <c r="D2094" s="9"/>
      <c r="G2094" s="9"/>
      <c r="L2094" s="9"/>
      <c r="P2094" s="9"/>
      <c r="Q2094" s="9"/>
      <c r="T2094" s="22" t="str">
        <f t="shared" si="228"/>
        <v/>
      </c>
      <c r="U2094" s="20" t="str">
        <f t="shared" si="229"/>
        <v/>
      </c>
      <c r="V2094" s="29" t="str">
        <f t="shared" si="230"/>
        <v/>
      </c>
      <c r="W2094" s="19" t="str">
        <f t="shared" si="231"/>
        <v/>
      </c>
      <c r="X2094" s="94" t="str">
        <f t="shared" si="232"/>
        <v/>
      </c>
      <c r="Y2094" s="9"/>
      <c r="AB2094" s="20" t="str">
        <f t="shared" si="233"/>
        <v/>
      </c>
      <c r="AC2094" s="20" t="str">
        <f t="shared" si="234"/>
        <v/>
      </c>
    </row>
    <row r="2095" spans="1:29" x14ac:dyDescent="0.25">
      <c r="A2095" s="17"/>
      <c r="B2095" s="11"/>
      <c r="C2095" s="9"/>
      <c r="D2095" s="9"/>
      <c r="G2095" s="9"/>
      <c r="L2095" s="9"/>
      <c r="P2095" s="9"/>
      <c r="Q2095" s="9"/>
      <c r="T2095" s="22" t="str">
        <f t="shared" si="228"/>
        <v/>
      </c>
      <c r="U2095" s="20" t="str">
        <f t="shared" si="229"/>
        <v/>
      </c>
      <c r="V2095" s="29" t="str">
        <f t="shared" si="230"/>
        <v/>
      </c>
      <c r="W2095" s="19" t="str">
        <f t="shared" si="231"/>
        <v/>
      </c>
      <c r="X2095" s="94" t="str">
        <f t="shared" si="232"/>
        <v/>
      </c>
      <c r="Y2095" s="9"/>
      <c r="AB2095" s="20" t="str">
        <f t="shared" si="233"/>
        <v/>
      </c>
      <c r="AC2095" s="20" t="str">
        <f t="shared" si="234"/>
        <v/>
      </c>
    </row>
    <row r="2096" spans="1:29" x14ac:dyDescent="0.25">
      <c r="A2096" s="17"/>
      <c r="B2096" s="11"/>
      <c r="C2096" s="9"/>
      <c r="D2096" s="9"/>
      <c r="G2096" s="9"/>
      <c r="L2096" s="9"/>
      <c r="P2096" s="9"/>
      <c r="Q2096" s="9"/>
      <c r="T2096" s="22" t="str">
        <f t="shared" si="228"/>
        <v/>
      </c>
      <c r="U2096" s="20" t="str">
        <f t="shared" si="229"/>
        <v/>
      </c>
      <c r="V2096" s="29" t="str">
        <f t="shared" si="230"/>
        <v/>
      </c>
      <c r="W2096" s="19" t="str">
        <f t="shared" si="231"/>
        <v/>
      </c>
      <c r="X2096" s="94" t="str">
        <f t="shared" si="232"/>
        <v/>
      </c>
      <c r="Y2096" s="9"/>
      <c r="AB2096" s="20" t="str">
        <f t="shared" si="233"/>
        <v/>
      </c>
      <c r="AC2096" s="20" t="str">
        <f t="shared" si="234"/>
        <v/>
      </c>
    </row>
    <row r="2097" spans="1:29" x14ac:dyDescent="0.25">
      <c r="A2097" s="17"/>
      <c r="B2097" s="11"/>
      <c r="C2097" s="9"/>
      <c r="D2097" s="9"/>
      <c r="G2097" s="9"/>
      <c r="L2097" s="9"/>
      <c r="P2097" s="9"/>
      <c r="Q2097" s="9"/>
      <c r="T2097" s="22" t="str">
        <f t="shared" si="228"/>
        <v/>
      </c>
      <c r="U2097" s="20" t="str">
        <f t="shared" si="229"/>
        <v/>
      </c>
      <c r="V2097" s="29" t="str">
        <f t="shared" si="230"/>
        <v/>
      </c>
      <c r="W2097" s="19" t="str">
        <f t="shared" si="231"/>
        <v/>
      </c>
      <c r="X2097" s="94" t="str">
        <f t="shared" si="232"/>
        <v/>
      </c>
      <c r="Y2097" s="9"/>
      <c r="AB2097" s="20" t="str">
        <f t="shared" si="233"/>
        <v/>
      </c>
      <c r="AC2097" s="20" t="str">
        <f t="shared" si="234"/>
        <v/>
      </c>
    </row>
    <row r="2098" spans="1:29" x14ac:dyDescent="0.25">
      <c r="A2098" s="17"/>
      <c r="B2098" s="11"/>
      <c r="C2098" s="9"/>
      <c r="D2098" s="9"/>
      <c r="G2098" s="9"/>
      <c r="L2098" s="9"/>
      <c r="P2098" s="9"/>
      <c r="Q2098" s="9"/>
      <c r="T2098" s="22" t="str">
        <f t="shared" si="228"/>
        <v/>
      </c>
      <c r="U2098" s="20" t="str">
        <f t="shared" si="229"/>
        <v/>
      </c>
      <c r="V2098" s="29" t="str">
        <f t="shared" si="230"/>
        <v/>
      </c>
      <c r="W2098" s="19" t="str">
        <f t="shared" si="231"/>
        <v/>
      </c>
      <c r="X2098" s="94" t="str">
        <f t="shared" si="232"/>
        <v/>
      </c>
      <c r="Y2098" s="9"/>
      <c r="AB2098" s="20" t="str">
        <f t="shared" si="233"/>
        <v/>
      </c>
      <c r="AC2098" s="20" t="str">
        <f t="shared" si="234"/>
        <v/>
      </c>
    </row>
    <row r="2099" spans="1:29" x14ac:dyDescent="0.25">
      <c r="A2099" s="17"/>
      <c r="B2099" s="11"/>
      <c r="C2099" s="9"/>
      <c r="D2099" s="9"/>
      <c r="G2099" s="9"/>
      <c r="L2099" s="9"/>
      <c r="P2099" s="9"/>
      <c r="Q2099" s="9"/>
      <c r="T2099" s="22" t="str">
        <f t="shared" si="228"/>
        <v/>
      </c>
      <c r="U2099" s="20" t="str">
        <f t="shared" si="229"/>
        <v/>
      </c>
      <c r="V2099" s="29" t="str">
        <f t="shared" si="230"/>
        <v/>
      </c>
      <c r="W2099" s="19" t="str">
        <f t="shared" si="231"/>
        <v/>
      </c>
      <c r="X2099" s="94" t="str">
        <f t="shared" si="232"/>
        <v/>
      </c>
      <c r="Y2099" s="9"/>
      <c r="AB2099" s="20" t="str">
        <f t="shared" si="233"/>
        <v/>
      </c>
      <c r="AC2099" s="20" t="str">
        <f t="shared" si="234"/>
        <v/>
      </c>
    </row>
    <row r="2100" spans="1:29" x14ac:dyDescent="0.25">
      <c r="A2100" s="17"/>
      <c r="B2100" s="11"/>
      <c r="C2100" s="9"/>
      <c r="D2100" s="9"/>
      <c r="G2100" s="9"/>
      <c r="L2100" s="9"/>
      <c r="P2100" s="9"/>
      <c r="Q2100" s="9"/>
      <c r="T2100" s="22" t="str">
        <f t="shared" si="228"/>
        <v/>
      </c>
      <c r="U2100" s="20" t="str">
        <f t="shared" si="229"/>
        <v/>
      </c>
      <c r="V2100" s="29" t="str">
        <f t="shared" si="230"/>
        <v/>
      </c>
      <c r="W2100" s="19" t="str">
        <f t="shared" si="231"/>
        <v/>
      </c>
      <c r="X2100" s="94" t="str">
        <f t="shared" si="232"/>
        <v/>
      </c>
      <c r="Y2100" s="9"/>
      <c r="AB2100" s="20" t="str">
        <f t="shared" si="233"/>
        <v/>
      </c>
      <c r="AC2100" s="20" t="str">
        <f t="shared" si="234"/>
        <v/>
      </c>
    </row>
    <row r="2101" spans="1:29" x14ac:dyDescent="0.25">
      <c r="A2101" s="17"/>
      <c r="B2101" s="11"/>
      <c r="C2101" s="9"/>
      <c r="D2101" s="9"/>
      <c r="G2101" s="9"/>
      <c r="L2101" s="9"/>
      <c r="P2101" s="9"/>
      <c r="Q2101" s="9"/>
      <c r="T2101" s="22" t="str">
        <f t="shared" si="228"/>
        <v/>
      </c>
      <c r="U2101" s="20" t="str">
        <f t="shared" si="229"/>
        <v/>
      </c>
      <c r="V2101" s="29" t="str">
        <f t="shared" si="230"/>
        <v/>
      </c>
      <c r="W2101" s="19" t="str">
        <f t="shared" si="231"/>
        <v/>
      </c>
      <c r="X2101" s="94" t="str">
        <f t="shared" si="232"/>
        <v/>
      </c>
      <c r="Y2101" s="9"/>
      <c r="AB2101" s="20" t="str">
        <f t="shared" si="233"/>
        <v/>
      </c>
      <c r="AC2101" s="20" t="str">
        <f t="shared" si="234"/>
        <v/>
      </c>
    </row>
    <row r="2102" spans="1:29" x14ac:dyDescent="0.25">
      <c r="A2102" s="17"/>
      <c r="B2102" s="11"/>
      <c r="C2102" s="9"/>
      <c r="D2102" s="9"/>
      <c r="G2102" s="9"/>
      <c r="L2102" s="9"/>
      <c r="P2102" s="9"/>
      <c r="Q2102" s="9"/>
      <c r="T2102" s="22" t="str">
        <f t="shared" si="228"/>
        <v/>
      </c>
      <c r="U2102" s="20" t="str">
        <f t="shared" si="229"/>
        <v/>
      </c>
      <c r="V2102" s="29" t="str">
        <f t="shared" si="230"/>
        <v/>
      </c>
      <c r="W2102" s="19" t="str">
        <f t="shared" si="231"/>
        <v/>
      </c>
      <c r="X2102" s="94" t="str">
        <f t="shared" si="232"/>
        <v/>
      </c>
      <c r="Y2102" s="9"/>
      <c r="AB2102" s="20" t="str">
        <f t="shared" si="233"/>
        <v/>
      </c>
      <c r="AC2102" s="20" t="str">
        <f t="shared" si="234"/>
        <v/>
      </c>
    </row>
    <row r="2103" spans="1:29" x14ac:dyDescent="0.25">
      <c r="A2103" s="17"/>
      <c r="B2103" s="11"/>
      <c r="C2103" s="9"/>
      <c r="D2103" s="9"/>
      <c r="G2103" s="9"/>
      <c r="L2103" s="9"/>
      <c r="P2103" s="9"/>
      <c r="Q2103" s="9"/>
      <c r="T2103" s="22" t="str">
        <f t="shared" si="228"/>
        <v/>
      </c>
      <c r="U2103" s="20" t="str">
        <f t="shared" si="229"/>
        <v/>
      </c>
      <c r="V2103" s="29" t="str">
        <f t="shared" si="230"/>
        <v/>
      </c>
      <c r="W2103" s="19" t="str">
        <f t="shared" si="231"/>
        <v/>
      </c>
      <c r="X2103" s="94" t="str">
        <f t="shared" si="232"/>
        <v/>
      </c>
      <c r="Y2103" s="9"/>
      <c r="AB2103" s="20" t="str">
        <f t="shared" si="233"/>
        <v/>
      </c>
      <c r="AC2103" s="20" t="str">
        <f t="shared" si="234"/>
        <v/>
      </c>
    </row>
    <row r="2104" spans="1:29" x14ac:dyDescent="0.25">
      <c r="A2104" s="17"/>
      <c r="B2104" s="11"/>
      <c r="C2104" s="9"/>
      <c r="D2104" s="9"/>
      <c r="G2104" s="9"/>
      <c r="L2104" s="9"/>
      <c r="P2104" s="9"/>
      <c r="Q2104" s="9"/>
      <c r="T2104" s="22" t="str">
        <f t="shared" si="228"/>
        <v/>
      </c>
      <c r="U2104" s="20" t="str">
        <f t="shared" si="229"/>
        <v/>
      </c>
      <c r="V2104" s="29" t="str">
        <f t="shared" si="230"/>
        <v/>
      </c>
      <c r="W2104" s="19" t="str">
        <f t="shared" si="231"/>
        <v/>
      </c>
      <c r="X2104" s="94" t="str">
        <f t="shared" si="232"/>
        <v/>
      </c>
      <c r="Y2104" s="9"/>
      <c r="AB2104" s="20" t="str">
        <f t="shared" si="233"/>
        <v/>
      </c>
      <c r="AC2104" s="20" t="str">
        <f t="shared" si="234"/>
        <v/>
      </c>
    </row>
    <row r="2105" spans="1:29" x14ac:dyDescent="0.25">
      <c r="A2105" s="17"/>
      <c r="B2105" s="11"/>
      <c r="C2105" s="9"/>
      <c r="D2105" s="9"/>
      <c r="G2105" s="9"/>
      <c r="L2105" s="9"/>
      <c r="P2105" s="9"/>
      <c r="Q2105" s="9"/>
      <c r="T2105" s="22" t="str">
        <f t="shared" si="228"/>
        <v/>
      </c>
      <c r="U2105" s="20" t="str">
        <f t="shared" si="229"/>
        <v/>
      </c>
      <c r="V2105" s="29" t="str">
        <f t="shared" si="230"/>
        <v/>
      </c>
      <c r="W2105" s="19" t="str">
        <f t="shared" si="231"/>
        <v/>
      </c>
      <c r="X2105" s="94" t="str">
        <f t="shared" si="232"/>
        <v/>
      </c>
      <c r="Y2105" s="9"/>
      <c r="AB2105" s="20" t="str">
        <f t="shared" si="233"/>
        <v/>
      </c>
      <c r="AC2105" s="20" t="str">
        <f t="shared" si="234"/>
        <v/>
      </c>
    </row>
    <row r="2106" spans="1:29" x14ac:dyDescent="0.25">
      <c r="A2106" s="17"/>
      <c r="B2106" s="11"/>
      <c r="C2106" s="9"/>
      <c r="D2106" s="9"/>
      <c r="G2106" s="9"/>
      <c r="L2106" s="9"/>
      <c r="P2106" s="9"/>
      <c r="Q2106" s="9"/>
      <c r="T2106" s="22" t="str">
        <f t="shared" si="228"/>
        <v/>
      </c>
      <c r="U2106" s="20" t="str">
        <f t="shared" si="229"/>
        <v/>
      </c>
      <c r="V2106" s="29" t="str">
        <f t="shared" si="230"/>
        <v/>
      </c>
      <c r="W2106" s="19" t="str">
        <f t="shared" si="231"/>
        <v/>
      </c>
      <c r="X2106" s="94" t="str">
        <f t="shared" si="232"/>
        <v/>
      </c>
      <c r="Y2106" s="9"/>
      <c r="AB2106" s="20" t="str">
        <f t="shared" si="233"/>
        <v/>
      </c>
      <c r="AC2106" s="20" t="str">
        <f t="shared" si="234"/>
        <v/>
      </c>
    </row>
    <row r="2107" spans="1:29" x14ac:dyDescent="0.25">
      <c r="A2107" s="17"/>
      <c r="B2107" s="11"/>
      <c r="C2107" s="9"/>
      <c r="D2107" s="9"/>
      <c r="G2107" s="9"/>
      <c r="L2107" s="9"/>
      <c r="P2107" s="9"/>
      <c r="Q2107" s="9"/>
      <c r="T2107" s="22" t="str">
        <f t="shared" si="228"/>
        <v/>
      </c>
      <c r="U2107" s="20" t="str">
        <f t="shared" si="229"/>
        <v/>
      </c>
      <c r="V2107" s="29" t="str">
        <f t="shared" si="230"/>
        <v/>
      </c>
      <c r="W2107" s="19" t="str">
        <f t="shared" si="231"/>
        <v/>
      </c>
      <c r="X2107" s="94" t="str">
        <f t="shared" si="232"/>
        <v/>
      </c>
      <c r="Y2107" s="9"/>
      <c r="AB2107" s="20" t="str">
        <f t="shared" si="233"/>
        <v/>
      </c>
      <c r="AC2107" s="20" t="str">
        <f t="shared" si="234"/>
        <v/>
      </c>
    </row>
    <row r="2108" spans="1:29" x14ac:dyDescent="0.25">
      <c r="A2108" s="17"/>
      <c r="B2108" s="11"/>
      <c r="C2108" s="9"/>
      <c r="D2108" s="9"/>
      <c r="G2108" s="9"/>
      <c r="L2108" s="9"/>
      <c r="P2108" s="9"/>
      <c r="Q2108" s="9"/>
      <c r="T2108" s="22" t="str">
        <f t="shared" si="228"/>
        <v/>
      </c>
      <c r="U2108" s="20" t="str">
        <f t="shared" si="229"/>
        <v/>
      </c>
      <c r="V2108" s="29" t="str">
        <f t="shared" si="230"/>
        <v/>
      </c>
      <c r="W2108" s="19" t="str">
        <f t="shared" si="231"/>
        <v/>
      </c>
      <c r="X2108" s="94" t="str">
        <f t="shared" si="232"/>
        <v/>
      </c>
      <c r="Y2108" s="9"/>
      <c r="AB2108" s="20" t="str">
        <f t="shared" si="233"/>
        <v/>
      </c>
      <c r="AC2108" s="20" t="str">
        <f t="shared" si="234"/>
        <v/>
      </c>
    </row>
    <row r="2109" spans="1:29" x14ac:dyDescent="0.25">
      <c r="A2109" s="17"/>
      <c r="B2109" s="11"/>
      <c r="C2109" s="9"/>
      <c r="D2109" s="9"/>
      <c r="G2109" s="9"/>
      <c r="L2109" s="9"/>
      <c r="P2109" s="9"/>
      <c r="Q2109" s="9"/>
      <c r="T2109" s="22" t="str">
        <f t="shared" si="228"/>
        <v/>
      </c>
      <c r="U2109" s="20" t="str">
        <f t="shared" si="229"/>
        <v/>
      </c>
      <c r="V2109" s="29" t="str">
        <f t="shared" si="230"/>
        <v/>
      </c>
      <c r="W2109" s="19" t="str">
        <f t="shared" si="231"/>
        <v/>
      </c>
      <c r="X2109" s="94" t="str">
        <f t="shared" si="232"/>
        <v/>
      </c>
      <c r="Y2109" s="9"/>
      <c r="AB2109" s="20" t="str">
        <f t="shared" si="233"/>
        <v/>
      </c>
      <c r="AC2109" s="20" t="str">
        <f t="shared" si="234"/>
        <v/>
      </c>
    </row>
    <row r="2110" spans="1:29" x14ac:dyDescent="0.25">
      <c r="A2110" s="17"/>
      <c r="B2110" s="11"/>
      <c r="C2110" s="9"/>
      <c r="D2110" s="9"/>
      <c r="G2110" s="9"/>
      <c r="L2110" s="9"/>
      <c r="P2110" s="9"/>
      <c r="Q2110" s="9"/>
      <c r="T2110" s="22" t="str">
        <f t="shared" si="228"/>
        <v/>
      </c>
      <c r="U2110" s="20" t="str">
        <f t="shared" si="229"/>
        <v/>
      </c>
      <c r="V2110" s="29" t="str">
        <f t="shared" si="230"/>
        <v/>
      </c>
      <c r="W2110" s="19" t="str">
        <f t="shared" si="231"/>
        <v/>
      </c>
      <c r="X2110" s="94" t="str">
        <f t="shared" si="232"/>
        <v/>
      </c>
      <c r="Y2110" s="9"/>
      <c r="AB2110" s="20" t="str">
        <f t="shared" si="233"/>
        <v/>
      </c>
      <c r="AC2110" s="20" t="str">
        <f t="shared" si="234"/>
        <v/>
      </c>
    </row>
    <row r="2111" spans="1:29" x14ac:dyDescent="0.25">
      <c r="A2111" s="17"/>
      <c r="B2111" s="11"/>
      <c r="C2111" s="9"/>
      <c r="D2111" s="9"/>
      <c r="G2111" s="9"/>
      <c r="L2111" s="9"/>
      <c r="P2111" s="9"/>
      <c r="Q2111" s="9"/>
      <c r="T2111" s="22" t="str">
        <f t="shared" si="228"/>
        <v/>
      </c>
      <c r="U2111" s="20" t="str">
        <f t="shared" si="229"/>
        <v/>
      </c>
      <c r="V2111" s="29" t="str">
        <f t="shared" si="230"/>
        <v/>
      </c>
      <c r="W2111" s="19" t="str">
        <f t="shared" si="231"/>
        <v/>
      </c>
      <c r="X2111" s="94" t="str">
        <f t="shared" si="232"/>
        <v/>
      </c>
      <c r="Y2111" s="9"/>
      <c r="AB2111" s="20" t="str">
        <f t="shared" si="233"/>
        <v/>
      </c>
      <c r="AC2111" s="20" t="str">
        <f t="shared" si="234"/>
        <v/>
      </c>
    </row>
    <row r="2112" spans="1:29" x14ac:dyDescent="0.25">
      <c r="A2112" s="17"/>
      <c r="B2112" s="11"/>
      <c r="C2112" s="9"/>
      <c r="D2112" s="9"/>
      <c r="G2112" s="9"/>
      <c r="L2112" s="9"/>
      <c r="P2112" s="9"/>
      <c r="Q2112" s="9"/>
      <c r="T2112" s="22" t="str">
        <f t="shared" si="228"/>
        <v/>
      </c>
      <c r="U2112" s="20" t="str">
        <f t="shared" si="229"/>
        <v/>
      </c>
      <c r="V2112" s="29" t="str">
        <f t="shared" si="230"/>
        <v/>
      </c>
      <c r="W2112" s="19" t="str">
        <f t="shared" si="231"/>
        <v/>
      </c>
      <c r="X2112" s="94" t="str">
        <f t="shared" si="232"/>
        <v/>
      </c>
      <c r="Y2112" s="9"/>
      <c r="AB2112" s="20" t="str">
        <f t="shared" si="233"/>
        <v/>
      </c>
      <c r="AC2112" s="20" t="str">
        <f t="shared" si="234"/>
        <v/>
      </c>
    </row>
    <row r="2113" spans="1:29" x14ac:dyDescent="0.25">
      <c r="A2113" s="17"/>
      <c r="B2113" s="11"/>
      <c r="C2113" s="9"/>
      <c r="D2113" s="9"/>
      <c r="G2113" s="9"/>
      <c r="L2113" s="9"/>
      <c r="P2113" s="9"/>
      <c r="Q2113" s="9"/>
      <c r="T2113" s="22" t="str">
        <f t="shared" si="228"/>
        <v/>
      </c>
      <c r="U2113" s="20" t="str">
        <f t="shared" si="229"/>
        <v/>
      </c>
      <c r="V2113" s="29" t="str">
        <f t="shared" si="230"/>
        <v/>
      </c>
      <c r="W2113" s="19" t="str">
        <f t="shared" si="231"/>
        <v/>
      </c>
      <c r="X2113" s="94" t="str">
        <f t="shared" si="232"/>
        <v/>
      </c>
      <c r="Y2113" s="9"/>
      <c r="AB2113" s="20" t="str">
        <f t="shared" si="233"/>
        <v/>
      </c>
      <c r="AC2113" s="20" t="str">
        <f t="shared" si="234"/>
        <v/>
      </c>
    </row>
    <row r="2114" spans="1:29" x14ac:dyDescent="0.25">
      <c r="A2114" s="17"/>
      <c r="B2114" s="11"/>
      <c r="C2114" s="9"/>
      <c r="D2114" s="9"/>
      <c r="G2114" s="9"/>
      <c r="L2114" s="9"/>
      <c r="P2114" s="9"/>
      <c r="Q2114" s="9"/>
      <c r="T2114" s="22" t="str">
        <f t="shared" si="228"/>
        <v/>
      </c>
      <c r="U2114" s="20" t="str">
        <f t="shared" si="229"/>
        <v/>
      </c>
      <c r="V2114" s="29" t="str">
        <f t="shared" si="230"/>
        <v/>
      </c>
      <c r="W2114" s="19" t="str">
        <f t="shared" si="231"/>
        <v/>
      </c>
      <c r="X2114" s="94" t="str">
        <f t="shared" si="232"/>
        <v/>
      </c>
      <c r="Y2114" s="9"/>
      <c r="AB2114" s="20" t="str">
        <f t="shared" si="233"/>
        <v/>
      </c>
      <c r="AC2114" s="20" t="str">
        <f t="shared" si="234"/>
        <v/>
      </c>
    </row>
    <row r="2115" spans="1:29" x14ac:dyDescent="0.25">
      <c r="A2115" s="17"/>
      <c r="B2115" s="11"/>
      <c r="C2115" s="9"/>
      <c r="D2115" s="9"/>
      <c r="G2115" s="9"/>
      <c r="L2115" s="9"/>
      <c r="P2115" s="9"/>
      <c r="Q2115" s="9"/>
      <c r="T2115" s="22" t="str">
        <f t="shared" si="228"/>
        <v/>
      </c>
      <c r="U2115" s="20" t="str">
        <f t="shared" si="229"/>
        <v/>
      </c>
      <c r="V2115" s="29" t="str">
        <f t="shared" si="230"/>
        <v/>
      </c>
      <c r="W2115" s="19" t="str">
        <f t="shared" si="231"/>
        <v/>
      </c>
      <c r="X2115" s="94" t="str">
        <f t="shared" si="232"/>
        <v/>
      </c>
      <c r="Y2115" s="9"/>
      <c r="AB2115" s="20" t="str">
        <f t="shared" si="233"/>
        <v/>
      </c>
      <c r="AC2115" s="20" t="str">
        <f t="shared" si="234"/>
        <v/>
      </c>
    </row>
    <row r="2116" spans="1:29" x14ac:dyDescent="0.25">
      <c r="A2116" s="17"/>
      <c r="B2116" s="11"/>
      <c r="C2116" s="9"/>
      <c r="D2116" s="9"/>
      <c r="G2116" s="9"/>
      <c r="L2116" s="9"/>
      <c r="P2116" s="9"/>
      <c r="Q2116" s="9"/>
      <c r="T2116" s="22" t="str">
        <f t="shared" si="228"/>
        <v/>
      </c>
      <c r="U2116" s="20" t="str">
        <f t="shared" si="229"/>
        <v/>
      </c>
      <c r="V2116" s="29" t="str">
        <f t="shared" si="230"/>
        <v/>
      </c>
      <c r="W2116" s="19" t="str">
        <f t="shared" si="231"/>
        <v/>
      </c>
      <c r="X2116" s="94" t="str">
        <f t="shared" si="232"/>
        <v/>
      </c>
      <c r="Y2116" s="9"/>
      <c r="AB2116" s="20" t="str">
        <f t="shared" si="233"/>
        <v/>
      </c>
      <c r="AC2116" s="20" t="str">
        <f t="shared" si="234"/>
        <v/>
      </c>
    </row>
    <row r="2117" spans="1:29" x14ac:dyDescent="0.25">
      <c r="A2117" s="17"/>
      <c r="B2117" s="11"/>
      <c r="C2117" s="9"/>
      <c r="D2117" s="9"/>
      <c r="G2117" s="9"/>
      <c r="L2117" s="9"/>
      <c r="P2117" s="9"/>
      <c r="Q2117" s="9"/>
      <c r="T2117" s="22" t="str">
        <f t="shared" si="228"/>
        <v/>
      </c>
      <c r="U2117" s="20" t="str">
        <f t="shared" si="229"/>
        <v/>
      </c>
      <c r="V2117" s="29" t="str">
        <f t="shared" si="230"/>
        <v/>
      </c>
      <c r="W2117" s="19" t="str">
        <f t="shared" si="231"/>
        <v/>
      </c>
      <c r="X2117" s="94" t="str">
        <f t="shared" si="232"/>
        <v/>
      </c>
      <c r="Y2117" s="9"/>
      <c r="AB2117" s="20" t="str">
        <f t="shared" si="233"/>
        <v/>
      </c>
      <c r="AC2117" s="20" t="str">
        <f t="shared" si="234"/>
        <v/>
      </c>
    </row>
    <row r="2118" spans="1:29" x14ac:dyDescent="0.25">
      <c r="A2118" s="17"/>
      <c r="B2118" s="11"/>
      <c r="C2118" s="9"/>
      <c r="D2118" s="9"/>
      <c r="G2118" s="9"/>
      <c r="L2118" s="9"/>
      <c r="P2118" s="9"/>
      <c r="Q2118" s="9"/>
      <c r="T2118" s="22" t="str">
        <f t="shared" ref="T2118:T2181" si="235">IF(ISBLANK(B2118),"",IF(OR(ISBLANK(E2118),NOT(ISNUMBER(E2118)),ISERR(DATE(YEAR(E2118),MONTH(E2118),DAY(E2118)-30)),ISNA(VLOOKUP(B2118,Demographics,4,FALSE))),0,IF(AND(OR(D2118="Yes",ISTEXT(VLOOKUP(F2118,RadEnc,1,FALSE)),AND(OR(C2118="Yes",ISTEXT(VLOOKUP(F2118,PainEnc,1,FALSE))),OR(G2118="Yes",AND(ISTEXT(VLOOKUP(I2118,Chemo,1,FALSE)),ISTEXT(VLOOKUP(K2118,Chemo,1,FALSE)))),IF(ISERR(DATE(YEAR(E2118),MONTH(E2118),DAY(E2118)-30)),,H2118&gt;=DATE(YEAR(E2118),MONTH(E2118),DAY(E2118)-30)),H2118&lt;=E2118,J2118&lt;=DATE(YEAR(E2118),MONTH(E2118),DAY(E2118)+30),J2118&gt;=E2118,NOT(H2118=J2118))),E2118&gt;=MPstart,E2118&lt;=MPend,OR(L2118="Yes",ISTEXT(VLOOKUP(O2118,CancerDx,1,FALSE))),ISNUMBER(M2118),M2118&lt;=E2118,OR(ISBLANK(N2118),AND(N2118&gt;=E2118,N2118&gt;M2118))),1,0)))</f>
        <v/>
      </c>
      <c r="U2118" s="20" t="str">
        <f t="shared" ref="U2118:U2181" si="236">IF(ISBLANK(B2118),"",IF(OR(ISBLANK(E2118),T2118=0),0,IF(AND(OR(AND(P2118="Yes",OR(Q2118="Yes",Q2118="No")),ISTEXT(VLOOKUP(S2118,PainQuant,1,FALSE))),ISNUMBER(R2118),OR(AND(OR(C2118="Yes",D2118="Yes",ISTEXT(VLOOKUP(F2118,PainEnc,1,FALSE)),F2118="77432",F2118="77470"),R2118=E2118),AND(OR(F2118="77427",F2118="77435"),R2118&gt;=DATE(YEAR(E2118),MONTH(E2118),DAY(E2118)-7),R2118&lt;=E2118),AND(F2118="77431",R2118&gt;=DATE(YEAR(E2118),MONTH(E2118),DAY(E2118)-4),R2118&lt;=E2118))),1,0)))</f>
        <v/>
      </c>
      <c r="V2118" s="29" t="str">
        <f t="shared" ref="V2118:V2181" si="237">IF(AND(U2118=1,P2118="Yes",Q2118="Yes"),Q2118,"")</f>
        <v/>
      </c>
      <c r="W2118" s="19" t="str">
        <f t="shared" ref="W2118:W2181" si="238">IF(AND(U2118=1,OR(V2118="Yes",X2118="1125F")),R2118,"")</f>
        <v/>
      </c>
      <c r="X2118" s="94" t="str">
        <f t="shared" ref="X2118:X2181" si="239">IF(AND(U2118=1,S2118="1125F"),S2118,"")</f>
        <v/>
      </c>
      <c r="Y2118" s="9"/>
      <c r="AB2118" s="20" t="str">
        <f t="shared" ref="AB2118:AB2181" si="240">IF(ISBLANK(B2118),"",IF(OR(ISBLANK(E2118),NOT(ISNUMBER(E2118)),ISERR(DATE(YEAR(E2118),MONTH(E2118),DAY(E2118)-7)),ISNA(VLOOKUP(B2118,Demographics,4,FALSE))),0,IF(AND(OR(V2118="Yes",X2118="1125F"),OR(AND(OR(C2118="Yes",D2118="Yes",ISTEXT(VLOOKUP(F2118,PainEnc,1,FALSE)),F2118="77432",F2118="77470"),W2118=E2118),AND(OR(F2118="77427",F2118="77435"),W2118&gt;=DATE(YEAR(E2118),MONTH(E2118),DAY(E2118)-7),W2118&lt;=E2118),AND(F2118="77431",W2118&gt;=DATE(YEAR(E2118),MONTH(E2118),DAY(E2118)-4),W2118&lt;=E2118))),1,0)))</f>
        <v/>
      </c>
      <c r="AC2118" s="20" t="str">
        <f t="shared" ref="AC2118:AC2181" si="241">IF(ISBLANK(B2118),"",IF(AB2118=0,0,IF(AND(OR(Y2118="Yes",ISTEXT(VLOOKUP(AA2118,PainPlan,1,FALSE))),ISNUMBER(Z2118),Z2118=W2118),1,0)))</f>
        <v/>
      </c>
    </row>
    <row r="2119" spans="1:29" x14ac:dyDescent="0.25">
      <c r="A2119" s="17"/>
      <c r="B2119" s="11"/>
      <c r="C2119" s="9"/>
      <c r="D2119" s="9"/>
      <c r="G2119" s="9"/>
      <c r="L2119" s="9"/>
      <c r="P2119" s="9"/>
      <c r="Q2119" s="9"/>
      <c r="T2119" s="22" t="str">
        <f t="shared" si="235"/>
        <v/>
      </c>
      <c r="U2119" s="20" t="str">
        <f t="shared" si="236"/>
        <v/>
      </c>
      <c r="V2119" s="29" t="str">
        <f t="shared" si="237"/>
        <v/>
      </c>
      <c r="W2119" s="19" t="str">
        <f t="shared" si="238"/>
        <v/>
      </c>
      <c r="X2119" s="94" t="str">
        <f t="shared" si="239"/>
        <v/>
      </c>
      <c r="Y2119" s="9"/>
      <c r="AB2119" s="20" t="str">
        <f t="shared" si="240"/>
        <v/>
      </c>
      <c r="AC2119" s="20" t="str">
        <f t="shared" si="241"/>
        <v/>
      </c>
    </row>
    <row r="2120" spans="1:29" x14ac:dyDescent="0.25">
      <c r="A2120" s="17"/>
      <c r="B2120" s="11"/>
      <c r="C2120" s="9"/>
      <c r="D2120" s="9"/>
      <c r="G2120" s="9"/>
      <c r="L2120" s="9"/>
      <c r="P2120" s="9"/>
      <c r="Q2120" s="9"/>
      <c r="T2120" s="22" t="str">
        <f t="shared" si="235"/>
        <v/>
      </c>
      <c r="U2120" s="20" t="str">
        <f t="shared" si="236"/>
        <v/>
      </c>
      <c r="V2120" s="29" t="str">
        <f t="shared" si="237"/>
        <v/>
      </c>
      <c r="W2120" s="19" t="str">
        <f t="shared" si="238"/>
        <v/>
      </c>
      <c r="X2120" s="94" t="str">
        <f t="shared" si="239"/>
        <v/>
      </c>
      <c r="Y2120" s="9"/>
      <c r="AB2120" s="20" t="str">
        <f t="shared" si="240"/>
        <v/>
      </c>
      <c r="AC2120" s="20" t="str">
        <f t="shared" si="241"/>
        <v/>
      </c>
    </row>
    <row r="2121" spans="1:29" x14ac:dyDescent="0.25">
      <c r="A2121" s="17"/>
      <c r="B2121" s="11"/>
      <c r="C2121" s="9"/>
      <c r="D2121" s="9"/>
      <c r="G2121" s="9"/>
      <c r="L2121" s="9"/>
      <c r="P2121" s="9"/>
      <c r="Q2121" s="9"/>
      <c r="T2121" s="22" t="str">
        <f t="shared" si="235"/>
        <v/>
      </c>
      <c r="U2121" s="20" t="str">
        <f t="shared" si="236"/>
        <v/>
      </c>
      <c r="V2121" s="29" t="str">
        <f t="shared" si="237"/>
        <v/>
      </c>
      <c r="W2121" s="19" t="str">
        <f t="shared" si="238"/>
        <v/>
      </c>
      <c r="X2121" s="94" t="str">
        <f t="shared" si="239"/>
        <v/>
      </c>
      <c r="Y2121" s="9"/>
      <c r="AB2121" s="20" t="str">
        <f t="shared" si="240"/>
        <v/>
      </c>
      <c r="AC2121" s="20" t="str">
        <f t="shared" si="241"/>
        <v/>
      </c>
    </row>
    <row r="2122" spans="1:29" x14ac:dyDescent="0.25">
      <c r="A2122" s="17"/>
      <c r="B2122" s="11"/>
      <c r="C2122" s="9"/>
      <c r="D2122" s="9"/>
      <c r="G2122" s="9"/>
      <c r="L2122" s="9"/>
      <c r="P2122" s="9"/>
      <c r="Q2122" s="9"/>
      <c r="T2122" s="22" t="str">
        <f t="shared" si="235"/>
        <v/>
      </c>
      <c r="U2122" s="20" t="str">
        <f t="shared" si="236"/>
        <v/>
      </c>
      <c r="V2122" s="29" t="str">
        <f t="shared" si="237"/>
        <v/>
      </c>
      <c r="W2122" s="19" t="str">
        <f t="shared" si="238"/>
        <v/>
      </c>
      <c r="X2122" s="94" t="str">
        <f t="shared" si="239"/>
        <v/>
      </c>
      <c r="Y2122" s="9"/>
      <c r="AB2122" s="20" t="str">
        <f t="shared" si="240"/>
        <v/>
      </c>
      <c r="AC2122" s="20" t="str">
        <f t="shared" si="241"/>
        <v/>
      </c>
    </row>
    <row r="2123" spans="1:29" x14ac:dyDescent="0.25">
      <c r="A2123" s="17"/>
      <c r="B2123" s="11"/>
      <c r="C2123" s="9"/>
      <c r="D2123" s="9"/>
      <c r="G2123" s="9"/>
      <c r="L2123" s="9"/>
      <c r="P2123" s="9"/>
      <c r="Q2123" s="9"/>
      <c r="T2123" s="22" t="str">
        <f t="shared" si="235"/>
        <v/>
      </c>
      <c r="U2123" s="20" t="str">
        <f t="shared" si="236"/>
        <v/>
      </c>
      <c r="V2123" s="29" t="str">
        <f t="shared" si="237"/>
        <v/>
      </c>
      <c r="W2123" s="19" t="str">
        <f t="shared" si="238"/>
        <v/>
      </c>
      <c r="X2123" s="94" t="str">
        <f t="shared" si="239"/>
        <v/>
      </c>
      <c r="Y2123" s="9"/>
      <c r="AB2123" s="20" t="str">
        <f t="shared" si="240"/>
        <v/>
      </c>
      <c r="AC2123" s="20" t="str">
        <f t="shared" si="241"/>
        <v/>
      </c>
    </row>
    <row r="2124" spans="1:29" x14ac:dyDescent="0.25">
      <c r="A2124" s="17"/>
      <c r="B2124" s="11"/>
      <c r="C2124" s="9"/>
      <c r="D2124" s="9"/>
      <c r="G2124" s="9"/>
      <c r="L2124" s="9"/>
      <c r="P2124" s="9"/>
      <c r="Q2124" s="9"/>
      <c r="T2124" s="22" t="str">
        <f t="shared" si="235"/>
        <v/>
      </c>
      <c r="U2124" s="20" t="str">
        <f t="shared" si="236"/>
        <v/>
      </c>
      <c r="V2124" s="29" t="str">
        <f t="shared" si="237"/>
        <v/>
      </c>
      <c r="W2124" s="19" t="str">
        <f t="shared" si="238"/>
        <v/>
      </c>
      <c r="X2124" s="94" t="str">
        <f t="shared" si="239"/>
        <v/>
      </c>
      <c r="Y2124" s="9"/>
      <c r="AB2124" s="20" t="str">
        <f t="shared" si="240"/>
        <v/>
      </c>
      <c r="AC2124" s="20" t="str">
        <f t="shared" si="241"/>
        <v/>
      </c>
    </row>
    <row r="2125" spans="1:29" x14ac:dyDescent="0.25">
      <c r="A2125" s="17"/>
      <c r="B2125" s="11"/>
      <c r="C2125" s="9"/>
      <c r="D2125" s="9"/>
      <c r="G2125" s="9"/>
      <c r="L2125" s="9"/>
      <c r="P2125" s="9"/>
      <c r="Q2125" s="9"/>
      <c r="T2125" s="22" t="str">
        <f t="shared" si="235"/>
        <v/>
      </c>
      <c r="U2125" s="20" t="str">
        <f t="shared" si="236"/>
        <v/>
      </c>
      <c r="V2125" s="29" t="str">
        <f t="shared" si="237"/>
        <v/>
      </c>
      <c r="W2125" s="19" t="str">
        <f t="shared" si="238"/>
        <v/>
      </c>
      <c r="X2125" s="94" t="str">
        <f t="shared" si="239"/>
        <v/>
      </c>
      <c r="Y2125" s="9"/>
      <c r="AB2125" s="20" t="str">
        <f t="shared" si="240"/>
        <v/>
      </c>
      <c r="AC2125" s="20" t="str">
        <f t="shared" si="241"/>
        <v/>
      </c>
    </row>
    <row r="2126" spans="1:29" x14ac:dyDescent="0.25">
      <c r="A2126" s="17"/>
      <c r="B2126" s="11"/>
      <c r="C2126" s="9"/>
      <c r="D2126" s="9"/>
      <c r="G2126" s="9"/>
      <c r="L2126" s="9"/>
      <c r="P2126" s="9"/>
      <c r="Q2126" s="9"/>
      <c r="T2126" s="22" t="str">
        <f t="shared" si="235"/>
        <v/>
      </c>
      <c r="U2126" s="20" t="str">
        <f t="shared" si="236"/>
        <v/>
      </c>
      <c r="V2126" s="29" t="str">
        <f t="shared" si="237"/>
        <v/>
      </c>
      <c r="W2126" s="19" t="str">
        <f t="shared" si="238"/>
        <v/>
      </c>
      <c r="X2126" s="94" t="str">
        <f t="shared" si="239"/>
        <v/>
      </c>
      <c r="Y2126" s="9"/>
      <c r="AB2126" s="20" t="str">
        <f t="shared" si="240"/>
        <v/>
      </c>
      <c r="AC2126" s="20" t="str">
        <f t="shared" si="241"/>
        <v/>
      </c>
    </row>
    <row r="2127" spans="1:29" x14ac:dyDescent="0.25">
      <c r="A2127" s="17"/>
      <c r="B2127" s="11"/>
      <c r="C2127" s="9"/>
      <c r="D2127" s="9"/>
      <c r="G2127" s="9"/>
      <c r="L2127" s="9"/>
      <c r="P2127" s="9"/>
      <c r="Q2127" s="9"/>
      <c r="T2127" s="22" t="str">
        <f t="shared" si="235"/>
        <v/>
      </c>
      <c r="U2127" s="20" t="str">
        <f t="shared" si="236"/>
        <v/>
      </c>
      <c r="V2127" s="29" t="str">
        <f t="shared" si="237"/>
        <v/>
      </c>
      <c r="W2127" s="19" t="str">
        <f t="shared" si="238"/>
        <v/>
      </c>
      <c r="X2127" s="94" t="str">
        <f t="shared" si="239"/>
        <v/>
      </c>
      <c r="Y2127" s="9"/>
      <c r="AB2127" s="20" t="str">
        <f t="shared" si="240"/>
        <v/>
      </c>
      <c r="AC2127" s="20" t="str">
        <f t="shared" si="241"/>
        <v/>
      </c>
    </row>
    <row r="2128" spans="1:29" x14ac:dyDescent="0.25">
      <c r="A2128" s="17"/>
      <c r="B2128" s="11"/>
      <c r="C2128" s="9"/>
      <c r="D2128" s="9"/>
      <c r="G2128" s="9"/>
      <c r="L2128" s="9"/>
      <c r="P2128" s="9"/>
      <c r="Q2128" s="9"/>
      <c r="T2128" s="22" t="str">
        <f t="shared" si="235"/>
        <v/>
      </c>
      <c r="U2128" s="20" t="str">
        <f t="shared" si="236"/>
        <v/>
      </c>
      <c r="V2128" s="29" t="str">
        <f t="shared" si="237"/>
        <v/>
      </c>
      <c r="W2128" s="19" t="str">
        <f t="shared" si="238"/>
        <v/>
      </c>
      <c r="X2128" s="94" t="str">
        <f t="shared" si="239"/>
        <v/>
      </c>
      <c r="Y2128" s="9"/>
      <c r="AB2128" s="20" t="str">
        <f t="shared" si="240"/>
        <v/>
      </c>
      <c r="AC2128" s="20" t="str">
        <f t="shared" si="241"/>
        <v/>
      </c>
    </row>
    <row r="2129" spans="1:29" x14ac:dyDescent="0.25">
      <c r="A2129" s="17"/>
      <c r="B2129" s="11"/>
      <c r="C2129" s="9"/>
      <c r="D2129" s="9"/>
      <c r="G2129" s="9"/>
      <c r="L2129" s="9"/>
      <c r="P2129" s="9"/>
      <c r="Q2129" s="9"/>
      <c r="T2129" s="22" t="str">
        <f t="shared" si="235"/>
        <v/>
      </c>
      <c r="U2129" s="20" t="str">
        <f t="shared" si="236"/>
        <v/>
      </c>
      <c r="V2129" s="29" t="str">
        <f t="shared" si="237"/>
        <v/>
      </c>
      <c r="W2129" s="19" t="str">
        <f t="shared" si="238"/>
        <v/>
      </c>
      <c r="X2129" s="94" t="str">
        <f t="shared" si="239"/>
        <v/>
      </c>
      <c r="Y2129" s="9"/>
      <c r="AB2129" s="20" t="str">
        <f t="shared" si="240"/>
        <v/>
      </c>
      <c r="AC2129" s="20" t="str">
        <f t="shared" si="241"/>
        <v/>
      </c>
    </row>
    <row r="2130" spans="1:29" x14ac:dyDescent="0.25">
      <c r="A2130" s="17"/>
      <c r="B2130" s="11"/>
      <c r="C2130" s="9"/>
      <c r="D2130" s="9"/>
      <c r="G2130" s="9"/>
      <c r="L2130" s="9"/>
      <c r="P2130" s="9"/>
      <c r="Q2130" s="9"/>
      <c r="T2130" s="22" t="str">
        <f t="shared" si="235"/>
        <v/>
      </c>
      <c r="U2130" s="20" t="str">
        <f t="shared" si="236"/>
        <v/>
      </c>
      <c r="V2130" s="29" t="str">
        <f t="shared" si="237"/>
        <v/>
      </c>
      <c r="W2130" s="19" t="str">
        <f t="shared" si="238"/>
        <v/>
      </c>
      <c r="X2130" s="94" t="str">
        <f t="shared" si="239"/>
        <v/>
      </c>
      <c r="Y2130" s="9"/>
      <c r="AB2130" s="20" t="str">
        <f t="shared" si="240"/>
        <v/>
      </c>
      <c r="AC2130" s="20" t="str">
        <f t="shared" si="241"/>
        <v/>
      </c>
    </row>
    <row r="2131" spans="1:29" x14ac:dyDescent="0.25">
      <c r="A2131" s="17"/>
      <c r="B2131" s="11"/>
      <c r="C2131" s="9"/>
      <c r="D2131" s="9"/>
      <c r="G2131" s="9"/>
      <c r="L2131" s="9"/>
      <c r="P2131" s="9"/>
      <c r="Q2131" s="9"/>
      <c r="T2131" s="22" t="str">
        <f t="shared" si="235"/>
        <v/>
      </c>
      <c r="U2131" s="20" t="str">
        <f t="shared" si="236"/>
        <v/>
      </c>
      <c r="V2131" s="29" t="str">
        <f t="shared" si="237"/>
        <v/>
      </c>
      <c r="W2131" s="19" t="str">
        <f t="shared" si="238"/>
        <v/>
      </c>
      <c r="X2131" s="94" t="str">
        <f t="shared" si="239"/>
        <v/>
      </c>
      <c r="Y2131" s="9"/>
      <c r="AB2131" s="20" t="str">
        <f t="shared" si="240"/>
        <v/>
      </c>
      <c r="AC2131" s="20" t="str">
        <f t="shared" si="241"/>
        <v/>
      </c>
    </row>
    <row r="2132" spans="1:29" x14ac:dyDescent="0.25">
      <c r="A2132" s="17"/>
      <c r="B2132" s="11"/>
      <c r="C2132" s="9"/>
      <c r="D2132" s="9"/>
      <c r="G2132" s="9"/>
      <c r="L2132" s="9"/>
      <c r="P2132" s="9"/>
      <c r="Q2132" s="9"/>
      <c r="T2132" s="22" t="str">
        <f t="shared" si="235"/>
        <v/>
      </c>
      <c r="U2132" s="20" t="str">
        <f t="shared" si="236"/>
        <v/>
      </c>
      <c r="V2132" s="29" t="str">
        <f t="shared" si="237"/>
        <v/>
      </c>
      <c r="W2132" s="19" t="str">
        <f t="shared" si="238"/>
        <v/>
      </c>
      <c r="X2132" s="94" t="str">
        <f t="shared" si="239"/>
        <v/>
      </c>
      <c r="Y2132" s="9"/>
      <c r="AB2132" s="20" t="str">
        <f t="shared" si="240"/>
        <v/>
      </c>
      <c r="AC2132" s="20" t="str">
        <f t="shared" si="241"/>
        <v/>
      </c>
    </row>
    <row r="2133" spans="1:29" x14ac:dyDescent="0.25">
      <c r="A2133" s="17"/>
      <c r="B2133" s="11"/>
      <c r="C2133" s="9"/>
      <c r="D2133" s="9"/>
      <c r="G2133" s="9"/>
      <c r="L2133" s="9"/>
      <c r="P2133" s="9"/>
      <c r="Q2133" s="9"/>
      <c r="T2133" s="22" t="str">
        <f t="shared" si="235"/>
        <v/>
      </c>
      <c r="U2133" s="20" t="str">
        <f t="shared" si="236"/>
        <v/>
      </c>
      <c r="V2133" s="29" t="str">
        <f t="shared" si="237"/>
        <v/>
      </c>
      <c r="W2133" s="19" t="str">
        <f t="shared" si="238"/>
        <v/>
      </c>
      <c r="X2133" s="94" t="str">
        <f t="shared" si="239"/>
        <v/>
      </c>
      <c r="Y2133" s="9"/>
      <c r="AB2133" s="20" t="str">
        <f t="shared" si="240"/>
        <v/>
      </c>
      <c r="AC2133" s="20" t="str">
        <f t="shared" si="241"/>
        <v/>
      </c>
    </row>
    <row r="2134" spans="1:29" x14ac:dyDescent="0.25">
      <c r="A2134" s="17"/>
      <c r="B2134" s="11"/>
      <c r="C2134" s="9"/>
      <c r="D2134" s="9"/>
      <c r="G2134" s="9"/>
      <c r="L2134" s="9"/>
      <c r="P2134" s="9"/>
      <c r="Q2134" s="9"/>
      <c r="T2134" s="22" t="str">
        <f t="shared" si="235"/>
        <v/>
      </c>
      <c r="U2134" s="20" t="str">
        <f t="shared" si="236"/>
        <v/>
      </c>
      <c r="V2134" s="29" t="str">
        <f t="shared" si="237"/>
        <v/>
      </c>
      <c r="W2134" s="19" t="str">
        <f t="shared" si="238"/>
        <v/>
      </c>
      <c r="X2134" s="94" t="str">
        <f t="shared" si="239"/>
        <v/>
      </c>
      <c r="Y2134" s="9"/>
      <c r="AB2134" s="20" t="str">
        <f t="shared" si="240"/>
        <v/>
      </c>
      <c r="AC2134" s="20" t="str">
        <f t="shared" si="241"/>
        <v/>
      </c>
    </row>
    <row r="2135" spans="1:29" x14ac:dyDescent="0.25">
      <c r="A2135" s="17"/>
      <c r="B2135" s="11"/>
      <c r="C2135" s="9"/>
      <c r="D2135" s="9"/>
      <c r="G2135" s="9"/>
      <c r="L2135" s="9"/>
      <c r="P2135" s="9"/>
      <c r="Q2135" s="9"/>
      <c r="T2135" s="22" t="str">
        <f t="shared" si="235"/>
        <v/>
      </c>
      <c r="U2135" s="20" t="str">
        <f t="shared" si="236"/>
        <v/>
      </c>
      <c r="V2135" s="29" t="str">
        <f t="shared" si="237"/>
        <v/>
      </c>
      <c r="W2135" s="19" t="str">
        <f t="shared" si="238"/>
        <v/>
      </c>
      <c r="X2135" s="94" t="str">
        <f t="shared" si="239"/>
        <v/>
      </c>
      <c r="Y2135" s="9"/>
      <c r="AB2135" s="20" t="str">
        <f t="shared" si="240"/>
        <v/>
      </c>
      <c r="AC2135" s="20" t="str">
        <f t="shared" si="241"/>
        <v/>
      </c>
    </row>
    <row r="2136" spans="1:29" x14ac:dyDescent="0.25">
      <c r="A2136" s="17"/>
      <c r="B2136" s="11"/>
      <c r="C2136" s="9"/>
      <c r="D2136" s="9"/>
      <c r="G2136" s="9"/>
      <c r="L2136" s="9"/>
      <c r="P2136" s="9"/>
      <c r="Q2136" s="9"/>
      <c r="T2136" s="22" t="str">
        <f t="shared" si="235"/>
        <v/>
      </c>
      <c r="U2136" s="20" t="str">
        <f t="shared" si="236"/>
        <v/>
      </c>
      <c r="V2136" s="29" t="str">
        <f t="shared" si="237"/>
        <v/>
      </c>
      <c r="W2136" s="19" t="str">
        <f t="shared" si="238"/>
        <v/>
      </c>
      <c r="X2136" s="94" t="str">
        <f t="shared" si="239"/>
        <v/>
      </c>
      <c r="Y2136" s="9"/>
      <c r="AB2136" s="20" t="str">
        <f t="shared" si="240"/>
        <v/>
      </c>
      <c r="AC2136" s="20" t="str">
        <f t="shared" si="241"/>
        <v/>
      </c>
    </row>
    <row r="2137" spans="1:29" x14ac:dyDescent="0.25">
      <c r="A2137" s="17"/>
      <c r="B2137" s="11"/>
      <c r="C2137" s="9"/>
      <c r="D2137" s="9"/>
      <c r="G2137" s="9"/>
      <c r="L2137" s="9"/>
      <c r="P2137" s="9"/>
      <c r="Q2137" s="9"/>
      <c r="T2137" s="22" t="str">
        <f t="shared" si="235"/>
        <v/>
      </c>
      <c r="U2137" s="20" t="str">
        <f t="shared" si="236"/>
        <v/>
      </c>
      <c r="V2137" s="29" t="str">
        <f t="shared" si="237"/>
        <v/>
      </c>
      <c r="W2137" s="19" t="str">
        <f t="shared" si="238"/>
        <v/>
      </c>
      <c r="X2137" s="94" t="str">
        <f t="shared" si="239"/>
        <v/>
      </c>
      <c r="Y2137" s="9"/>
      <c r="AB2137" s="20" t="str">
        <f t="shared" si="240"/>
        <v/>
      </c>
      <c r="AC2137" s="20" t="str">
        <f t="shared" si="241"/>
        <v/>
      </c>
    </row>
    <row r="2138" spans="1:29" x14ac:dyDescent="0.25">
      <c r="A2138" s="17"/>
      <c r="B2138" s="11"/>
      <c r="C2138" s="9"/>
      <c r="D2138" s="9"/>
      <c r="G2138" s="9"/>
      <c r="L2138" s="9"/>
      <c r="P2138" s="9"/>
      <c r="Q2138" s="9"/>
      <c r="T2138" s="22" t="str">
        <f t="shared" si="235"/>
        <v/>
      </c>
      <c r="U2138" s="20" t="str">
        <f t="shared" si="236"/>
        <v/>
      </c>
      <c r="V2138" s="29" t="str">
        <f t="shared" si="237"/>
        <v/>
      </c>
      <c r="W2138" s="19" t="str">
        <f t="shared" si="238"/>
        <v/>
      </c>
      <c r="X2138" s="94" t="str">
        <f t="shared" si="239"/>
        <v/>
      </c>
      <c r="Y2138" s="9"/>
      <c r="AB2138" s="20" t="str">
        <f t="shared" si="240"/>
        <v/>
      </c>
      <c r="AC2138" s="20" t="str">
        <f t="shared" si="241"/>
        <v/>
      </c>
    </row>
    <row r="2139" spans="1:29" x14ac:dyDescent="0.25">
      <c r="A2139" s="17"/>
      <c r="B2139" s="11"/>
      <c r="C2139" s="9"/>
      <c r="D2139" s="9"/>
      <c r="G2139" s="9"/>
      <c r="L2139" s="9"/>
      <c r="P2139" s="9"/>
      <c r="Q2139" s="9"/>
      <c r="T2139" s="22" t="str">
        <f t="shared" si="235"/>
        <v/>
      </c>
      <c r="U2139" s="20" t="str">
        <f t="shared" si="236"/>
        <v/>
      </c>
      <c r="V2139" s="29" t="str">
        <f t="shared" si="237"/>
        <v/>
      </c>
      <c r="W2139" s="19" t="str">
        <f t="shared" si="238"/>
        <v/>
      </c>
      <c r="X2139" s="94" t="str">
        <f t="shared" si="239"/>
        <v/>
      </c>
      <c r="Y2139" s="9"/>
      <c r="AB2139" s="20" t="str">
        <f t="shared" si="240"/>
        <v/>
      </c>
      <c r="AC2139" s="20" t="str">
        <f t="shared" si="241"/>
        <v/>
      </c>
    </row>
    <row r="2140" spans="1:29" x14ac:dyDescent="0.25">
      <c r="A2140" s="17"/>
      <c r="B2140" s="11"/>
      <c r="C2140" s="9"/>
      <c r="D2140" s="9"/>
      <c r="G2140" s="9"/>
      <c r="L2140" s="9"/>
      <c r="P2140" s="9"/>
      <c r="Q2140" s="9"/>
      <c r="T2140" s="22" t="str">
        <f t="shared" si="235"/>
        <v/>
      </c>
      <c r="U2140" s="20" t="str">
        <f t="shared" si="236"/>
        <v/>
      </c>
      <c r="V2140" s="29" t="str">
        <f t="shared" si="237"/>
        <v/>
      </c>
      <c r="W2140" s="19" t="str">
        <f t="shared" si="238"/>
        <v/>
      </c>
      <c r="X2140" s="94" t="str">
        <f t="shared" si="239"/>
        <v/>
      </c>
      <c r="Y2140" s="9"/>
      <c r="AB2140" s="20" t="str">
        <f t="shared" si="240"/>
        <v/>
      </c>
      <c r="AC2140" s="20" t="str">
        <f t="shared" si="241"/>
        <v/>
      </c>
    </row>
    <row r="2141" spans="1:29" x14ac:dyDescent="0.25">
      <c r="A2141" s="17"/>
      <c r="B2141" s="11"/>
      <c r="C2141" s="9"/>
      <c r="D2141" s="9"/>
      <c r="G2141" s="9"/>
      <c r="L2141" s="9"/>
      <c r="P2141" s="9"/>
      <c r="Q2141" s="9"/>
      <c r="T2141" s="22" t="str">
        <f t="shared" si="235"/>
        <v/>
      </c>
      <c r="U2141" s="20" t="str">
        <f t="shared" si="236"/>
        <v/>
      </c>
      <c r="V2141" s="29" t="str">
        <f t="shared" si="237"/>
        <v/>
      </c>
      <c r="W2141" s="19" t="str">
        <f t="shared" si="238"/>
        <v/>
      </c>
      <c r="X2141" s="94" t="str">
        <f t="shared" si="239"/>
        <v/>
      </c>
      <c r="Y2141" s="9"/>
      <c r="AB2141" s="20" t="str">
        <f t="shared" si="240"/>
        <v/>
      </c>
      <c r="AC2141" s="20" t="str">
        <f t="shared" si="241"/>
        <v/>
      </c>
    </row>
    <row r="2142" spans="1:29" x14ac:dyDescent="0.25">
      <c r="A2142" s="17"/>
      <c r="B2142" s="11"/>
      <c r="C2142" s="9"/>
      <c r="D2142" s="9"/>
      <c r="G2142" s="9"/>
      <c r="L2142" s="9"/>
      <c r="P2142" s="9"/>
      <c r="Q2142" s="9"/>
      <c r="T2142" s="22" t="str">
        <f t="shared" si="235"/>
        <v/>
      </c>
      <c r="U2142" s="20" t="str">
        <f t="shared" si="236"/>
        <v/>
      </c>
      <c r="V2142" s="29" t="str">
        <f t="shared" si="237"/>
        <v/>
      </c>
      <c r="W2142" s="19" t="str">
        <f t="shared" si="238"/>
        <v/>
      </c>
      <c r="X2142" s="94" t="str">
        <f t="shared" si="239"/>
        <v/>
      </c>
      <c r="Y2142" s="9"/>
      <c r="AB2142" s="20" t="str">
        <f t="shared" si="240"/>
        <v/>
      </c>
      <c r="AC2142" s="20" t="str">
        <f t="shared" si="241"/>
        <v/>
      </c>
    </row>
    <row r="2143" spans="1:29" x14ac:dyDescent="0.25">
      <c r="A2143" s="17"/>
      <c r="B2143" s="11"/>
      <c r="C2143" s="9"/>
      <c r="D2143" s="9"/>
      <c r="G2143" s="9"/>
      <c r="L2143" s="9"/>
      <c r="P2143" s="9"/>
      <c r="Q2143" s="9"/>
      <c r="T2143" s="22" t="str">
        <f t="shared" si="235"/>
        <v/>
      </c>
      <c r="U2143" s="20" t="str">
        <f t="shared" si="236"/>
        <v/>
      </c>
      <c r="V2143" s="29" t="str">
        <f t="shared" si="237"/>
        <v/>
      </c>
      <c r="W2143" s="19" t="str">
        <f t="shared" si="238"/>
        <v/>
      </c>
      <c r="X2143" s="94" t="str">
        <f t="shared" si="239"/>
        <v/>
      </c>
      <c r="Y2143" s="9"/>
      <c r="AB2143" s="20" t="str">
        <f t="shared" si="240"/>
        <v/>
      </c>
      <c r="AC2143" s="20" t="str">
        <f t="shared" si="241"/>
        <v/>
      </c>
    </row>
    <row r="2144" spans="1:29" x14ac:dyDescent="0.25">
      <c r="A2144" s="17"/>
      <c r="B2144" s="11"/>
      <c r="C2144" s="9"/>
      <c r="D2144" s="9"/>
      <c r="G2144" s="9"/>
      <c r="L2144" s="9"/>
      <c r="P2144" s="9"/>
      <c r="Q2144" s="9"/>
      <c r="T2144" s="22" t="str">
        <f t="shared" si="235"/>
        <v/>
      </c>
      <c r="U2144" s="20" t="str">
        <f t="shared" si="236"/>
        <v/>
      </c>
      <c r="V2144" s="29" t="str">
        <f t="shared" si="237"/>
        <v/>
      </c>
      <c r="W2144" s="19" t="str">
        <f t="shared" si="238"/>
        <v/>
      </c>
      <c r="X2144" s="94" t="str">
        <f t="shared" si="239"/>
        <v/>
      </c>
      <c r="Y2144" s="9"/>
      <c r="AB2144" s="20" t="str">
        <f t="shared" si="240"/>
        <v/>
      </c>
      <c r="AC2144" s="20" t="str">
        <f t="shared" si="241"/>
        <v/>
      </c>
    </row>
    <row r="2145" spans="1:29" x14ac:dyDescent="0.25">
      <c r="A2145" s="17"/>
      <c r="B2145" s="11"/>
      <c r="C2145" s="9"/>
      <c r="D2145" s="9"/>
      <c r="G2145" s="9"/>
      <c r="L2145" s="9"/>
      <c r="P2145" s="9"/>
      <c r="Q2145" s="9"/>
      <c r="T2145" s="22" t="str">
        <f t="shared" si="235"/>
        <v/>
      </c>
      <c r="U2145" s="20" t="str">
        <f t="shared" si="236"/>
        <v/>
      </c>
      <c r="V2145" s="29" t="str">
        <f t="shared" si="237"/>
        <v/>
      </c>
      <c r="W2145" s="19" t="str">
        <f t="shared" si="238"/>
        <v/>
      </c>
      <c r="X2145" s="94" t="str">
        <f t="shared" si="239"/>
        <v/>
      </c>
      <c r="Y2145" s="9"/>
      <c r="AB2145" s="20" t="str">
        <f t="shared" si="240"/>
        <v/>
      </c>
      <c r="AC2145" s="20" t="str">
        <f t="shared" si="241"/>
        <v/>
      </c>
    </row>
    <row r="2146" spans="1:29" x14ac:dyDescent="0.25">
      <c r="A2146" s="17"/>
      <c r="B2146" s="11"/>
      <c r="C2146" s="9"/>
      <c r="D2146" s="9"/>
      <c r="G2146" s="9"/>
      <c r="L2146" s="9"/>
      <c r="P2146" s="9"/>
      <c r="Q2146" s="9"/>
      <c r="T2146" s="22" t="str">
        <f t="shared" si="235"/>
        <v/>
      </c>
      <c r="U2146" s="20" t="str">
        <f t="shared" si="236"/>
        <v/>
      </c>
      <c r="V2146" s="29" t="str">
        <f t="shared" si="237"/>
        <v/>
      </c>
      <c r="W2146" s="19" t="str">
        <f t="shared" si="238"/>
        <v/>
      </c>
      <c r="X2146" s="94" t="str">
        <f t="shared" si="239"/>
        <v/>
      </c>
      <c r="Y2146" s="9"/>
      <c r="AB2146" s="20" t="str">
        <f t="shared" si="240"/>
        <v/>
      </c>
      <c r="AC2146" s="20" t="str">
        <f t="shared" si="241"/>
        <v/>
      </c>
    </row>
    <row r="2147" spans="1:29" x14ac:dyDescent="0.25">
      <c r="A2147" s="17"/>
      <c r="B2147" s="11"/>
      <c r="C2147" s="9"/>
      <c r="D2147" s="9"/>
      <c r="G2147" s="9"/>
      <c r="L2147" s="9"/>
      <c r="P2147" s="9"/>
      <c r="Q2147" s="9"/>
      <c r="T2147" s="22" t="str">
        <f t="shared" si="235"/>
        <v/>
      </c>
      <c r="U2147" s="20" t="str">
        <f t="shared" si="236"/>
        <v/>
      </c>
      <c r="V2147" s="29" t="str">
        <f t="shared" si="237"/>
        <v/>
      </c>
      <c r="W2147" s="19" t="str">
        <f t="shared" si="238"/>
        <v/>
      </c>
      <c r="X2147" s="94" t="str">
        <f t="shared" si="239"/>
        <v/>
      </c>
      <c r="Y2147" s="9"/>
      <c r="AB2147" s="20" t="str">
        <f t="shared" si="240"/>
        <v/>
      </c>
      <c r="AC2147" s="20" t="str">
        <f t="shared" si="241"/>
        <v/>
      </c>
    </row>
    <row r="2148" spans="1:29" x14ac:dyDescent="0.25">
      <c r="A2148" s="17"/>
      <c r="B2148" s="11"/>
      <c r="C2148" s="9"/>
      <c r="D2148" s="9"/>
      <c r="G2148" s="9"/>
      <c r="L2148" s="9"/>
      <c r="P2148" s="9"/>
      <c r="Q2148" s="9"/>
      <c r="T2148" s="22" t="str">
        <f t="shared" si="235"/>
        <v/>
      </c>
      <c r="U2148" s="20" t="str">
        <f t="shared" si="236"/>
        <v/>
      </c>
      <c r="V2148" s="29" t="str">
        <f t="shared" si="237"/>
        <v/>
      </c>
      <c r="W2148" s="19" t="str">
        <f t="shared" si="238"/>
        <v/>
      </c>
      <c r="X2148" s="94" t="str">
        <f t="shared" si="239"/>
        <v/>
      </c>
      <c r="Y2148" s="9"/>
      <c r="AB2148" s="20" t="str">
        <f t="shared" si="240"/>
        <v/>
      </c>
      <c r="AC2148" s="20" t="str">
        <f t="shared" si="241"/>
        <v/>
      </c>
    </row>
    <row r="2149" spans="1:29" x14ac:dyDescent="0.25">
      <c r="A2149" s="17"/>
      <c r="B2149" s="11"/>
      <c r="C2149" s="9"/>
      <c r="D2149" s="9"/>
      <c r="G2149" s="9"/>
      <c r="L2149" s="9"/>
      <c r="P2149" s="9"/>
      <c r="Q2149" s="9"/>
      <c r="T2149" s="22" t="str">
        <f t="shared" si="235"/>
        <v/>
      </c>
      <c r="U2149" s="20" t="str">
        <f t="shared" si="236"/>
        <v/>
      </c>
      <c r="V2149" s="29" t="str">
        <f t="shared" si="237"/>
        <v/>
      </c>
      <c r="W2149" s="19" t="str">
        <f t="shared" si="238"/>
        <v/>
      </c>
      <c r="X2149" s="94" t="str">
        <f t="shared" si="239"/>
        <v/>
      </c>
      <c r="Y2149" s="9"/>
      <c r="AB2149" s="20" t="str">
        <f t="shared" si="240"/>
        <v/>
      </c>
      <c r="AC2149" s="20" t="str">
        <f t="shared" si="241"/>
        <v/>
      </c>
    </row>
    <row r="2150" spans="1:29" x14ac:dyDescent="0.25">
      <c r="A2150" s="17"/>
      <c r="B2150" s="11"/>
      <c r="C2150" s="9"/>
      <c r="D2150" s="9"/>
      <c r="G2150" s="9"/>
      <c r="L2150" s="9"/>
      <c r="P2150" s="9"/>
      <c r="Q2150" s="9"/>
      <c r="T2150" s="22" t="str">
        <f t="shared" si="235"/>
        <v/>
      </c>
      <c r="U2150" s="20" t="str">
        <f t="shared" si="236"/>
        <v/>
      </c>
      <c r="V2150" s="29" t="str">
        <f t="shared" si="237"/>
        <v/>
      </c>
      <c r="W2150" s="19" t="str">
        <f t="shared" si="238"/>
        <v/>
      </c>
      <c r="X2150" s="94" t="str">
        <f t="shared" si="239"/>
        <v/>
      </c>
      <c r="Y2150" s="9"/>
      <c r="AB2150" s="20" t="str">
        <f t="shared" si="240"/>
        <v/>
      </c>
      <c r="AC2150" s="20" t="str">
        <f t="shared" si="241"/>
        <v/>
      </c>
    </row>
    <row r="2151" spans="1:29" x14ac:dyDescent="0.25">
      <c r="A2151" s="17"/>
      <c r="B2151" s="11"/>
      <c r="C2151" s="9"/>
      <c r="D2151" s="9"/>
      <c r="G2151" s="9"/>
      <c r="L2151" s="9"/>
      <c r="P2151" s="9"/>
      <c r="Q2151" s="9"/>
      <c r="T2151" s="22" t="str">
        <f t="shared" si="235"/>
        <v/>
      </c>
      <c r="U2151" s="20" t="str">
        <f t="shared" si="236"/>
        <v/>
      </c>
      <c r="V2151" s="29" t="str">
        <f t="shared" si="237"/>
        <v/>
      </c>
      <c r="W2151" s="19" t="str">
        <f t="shared" si="238"/>
        <v/>
      </c>
      <c r="X2151" s="94" t="str">
        <f t="shared" si="239"/>
        <v/>
      </c>
      <c r="Y2151" s="9"/>
      <c r="AB2151" s="20" t="str">
        <f t="shared" si="240"/>
        <v/>
      </c>
      <c r="AC2151" s="20" t="str">
        <f t="shared" si="241"/>
        <v/>
      </c>
    </row>
    <row r="2152" spans="1:29" x14ac:dyDescent="0.25">
      <c r="A2152" s="17"/>
      <c r="B2152" s="11"/>
      <c r="C2152" s="9"/>
      <c r="D2152" s="9"/>
      <c r="G2152" s="9"/>
      <c r="L2152" s="9"/>
      <c r="P2152" s="9"/>
      <c r="Q2152" s="9"/>
      <c r="T2152" s="22" t="str">
        <f t="shared" si="235"/>
        <v/>
      </c>
      <c r="U2152" s="20" t="str">
        <f t="shared" si="236"/>
        <v/>
      </c>
      <c r="V2152" s="29" t="str">
        <f t="shared" si="237"/>
        <v/>
      </c>
      <c r="W2152" s="19" t="str">
        <f t="shared" si="238"/>
        <v/>
      </c>
      <c r="X2152" s="94" t="str">
        <f t="shared" si="239"/>
        <v/>
      </c>
      <c r="Y2152" s="9"/>
      <c r="AB2152" s="20" t="str">
        <f t="shared" si="240"/>
        <v/>
      </c>
      <c r="AC2152" s="20" t="str">
        <f t="shared" si="241"/>
        <v/>
      </c>
    </row>
    <row r="2153" spans="1:29" x14ac:dyDescent="0.25">
      <c r="A2153" s="17"/>
      <c r="B2153" s="11"/>
      <c r="C2153" s="9"/>
      <c r="D2153" s="9"/>
      <c r="G2153" s="9"/>
      <c r="L2153" s="9"/>
      <c r="P2153" s="9"/>
      <c r="Q2153" s="9"/>
      <c r="T2153" s="22" t="str">
        <f t="shared" si="235"/>
        <v/>
      </c>
      <c r="U2153" s="20" t="str">
        <f t="shared" si="236"/>
        <v/>
      </c>
      <c r="V2153" s="29" t="str">
        <f t="shared" si="237"/>
        <v/>
      </c>
      <c r="W2153" s="19" t="str">
        <f t="shared" si="238"/>
        <v/>
      </c>
      <c r="X2153" s="94" t="str">
        <f t="shared" si="239"/>
        <v/>
      </c>
      <c r="Y2153" s="9"/>
      <c r="AB2153" s="20" t="str">
        <f t="shared" si="240"/>
        <v/>
      </c>
      <c r="AC2153" s="20" t="str">
        <f t="shared" si="241"/>
        <v/>
      </c>
    </row>
    <row r="2154" spans="1:29" x14ac:dyDescent="0.25">
      <c r="A2154" s="17"/>
      <c r="B2154" s="11"/>
      <c r="C2154" s="9"/>
      <c r="D2154" s="9"/>
      <c r="G2154" s="9"/>
      <c r="L2154" s="9"/>
      <c r="P2154" s="9"/>
      <c r="Q2154" s="9"/>
      <c r="T2154" s="22" t="str">
        <f t="shared" si="235"/>
        <v/>
      </c>
      <c r="U2154" s="20" t="str">
        <f t="shared" si="236"/>
        <v/>
      </c>
      <c r="V2154" s="29" t="str">
        <f t="shared" si="237"/>
        <v/>
      </c>
      <c r="W2154" s="19" t="str">
        <f t="shared" si="238"/>
        <v/>
      </c>
      <c r="X2154" s="94" t="str">
        <f t="shared" si="239"/>
        <v/>
      </c>
      <c r="Y2154" s="9"/>
      <c r="AB2154" s="20" t="str">
        <f t="shared" si="240"/>
        <v/>
      </c>
      <c r="AC2154" s="20" t="str">
        <f t="shared" si="241"/>
        <v/>
      </c>
    </row>
    <row r="2155" spans="1:29" x14ac:dyDescent="0.25">
      <c r="A2155" s="17"/>
      <c r="B2155" s="11"/>
      <c r="C2155" s="9"/>
      <c r="D2155" s="9"/>
      <c r="G2155" s="9"/>
      <c r="L2155" s="9"/>
      <c r="P2155" s="9"/>
      <c r="Q2155" s="9"/>
      <c r="T2155" s="22" t="str">
        <f t="shared" si="235"/>
        <v/>
      </c>
      <c r="U2155" s="20" t="str">
        <f t="shared" si="236"/>
        <v/>
      </c>
      <c r="V2155" s="29" t="str">
        <f t="shared" si="237"/>
        <v/>
      </c>
      <c r="W2155" s="19" t="str">
        <f t="shared" si="238"/>
        <v/>
      </c>
      <c r="X2155" s="94" t="str">
        <f t="shared" si="239"/>
        <v/>
      </c>
      <c r="Y2155" s="9"/>
      <c r="AB2155" s="20" t="str">
        <f t="shared" si="240"/>
        <v/>
      </c>
      <c r="AC2155" s="20" t="str">
        <f t="shared" si="241"/>
        <v/>
      </c>
    </row>
    <row r="2156" spans="1:29" x14ac:dyDescent="0.25">
      <c r="A2156" s="17"/>
      <c r="B2156" s="11"/>
      <c r="C2156" s="9"/>
      <c r="D2156" s="9"/>
      <c r="G2156" s="9"/>
      <c r="L2156" s="9"/>
      <c r="P2156" s="9"/>
      <c r="Q2156" s="9"/>
      <c r="T2156" s="22" t="str">
        <f t="shared" si="235"/>
        <v/>
      </c>
      <c r="U2156" s="20" t="str">
        <f t="shared" si="236"/>
        <v/>
      </c>
      <c r="V2156" s="29" t="str">
        <f t="shared" si="237"/>
        <v/>
      </c>
      <c r="W2156" s="19" t="str">
        <f t="shared" si="238"/>
        <v/>
      </c>
      <c r="X2156" s="94" t="str">
        <f t="shared" si="239"/>
        <v/>
      </c>
      <c r="Y2156" s="9"/>
      <c r="AB2156" s="20" t="str">
        <f t="shared" si="240"/>
        <v/>
      </c>
      <c r="AC2156" s="20" t="str">
        <f t="shared" si="241"/>
        <v/>
      </c>
    </row>
    <row r="2157" spans="1:29" x14ac:dyDescent="0.25">
      <c r="A2157" s="17"/>
      <c r="B2157" s="11"/>
      <c r="C2157" s="9"/>
      <c r="D2157" s="9"/>
      <c r="G2157" s="9"/>
      <c r="L2157" s="9"/>
      <c r="P2157" s="9"/>
      <c r="Q2157" s="9"/>
      <c r="T2157" s="22" t="str">
        <f t="shared" si="235"/>
        <v/>
      </c>
      <c r="U2157" s="20" t="str">
        <f t="shared" si="236"/>
        <v/>
      </c>
      <c r="V2157" s="29" t="str">
        <f t="shared" si="237"/>
        <v/>
      </c>
      <c r="W2157" s="19" t="str">
        <f t="shared" si="238"/>
        <v/>
      </c>
      <c r="X2157" s="94" t="str">
        <f t="shared" si="239"/>
        <v/>
      </c>
      <c r="Y2157" s="9"/>
      <c r="AB2157" s="20" t="str">
        <f t="shared" si="240"/>
        <v/>
      </c>
      <c r="AC2157" s="20" t="str">
        <f t="shared" si="241"/>
        <v/>
      </c>
    </row>
    <row r="2158" spans="1:29" x14ac:dyDescent="0.25">
      <c r="A2158" s="17"/>
      <c r="B2158" s="11"/>
      <c r="C2158" s="9"/>
      <c r="D2158" s="9"/>
      <c r="G2158" s="9"/>
      <c r="L2158" s="9"/>
      <c r="P2158" s="9"/>
      <c r="Q2158" s="9"/>
      <c r="T2158" s="22" t="str">
        <f t="shared" si="235"/>
        <v/>
      </c>
      <c r="U2158" s="20" t="str">
        <f t="shared" si="236"/>
        <v/>
      </c>
      <c r="V2158" s="29" t="str">
        <f t="shared" si="237"/>
        <v/>
      </c>
      <c r="W2158" s="19" t="str">
        <f t="shared" si="238"/>
        <v/>
      </c>
      <c r="X2158" s="94" t="str">
        <f t="shared" si="239"/>
        <v/>
      </c>
      <c r="Y2158" s="9"/>
      <c r="AB2158" s="20" t="str">
        <f t="shared" si="240"/>
        <v/>
      </c>
      <c r="AC2158" s="20" t="str">
        <f t="shared" si="241"/>
        <v/>
      </c>
    </row>
    <row r="2159" spans="1:29" x14ac:dyDescent="0.25">
      <c r="A2159" s="17"/>
      <c r="B2159" s="11"/>
      <c r="C2159" s="9"/>
      <c r="D2159" s="9"/>
      <c r="G2159" s="9"/>
      <c r="L2159" s="9"/>
      <c r="P2159" s="9"/>
      <c r="Q2159" s="9"/>
      <c r="T2159" s="22" t="str">
        <f t="shared" si="235"/>
        <v/>
      </c>
      <c r="U2159" s="20" t="str">
        <f t="shared" si="236"/>
        <v/>
      </c>
      <c r="V2159" s="29" t="str">
        <f t="shared" si="237"/>
        <v/>
      </c>
      <c r="W2159" s="19" t="str">
        <f t="shared" si="238"/>
        <v/>
      </c>
      <c r="X2159" s="94" t="str">
        <f t="shared" si="239"/>
        <v/>
      </c>
      <c r="Y2159" s="9"/>
      <c r="AB2159" s="20" t="str">
        <f t="shared" si="240"/>
        <v/>
      </c>
      <c r="AC2159" s="20" t="str">
        <f t="shared" si="241"/>
        <v/>
      </c>
    </row>
    <row r="2160" spans="1:29" x14ac:dyDescent="0.25">
      <c r="A2160" s="17"/>
      <c r="B2160" s="11"/>
      <c r="C2160" s="9"/>
      <c r="D2160" s="9"/>
      <c r="G2160" s="9"/>
      <c r="L2160" s="9"/>
      <c r="P2160" s="9"/>
      <c r="Q2160" s="9"/>
      <c r="T2160" s="22" t="str">
        <f t="shared" si="235"/>
        <v/>
      </c>
      <c r="U2160" s="20" t="str">
        <f t="shared" si="236"/>
        <v/>
      </c>
      <c r="V2160" s="29" t="str">
        <f t="shared" si="237"/>
        <v/>
      </c>
      <c r="W2160" s="19" t="str">
        <f t="shared" si="238"/>
        <v/>
      </c>
      <c r="X2160" s="94" t="str">
        <f t="shared" si="239"/>
        <v/>
      </c>
      <c r="Y2160" s="9"/>
      <c r="AB2160" s="20" t="str">
        <f t="shared" si="240"/>
        <v/>
      </c>
      <c r="AC2160" s="20" t="str">
        <f t="shared" si="241"/>
        <v/>
      </c>
    </row>
    <row r="2161" spans="1:29" x14ac:dyDescent="0.25">
      <c r="A2161" s="17"/>
      <c r="B2161" s="11"/>
      <c r="C2161" s="9"/>
      <c r="D2161" s="9"/>
      <c r="G2161" s="9"/>
      <c r="L2161" s="9"/>
      <c r="P2161" s="9"/>
      <c r="Q2161" s="9"/>
      <c r="T2161" s="22" t="str">
        <f t="shared" si="235"/>
        <v/>
      </c>
      <c r="U2161" s="20" t="str">
        <f t="shared" si="236"/>
        <v/>
      </c>
      <c r="V2161" s="29" t="str">
        <f t="shared" si="237"/>
        <v/>
      </c>
      <c r="W2161" s="19" t="str">
        <f t="shared" si="238"/>
        <v/>
      </c>
      <c r="X2161" s="94" t="str">
        <f t="shared" si="239"/>
        <v/>
      </c>
      <c r="Y2161" s="9"/>
      <c r="AB2161" s="20" t="str">
        <f t="shared" si="240"/>
        <v/>
      </c>
      <c r="AC2161" s="20" t="str">
        <f t="shared" si="241"/>
        <v/>
      </c>
    </row>
    <row r="2162" spans="1:29" x14ac:dyDescent="0.25">
      <c r="A2162" s="17"/>
      <c r="B2162" s="11"/>
      <c r="C2162" s="9"/>
      <c r="D2162" s="9"/>
      <c r="G2162" s="9"/>
      <c r="L2162" s="9"/>
      <c r="P2162" s="9"/>
      <c r="Q2162" s="9"/>
      <c r="T2162" s="22" t="str">
        <f t="shared" si="235"/>
        <v/>
      </c>
      <c r="U2162" s="20" t="str">
        <f t="shared" si="236"/>
        <v/>
      </c>
      <c r="V2162" s="29" t="str">
        <f t="shared" si="237"/>
        <v/>
      </c>
      <c r="W2162" s="19" t="str">
        <f t="shared" si="238"/>
        <v/>
      </c>
      <c r="X2162" s="94" t="str">
        <f t="shared" si="239"/>
        <v/>
      </c>
      <c r="Y2162" s="9"/>
      <c r="AB2162" s="20" t="str">
        <f t="shared" si="240"/>
        <v/>
      </c>
      <c r="AC2162" s="20" t="str">
        <f t="shared" si="241"/>
        <v/>
      </c>
    </row>
    <row r="2163" spans="1:29" x14ac:dyDescent="0.25">
      <c r="A2163" s="17"/>
      <c r="B2163" s="11"/>
      <c r="C2163" s="9"/>
      <c r="D2163" s="9"/>
      <c r="G2163" s="9"/>
      <c r="L2163" s="9"/>
      <c r="P2163" s="9"/>
      <c r="Q2163" s="9"/>
      <c r="T2163" s="22" t="str">
        <f t="shared" si="235"/>
        <v/>
      </c>
      <c r="U2163" s="20" t="str">
        <f t="shared" si="236"/>
        <v/>
      </c>
      <c r="V2163" s="29" t="str">
        <f t="shared" si="237"/>
        <v/>
      </c>
      <c r="W2163" s="19" t="str">
        <f t="shared" si="238"/>
        <v/>
      </c>
      <c r="X2163" s="94" t="str">
        <f t="shared" si="239"/>
        <v/>
      </c>
      <c r="Y2163" s="9"/>
      <c r="AB2163" s="20" t="str">
        <f t="shared" si="240"/>
        <v/>
      </c>
      <c r="AC2163" s="20" t="str">
        <f t="shared" si="241"/>
        <v/>
      </c>
    </row>
    <row r="2164" spans="1:29" x14ac:dyDescent="0.25">
      <c r="A2164" s="17"/>
      <c r="B2164" s="11"/>
      <c r="C2164" s="9"/>
      <c r="D2164" s="9"/>
      <c r="G2164" s="9"/>
      <c r="L2164" s="9"/>
      <c r="P2164" s="9"/>
      <c r="Q2164" s="9"/>
      <c r="T2164" s="22" t="str">
        <f t="shared" si="235"/>
        <v/>
      </c>
      <c r="U2164" s="20" t="str">
        <f t="shared" si="236"/>
        <v/>
      </c>
      <c r="V2164" s="29" t="str">
        <f t="shared" si="237"/>
        <v/>
      </c>
      <c r="W2164" s="19" t="str">
        <f t="shared" si="238"/>
        <v/>
      </c>
      <c r="X2164" s="94" t="str">
        <f t="shared" si="239"/>
        <v/>
      </c>
      <c r="Y2164" s="9"/>
      <c r="AB2164" s="20" t="str">
        <f t="shared" si="240"/>
        <v/>
      </c>
      <c r="AC2164" s="20" t="str">
        <f t="shared" si="241"/>
        <v/>
      </c>
    </row>
    <row r="2165" spans="1:29" x14ac:dyDescent="0.25">
      <c r="A2165" s="17"/>
      <c r="B2165" s="11"/>
      <c r="C2165" s="9"/>
      <c r="D2165" s="9"/>
      <c r="G2165" s="9"/>
      <c r="L2165" s="9"/>
      <c r="P2165" s="9"/>
      <c r="Q2165" s="9"/>
      <c r="T2165" s="22" t="str">
        <f t="shared" si="235"/>
        <v/>
      </c>
      <c r="U2165" s="20" t="str">
        <f t="shared" si="236"/>
        <v/>
      </c>
      <c r="V2165" s="29" t="str">
        <f t="shared" si="237"/>
        <v/>
      </c>
      <c r="W2165" s="19" t="str">
        <f t="shared" si="238"/>
        <v/>
      </c>
      <c r="X2165" s="94" t="str">
        <f t="shared" si="239"/>
        <v/>
      </c>
      <c r="Y2165" s="9"/>
      <c r="AB2165" s="20" t="str">
        <f t="shared" si="240"/>
        <v/>
      </c>
      <c r="AC2165" s="20" t="str">
        <f t="shared" si="241"/>
        <v/>
      </c>
    </row>
    <row r="2166" spans="1:29" x14ac:dyDescent="0.25">
      <c r="A2166" s="17"/>
      <c r="B2166" s="11"/>
      <c r="C2166" s="9"/>
      <c r="D2166" s="9"/>
      <c r="G2166" s="9"/>
      <c r="L2166" s="9"/>
      <c r="P2166" s="9"/>
      <c r="Q2166" s="9"/>
      <c r="T2166" s="22" t="str">
        <f t="shared" si="235"/>
        <v/>
      </c>
      <c r="U2166" s="20" t="str">
        <f t="shared" si="236"/>
        <v/>
      </c>
      <c r="V2166" s="29" t="str">
        <f t="shared" si="237"/>
        <v/>
      </c>
      <c r="W2166" s="19" t="str">
        <f t="shared" si="238"/>
        <v/>
      </c>
      <c r="X2166" s="94" t="str">
        <f t="shared" si="239"/>
        <v/>
      </c>
      <c r="Y2166" s="9"/>
      <c r="AB2166" s="20" t="str">
        <f t="shared" si="240"/>
        <v/>
      </c>
      <c r="AC2166" s="20" t="str">
        <f t="shared" si="241"/>
        <v/>
      </c>
    </row>
    <row r="2167" spans="1:29" x14ac:dyDescent="0.25">
      <c r="A2167" s="17"/>
      <c r="B2167" s="11"/>
      <c r="C2167" s="9"/>
      <c r="D2167" s="9"/>
      <c r="G2167" s="9"/>
      <c r="L2167" s="9"/>
      <c r="P2167" s="9"/>
      <c r="Q2167" s="9"/>
      <c r="T2167" s="22" t="str">
        <f t="shared" si="235"/>
        <v/>
      </c>
      <c r="U2167" s="20" t="str">
        <f t="shared" si="236"/>
        <v/>
      </c>
      <c r="V2167" s="29" t="str">
        <f t="shared" si="237"/>
        <v/>
      </c>
      <c r="W2167" s="19" t="str">
        <f t="shared" si="238"/>
        <v/>
      </c>
      <c r="X2167" s="94" t="str">
        <f t="shared" si="239"/>
        <v/>
      </c>
      <c r="Y2167" s="9"/>
      <c r="AB2167" s="20" t="str">
        <f t="shared" si="240"/>
        <v/>
      </c>
      <c r="AC2167" s="20" t="str">
        <f t="shared" si="241"/>
        <v/>
      </c>
    </row>
    <row r="2168" spans="1:29" x14ac:dyDescent="0.25">
      <c r="A2168" s="17"/>
      <c r="B2168" s="11"/>
      <c r="C2168" s="9"/>
      <c r="D2168" s="9"/>
      <c r="G2168" s="9"/>
      <c r="L2168" s="9"/>
      <c r="P2168" s="9"/>
      <c r="Q2168" s="9"/>
      <c r="T2168" s="22" t="str">
        <f t="shared" si="235"/>
        <v/>
      </c>
      <c r="U2168" s="20" t="str">
        <f t="shared" si="236"/>
        <v/>
      </c>
      <c r="V2168" s="29" t="str">
        <f t="shared" si="237"/>
        <v/>
      </c>
      <c r="W2168" s="19" t="str">
        <f t="shared" si="238"/>
        <v/>
      </c>
      <c r="X2168" s="94" t="str">
        <f t="shared" si="239"/>
        <v/>
      </c>
      <c r="Y2168" s="9"/>
      <c r="AB2168" s="20" t="str">
        <f t="shared" si="240"/>
        <v/>
      </c>
      <c r="AC2168" s="20" t="str">
        <f t="shared" si="241"/>
        <v/>
      </c>
    </row>
    <row r="2169" spans="1:29" x14ac:dyDescent="0.25">
      <c r="A2169" s="17"/>
      <c r="B2169" s="11"/>
      <c r="C2169" s="9"/>
      <c r="D2169" s="9"/>
      <c r="G2169" s="9"/>
      <c r="L2169" s="9"/>
      <c r="P2169" s="9"/>
      <c r="Q2169" s="9"/>
      <c r="T2169" s="22" t="str">
        <f t="shared" si="235"/>
        <v/>
      </c>
      <c r="U2169" s="20" t="str">
        <f t="shared" si="236"/>
        <v/>
      </c>
      <c r="V2169" s="29" t="str">
        <f t="shared" si="237"/>
        <v/>
      </c>
      <c r="W2169" s="19" t="str">
        <f t="shared" si="238"/>
        <v/>
      </c>
      <c r="X2169" s="94" t="str">
        <f t="shared" si="239"/>
        <v/>
      </c>
      <c r="Y2169" s="9"/>
      <c r="AB2169" s="20" t="str">
        <f t="shared" si="240"/>
        <v/>
      </c>
      <c r="AC2169" s="20" t="str">
        <f t="shared" si="241"/>
        <v/>
      </c>
    </row>
    <row r="2170" spans="1:29" x14ac:dyDescent="0.25">
      <c r="A2170" s="17"/>
      <c r="B2170" s="11"/>
      <c r="C2170" s="9"/>
      <c r="D2170" s="9"/>
      <c r="G2170" s="9"/>
      <c r="L2170" s="9"/>
      <c r="P2170" s="9"/>
      <c r="Q2170" s="9"/>
      <c r="T2170" s="22" t="str">
        <f t="shared" si="235"/>
        <v/>
      </c>
      <c r="U2170" s="20" t="str">
        <f t="shared" si="236"/>
        <v/>
      </c>
      <c r="V2170" s="29" t="str">
        <f t="shared" si="237"/>
        <v/>
      </c>
      <c r="W2170" s="19" t="str">
        <f t="shared" si="238"/>
        <v/>
      </c>
      <c r="X2170" s="94" t="str">
        <f t="shared" si="239"/>
        <v/>
      </c>
      <c r="Y2170" s="9"/>
      <c r="AB2170" s="20" t="str">
        <f t="shared" si="240"/>
        <v/>
      </c>
      <c r="AC2170" s="20" t="str">
        <f t="shared" si="241"/>
        <v/>
      </c>
    </row>
    <row r="2171" spans="1:29" x14ac:dyDescent="0.25">
      <c r="A2171" s="17"/>
      <c r="B2171" s="11"/>
      <c r="C2171" s="9"/>
      <c r="D2171" s="9"/>
      <c r="G2171" s="9"/>
      <c r="L2171" s="9"/>
      <c r="P2171" s="9"/>
      <c r="Q2171" s="9"/>
      <c r="T2171" s="22" t="str">
        <f t="shared" si="235"/>
        <v/>
      </c>
      <c r="U2171" s="20" t="str">
        <f t="shared" si="236"/>
        <v/>
      </c>
      <c r="V2171" s="29" t="str">
        <f t="shared" si="237"/>
        <v/>
      </c>
      <c r="W2171" s="19" t="str">
        <f t="shared" si="238"/>
        <v/>
      </c>
      <c r="X2171" s="94" t="str">
        <f t="shared" si="239"/>
        <v/>
      </c>
      <c r="Y2171" s="9"/>
      <c r="AB2171" s="20" t="str">
        <f t="shared" si="240"/>
        <v/>
      </c>
      <c r="AC2171" s="20" t="str">
        <f t="shared" si="241"/>
        <v/>
      </c>
    </row>
    <row r="2172" spans="1:29" x14ac:dyDescent="0.25">
      <c r="A2172" s="17"/>
      <c r="B2172" s="11"/>
      <c r="C2172" s="9"/>
      <c r="D2172" s="9"/>
      <c r="G2172" s="9"/>
      <c r="L2172" s="9"/>
      <c r="P2172" s="9"/>
      <c r="Q2172" s="9"/>
      <c r="T2172" s="22" t="str">
        <f t="shared" si="235"/>
        <v/>
      </c>
      <c r="U2172" s="20" t="str">
        <f t="shared" si="236"/>
        <v/>
      </c>
      <c r="V2172" s="29" t="str">
        <f t="shared" si="237"/>
        <v/>
      </c>
      <c r="W2172" s="19" t="str">
        <f t="shared" si="238"/>
        <v/>
      </c>
      <c r="X2172" s="94" t="str">
        <f t="shared" si="239"/>
        <v/>
      </c>
      <c r="Y2172" s="9"/>
      <c r="AB2172" s="20" t="str">
        <f t="shared" si="240"/>
        <v/>
      </c>
      <c r="AC2172" s="20" t="str">
        <f t="shared" si="241"/>
        <v/>
      </c>
    </row>
    <row r="2173" spans="1:29" x14ac:dyDescent="0.25">
      <c r="A2173" s="17"/>
      <c r="B2173" s="11"/>
      <c r="C2173" s="9"/>
      <c r="D2173" s="9"/>
      <c r="G2173" s="9"/>
      <c r="L2173" s="9"/>
      <c r="P2173" s="9"/>
      <c r="Q2173" s="9"/>
      <c r="T2173" s="22" t="str">
        <f t="shared" si="235"/>
        <v/>
      </c>
      <c r="U2173" s="20" t="str">
        <f t="shared" si="236"/>
        <v/>
      </c>
      <c r="V2173" s="29" t="str">
        <f t="shared" si="237"/>
        <v/>
      </c>
      <c r="W2173" s="19" t="str">
        <f t="shared" si="238"/>
        <v/>
      </c>
      <c r="X2173" s="94" t="str">
        <f t="shared" si="239"/>
        <v/>
      </c>
      <c r="Y2173" s="9"/>
      <c r="AB2173" s="20" t="str">
        <f t="shared" si="240"/>
        <v/>
      </c>
      <c r="AC2173" s="20" t="str">
        <f t="shared" si="241"/>
        <v/>
      </c>
    </row>
    <row r="2174" spans="1:29" x14ac:dyDescent="0.25">
      <c r="A2174" s="17"/>
      <c r="B2174" s="11"/>
      <c r="C2174" s="9"/>
      <c r="D2174" s="9"/>
      <c r="G2174" s="9"/>
      <c r="L2174" s="9"/>
      <c r="P2174" s="9"/>
      <c r="Q2174" s="9"/>
      <c r="T2174" s="22" t="str">
        <f t="shared" si="235"/>
        <v/>
      </c>
      <c r="U2174" s="20" t="str">
        <f t="shared" si="236"/>
        <v/>
      </c>
      <c r="V2174" s="29" t="str">
        <f t="shared" si="237"/>
        <v/>
      </c>
      <c r="W2174" s="19" t="str">
        <f t="shared" si="238"/>
        <v/>
      </c>
      <c r="X2174" s="94" t="str">
        <f t="shared" si="239"/>
        <v/>
      </c>
      <c r="Y2174" s="9"/>
      <c r="AB2174" s="20" t="str">
        <f t="shared" si="240"/>
        <v/>
      </c>
      <c r="AC2174" s="20" t="str">
        <f t="shared" si="241"/>
        <v/>
      </c>
    </row>
    <row r="2175" spans="1:29" x14ac:dyDescent="0.25">
      <c r="A2175" s="17"/>
      <c r="B2175" s="11"/>
      <c r="C2175" s="9"/>
      <c r="D2175" s="9"/>
      <c r="G2175" s="9"/>
      <c r="L2175" s="9"/>
      <c r="P2175" s="9"/>
      <c r="Q2175" s="9"/>
      <c r="T2175" s="22" t="str">
        <f t="shared" si="235"/>
        <v/>
      </c>
      <c r="U2175" s="20" t="str">
        <f t="shared" si="236"/>
        <v/>
      </c>
      <c r="V2175" s="29" t="str">
        <f t="shared" si="237"/>
        <v/>
      </c>
      <c r="W2175" s="19" t="str">
        <f t="shared" si="238"/>
        <v/>
      </c>
      <c r="X2175" s="94" t="str">
        <f t="shared" si="239"/>
        <v/>
      </c>
      <c r="Y2175" s="9"/>
      <c r="AB2175" s="20" t="str">
        <f t="shared" si="240"/>
        <v/>
      </c>
      <c r="AC2175" s="20" t="str">
        <f t="shared" si="241"/>
        <v/>
      </c>
    </row>
    <row r="2176" spans="1:29" x14ac:dyDescent="0.25">
      <c r="A2176" s="17"/>
      <c r="B2176" s="11"/>
      <c r="C2176" s="9"/>
      <c r="D2176" s="9"/>
      <c r="G2176" s="9"/>
      <c r="L2176" s="9"/>
      <c r="P2176" s="9"/>
      <c r="Q2176" s="9"/>
      <c r="T2176" s="22" t="str">
        <f t="shared" si="235"/>
        <v/>
      </c>
      <c r="U2176" s="20" t="str">
        <f t="shared" si="236"/>
        <v/>
      </c>
      <c r="V2176" s="29" t="str">
        <f t="shared" si="237"/>
        <v/>
      </c>
      <c r="W2176" s="19" t="str">
        <f t="shared" si="238"/>
        <v/>
      </c>
      <c r="X2176" s="94" t="str">
        <f t="shared" si="239"/>
        <v/>
      </c>
      <c r="Y2176" s="9"/>
      <c r="AB2176" s="20" t="str">
        <f t="shared" si="240"/>
        <v/>
      </c>
      <c r="AC2176" s="20" t="str">
        <f t="shared" si="241"/>
        <v/>
      </c>
    </row>
    <row r="2177" spans="1:29" x14ac:dyDescent="0.25">
      <c r="A2177" s="17"/>
      <c r="B2177" s="11"/>
      <c r="C2177" s="9"/>
      <c r="D2177" s="9"/>
      <c r="G2177" s="9"/>
      <c r="L2177" s="9"/>
      <c r="P2177" s="9"/>
      <c r="Q2177" s="9"/>
      <c r="T2177" s="22" t="str">
        <f t="shared" si="235"/>
        <v/>
      </c>
      <c r="U2177" s="20" t="str">
        <f t="shared" si="236"/>
        <v/>
      </c>
      <c r="V2177" s="29" t="str">
        <f t="shared" si="237"/>
        <v/>
      </c>
      <c r="W2177" s="19" t="str">
        <f t="shared" si="238"/>
        <v/>
      </c>
      <c r="X2177" s="94" t="str">
        <f t="shared" si="239"/>
        <v/>
      </c>
      <c r="Y2177" s="9"/>
      <c r="AB2177" s="20" t="str">
        <f t="shared" si="240"/>
        <v/>
      </c>
      <c r="AC2177" s="20" t="str">
        <f t="shared" si="241"/>
        <v/>
      </c>
    </row>
    <row r="2178" spans="1:29" x14ac:dyDescent="0.25">
      <c r="A2178" s="17"/>
      <c r="B2178" s="11"/>
      <c r="C2178" s="9"/>
      <c r="D2178" s="9"/>
      <c r="G2178" s="9"/>
      <c r="L2178" s="9"/>
      <c r="P2178" s="9"/>
      <c r="Q2178" s="9"/>
      <c r="T2178" s="22" t="str">
        <f t="shared" si="235"/>
        <v/>
      </c>
      <c r="U2178" s="20" t="str">
        <f t="shared" si="236"/>
        <v/>
      </c>
      <c r="V2178" s="29" t="str">
        <f t="shared" si="237"/>
        <v/>
      </c>
      <c r="W2178" s="19" t="str">
        <f t="shared" si="238"/>
        <v/>
      </c>
      <c r="X2178" s="94" t="str">
        <f t="shared" si="239"/>
        <v/>
      </c>
      <c r="Y2178" s="9"/>
      <c r="AB2178" s="20" t="str">
        <f t="shared" si="240"/>
        <v/>
      </c>
      <c r="AC2178" s="20" t="str">
        <f t="shared" si="241"/>
        <v/>
      </c>
    </row>
    <row r="2179" spans="1:29" x14ac:dyDescent="0.25">
      <c r="A2179" s="17"/>
      <c r="B2179" s="11"/>
      <c r="C2179" s="9"/>
      <c r="D2179" s="9"/>
      <c r="G2179" s="9"/>
      <c r="L2179" s="9"/>
      <c r="P2179" s="9"/>
      <c r="Q2179" s="9"/>
      <c r="T2179" s="22" t="str">
        <f t="shared" si="235"/>
        <v/>
      </c>
      <c r="U2179" s="20" t="str">
        <f t="shared" si="236"/>
        <v/>
      </c>
      <c r="V2179" s="29" t="str">
        <f t="shared" si="237"/>
        <v/>
      </c>
      <c r="W2179" s="19" t="str">
        <f t="shared" si="238"/>
        <v/>
      </c>
      <c r="X2179" s="94" t="str">
        <f t="shared" si="239"/>
        <v/>
      </c>
      <c r="Y2179" s="9"/>
      <c r="AB2179" s="20" t="str">
        <f t="shared" si="240"/>
        <v/>
      </c>
      <c r="AC2179" s="20" t="str">
        <f t="shared" si="241"/>
        <v/>
      </c>
    </row>
    <row r="2180" spans="1:29" x14ac:dyDescent="0.25">
      <c r="A2180" s="17"/>
      <c r="B2180" s="11"/>
      <c r="C2180" s="9"/>
      <c r="D2180" s="9"/>
      <c r="G2180" s="9"/>
      <c r="L2180" s="9"/>
      <c r="P2180" s="9"/>
      <c r="Q2180" s="9"/>
      <c r="T2180" s="22" t="str">
        <f t="shared" si="235"/>
        <v/>
      </c>
      <c r="U2180" s="20" t="str">
        <f t="shared" si="236"/>
        <v/>
      </c>
      <c r="V2180" s="29" t="str">
        <f t="shared" si="237"/>
        <v/>
      </c>
      <c r="W2180" s="19" t="str">
        <f t="shared" si="238"/>
        <v/>
      </c>
      <c r="X2180" s="94" t="str">
        <f t="shared" si="239"/>
        <v/>
      </c>
      <c r="Y2180" s="9"/>
      <c r="AB2180" s="20" t="str">
        <f t="shared" si="240"/>
        <v/>
      </c>
      <c r="AC2180" s="20" t="str">
        <f t="shared" si="241"/>
        <v/>
      </c>
    </row>
    <row r="2181" spans="1:29" x14ac:dyDescent="0.25">
      <c r="A2181" s="17"/>
      <c r="B2181" s="11"/>
      <c r="C2181" s="9"/>
      <c r="D2181" s="9"/>
      <c r="G2181" s="9"/>
      <c r="L2181" s="9"/>
      <c r="P2181" s="9"/>
      <c r="Q2181" s="9"/>
      <c r="T2181" s="22" t="str">
        <f t="shared" si="235"/>
        <v/>
      </c>
      <c r="U2181" s="20" t="str">
        <f t="shared" si="236"/>
        <v/>
      </c>
      <c r="V2181" s="29" t="str">
        <f t="shared" si="237"/>
        <v/>
      </c>
      <c r="W2181" s="19" t="str">
        <f t="shared" si="238"/>
        <v/>
      </c>
      <c r="X2181" s="94" t="str">
        <f t="shared" si="239"/>
        <v/>
      </c>
      <c r="Y2181" s="9"/>
      <c r="AB2181" s="20" t="str">
        <f t="shared" si="240"/>
        <v/>
      </c>
      <c r="AC2181" s="20" t="str">
        <f t="shared" si="241"/>
        <v/>
      </c>
    </row>
    <row r="2182" spans="1:29" x14ac:dyDescent="0.25">
      <c r="A2182" s="17"/>
      <c r="B2182" s="11"/>
      <c r="C2182" s="9"/>
      <c r="D2182" s="9"/>
      <c r="G2182" s="9"/>
      <c r="L2182" s="9"/>
      <c r="P2182" s="9"/>
      <c r="Q2182" s="9"/>
      <c r="T2182" s="22" t="str">
        <f t="shared" ref="T2182:T2245" si="242">IF(ISBLANK(B2182),"",IF(OR(ISBLANK(E2182),NOT(ISNUMBER(E2182)),ISERR(DATE(YEAR(E2182),MONTH(E2182),DAY(E2182)-30)),ISNA(VLOOKUP(B2182,Demographics,4,FALSE))),0,IF(AND(OR(D2182="Yes",ISTEXT(VLOOKUP(F2182,RadEnc,1,FALSE)),AND(OR(C2182="Yes",ISTEXT(VLOOKUP(F2182,PainEnc,1,FALSE))),OR(G2182="Yes",AND(ISTEXT(VLOOKUP(I2182,Chemo,1,FALSE)),ISTEXT(VLOOKUP(K2182,Chemo,1,FALSE)))),IF(ISERR(DATE(YEAR(E2182),MONTH(E2182),DAY(E2182)-30)),,H2182&gt;=DATE(YEAR(E2182),MONTH(E2182),DAY(E2182)-30)),H2182&lt;=E2182,J2182&lt;=DATE(YEAR(E2182),MONTH(E2182),DAY(E2182)+30),J2182&gt;=E2182,NOT(H2182=J2182))),E2182&gt;=MPstart,E2182&lt;=MPend,OR(L2182="Yes",ISTEXT(VLOOKUP(O2182,CancerDx,1,FALSE))),ISNUMBER(M2182),M2182&lt;=E2182,OR(ISBLANK(N2182),AND(N2182&gt;=E2182,N2182&gt;M2182))),1,0)))</f>
        <v/>
      </c>
      <c r="U2182" s="20" t="str">
        <f t="shared" ref="U2182:U2245" si="243">IF(ISBLANK(B2182),"",IF(OR(ISBLANK(E2182),T2182=0),0,IF(AND(OR(AND(P2182="Yes",OR(Q2182="Yes",Q2182="No")),ISTEXT(VLOOKUP(S2182,PainQuant,1,FALSE))),ISNUMBER(R2182),OR(AND(OR(C2182="Yes",D2182="Yes",ISTEXT(VLOOKUP(F2182,PainEnc,1,FALSE)),F2182="77432",F2182="77470"),R2182=E2182),AND(OR(F2182="77427",F2182="77435"),R2182&gt;=DATE(YEAR(E2182),MONTH(E2182),DAY(E2182)-7),R2182&lt;=E2182),AND(F2182="77431",R2182&gt;=DATE(YEAR(E2182),MONTH(E2182),DAY(E2182)-4),R2182&lt;=E2182))),1,0)))</f>
        <v/>
      </c>
      <c r="V2182" s="29" t="str">
        <f t="shared" ref="V2182:V2245" si="244">IF(AND(U2182=1,P2182="Yes",Q2182="Yes"),Q2182,"")</f>
        <v/>
      </c>
      <c r="W2182" s="19" t="str">
        <f t="shared" ref="W2182:W2245" si="245">IF(AND(U2182=1,OR(V2182="Yes",X2182="1125F")),R2182,"")</f>
        <v/>
      </c>
      <c r="X2182" s="94" t="str">
        <f t="shared" ref="X2182:X2245" si="246">IF(AND(U2182=1,S2182="1125F"),S2182,"")</f>
        <v/>
      </c>
      <c r="Y2182" s="9"/>
      <c r="AB2182" s="20" t="str">
        <f t="shared" ref="AB2182:AB2245" si="247">IF(ISBLANK(B2182),"",IF(OR(ISBLANK(E2182),NOT(ISNUMBER(E2182)),ISERR(DATE(YEAR(E2182),MONTH(E2182),DAY(E2182)-7)),ISNA(VLOOKUP(B2182,Demographics,4,FALSE))),0,IF(AND(OR(V2182="Yes",X2182="1125F"),OR(AND(OR(C2182="Yes",D2182="Yes",ISTEXT(VLOOKUP(F2182,PainEnc,1,FALSE)),F2182="77432",F2182="77470"),W2182=E2182),AND(OR(F2182="77427",F2182="77435"),W2182&gt;=DATE(YEAR(E2182),MONTH(E2182),DAY(E2182)-7),W2182&lt;=E2182),AND(F2182="77431",W2182&gt;=DATE(YEAR(E2182),MONTH(E2182),DAY(E2182)-4),W2182&lt;=E2182))),1,0)))</f>
        <v/>
      </c>
      <c r="AC2182" s="20" t="str">
        <f t="shared" ref="AC2182:AC2245" si="248">IF(ISBLANK(B2182),"",IF(AB2182=0,0,IF(AND(OR(Y2182="Yes",ISTEXT(VLOOKUP(AA2182,PainPlan,1,FALSE))),ISNUMBER(Z2182),Z2182=W2182),1,0)))</f>
        <v/>
      </c>
    </row>
    <row r="2183" spans="1:29" x14ac:dyDescent="0.25">
      <c r="A2183" s="17"/>
      <c r="B2183" s="11"/>
      <c r="C2183" s="9"/>
      <c r="D2183" s="9"/>
      <c r="G2183" s="9"/>
      <c r="L2183" s="9"/>
      <c r="P2183" s="9"/>
      <c r="Q2183" s="9"/>
      <c r="T2183" s="22" t="str">
        <f t="shared" si="242"/>
        <v/>
      </c>
      <c r="U2183" s="20" t="str">
        <f t="shared" si="243"/>
        <v/>
      </c>
      <c r="V2183" s="29" t="str">
        <f t="shared" si="244"/>
        <v/>
      </c>
      <c r="W2183" s="19" t="str">
        <f t="shared" si="245"/>
        <v/>
      </c>
      <c r="X2183" s="94" t="str">
        <f t="shared" si="246"/>
        <v/>
      </c>
      <c r="Y2183" s="9"/>
      <c r="AB2183" s="20" t="str">
        <f t="shared" si="247"/>
        <v/>
      </c>
      <c r="AC2183" s="20" t="str">
        <f t="shared" si="248"/>
        <v/>
      </c>
    </row>
    <row r="2184" spans="1:29" x14ac:dyDescent="0.25">
      <c r="A2184" s="17"/>
      <c r="B2184" s="11"/>
      <c r="C2184" s="9"/>
      <c r="D2184" s="9"/>
      <c r="G2184" s="9"/>
      <c r="L2184" s="9"/>
      <c r="P2184" s="9"/>
      <c r="Q2184" s="9"/>
      <c r="T2184" s="22" t="str">
        <f t="shared" si="242"/>
        <v/>
      </c>
      <c r="U2184" s="20" t="str">
        <f t="shared" si="243"/>
        <v/>
      </c>
      <c r="V2184" s="29" t="str">
        <f t="shared" si="244"/>
        <v/>
      </c>
      <c r="W2184" s="19" t="str">
        <f t="shared" si="245"/>
        <v/>
      </c>
      <c r="X2184" s="94" t="str">
        <f t="shared" si="246"/>
        <v/>
      </c>
      <c r="Y2184" s="9"/>
      <c r="AB2184" s="20" t="str">
        <f t="shared" si="247"/>
        <v/>
      </c>
      <c r="AC2184" s="20" t="str">
        <f t="shared" si="248"/>
        <v/>
      </c>
    </row>
    <row r="2185" spans="1:29" x14ac:dyDescent="0.25">
      <c r="A2185" s="17"/>
      <c r="B2185" s="11"/>
      <c r="C2185" s="9"/>
      <c r="D2185" s="9"/>
      <c r="G2185" s="9"/>
      <c r="L2185" s="9"/>
      <c r="P2185" s="9"/>
      <c r="Q2185" s="9"/>
      <c r="T2185" s="22" t="str">
        <f t="shared" si="242"/>
        <v/>
      </c>
      <c r="U2185" s="20" t="str">
        <f t="shared" si="243"/>
        <v/>
      </c>
      <c r="V2185" s="29" t="str">
        <f t="shared" si="244"/>
        <v/>
      </c>
      <c r="W2185" s="19" t="str">
        <f t="shared" si="245"/>
        <v/>
      </c>
      <c r="X2185" s="94" t="str">
        <f t="shared" si="246"/>
        <v/>
      </c>
      <c r="Y2185" s="9"/>
      <c r="AB2185" s="20" t="str">
        <f t="shared" si="247"/>
        <v/>
      </c>
      <c r="AC2185" s="20" t="str">
        <f t="shared" si="248"/>
        <v/>
      </c>
    </row>
    <row r="2186" spans="1:29" x14ac:dyDescent="0.25">
      <c r="A2186" s="17"/>
      <c r="B2186" s="11"/>
      <c r="C2186" s="9"/>
      <c r="D2186" s="9"/>
      <c r="G2186" s="9"/>
      <c r="L2186" s="9"/>
      <c r="P2186" s="9"/>
      <c r="Q2186" s="9"/>
      <c r="T2186" s="22" t="str">
        <f t="shared" si="242"/>
        <v/>
      </c>
      <c r="U2186" s="20" t="str">
        <f t="shared" si="243"/>
        <v/>
      </c>
      <c r="V2186" s="29" t="str">
        <f t="shared" si="244"/>
        <v/>
      </c>
      <c r="W2186" s="19" t="str">
        <f t="shared" si="245"/>
        <v/>
      </c>
      <c r="X2186" s="94" t="str">
        <f t="shared" si="246"/>
        <v/>
      </c>
      <c r="Y2186" s="9"/>
      <c r="AB2186" s="20" t="str">
        <f t="shared" si="247"/>
        <v/>
      </c>
      <c r="AC2186" s="20" t="str">
        <f t="shared" si="248"/>
        <v/>
      </c>
    </row>
    <row r="2187" spans="1:29" x14ac:dyDescent="0.25">
      <c r="A2187" s="17"/>
      <c r="B2187" s="11"/>
      <c r="C2187" s="9"/>
      <c r="D2187" s="9"/>
      <c r="G2187" s="9"/>
      <c r="L2187" s="9"/>
      <c r="P2187" s="9"/>
      <c r="Q2187" s="9"/>
      <c r="T2187" s="22" t="str">
        <f t="shared" si="242"/>
        <v/>
      </c>
      <c r="U2187" s="20" t="str">
        <f t="shared" si="243"/>
        <v/>
      </c>
      <c r="V2187" s="29" t="str">
        <f t="shared" si="244"/>
        <v/>
      </c>
      <c r="W2187" s="19" t="str">
        <f t="shared" si="245"/>
        <v/>
      </c>
      <c r="X2187" s="94" t="str">
        <f t="shared" si="246"/>
        <v/>
      </c>
      <c r="Y2187" s="9"/>
      <c r="AB2187" s="20" t="str">
        <f t="shared" si="247"/>
        <v/>
      </c>
      <c r="AC2187" s="20" t="str">
        <f t="shared" si="248"/>
        <v/>
      </c>
    </row>
    <row r="2188" spans="1:29" x14ac:dyDescent="0.25">
      <c r="A2188" s="17"/>
      <c r="B2188" s="11"/>
      <c r="C2188" s="9"/>
      <c r="D2188" s="9"/>
      <c r="G2188" s="9"/>
      <c r="L2188" s="9"/>
      <c r="P2188" s="9"/>
      <c r="Q2188" s="9"/>
      <c r="T2188" s="22" t="str">
        <f t="shared" si="242"/>
        <v/>
      </c>
      <c r="U2188" s="20" t="str">
        <f t="shared" si="243"/>
        <v/>
      </c>
      <c r="V2188" s="29" t="str">
        <f t="shared" si="244"/>
        <v/>
      </c>
      <c r="W2188" s="19" t="str">
        <f t="shared" si="245"/>
        <v/>
      </c>
      <c r="X2188" s="94" t="str">
        <f t="shared" si="246"/>
        <v/>
      </c>
      <c r="Y2188" s="9"/>
      <c r="AB2188" s="20" t="str">
        <f t="shared" si="247"/>
        <v/>
      </c>
      <c r="AC2188" s="20" t="str">
        <f t="shared" si="248"/>
        <v/>
      </c>
    </row>
    <row r="2189" spans="1:29" x14ac:dyDescent="0.25">
      <c r="A2189" s="17"/>
      <c r="B2189" s="11"/>
      <c r="C2189" s="9"/>
      <c r="D2189" s="9"/>
      <c r="G2189" s="9"/>
      <c r="L2189" s="9"/>
      <c r="P2189" s="9"/>
      <c r="Q2189" s="9"/>
      <c r="T2189" s="22" t="str">
        <f t="shared" si="242"/>
        <v/>
      </c>
      <c r="U2189" s="20" t="str">
        <f t="shared" si="243"/>
        <v/>
      </c>
      <c r="V2189" s="29" t="str">
        <f t="shared" si="244"/>
        <v/>
      </c>
      <c r="W2189" s="19" t="str">
        <f t="shared" si="245"/>
        <v/>
      </c>
      <c r="X2189" s="94" t="str">
        <f t="shared" si="246"/>
        <v/>
      </c>
      <c r="Y2189" s="9"/>
      <c r="AB2189" s="20" t="str">
        <f t="shared" si="247"/>
        <v/>
      </c>
      <c r="AC2189" s="20" t="str">
        <f t="shared" si="248"/>
        <v/>
      </c>
    </row>
    <row r="2190" spans="1:29" x14ac:dyDescent="0.25">
      <c r="A2190" s="17"/>
      <c r="B2190" s="11"/>
      <c r="C2190" s="9"/>
      <c r="D2190" s="9"/>
      <c r="G2190" s="9"/>
      <c r="L2190" s="9"/>
      <c r="P2190" s="9"/>
      <c r="Q2190" s="9"/>
      <c r="T2190" s="22" t="str">
        <f t="shared" si="242"/>
        <v/>
      </c>
      <c r="U2190" s="20" t="str">
        <f t="shared" si="243"/>
        <v/>
      </c>
      <c r="V2190" s="29" t="str">
        <f t="shared" si="244"/>
        <v/>
      </c>
      <c r="W2190" s="19" t="str">
        <f t="shared" si="245"/>
        <v/>
      </c>
      <c r="X2190" s="94" t="str">
        <f t="shared" si="246"/>
        <v/>
      </c>
      <c r="Y2190" s="9"/>
      <c r="AB2190" s="20" t="str">
        <f t="shared" si="247"/>
        <v/>
      </c>
      <c r="AC2190" s="20" t="str">
        <f t="shared" si="248"/>
        <v/>
      </c>
    </row>
    <row r="2191" spans="1:29" x14ac:dyDescent="0.25">
      <c r="A2191" s="17"/>
      <c r="B2191" s="11"/>
      <c r="C2191" s="9"/>
      <c r="D2191" s="9"/>
      <c r="G2191" s="9"/>
      <c r="L2191" s="9"/>
      <c r="P2191" s="9"/>
      <c r="Q2191" s="9"/>
      <c r="T2191" s="22" t="str">
        <f t="shared" si="242"/>
        <v/>
      </c>
      <c r="U2191" s="20" t="str">
        <f t="shared" si="243"/>
        <v/>
      </c>
      <c r="V2191" s="29" t="str">
        <f t="shared" si="244"/>
        <v/>
      </c>
      <c r="W2191" s="19" t="str">
        <f t="shared" si="245"/>
        <v/>
      </c>
      <c r="X2191" s="94" t="str">
        <f t="shared" si="246"/>
        <v/>
      </c>
      <c r="Y2191" s="9"/>
      <c r="AB2191" s="20" t="str">
        <f t="shared" si="247"/>
        <v/>
      </c>
      <c r="AC2191" s="20" t="str">
        <f t="shared" si="248"/>
        <v/>
      </c>
    </row>
    <row r="2192" spans="1:29" x14ac:dyDescent="0.25">
      <c r="A2192" s="17"/>
      <c r="B2192" s="11"/>
      <c r="C2192" s="9"/>
      <c r="D2192" s="9"/>
      <c r="G2192" s="9"/>
      <c r="L2192" s="9"/>
      <c r="P2192" s="9"/>
      <c r="Q2192" s="9"/>
      <c r="T2192" s="22" t="str">
        <f t="shared" si="242"/>
        <v/>
      </c>
      <c r="U2192" s="20" t="str">
        <f t="shared" si="243"/>
        <v/>
      </c>
      <c r="V2192" s="29" t="str">
        <f t="shared" si="244"/>
        <v/>
      </c>
      <c r="W2192" s="19" t="str">
        <f t="shared" si="245"/>
        <v/>
      </c>
      <c r="X2192" s="94" t="str">
        <f t="shared" si="246"/>
        <v/>
      </c>
      <c r="Y2192" s="9"/>
      <c r="AB2192" s="20" t="str">
        <f t="shared" si="247"/>
        <v/>
      </c>
      <c r="AC2192" s="20" t="str">
        <f t="shared" si="248"/>
        <v/>
      </c>
    </row>
    <row r="2193" spans="1:29" x14ac:dyDescent="0.25">
      <c r="A2193" s="17"/>
      <c r="B2193" s="11"/>
      <c r="C2193" s="9"/>
      <c r="D2193" s="9"/>
      <c r="G2193" s="9"/>
      <c r="L2193" s="9"/>
      <c r="P2193" s="9"/>
      <c r="Q2193" s="9"/>
      <c r="T2193" s="22" t="str">
        <f t="shared" si="242"/>
        <v/>
      </c>
      <c r="U2193" s="20" t="str">
        <f t="shared" si="243"/>
        <v/>
      </c>
      <c r="V2193" s="29" t="str">
        <f t="shared" si="244"/>
        <v/>
      </c>
      <c r="W2193" s="19" t="str">
        <f t="shared" si="245"/>
        <v/>
      </c>
      <c r="X2193" s="94" t="str">
        <f t="shared" si="246"/>
        <v/>
      </c>
      <c r="Y2193" s="9"/>
      <c r="AB2193" s="20" t="str">
        <f t="shared" si="247"/>
        <v/>
      </c>
      <c r="AC2193" s="20" t="str">
        <f t="shared" si="248"/>
        <v/>
      </c>
    </row>
    <row r="2194" spans="1:29" x14ac:dyDescent="0.25">
      <c r="A2194" s="17"/>
      <c r="B2194" s="11"/>
      <c r="C2194" s="9"/>
      <c r="D2194" s="9"/>
      <c r="G2194" s="9"/>
      <c r="L2194" s="9"/>
      <c r="P2194" s="9"/>
      <c r="Q2194" s="9"/>
      <c r="T2194" s="22" t="str">
        <f t="shared" si="242"/>
        <v/>
      </c>
      <c r="U2194" s="20" t="str">
        <f t="shared" si="243"/>
        <v/>
      </c>
      <c r="V2194" s="29" t="str">
        <f t="shared" si="244"/>
        <v/>
      </c>
      <c r="W2194" s="19" t="str">
        <f t="shared" si="245"/>
        <v/>
      </c>
      <c r="X2194" s="94" t="str">
        <f t="shared" si="246"/>
        <v/>
      </c>
      <c r="Y2194" s="9"/>
      <c r="AB2194" s="20" t="str">
        <f t="shared" si="247"/>
        <v/>
      </c>
      <c r="AC2194" s="20" t="str">
        <f t="shared" si="248"/>
        <v/>
      </c>
    </row>
    <row r="2195" spans="1:29" x14ac:dyDescent="0.25">
      <c r="A2195" s="17"/>
      <c r="B2195" s="11"/>
      <c r="C2195" s="9"/>
      <c r="D2195" s="9"/>
      <c r="G2195" s="9"/>
      <c r="L2195" s="9"/>
      <c r="P2195" s="9"/>
      <c r="Q2195" s="9"/>
      <c r="T2195" s="22" t="str">
        <f t="shared" si="242"/>
        <v/>
      </c>
      <c r="U2195" s="20" t="str">
        <f t="shared" si="243"/>
        <v/>
      </c>
      <c r="V2195" s="29" t="str">
        <f t="shared" si="244"/>
        <v/>
      </c>
      <c r="W2195" s="19" t="str">
        <f t="shared" si="245"/>
        <v/>
      </c>
      <c r="X2195" s="94" t="str">
        <f t="shared" si="246"/>
        <v/>
      </c>
      <c r="Y2195" s="9"/>
      <c r="AB2195" s="20" t="str">
        <f t="shared" si="247"/>
        <v/>
      </c>
      <c r="AC2195" s="20" t="str">
        <f t="shared" si="248"/>
        <v/>
      </c>
    </row>
    <row r="2196" spans="1:29" x14ac:dyDescent="0.25">
      <c r="A2196" s="17"/>
      <c r="B2196" s="11"/>
      <c r="C2196" s="9"/>
      <c r="D2196" s="9"/>
      <c r="G2196" s="9"/>
      <c r="L2196" s="9"/>
      <c r="P2196" s="9"/>
      <c r="Q2196" s="9"/>
      <c r="T2196" s="22" t="str">
        <f t="shared" si="242"/>
        <v/>
      </c>
      <c r="U2196" s="20" t="str">
        <f t="shared" si="243"/>
        <v/>
      </c>
      <c r="V2196" s="29" t="str">
        <f t="shared" si="244"/>
        <v/>
      </c>
      <c r="W2196" s="19" t="str">
        <f t="shared" si="245"/>
        <v/>
      </c>
      <c r="X2196" s="94" t="str">
        <f t="shared" si="246"/>
        <v/>
      </c>
      <c r="Y2196" s="9"/>
      <c r="AB2196" s="20" t="str">
        <f t="shared" si="247"/>
        <v/>
      </c>
      <c r="AC2196" s="20" t="str">
        <f t="shared" si="248"/>
        <v/>
      </c>
    </row>
    <row r="2197" spans="1:29" x14ac:dyDescent="0.25">
      <c r="A2197" s="17"/>
      <c r="B2197" s="11"/>
      <c r="C2197" s="9"/>
      <c r="D2197" s="9"/>
      <c r="G2197" s="9"/>
      <c r="L2197" s="9"/>
      <c r="P2197" s="9"/>
      <c r="Q2197" s="9"/>
      <c r="T2197" s="22" t="str">
        <f t="shared" si="242"/>
        <v/>
      </c>
      <c r="U2197" s="20" t="str">
        <f t="shared" si="243"/>
        <v/>
      </c>
      <c r="V2197" s="29" t="str">
        <f t="shared" si="244"/>
        <v/>
      </c>
      <c r="W2197" s="19" t="str">
        <f t="shared" si="245"/>
        <v/>
      </c>
      <c r="X2197" s="94" t="str">
        <f t="shared" si="246"/>
        <v/>
      </c>
      <c r="Y2197" s="9"/>
      <c r="AB2197" s="20" t="str">
        <f t="shared" si="247"/>
        <v/>
      </c>
      <c r="AC2197" s="20" t="str">
        <f t="shared" si="248"/>
        <v/>
      </c>
    </row>
    <row r="2198" spans="1:29" x14ac:dyDescent="0.25">
      <c r="A2198" s="17"/>
      <c r="B2198" s="11"/>
      <c r="C2198" s="9"/>
      <c r="D2198" s="9"/>
      <c r="G2198" s="9"/>
      <c r="L2198" s="9"/>
      <c r="P2198" s="9"/>
      <c r="Q2198" s="9"/>
      <c r="T2198" s="22" t="str">
        <f t="shared" si="242"/>
        <v/>
      </c>
      <c r="U2198" s="20" t="str">
        <f t="shared" si="243"/>
        <v/>
      </c>
      <c r="V2198" s="29" t="str">
        <f t="shared" si="244"/>
        <v/>
      </c>
      <c r="W2198" s="19" t="str">
        <f t="shared" si="245"/>
        <v/>
      </c>
      <c r="X2198" s="94" t="str">
        <f t="shared" si="246"/>
        <v/>
      </c>
      <c r="Y2198" s="9"/>
      <c r="AB2198" s="20" t="str">
        <f t="shared" si="247"/>
        <v/>
      </c>
      <c r="AC2198" s="20" t="str">
        <f t="shared" si="248"/>
        <v/>
      </c>
    </row>
    <row r="2199" spans="1:29" x14ac:dyDescent="0.25">
      <c r="A2199" s="17"/>
      <c r="B2199" s="11"/>
      <c r="C2199" s="9"/>
      <c r="D2199" s="9"/>
      <c r="G2199" s="9"/>
      <c r="L2199" s="9"/>
      <c r="P2199" s="9"/>
      <c r="Q2199" s="9"/>
      <c r="T2199" s="22" t="str">
        <f t="shared" si="242"/>
        <v/>
      </c>
      <c r="U2199" s="20" t="str">
        <f t="shared" si="243"/>
        <v/>
      </c>
      <c r="V2199" s="29" t="str">
        <f t="shared" si="244"/>
        <v/>
      </c>
      <c r="W2199" s="19" t="str">
        <f t="shared" si="245"/>
        <v/>
      </c>
      <c r="X2199" s="94" t="str">
        <f t="shared" si="246"/>
        <v/>
      </c>
      <c r="Y2199" s="9"/>
      <c r="AB2199" s="20" t="str">
        <f t="shared" si="247"/>
        <v/>
      </c>
      <c r="AC2199" s="20" t="str">
        <f t="shared" si="248"/>
        <v/>
      </c>
    </row>
    <row r="2200" spans="1:29" x14ac:dyDescent="0.25">
      <c r="A2200" s="17"/>
      <c r="B2200" s="11"/>
      <c r="C2200" s="9"/>
      <c r="D2200" s="9"/>
      <c r="G2200" s="9"/>
      <c r="L2200" s="9"/>
      <c r="P2200" s="9"/>
      <c r="Q2200" s="9"/>
      <c r="T2200" s="22" t="str">
        <f t="shared" si="242"/>
        <v/>
      </c>
      <c r="U2200" s="20" t="str">
        <f t="shared" si="243"/>
        <v/>
      </c>
      <c r="V2200" s="29" t="str">
        <f t="shared" si="244"/>
        <v/>
      </c>
      <c r="W2200" s="19" t="str">
        <f t="shared" si="245"/>
        <v/>
      </c>
      <c r="X2200" s="94" t="str">
        <f t="shared" si="246"/>
        <v/>
      </c>
      <c r="Y2200" s="9"/>
      <c r="AB2200" s="20" t="str">
        <f t="shared" si="247"/>
        <v/>
      </c>
      <c r="AC2200" s="20" t="str">
        <f t="shared" si="248"/>
        <v/>
      </c>
    </row>
    <row r="2201" spans="1:29" x14ac:dyDescent="0.25">
      <c r="A2201" s="17"/>
      <c r="B2201" s="11"/>
      <c r="C2201" s="9"/>
      <c r="D2201" s="9"/>
      <c r="G2201" s="9"/>
      <c r="L2201" s="9"/>
      <c r="P2201" s="9"/>
      <c r="Q2201" s="9"/>
      <c r="T2201" s="22" t="str">
        <f t="shared" si="242"/>
        <v/>
      </c>
      <c r="U2201" s="20" t="str">
        <f t="shared" si="243"/>
        <v/>
      </c>
      <c r="V2201" s="29" t="str">
        <f t="shared" si="244"/>
        <v/>
      </c>
      <c r="W2201" s="19" t="str">
        <f t="shared" si="245"/>
        <v/>
      </c>
      <c r="X2201" s="94" t="str">
        <f t="shared" si="246"/>
        <v/>
      </c>
      <c r="Y2201" s="9"/>
      <c r="AB2201" s="20" t="str">
        <f t="shared" si="247"/>
        <v/>
      </c>
      <c r="AC2201" s="20" t="str">
        <f t="shared" si="248"/>
        <v/>
      </c>
    </row>
    <row r="2202" spans="1:29" x14ac:dyDescent="0.25">
      <c r="A2202" s="17"/>
      <c r="B2202" s="11"/>
      <c r="C2202" s="9"/>
      <c r="D2202" s="9"/>
      <c r="G2202" s="9"/>
      <c r="L2202" s="9"/>
      <c r="P2202" s="9"/>
      <c r="Q2202" s="9"/>
      <c r="T2202" s="22" t="str">
        <f t="shared" si="242"/>
        <v/>
      </c>
      <c r="U2202" s="20" t="str">
        <f t="shared" si="243"/>
        <v/>
      </c>
      <c r="V2202" s="29" t="str">
        <f t="shared" si="244"/>
        <v/>
      </c>
      <c r="W2202" s="19" t="str">
        <f t="shared" si="245"/>
        <v/>
      </c>
      <c r="X2202" s="94" t="str">
        <f t="shared" si="246"/>
        <v/>
      </c>
      <c r="Y2202" s="9"/>
      <c r="AB2202" s="20" t="str">
        <f t="shared" si="247"/>
        <v/>
      </c>
      <c r="AC2202" s="20" t="str">
        <f t="shared" si="248"/>
        <v/>
      </c>
    </row>
    <row r="2203" spans="1:29" x14ac:dyDescent="0.25">
      <c r="A2203" s="17"/>
      <c r="B2203" s="11"/>
      <c r="C2203" s="9"/>
      <c r="D2203" s="9"/>
      <c r="G2203" s="9"/>
      <c r="L2203" s="9"/>
      <c r="P2203" s="9"/>
      <c r="Q2203" s="9"/>
      <c r="T2203" s="22" t="str">
        <f t="shared" si="242"/>
        <v/>
      </c>
      <c r="U2203" s="20" t="str">
        <f t="shared" si="243"/>
        <v/>
      </c>
      <c r="V2203" s="29" t="str">
        <f t="shared" si="244"/>
        <v/>
      </c>
      <c r="W2203" s="19" t="str">
        <f t="shared" si="245"/>
        <v/>
      </c>
      <c r="X2203" s="94" t="str">
        <f t="shared" si="246"/>
        <v/>
      </c>
      <c r="Y2203" s="9"/>
      <c r="AB2203" s="20" t="str">
        <f t="shared" si="247"/>
        <v/>
      </c>
      <c r="AC2203" s="20" t="str">
        <f t="shared" si="248"/>
        <v/>
      </c>
    </row>
    <row r="2204" spans="1:29" x14ac:dyDescent="0.25">
      <c r="A2204" s="17"/>
      <c r="B2204" s="11"/>
      <c r="C2204" s="9"/>
      <c r="D2204" s="9"/>
      <c r="G2204" s="9"/>
      <c r="L2204" s="9"/>
      <c r="P2204" s="9"/>
      <c r="Q2204" s="9"/>
      <c r="T2204" s="22" t="str">
        <f t="shared" si="242"/>
        <v/>
      </c>
      <c r="U2204" s="20" t="str">
        <f t="shared" si="243"/>
        <v/>
      </c>
      <c r="V2204" s="29" t="str">
        <f t="shared" si="244"/>
        <v/>
      </c>
      <c r="W2204" s="19" t="str">
        <f t="shared" si="245"/>
        <v/>
      </c>
      <c r="X2204" s="94" t="str">
        <f t="shared" si="246"/>
        <v/>
      </c>
      <c r="Y2204" s="9"/>
      <c r="AB2204" s="20" t="str">
        <f t="shared" si="247"/>
        <v/>
      </c>
      <c r="AC2204" s="20" t="str">
        <f t="shared" si="248"/>
        <v/>
      </c>
    </row>
    <row r="2205" spans="1:29" x14ac:dyDescent="0.25">
      <c r="A2205" s="17"/>
      <c r="B2205" s="11"/>
      <c r="C2205" s="9"/>
      <c r="D2205" s="9"/>
      <c r="G2205" s="9"/>
      <c r="L2205" s="9"/>
      <c r="P2205" s="9"/>
      <c r="Q2205" s="9"/>
      <c r="T2205" s="22" t="str">
        <f t="shared" si="242"/>
        <v/>
      </c>
      <c r="U2205" s="20" t="str">
        <f t="shared" si="243"/>
        <v/>
      </c>
      <c r="V2205" s="29" t="str">
        <f t="shared" si="244"/>
        <v/>
      </c>
      <c r="W2205" s="19" t="str">
        <f t="shared" si="245"/>
        <v/>
      </c>
      <c r="X2205" s="94" t="str">
        <f t="shared" si="246"/>
        <v/>
      </c>
      <c r="Y2205" s="9"/>
      <c r="AB2205" s="20" t="str">
        <f t="shared" si="247"/>
        <v/>
      </c>
      <c r="AC2205" s="20" t="str">
        <f t="shared" si="248"/>
        <v/>
      </c>
    </row>
    <row r="2206" spans="1:29" x14ac:dyDescent="0.25">
      <c r="A2206" s="17"/>
      <c r="B2206" s="11"/>
      <c r="C2206" s="9"/>
      <c r="D2206" s="9"/>
      <c r="G2206" s="9"/>
      <c r="L2206" s="9"/>
      <c r="P2206" s="9"/>
      <c r="Q2206" s="9"/>
      <c r="T2206" s="22" t="str">
        <f t="shared" si="242"/>
        <v/>
      </c>
      <c r="U2206" s="20" t="str">
        <f t="shared" si="243"/>
        <v/>
      </c>
      <c r="V2206" s="29" t="str">
        <f t="shared" si="244"/>
        <v/>
      </c>
      <c r="W2206" s="19" t="str">
        <f t="shared" si="245"/>
        <v/>
      </c>
      <c r="X2206" s="94" t="str">
        <f t="shared" si="246"/>
        <v/>
      </c>
      <c r="Y2206" s="9"/>
      <c r="AB2206" s="20" t="str">
        <f t="shared" si="247"/>
        <v/>
      </c>
      <c r="AC2206" s="20" t="str">
        <f t="shared" si="248"/>
        <v/>
      </c>
    </row>
    <row r="2207" spans="1:29" x14ac:dyDescent="0.25">
      <c r="A2207" s="17"/>
      <c r="B2207" s="11"/>
      <c r="C2207" s="9"/>
      <c r="D2207" s="9"/>
      <c r="G2207" s="9"/>
      <c r="L2207" s="9"/>
      <c r="P2207" s="9"/>
      <c r="Q2207" s="9"/>
      <c r="T2207" s="22" t="str">
        <f t="shared" si="242"/>
        <v/>
      </c>
      <c r="U2207" s="20" t="str">
        <f t="shared" si="243"/>
        <v/>
      </c>
      <c r="V2207" s="29" t="str">
        <f t="shared" si="244"/>
        <v/>
      </c>
      <c r="W2207" s="19" t="str">
        <f t="shared" si="245"/>
        <v/>
      </c>
      <c r="X2207" s="94" t="str">
        <f t="shared" si="246"/>
        <v/>
      </c>
      <c r="Y2207" s="9"/>
      <c r="AB2207" s="20" t="str">
        <f t="shared" si="247"/>
        <v/>
      </c>
      <c r="AC2207" s="20" t="str">
        <f t="shared" si="248"/>
        <v/>
      </c>
    </row>
    <row r="2208" spans="1:29" x14ac:dyDescent="0.25">
      <c r="A2208" s="17"/>
      <c r="B2208" s="11"/>
      <c r="C2208" s="9"/>
      <c r="D2208" s="9"/>
      <c r="G2208" s="9"/>
      <c r="L2208" s="9"/>
      <c r="P2208" s="9"/>
      <c r="Q2208" s="9"/>
      <c r="T2208" s="22" t="str">
        <f t="shared" si="242"/>
        <v/>
      </c>
      <c r="U2208" s="20" t="str">
        <f t="shared" si="243"/>
        <v/>
      </c>
      <c r="V2208" s="29" t="str">
        <f t="shared" si="244"/>
        <v/>
      </c>
      <c r="W2208" s="19" t="str">
        <f t="shared" si="245"/>
        <v/>
      </c>
      <c r="X2208" s="94" t="str">
        <f t="shared" si="246"/>
        <v/>
      </c>
      <c r="Y2208" s="9"/>
      <c r="AB2208" s="20" t="str">
        <f t="shared" si="247"/>
        <v/>
      </c>
      <c r="AC2208" s="20" t="str">
        <f t="shared" si="248"/>
        <v/>
      </c>
    </row>
    <row r="2209" spans="1:29" x14ac:dyDescent="0.25">
      <c r="A2209" s="17"/>
      <c r="B2209" s="11"/>
      <c r="C2209" s="9"/>
      <c r="D2209" s="9"/>
      <c r="G2209" s="9"/>
      <c r="L2209" s="9"/>
      <c r="P2209" s="9"/>
      <c r="Q2209" s="9"/>
      <c r="T2209" s="22" t="str">
        <f t="shared" si="242"/>
        <v/>
      </c>
      <c r="U2209" s="20" t="str">
        <f t="shared" si="243"/>
        <v/>
      </c>
      <c r="V2209" s="29" t="str">
        <f t="shared" si="244"/>
        <v/>
      </c>
      <c r="W2209" s="19" t="str">
        <f t="shared" si="245"/>
        <v/>
      </c>
      <c r="X2209" s="94" t="str">
        <f t="shared" si="246"/>
        <v/>
      </c>
      <c r="Y2209" s="9"/>
      <c r="AB2209" s="20" t="str">
        <f t="shared" si="247"/>
        <v/>
      </c>
      <c r="AC2209" s="20" t="str">
        <f t="shared" si="248"/>
        <v/>
      </c>
    </row>
    <row r="2210" spans="1:29" x14ac:dyDescent="0.25">
      <c r="A2210" s="17"/>
      <c r="B2210" s="11"/>
      <c r="C2210" s="9"/>
      <c r="D2210" s="9"/>
      <c r="G2210" s="9"/>
      <c r="L2210" s="9"/>
      <c r="P2210" s="9"/>
      <c r="Q2210" s="9"/>
      <c r="T2210" s="22" t="str">
        <f t="shared" si="242"/>
        <v/>
      </c>
      <c r="U2210" s="20" t="str">
        <f t="shared" si="243"/>
        <v/>
      </c>
      <c r="V2210" s="29" t="str">
        <f t="shared" si="244"/>
        <v/>
      </c>
      <c r="W2210" s="19" t="str">
        <f t="shared" si="245"/>
        <v/>
      </c>
      <c r="X2210" s="94" t="str">
        <f t="shared" si="246"/>
        <v/>
      </c>
      <c r="Y2210" s="9"/>
      <c r="AB2210" s="20" t="str">
        <f t="shared" si="247"/>
        <v/>
      </c>
      <c r="AC2210" s="20" t="str">
        <f t="shared" si="248"/>
        <v/>
      </c>
    </row>
    <row r="2211" spans="1:29" x14ac:dyDescent="0.25">
      <c r="A2211" s="17"/>
      <c r="B2211" s="11"/>
      <c r="C2211" s="9"/>
      <c r="D2211" s="9"/>
      <c r="G2211" s="9"/>
      <c r="L2211" s="9"/>
      <c r="P2211" s="9"/>
      <c r="Q2211" s="9"/>
      <c r="T2211" s="22" t="str">
        <f t="shared" si="242"/>
        <v/>
      </c>
      <c r="U2211" s="20" t="str">
        <f t="shared" si="243"/>
        <v/>
      </c>
      <c r="V2211" s="29" t="str">
        <f t="shared" si="244"/>
        <v/>
      </c>
      <c r="W2211" s="19" t="str">
        <f t="shared" si="245"/>
        <v/>
      </c>
      <c r="X2211" s="94" t="str">
        <f t="shared" si="246"/>
        <v/>
      </c>
      <c r="Y2211" s="9"/>
      <c r="AB2211" s="20" t="str">
        <f t="shared" si="247"/>
        <v/>
      </c>
      <c r="AC2211" s="20" t="str">
        <f t="shared" si="248"/>
        <v/>
      </c>
    </row>
    <row r="2212" spans="1:29" x14ac:dyDescent="0.25">
      <c r="A2212" s="17"/>
      <c r="B2212" s="11"/>
      <c r="C2212" s="9"/>
      <c r="D2212" s="9"/>
      <c r="G2212" s="9"/>
      <c r="L2212" s="9"/>
      <c r="P2212" s="9"/>
      <c r="Q2212" s="9"/>
      <c r="T2212" s="22" t="str">
        <f t="shared" si="242"/>
        <v/>
      </c>
      <c r="U2212" s="20" t="str">
        <f t="shared" si="243"/>
        <v/>
      </c>
      <c r="V2212" s="29" t="str">
        <f t="shared" si="244"/>
        <v/>
      </c>
      <c r="W2212" s="19" t="str">
        <f t="shared" si="245"/>
        <v/>
      </c>
      <c r="X2212" s="94" t="str">
        <f t="shared" si="246"/>
        <v/>
      </c>
      <c r="Y2212" s="9"/>
      <c r="AB2212" s="20" t="str">
        <f t="shared" si="247"/>
        <v/>
      </c>
      <c r="AC2212" s="20" t="str">
        <f t="shared" si="248"/>
        <v/>
      </c>
    </row>
    <row r="2213" spans="1:29" x14ac:dyDescent="0.25">
      <c r="A2213" s="17"/>
      <c r="B2213" s="11"/>
      <c r="C2213" s="9"/>
      <c r="D2213" s="9"/>
      <c r="G2213" s="9"/>
      <c r="L2213" s="9"/>
      <c r="P2213" s="9"/>
      <c r="Q2213" s="9"/>
      <c r="T2213" s="22" t="str">
        <f t="shared" si="242"/>
        <v/>
      </c>
      <c r="U2213" s="20" t="str">
        <f t="shared" si="243"/>
        <v/>
      </c>
      <c r="V2213" s="29" t="str">
        <f t="shared" si="244"/>
        <v/>
      </c>
      <c r="W2213" s="19" t="str">
        <f t="shared" si="245"/>
        <v/>
      </c>
      <c r="X2213" s="94" t="str">
        <f t="shared" si="246"/>
        <v/>
      </c>
      <c r="Y2213" s="9"/>
      <c r="AB2213" s="20" t="str">
        <f t="shared" si="247"/>
        <v/>
      </c>
      <c r="AC2213" s="20" t="str">
        <f t="shared" si="248"/>
        <v/>
      </c>
    </row>
    <row r="2214" spans="1:29" x14ac:dyDescent="0.25">
      <c r="A2214" s="17"/>
      <c r="B2214" s="11"/>
      <c r="C2214" s="9"/>
      <c r="D2214" s="9"/>
      <c r="G2214" s="9"/>
      <c r="L2214" s="9"/>
      <c r="P2214" s="9"/>
      <c r="Q2214" s="9"/>
      <c r="T2214" s="22" t="str">
        <f t="shared" si="242"/>
        <v/>
      </c>
      <c r="U2214" s="20" t="str">
        <f t="shared" si="243"/>
        <v/>
      </c>
      <c r="V2214" s="29" t="str">
        <f t="shared" si="244"/>
        <v/>
      </c>
      <c r="W2214" s="19" t="str">
        <f t="shared" si="245"/>
        <v/>
      </c>
      <c r="X2214" s="94" t="str">
        <f t="shared" si="246"/>
        <v/>
      </c>
      <c r="Y2214" s="9"/>
      <c r="AB2214" s="20" t="str">
        <f t="shared" si="247"/>
        <v/>
      </c>
      <c r="AC2214" s="20" t="str">
        <f t="shared" si="248"/>
        <v/>
      </c>
    </row>
    <row r="2215" spans="1:29" x14ac:dyDescent="0.25">
      <c r="A2215" s="17"/>
      <c r="B2215" s="11"/>
      <c r="C2215" s="9"/>
      <c r="D2215" s="9"/>
      <c r="G2215" s="9"/>
      <c r="L2215" s="9"/>
      <c r="P2215" s="9"/>
      <c r="Q2215" s="9"/>
      <c r="T2215" s="22" t="str">
        <f t="shared" si="242"/>
        <v/>
      </c>
      <c r="U2215" s="20" t="str">
        <f t="shared" si="243"/>
        <v/>
      </c>
      <c r="V2215" s="29" t="str">
        <f t="shared" si="244"/>
        <v/>
      </c>
      <c r="W2215" s="19" t="str">
        <f t="shared" si="245"/>
        <v/>
      </c>
      <c r="X2215" s="94" t="str">
        <f t="shared" si="246"/>
        <v/>
      </c>
      <c r="Y2215" s="9"/>
      <c r="AB2215" s="20" t="str">
        <f t="shared" si="247"/>
        <v/>
      </c>
      <c r="AC2215" s="20" t="str">
        <f t="shared" si="248"/>
        <v/>
      </c>
    </row>
    <row r="2216" spans="1:29" x14ac:dyDescent="0.25">
      <c r="A2216" s="17"/>
      <c r="B2216" s="11"/>
      <c r="C2216" s="9"/>
      <c r="D2216" s="9"/>
      <c r="G2216" s="9"/>
      <c r="L2216" s="9"/>
      <c r="P2216" s="9"/>
      <c r="Q2216" s="9"/>
      <c r="T2216" s="22" t="str">
        <f t="shared" si="242"/>
        <v/>
      </c>
      <c r="U2216" s="20" t="str">
        <f t="shared" si="243"/>
        <v/>
      </c>
      <c r="V2216" s="29" t="str">
        <f t="shared" si="244"/>
        <v/>
      </c>
      <c r="W2216" s="19" t="str">
        <f t="shared" si="245"/>
        <v/>
      </c>
      <c r="X2216" s="94" t="str">
        <f t="shared" si="246"/>
        <v/>
      </c>
      <c r="Y2216" s="9"/>
      <c r="AB2216" s="20" t="str">
        <f t="shared" si="247"/>
        <v/>
      </c>
      <c r="AC2216" s="20" t="str">
        <f t="shared" si="248"/>
        <v/>
      </c>
    </row>
    <row r="2217" spans="1:29" x14ac:dyDescent="0.25">
      <c r="A2217" s="17"/>
      <c r="B2217" s="11"/>
      <c r="C2217" s="9"/>
      <c r="D2217" s="9"/>
      <c r="G2217" s="9"/>
      <c r="L2217" s="9"/>
      <c r="P2217" s="9"/>
      <c r="Q2217" s="9"/>
      <c r="T2217" s="22" t="str">
        <f t="shared" si="242"/>
        <v/>
      </c>
      <c r="U2217" s="20" t="str">
        <f t="shared" si="243"/>
        <v/>
      </c>
      <c r="V2217" s="29" t="str">
        <f t="shared" si="244"/>
        <v/>
      </c>
      <c r="W2217" s="19" t="str">
        <f t="shared" si="245"/>
        <v/>
      </c>
      <c r="X2217" s="94" t="str">
        <f t="shared" si="246"/>
        <v/>
      </c>
      <c r="Y2217" s="9"/>
      <c r="AB2217" s="20" t="str">
        <f t="shared" si="247"/>
        <v/>
      </c>
      <c r="AC2217" s="20" t="str">
        <f t="shared" si="248"/>
        <v/>
      </c>
    </row>
    <row r="2218" spans="1:29" x14ac:dyDescent="0.25">
      <c r="A2218" s="17"/>
      <c r="B2218" s="11"/>
      <c r="C2218" s="9"/>
      <c r="D2218" s="9"/>
      <c r="G2218" s="9"/>
      <c r="L2218" s="9"/>
      <c r="P2218" s="9"/>
      <c r="Q2218" s="9"/>
      <c r="T2218" s="22" t="str">
        <f t="shared" si="242"/>
        <v/>
      </c>
      <c r="U2218" s="20" t="str">
        <f t="shared" si="243"/>
        <v/>
      </c>
      <c r="V2218" s="29" t="str">
        <f t="shared" si="244"/>
        <v/>
      </c>
      <c r="W2218" s="19" t="str">
        <f t="shared" si="245"/>
        <v/>
      </c>
      <c r="X2218" s="94" t="str">
        <f t="shared" si="246"/>
        <v/>
      </c>
      <c r="Y2218" s="9"/>
      <c r="AB2218" s="20" t="str">
        <f t="shared" si="247"/>
        <v/>
      </c>
      <c r="AC2218" s="20" t="str">
        <f t="shared" si="248"/>
        <v/>
      </c>
    </row>
    <row r="2219" spans="1:29" x14ac:dyDescent="0.25">
      <c r="A2219" s="17"/>
      <c r="B2219" s="11"/>
      <c r="C2219" s="9"/>
      <c r="D2219" s="9"/>
      <c r="G2219" s="9"/>
      <c r="L2219" s="9"/>
      <c r="P2219" s="9"/>
      <c r="Q2219" s="9"/>
      <c r="T2219" s="22" t="str">
        <f t="shared" si="242"/>
        <v/>
      </c>
      <c r="U2219" s="20" t="str">
        <f t="shared" si="243"/>
        <v/>
      </c>
      <c r="V2219" s="29" t="str">
        <f t="shared" si="244"/>
        <v/>
      </c>
      <c r="W2219" s="19" t="str">
        <f t="shared" si="245"/>
        <v/>
      </c>
      <c r="X2219" s="94" t="str">
        <f t="shared" si="246"/>
        <v/>
      </c>
      <c r="Y2219" s="9"/>
      <c r="AB2219" s="20" t="str">
        <f t="shared" si="247"/>
        <v/>
      </c>
      <c r="AC2219" s="20" t="str">
        <f t="shared" si="248"/>
        <v/>
      </c>
    </row>
    <row r="2220" spans="1:29" x14ac:dyDescent="0.25">
      <c r="A2220" s="17"/>
      <c r="B2220" s="11"/>
      <c r="C2220" s="9"/>
      <c r="D2220" s="9"/>
      <c r="G2220" s="9"/>
      <c r="L2220" s="9"/>
      <c r="P2220" s="9"/>
      <c r="Q2220" s="9"/>
      <c r="T2220" s="22" t="str">
        <f t="shared" si="242"/>
        <v/>
      </c>
      <c r="U2220" s="20" t="str">
        <f t="shared" si="243"/>
        <v/>
      </c>
      <c r="V2220" s="29" t="str">
        <f t="shared" si="244"/>
        <v/>
      </c>
      <c r="W2220" s="19" t="str">
        <f t="shared" si="245"/>
        <v/>
      </c>
      <c r="X2220" s="94" t="str">
        <f t="shared" si="246"/>
        <v/>
      </c>
      <c r="Y2220" s="9"/>
      <c r="AB2220" s="20" t="str">
        <f t="shared" si="247"/>
        <v/>
      </c>
      <c r="AC2220" s="20" t="str">
        <f t="shared" si="248"/>
        <v/>
      </c>
    </row>
    <row r="2221" spans="1:29" x14ac:dyDescent="0.25">
      <c r="A2221" s="17"/>
      <c r="B2221" s="11"/>
      <c r="C2221" s="9"/>
      <c r="D2221" s="9"/>
      <c r="G2221" s="9"/>
      <c r="L2221" s="9"/>
      <c r="P2221" s="9"/>
      <c r="Q2221" s="9"/>
      <c r="T2221" s="22" t="str">
        <f t="shared" si="242"/>
        <v/>
      </c>
      <c r="U2221" s="20" t="str">
        <f t="shared" si="243"/>
        <v/>
      </c>
      <c r="V2221" s="29" t="str">
        <f t="shared" si="244"/>
        <v/>
      </c>
      <c r="W2221" s="19" t="str">
        <f t="shared" si="245"/>
        <v/>
      </c>
      <c r="X2221" s="94" t="str">
        <f t="shared" si="246"/>
        <v/>
      </c>
      <c r="Y2221" s="9"/>
      <c r="AB2221" s="20" t="str">
        <f t="shared" si="247"/>
        <v/>
      </c>
      <c r="AC2221" s="20" t="str">
        <f t="shared" si="248"/>
        <v/>
      </c>
    </row>
    <row r="2222" spans="1:29" x14ac:dyDescent="0.25">
      <c r="A2222" s="17"/>
      <c r="B2222" s="11"/>
      <c r="C2222" s="9"/>
      <c r="D2222" s="9"/>
      <c r="G2222" s="9"/>
      <c r="L2222" s="9"/>
      <c r="P2222" s="9"/>
      <c r="Q2222" s="9"/>
      <c r="T2222" s="22" t="str">
        <f t="shared" si="242"/>
        <v/>
      </c>
      <c r="U2222" s="20" t="str">
        <f t="shared" si="243"/>
        <v/>
      </c>
      <c r="V2222" s="29" t="str">
        <f t="shared" si="244"/>
        <v/>
      </c>
      <c r="W2222" s="19" t="str">
        <f t="shared" si="245"/>
        <v/>
      </c>
      <c r="X2222" s="94" t="str">
        <f t="shared" si="246"/>
        <v/>
      </c>
      <c r="Y2222" s="9"/>
      <c r="AB2222" s="20" t="str">
        <f t="shared" si="247"/>
        <v/>
      </c>
      <c r="AC2222" s="20" t="str">
        <f t="shared" si="248"/>
        <v/>
      </c>
    </row>
    <row r="2223" spans="1:29" x14ac:dyDescent="0.25">
      <c r="A2223" s="17"/>
      <c r="B2223" s="11"/>
      <c r="C2223" s="9"/>
      <c r="D2223" s="9"/>
      <c r="G2223" s="9"/>
      <c r="L2223" s="9"/>
      <c r="P2223" s="9"/>
      <c r="Q2223" s="9"/>
      <c r="T2223" s="22" t="str">
        <f t="shared" si="242"/>
        <v/>
      </c>
      <c r="U2223" s="20" t="str">
        <f t="shared" si="243"/>
        <v/>
      </c>
      <c r="V2223" s="29" t="str">
        <f t="shared" si="244"/>
        <v/>
      </c>
      <c r="W2223" s="19" t="str">
        <f t="shared" si="245"/>
        <v/>
      </c>
      <c r="X2223" s="94" t="str">
        <f t="shared" si="246"/>
        <v/>
      </c>
      <c r="Y2223" s="9"/>
      <c r="AB2223" s="20" t="str">
        <f t="shared" si="247"/>
        <v/>
      </c>
      <c r="AC2223" s="20" t="str">
        <f t="shared" si="248"/>
        <v/>
      </c>
    </row>
    <row r="2224" spans="1:29" x14ac:dyDescent="0.25">
      <c r="A2224" s="17"/>
      <c r="B2224" s="11"/>
      <c r="C2224" s="9"/>
      <c r="D2224" s="9"/>
      <c r="G2224" s="9"/>
      <c r="L2224" s="9"/>
      <c r="P2224" s="9"/>
      <c r="Q2224" s="9"/>
      <c r="T2224" s="22" t="str">
        <f t="shared" si="242"/>
        <v/>
      </c>
      <c r="U2224" s="20" t="str">
        <f t="shared" si="243"/>
        <v/>
      </c>
      <c r="V2224" s="29" t="str">
        <f t="shared" si="244"/>
        <v/>
      </c>
      <c r="W2224" s="19" t="str">
        <f t="shared" si="245"/>
        <v/>
      </c>
      <c r="X2224" s="94" t="str">
        <f t="shared" si="246"/>
        <v/>
      </c>
      <c r="Y2224" s="9"/>
      <c r="AB2224" s="20" t="str">
        <f t="shared" si="247"/>
        <v/>
      </c>
      <c r="AC2224" s="20" t="str">
        <f t="shared" si="248"/>
        <v/>
      </c>
    </row>
    <row r="2225" spans="1:29" x14ac:dyDescent="0.25">
      <c r="A2225" s="17"/>
      <c r="B2225" s="11"/>
      <c r="C2225" s="9"/>
      <c r="D2225" s="9"/>
      <c r="G2225" s="9"/>
      <c r="L2225" s="9"/>
      <c r="P2225" s="9"/>
      <c r="Q2225" s="9"/>
      <c r="T2225" s="22" t="str">
        <f t="shared" si="242"/>
        <v/>
      </c>
      <c r="U2225" s="20" t="str">
        <f t="shared" si="243"/>
        <v/>
      </c>
      <c r="V2225" s="29" t="str">
        <f t="shared" si="244"/>
        <v/>
      </c>
      <c r="W2225" s="19" t="str">
        <f t="shared" si="245"/>
        <v/>
      </c>
      <c r="X2225" s="94" t="str">
        <f t="shared" si="246"/>
        <v/>
      </c>
      <c r="Y2225" s="9"/>
      <c r="AB2225" s="20" t="str">
        <f t="shared" si="247"/>
        <v/>
      </c>
      <c r="AC2225" s="20" t="str">
        <f t="shared" si="248"/>
        <v/>
      </c>
    </row>
    <row r="2226" spans="1:29" x14ac:dyDescent="0.25">
      <c r="A2226" s="17"/>
      <c r="B2226" s="11"/>
      <c r="C2226" s="9"/>
      <c r="D2226" s="9"/>
      <c r="G2226" s="9"/>
      <c r="L2226" s="9"/>
      <c r="P2226" s="9"/>
      <c r="Q2226" s="9"/>
      <c r="T2226" s="22" t="str">
        <f t="shared" si="242"/>
        <v/>
      </c>
      <c r="U2226" s="20" t="str">
        <f t="shared" si="243"/>
        <v/>
      </c>
      <c r="V2226" s="29" t="str">
        <f t="shared" si="244"/>
        <v/>
      </c>
      <c r="W2226" s="19" t="str">
        <f t="shared" si="245"/>
        <v/>
      </c>
      <c r="X2226" s="94" t="str">
        <f t="shared" si="246"/>
        <v/>
      </c>
      <c r="Y2226" s="9"/>
      <c r="AB2226" s="20" t="str">
        <f t="shared" si="247"/>
        <v/>
      </c>
      <c r="AC2226" s="20" t="str">
        <f t="shared" si="248"/>
        <v/>
      </c>
    </row>
    <row r="2227" spans="1:29" x14ac:dyDescent="0.25">
      <c r="A2227" s="17"/>
      <c r="B2227" s="11"/>
      <c r="C2227" s="9"/>
      <c r="D2227" s="9"/>
      <c r="G2227" s="9"/>
      <c r="L2227" s="9"/>
      <c r="P2227" s="9"/>
      <c r="Q2227" s="9"/>
      <c r="T2227" s="22" t="str">
        <f t="shared" si="242"/>
        <v/>
      </c>
      <c r="U2227" s="20" t="str">
        <f t="shared" si="243"/>
        <v/>
      </c>
      <c r="V2227" s="29" t="str">
        <f t="shared" si="244"/>
        <v/>
      </c>
      <c r="W2227" s="19" t="str">
        <f t="shared" si="245"/>
        <v/>
      </c>
      <c r="X2227" s="94" t="str">
        <f t="shared" si="246"/>
        <v/>
      </c>
      <c r="Y2227" s="9"/>
      <c r="AB2227" s="20" t="str">
        <f t="shared" si="247"/>
        <v/>
      </c>
      <c r="AC2227" s="20" t="str">
        <f t="shared" si="248"/>
        <v/>
      </c>
    </row>
    <row r="2228" spans="1:29" x14ac:dyDescent="0.25">
      <c r="A2228" s="17"/>
      <c r="B2228" s="11"/>
      <c r="C2228" s="9"/>
      <c r="D2228" s="9"/>
      <c r="G2228" s="9"/>
      <c r="L2228" s="9"/>
      <c r="P2228" s="9"/>
      <c r="Q2228" s="9"/>
      <c r="T2228" s="22" t="str">
        <f t="shared" si="242"/>
        <v/>
      </c>
      <c r="U2228" s="20" t="str">
        <f t="shared" si="243"/>
        <v/>
      </c>
      <c r="V2228" s="29" t="str">
        <f t="shared" si="244"/>
        <v/>
      </c>
      <c r="W2228" s="19" t="str">
        <f t="shared" si="245"/>
        <v/>
      </c>
      <c r="X2228" s="94" t="str">
        <f t="shared" si="246"/>
        <v/>
      </c>
      <c r="Y2228" s="9"/>
      <c r="AB2228" s="20" t="str">
        <f t="shared" si="247"/>
        <v/>
      </c>
      <c r="AC2228" s="20" t="str">
        <f t="shared" si="248"/>
        <v/>
      </c>
    </row>
    <row r="2229" spans="1:29" x14ac:dyDescent="0.25">
      <c r="A2229" s="17"/>
      <c r="B2229" s="11"/>
      <c r="C2229" s="9"/>
      <c r="D2229" s="9"/>
      <c r="G2229" s="9"/>
      <c r="L2229" s="9"/>
      <c r="P2229" s="9"/>
      <c r="Q2229" s="9"/>
      <c r="T2229" s="22" t="str">
        <f t="shared" si="242"/>
        <v/>
      </c>
      <c r="U2229" s="20" t="str">
        <f t="shared" si="243"/>
        <v/>
      </c>
      <c r="V2229" s="29" t="str">
        <f t="shared" si="244"/>
        <v/>
      </c>
      <c r="W2229" s="19" t="str">
        <f t="shared" si="245"/>
        <v/>
      </c>
      <c r="X2229" s="94" t="str">
        <f t="shared" si="246"/>
        <v/>
      </c>
      <c r="Y2229" s="9"/>
      <c r="AB2229" s="20" t="str">
        <f t="shared" si="247"/>
        <v/>
      </c>
      <c r="AC2229" s="20" t="str">
        <f t="shared" si="248"/>
        <v/>
      </c>
    </row>
    <row r="2230" spans="1:29" x14ac:dyDescent="0.25">
      <c r="A2230" s="17"/>
      <c r="B2230" s="11"/>
      <c r="C2230" s="9"/>
      <c r="D2230" s="9"/>
      <c r="G2230" s="9"/>
      <c r="L2230" s="9"/>
      <c r="P2230" s="9"/>
      <c r="Q2230" s="9"/>
      <c r="T2230" s="22" t="str">
        <f t="shared" si="242"/>
        <v/>
      </c>
      <c r="U2230" s="20" t="str">
        <f t="shared" si="243"/>
        <v/>
      </c>
      <c r="V2230" s="29" t="str">
        <f t="shared" si="244"/>
        <v/>
      </c>
      <c r="W2230" s="19" t="str">
        <f t="shared" si="245"/>
        <v/>
      </c>
      <c r="X2230" s="94" t="str">
        <f t="shared" si="246"/>
        <v/>
      </c>
      <c r="Y2230" s="9"/>
      <c r="AB2230" s="20" t="str">
        <f t="shared" si="247"/>
        <v/>
      </c>
      <c r="AC2230" s="20" t="str">
        <f t="shared" si="248"/>
        <v/>
      </c>
    </row>
    <row r="2231" spans="1:29" x14ac:dyDescent="0.25">
      <c r="A2231" s="17"/>
      <c r="B2231" s="11"/>
      <c r="C2231" s="9"/>
      <c r="D2231" s="9"/>
      <c r="G2231" s="9"/>
      <c r="L2231" s="9"/>
      <c r="P2231" s="9"/>
      <c r="Q2231" s="9"/>
      <c r="T2231" s="22" t="str">
        <f t="shared" si="242"/>
        <v/>
      </c>
      <c r="U2231" s="20" t="str">
        <f t="shared" si="243"/>
        <v/>
      </c>
      <c r="V2231" s="29" t="str">
        <f t="shared" si="244"/>
        <v/>
      </c>
      <c r="W2231" s="19" t="str">
        <f t="shared" si="245"/>
        <v/>
      </c>
      <c r="X2231" s="94" t="str">
        <f t="shared" si="246"/>
        <v/>
      </c>
      <c r="Y2231" s="9"/>
      <c r="AB2231" s="20" t="str">
        <f t="shared" si="247"/>
        <v/>
      </c>
      <c r="AC2231" s="20" t="str">
        <f t="shared" si="248"/>
        <v/>
      </c>
    </row>
    <row r="2232" spans="1:29" x14ac:dyDescent="0.25">
      <c r="A2232" s="17"/>
      <c r="B2232" s="11"/>
      <c r="C2232" s="9"/>
      <c r="D2232" s="9"/>
      <c r="G2232" s="9"/>
      <c r="L2232" s="9"/>
      <c r="P2232" s="9"/>
      <c r="Q2232" s="9"/>
      <c r="T2232" s="22" t="str">
        <f t="shared" si="242"/>
        <v/>
      </c>
      <c r="U2232" s="20" t="str">
        <f t="shared" si="243"/>
        <v/>
      </c>
      <c r="V2232" s="29" t="str">
        <f t="shared" si="244"/>
        <v/>
      </c>
      <c r="W2232" s="19" t="str">
        <f t="shared" si="245"/>
        <v/>
      </c>
      <c r="X2232" s="94" t="str">
        <f t="shared" si="246"/>
        <v/>
      </c>
      <c r="Y2232" s="9"/>
      <c r="AB2232" s="20" t="str">
        <f t="shared" si="247"/>
        <v/>
      </c>
      <c r="AC2232" s="20" t="str">
        <f t="shared" si="248"/>
        <v/>
      </c>
    </row>
    <row r="2233" spans="1:29" x14ac:dyDescent="0.25">
      <c r="A2233" s="17"/>
      <c r="B2233" s="11"/>
      <c r="C2233" s="9"/>
      <c r="D2233" s="9"/>
      <c r="G2233" s="9"/>
      <c r="L2233" s="9"/>
      <c r="P2233" s="9"/>
      <c r="Q2233" s="9"/>
      <c r="T2233" s="22" t="str">
        <f t="shared" si="242"/>
        <v/>
      </c>
      <c r="U2233" s="20" t="str">
        <f t="shared" si="243"/>
        <v/>
      </c>
      <c r="V2233" s="29" t="str">
        <f t="shared" si="244"/>
        <v/>
      </c>
      <c r="W2233" s="19" t="str">
        <f t="shared" si="245"/>
        <v/>
      </c>
      <c r="X2233" s="94" t="str">
        <f t="shared" si="246"/>
        <v/>
      </c>
      <c r="Y2233" s="9"/>
      <c r="AB2233" s="20" t="str">
        <f t="shared" si="247"/>
        <v/>
      </c>
      <c r="AC2233" s="20" t="str">
        <f t="shared" si="248"/>
        <v/>
      </c>
    </row>
    <row r="2234" spans="1:29" x14ac:dyDescent="0.25">
      <c r="A2234" s="17"/>
      <c r="B2234" s="11"/>
      <c r="C2234" s="9"/>
      <c r="D2234" s="9"/>
      <c r="G2234" s="9"/>
      <c r="L2234" s="9"/>
      <c r="P2234" s="9"/>
      <c r="Q2234" s="9"/>
      <c r="T2234" s="22" t="str">
        <f t="shared" si="242"/>
        <v/>
      </c>
      <c r="U2234" s="20" t="str">
        <f t="shared" si="243"/>
        <v/>
      </c>
      <c r="V2234" s="29" t="str">
        <f t="shared" si="244"/>
        <v/>
      </c>
      <c r="W2234" s="19" t="str">
        <f t="shared" si="245"/>
        <v/>
      </c>
      <c r="X2234" s="94" t="str">
        <f t="shared" si="246"/>
        <v/>
      </c>
      <c r="Y2234" s="9"/>
      <c r="AB2234" s="20" t="str">
        <f t="shared" si="247"/>
        <v/>
      </c>
      <c r="AC2234" s="20" t="str">
        <f t="shared" si="248"/>
        <v/>
      </c>
    </row>
    <row r="2235" spans="1:29" x14ac:dyDescent="0.25">
      <c r="A2235" s="17"/>
      <c r="B2235" s="11"/>
      <c r="C2235" s="9"/>
      <c r="D2235" s="9"/>
      <c r="G2235" s="9"/>
      <c r="L2235" s="9"/>
      <c r="P2235" s="9"/>
      <c r="Q2235" s="9"/>
      <c r="T2235" s="22" t="str">
        <f t="shared" si="242"/>
        <v/>
      </c>
      <c r="U2235" s="20" t="str">
        <f t="shared" si="243"/>
        <v/>
      </c>
      <c r="V2235" s="29" t="str">
        <f t="shared" si="244"/>
        <v/>
      </c>
      <c r="W2235" s="19" t="str">
        <f t="shared" si="245"/>
        <v/>
      </c>
      <c r="X2235" s="94" t="str">
        <f t="shared" si="246"/>
        <v/>
      </c>
      <c r="Y2235" s="9"/>
      <c r="AB2235" s="20" t="str">
        <f t="shared" si="247"/>
        <v/>
      </c>
      <c r="AC2235" s="20" t="str">
        <f t="shared" si="248"/>
        <v/>
      </c>
    </row>
    <row r="2236" spans="1:29" x14ac:dyDescent="0.25">
      <c r="A2236" s="17"/>
      <c r="B2236" s="11"/>
      <c r="C2236" s="9"/>
      <c r="D2236" s="9"/>
      <c r="G2236" s="9"/>
      <c r="L2236" s="9"/>
      <c r="P2236" s="9"/>
      <c r="Q2236" s="9"/>
      <c r="T2236" s="22" t="str">
        <f t="shared" si="242"/>
        <v/>
      </c>
      <c r="U2236" s="20" t="str">
        <f t="shared" si="243"/>
        <v/>
      </c>
      <c r="V2236" s="29" t="str">
        <f t="shared" si="244"/>
        <v/>
      </c>
      <c r="W2236" s="19" t="str">
        <f t="shared" si="245"/>
        <v/>
      </c>
      <c r="X2236" s="94" t="str">
        <f t="shared" si="246"/>
        <v/>
      </c>
      <c r="Y2236" s="9"/>
      <c r="AB2236" s="20" t="str">
        <f t="shared" si="247"/>
        <v/>
      </c>
      <c r="AC2236" s="20" t="str">
        <f t="shared" si="248"/>
        <v/>
      </c>
    </row>
    <row r="2237" spans="1:29" x14ac:dyDescent="0.25">
      <c r="A2237" s="17"/>
      <c r="B2237" s="11"/>
      <c r="C2237" s="9"/>
      <c r="D2237" s="9"/>
      <c r="G2237" s="9"/>
      <c r="L2237" s="9"/>
      <c r="P2237" s="9"/>
      <c r="Q2237" s="9"/>
      <c r="T2237" s="22" t="str">
        <f t="shared" si="242"/>
        <v/>
      </c>
      <c r="U2237" s="20" t="str">
        <f t="shared" si="243"/>
        <v/>
      </c>
      <c r="V2237" s="29" t="str">
        <f t="shared" si="244"/>
        <v/>
      </c>
      <c r="W2237" s="19" t="str">
        <f t="shared" si="245"/>
        <v/>
      </c>
      <c r="X2237" s="94" t="str">
        <f t="shared" si="246"/>
        <v/>
      </c>
      <c r="Y2237" s="9"/>
      <c r="AB2237" s="20" t="str">
        <f t="shared" si="247"/>
        <v/>
      </c>
      <c r="AC2237" s="20" t="str">
        <f t="shared" si="248"/>
        <v/>
      </c>
    </row>
    <row r="2238" spans="1:29" x14ac:dyDescent="0.25">
      <c r="A2238" s="17"/>
      <c r="B2238" s="11"/>
      <c r="C2238" s="9"/>
      <c r="D2238" s="9"/>
      <c r="G2238" s="9"/>
      <c r="L2238" s="9"/>
      <c r="P2238" s="9"/>
      <c r="Q2238" s="9"/>
      <c r="T2238" s="22" t="str">
        <f t="shared" si="242"/>
        <v/>
      </c>
      <c r="U2238" s="20" t="str">
        <f t="shared" si="243"/>
        <v/>
      </c>
      <c r="V2238" s="29" t="str">
        <f t="shared" si="244"/>
        <v/>
      </c>
      <c r="W2238" s="19" t="str">
        <f t="shared" si="245"/>
        <v/>
      </c>
      <c r="X2238" s="94" t="str">
        <f t="shared" si="246"/>
        <v/>
      </c>
      <c r="Y2238" s="9"/>
      <c r="AB2238" s="20" t="str">
        <f t="shared" si="247"/>
        <v/>
      </c>
      <c r="AC2238" s="20" t="str">
        <f t="shared" si="248"/>
        <v/>
      </c>
    </row>
    <row r="2239" spans="1:29" x14ac:dyDescent="0.25">
      <c r="A2239" s="17"/>
      <c r="B2239" s="11"/>
      <c r="C2239" s="9"/>
      <c r="D2239" s="9"/>
      <c r="G2239" s="9"/>
      <c r="L2239" s="9"/>
      <c r="P2239" s="9"/>
      <c r="Q2239" s="9"/>
      <c r="T2239" s="22" t="str">
        <f t="shared" si="242"/>
        <v/>
      </c>
      <c r="U2239" s="20" t="str">
        <f t="shared" si="243"/>
        <v/>
      </c>
      <c r="V2239" s="29" t="str">
        <f t="shared" si="244"/>
        <v/>
      </c>
      <c r="W2239" s="19" t="str">
        <f t="shared" si="245"/>
        <v/>
      </c>
      <c r="X2239" s="94" t="str">
        <f t="shared" si="246"/>
        <v/>
      </c>
      <c r="Y2239" s="9"/>
      <c r="AB2239" s="20" t="str">
        <f t="shared" si="247"/>
        <v/>
      </c>
      <c r="AC2239" s="20" t="str">
        <f t="shared" si="248"/>
        <v/>
      </c>
    </row>
    <row r="2240" spans="1:29" x14ac:dyDescent="0.25">
      <c r="A2240" s="17"/>
      <c r="B2240" s="11"/>
      <c r="C2240" s="9"/>
      <c r="D2240" s="9"/>
      <c r="G2240" s="9"/>
      <c r="L2240" s="9"/>
      <c r="P2240" s="9"/>
      <c r="Q2240" s="9"/>
      <c r="T2240" s="22" t="str">
        <f t="shared" si="242"/>
        <v/>
      </c>
      <c r="U2240" s="20" t="str">
        <f t="shared" si="243"/>
        <v/>
      </c>
      <c r="V2240" s="29" t="str">
        <f t="shared" si="244"/>
        <v/>
      </c>
      <c r="W2240" s="19" t="str">
        <f t="shared" si="245"/>
        <v/>
      </c>
      <c r="X2240" s="94" t="str">
        <f t="shared" si="246"/>
        <v/>
      </c>
      <c r="Y2240" s="9"/>
      <c r="AB2240" s="20" t="str">
        <f t="shared" si="247"/>
        <v/>
      </c>
      <c r="AC2240" s="20" t="str">
        <f t="shared" si="248"/>
        <v/>
      </c>
    </row>
    <row r="2241" spans="1:29" x14ac:dyDescent="0.25">
      <c r="A2241" s="17"/>
      <c r="B2241" s="11"/>
      <c r="C2241" s="9"/>
      <c r="D2241" s="9"/>
      <c r="G2241" s="9"/>
      <c r="L2241" s="9"/>
      <c r="P2241" s="9"/>
      <c r="Q2241" s="9"/>
      <c r="T2241" s="22" t="str">
        <f t="shared" si="242"/>
        <v/>
      </c>
      <c r="U2241" s="20" t="str">
        <f t="shared" si="243"/>
        <v/>
      </c>
      <c r="V2241" s="29" t="str">
        <f t="shared" si="244"/>
        <v/>
      </c>
      <c r="W2241" s="19" t="str">
        <f t="shared" si="245"/>
        <v/>
      </c>
      <c r="X2241" s="94" t="str">
        <f t="shared" si="246"/>
        <v/>
      </c>
      <c r="Y2241" s="9"/>
      <c r="AB2241" s="20" t="str">
        <f t="shared" si="247"/>
        <v/>
      </c>
      <c r="AC2241" s="20" t="str">
        <f t="shared" si="248"/>
        <v/>
      </c>
    </row>
    <row r="2242" spans="1:29" x14ac:dyDescent="0.25">
      <c r="A2242" s="17"/>
      <c r="B2242" s="11"/>
      <c r="C2242" s="9"/>
      <c r="D2242" s="9"/>
      <c r="G2242" s="9"/>
      <c r="L2242" s="9"/>
      <c r="P2242" s="9"/>
      <c r="Q2242" s="9"/>
      <c r="T2242" s="22" t="str">
        <f t="shared" si="242"/>
        <v/>
      </c>
      <c r="U2242" s="20" t="str">
        <f t="shared" si="243"/>
        <v/>
      </c>
      <c r="V2242" s="29" t="str">
        <f t="shared" si="244"/>
        <v/>
      </c>
      <c r="W2242" s="19" t="str">
        <f t="shared" si="245"/>
        <v/>
      </c>
      <c r="X2242" s="94" t="str">
        <f t="shared" si="246"/>
        <v/>
      </c>
      <c r="Y2242" s="9"/>
      <c r="AB2242" s="20" t="str">
        <f t="shared" si="247"/>
        <v/>
      </c>
      <c r="AC2242" s="20" t="str">
        <f t="shared" si="248"/>
        <v/>
      </c>
    </row>
    <row r="2243" spans="1:29" x14ac:dyDescent="0.25">
      <c r="A2243" s="17"/>
      <c r="B2243" s="11"/>
      <c r="C2243" s="9"/>
      <c r="D2243" s="9"/>
      <c r="G2243" s="9"/>
      <c r="L2243" s="9"/>
      <c r="P2243" s="9"/>
      <c r="Q2243" s="9"/>
      <c r="T2243" s="22" t="str">
        <f t="shared" si="242"/>
        <v/>
      </c>
      <c r="U2243" s="20" t="str">
        <f t="shared" si="243"/>
        <v/>
      </c>
      <c r="V2243" s="29" t="str">
        <f t="shared" si="244"/>
        <v/>
      </c>
      <c r="W2243" s="19" t="str">
        <f t="shared" si="245"/>
        <v/>
      </c>
      <c r="X2243" s="94" t="str">
        <f t="shared" si="246"/>
        <v/>
      </c>
      <c r="Y2243" s="9"/>
      <c r="AB2243" s="20" t="str">
        <f t="shared" si="247"/>
        <v/>
      </c>
      <c r="AC2243" s="20" t="str">
        <f t="shared" si="248"/>
        <v/>
      </c>
    </row>
    <row r="2244" spans="1:29" x14ac:dyDescent="0.25">
      <c r="A2244" s="17"/>
      <c r="B2244" s="11"/>
      <c r="C2244" s="9"/>
      <c r="D2244" s="9"/>
      <c r="G2244" s="9"/>
      <c r="L2244" s="9"/>
      <c r="P2244" s="9"/>
      <c r="Q2244" s="9"/>
      <c r="T2244" s="22" t="str">
        <f t="shared" si="242"/>
        <v/>
      </c>
      <c r="U2244" s="20" t="str">
        <f t="shared" si="243"/>
        <v/>
      </c>
      <c r="V2244" s="29" t="str">
        <f t="shared" si="244"/>
        <v/>
      </c>
      <c r="W2244" s="19" t="str">
        <f t="shared" si="245"/>
        <v/>
      </c>
      <c r="X2244" s="94" t="str">
        <f t="shared" si="246"/>
        <v/>
      </c>
      <c r="Y2244" s="9"/>
      <c r="AB2244" s="20" t="str">
        <f t="shared" si="247"/>
        <v/>
      </c>
      <c r="AC2244" s="20" t="str">
        <f t="shared" si="248"/>
        <v/>
      </c>
    </row>
    <row r="2245" spans="1:29" x14ac:dyDescent="0.25">
      <c r="A2245" s="17"/>
      <c r="B2245" s="11"/>
      <c r="C2245" s="9"/>
      <c r="D2245" s="9"/>
      <c r="G2245" s="9"/>
      <c r="L2245" s="9"/>
      <c r="P2245" s="9"/>
      <c r="Q2245" s="9"/>
      <c r="T2245" s="22" t="str">
        <f t="shared" si="242"/>
        <v/>
      </c>
      <c r="U2245" s="20" t="str">
        <f t="shared" si="243"/>
        <v/>
      </c>
      <c r="V2245" s="29" t="str">
        <f t="shared" si="244"/>
        <v/>
      </c>
      <c r="W2245" s="19" t="str">
        <f t="shared" si="245"/>
        <v/>
      </c>
      <c r="X2245" s="94" t="str">
        <f t="shared" si="246"/>
        <v/>
      </c>
      <c r="Y2245" s="9"/>
      <c r="AB2245" s="20" t="str">
        <f t="shared" si="247"/>
        <v/>
      </c>
      <c r="AC2245" s="20" t="str">
        <f t="shared" si="248"/>
        <v/>
      </c>
    </row>
    <row r="2246" spans="1:29" x14ac:dyDescent="0.25">
      <c r="A2246" s="17"/>
      <c r="B2246" s="11"/>
      <c r="C2246" s="9"/>
      <c r="D2246" s="9"/>
      <c r="G2246" s="9"/>
      <c r="L2246" s="9"/>
      <c r="P2246" s="9"/>
      <c r="Q2246" s="9"/>
      <c r="T2246" s="22" t="str">
        <f t="shared" ref="T2246:T2309" si="249">IF(ISBLANK(B2246),"",IF(OR(ISBLANK(E2246),NOT(ISNUMBER(E2246)),ISERR(DATE(YEAR(E2246),MONTH(E2246),DAY(E2246)-30)),ISNA(VLOOKUP(B2246,Demographics,4,FALSE))),0,IF(AND(OR(D2246="Yes",ISTEXT(VLOOKUP(F2246,RadEnc,1,FALSE)),AND(OR(C2246="Yes",ISTEXT(VLOOKUP(F2246,PainEnc,1,FALSE))),OR(G2246="Yes",AND(ISTEXT(VLOOKUP(I2246,Chemo,1,FALSE)),ISTEXT(VLOOKUP(K2246,Chemo,1,FALSE)))),IF(ISERR(DATE(YEAR(E2246),MONTH(E2246),DAY(E2246)-30)),,H2246&gt;=DATE(YEAR(E2246),MONTH(E2246),DAY(E2246)-30)),H2246&lt;=E2246,J2246&lt;=DATE(YEAR(E2246),MONTH(E2246),DAY(E2246)+30),J2246&gt;=E2246,NOT(H2246=J2246))),E2246&gt;=MPstart,E2246&lt;=MPend,OR(L2246="Yes",ISTEXT(VLOOKUP(O2246,CancerDx,1,FALSE))),ISNUMBER(M2246),M2246&lt;=E2246,OR(ISBLANK(N2246),AND(N2246&gt;=E2246,N2246&gt;M2246))),1,0)))</f>
        <v/>
      </c>
      <c r="U2246" s="20" t="str">
        <f t="shared" ref="U2246:U2309" si="250">IF(ISBLANK(B2246),"",IF(OR(ISBLANK(E2246),T2246=0),0,IF(AND(OR(AND(P2246="Yes",OR(Q2246="Yes",Q2246="No")),ISTEXT(VLOOKUP(S2246,PainQuant,1,FALSE))),ISNUMBER(R2246),OR(AND(OR(C2246="Yes",D2246="Yes",ISTEXT(VLOOKUP(F2246,PainEnc,1,FALSE)),F2246="77432",F2246="77470"),R2246=E2246),AND(OR(F2246="77427",F2246="77435"),R2246&gt;=DATE(YEAR(E2246),MONTH(E2246),DAY(E2246)-7),R2246&lt;=E2246),AND(F2246="77431",R2246&gt;=DATE(YEAR(E2246),MONTH(E2246),DAY(E2246)-4),R2246&lt;=E2246))),1,0)))</f>
        <v/>
      </c>
      <c r="V2246" s="29" t="str">
        <f t="shared" ref="V2246:V2309" si="251">IF(AND(U2246=1,P2246="Yes",Q2246="Yes"),Q2246,"")</f>
        <v/>
      </c>
      <c r="W2246" s="19" t="str">
        <f t="shared" ref="W2246:W2309" si="252">IF(AND(U2246=1,OR(V2246="Yes",X2246="1125F")),R2246,"")</f>
        <v/>
      </c>
      <c r="X2246" s="94" t="str">
        <f t="shared" ref="X2246:X2309" si="253">IF(AND(U2246=1,S2246="1125F"),S2246,"")</f>
        <v/>
      </c>
      <c r="Y2246" s="9"/>
      <c r="AB2246" s="20" t="str">
        <f t="shared" ref="AB2246:AB2309" si="254">IF(ISBLANK(B2246),"",IF(OR(ISBLANK(E2246),NOT(ISNUMBER(E2246)),ISERR(DATE(YEAR(E2246),MONTH(E2246),DAY(E2246)-7)),ISNA(VLOOKUP(B2246,Demographics,4,FALSE))),0,IF(AND(OR(V2246="Yes",X2246="1125F"),OR(AND(OR(C2246="Yes",D2246="Yes",ISTEXT(VLOOKUP(F2246,PainEnc,1,FALSE)),F2246="77432",F2246="77470"),W2246=E2246),AND(OR(F2246="77427",F2246="77435"),W2246&gt;=DATE(YEAR(E2246),MONTH(E2246),DAY(E2246)-7),W2246&lt;=E2246),AND(F2246="77431",W2246&gt;=DATE(YEAR(E2246),MONTH(E2246),DAY(E2246)-4),W2246&lt;=E2246))),1,0)))</f>
        <v/>
      </c>
      <c r="AC2246" s="20" t="str">
        <f t="shared" ref="AC2246:AC2309" si="255">IF(ISBLANK(B2246),"",IF(AB2246=0,0,IF(AND(OR(Y2246="Yes",ISTEXT(VLOOKUP(AA2246,PainPlan,1,FALSE))),ISNUMBER(Z2246),Z2246=W2246),1,0)))</f>
        <v/>
      </c>
    </row>
    <row r="2247" spans="1:29" x14ac:dyDescent="0.25">
      <c r="A2247" s="17"/>
      <c r="B2247" s="11"/>
      <c r="C2247" s="9"/>
      <c r="D2247" s="9"/>
      <c r="G2247" s="9"/>
      <c r="L2247" s="9"/>
      <c r="P2247" s="9"/>
      <c r="Q2247" s="9"/>
      <c r="T2247" s="22" t="str">
        <f t="shared" si="249"/>
        <v/>
      </c>
      <c r="U2247" s="20" t="str">
        <f t="shared" si="250"/>
        <v/>
      </c>
      <c r="V2247" s="29" t="str">
        <f t="shared" si="251"/>
        <v/>
      </c>
      <c r="W2247" s="19" t="str">
        <f t="shared" si="252"/>
        <v/>
      </c>
      <c r="X2247" s="94" t="str">
        <f t="shared" si="253"/>
        <v/>
      </c>
      <c r="Y2247" s="9"/>
      <c r="AB2247" s="20" t="str">
        <f t="shared" si="254"/>
        <v/>
      </c>
      <c r="AC2247" s="20" t="str">
        <f t="shared" si="255"/>
        <v/>
      </c>
    </row>
    <row r="2248" spans="1:29" x14ac:dyDescent="0.25">
      <c r="A2248" s="17"/>
      <c r="B2248" s="11"/>
      <c r="C2248" s="9"/>
      <c r="D2248" s="9"/>
      <c r="G2248" s="9"/>
      <c r="L2248" s="9"/>
      <c r="P2248" s="9"/>
      <c r="Q2248" s="9"/>
      <c r="T2248" s="22" t="str">
        <f t="shared" si="249"/>
        <v/>
      </c>
      <c r="U2248" s="20" t="str">
        <f t="shared" si="250"/>
        <v/>
      </c>
      <c r="V2248" s="29" t="str">
        <f t="shared" si="251"/>
        <v/>
      </c>
      <c r="W2248" s="19" t="str">
        <f t="shared" si="252"/>
        <v/>
      </c>
      <c r="X2248" s="94" t="str">
        <f t="shared" si="253"/>
        <v/>
      </c>
      <c r="Y2248" s="9"/>
      <c r="AB2248" s="20" t="str">
        <f t="shared" si="254"/>
        <v/>
      </c>
      <c r="AC2248" s="20" t="str">
        <f t="shared" si="255"/>
        <v/>
      </c>
    </row>
    <row r="2249" spans="1:29" x14ac:dyDescent="0.25">
      <c r="A2249" s="17"/>
      <c r="B2249" s="11"/>
      <c r="C2249" s="9"/>
      <c r="D2249" s="9"/>
      <c r="G2249" s="9"/>
      <c r="L2249" s="9"/>
      <c r="P2249" s="9"/>
      <c r="Q2249" s="9"/>
      <c r="T2249" s="22" t="str">
        <f t="shared" si="249"/>
        <v/>
      </c>
      <c r="U2249" s="20" t="str">
        <f t="shared" si="250"/>
        <v/>
      </c>
      <c r="V2249" s="29" t="str">
        <f t="shared" si="251"/>
        <v/>
      </c>
      <c r="W2249" s="19" t="str">
        <f t="shared" si="252"/>
        <v/>
      </c>
      <c r="X2249" s="94" t="str">
        <f t="shared" si="253"/>
        <v/>
      </c>
      <c r="Y2249" s="9"/>
      <c r="AB2249" s="20" t="str">
        <f t="shared" si="254"/>
        <v/>
      </c>
      <c r="AC2249" s="20" t="str">
        <f t="shared" si="255"/>
        <v/>
      </c>
    </row>
    <row r="2250" spans="1:29" x14ac:dyDescent="0.25">
      <c r="A2250" s="17"/>
      <c r="B2250" s="11"/>
      <c r="C2250" s="9"/>
      <c r="D2250" s="9"/>
      <c r="G2250" s="9"/>
      <c r="L2250" s="9"/>
      <c r="P2250" s="9"/>
      <c r="Q2250" s="9"/>
      <c r="T2250" s="22" t="str">
        <f t="shared" si="249"/>
        <v/>
      </c>
      <c r="U2250" s="20" t="str">
        <f t="shared" si="250"/>
        <v/>
      </c>
      <c r="V2250" s="29" t="str">
        <f t="shared" si="251"/>
        <v/>
      </c>
      <c r="W2250" s="19" t="str">
        <f t="shared" si="252"/>
        <v/>
      </c>
      <c r="X2250" s="94" t="str">
        <f t="shared" si="253"/>
        <v/>
      </c>
      <c r="Y2250" s="9"/>
      <c r="AB2250" s="20" t="str">
        <f t="shared" si="254"/>
        <v/>
      </c>
      <c r="AC2250" s="20" t="str">
        <f t="shared" si="255"/>
        <v/>
      </c>
    </row>
    <row r="2251" spans="1:29" x14ac:dyDescent="0.25">
      <c r="A2251" s="17"/>
      <c r="B2251" s="11"/>
      <c r="C2251" s="9"/>
      <c r="D2251" s="9"/>
      <c r="G2251" s="9"/>
      <c r="L2251" s="9"/>
      <c r="P2251" s="9"/>
      <c r="Q2251" s="9"/>
      <c r="T2251" s="22" t="str">
        <f t="shared" si="249"/>
        <v/>
      </c>
      <c r="U2251" s="20" t="str">
        <f t="shared" si="250"/>
        <v/>
      </c>
      <c r="V2251" s="29" t="str">
        <f t="shared" si="251"/>
        <v/>
      </c>
      <c r="W2251" s="19" t="str">
        <f t="shared" si="252"/>
        <v/>
      </c>
      <c r="X2251" s="94" t="str">
        <f t="shared" si="253"/>
        <v/>
      </c>
      <c r="Y2251" s="9"/>
      <c r="AB2251" s="20" t="str">
        <f t="shared" si="254"/>
        <v/>
      </c>
      <c r="AC2251" s="20" t="str">
        <f t="shared" si="255"/>
        <v/>
      </c>
    </row>
    <row r="2252" spans="1:29" x14ac:dyDescent="0.25">
      <c r="A2252" s="17"/>
      <c r="B2252" s="11"/>
      <c r="C2252" s="9"/>
      <c r="D2252" s="9"/>
      <c r="G2252" s="9"/>
      <c r="L2252" s="9"/>
      <c r="P2252" s="9"/>
      <c r="Q2252" s="9"/>
      <c r="T2252" s="22" t="str">
        <f t="shared" si="249"/>
        <v/>
      </c>
      <c r="U2252" s="20" t="str">
        <f t="shared" si="250"/>
        <v/>
      </c>
      <c r="V2252" s="29" t="str">
        <f t="shared" si="251"/>
        <v/>
      </c>
      <c r="W2252" s="19" t="str">
        <f t="shared" si="252"/>
        <v/>
      </c>
      <c r="X2252" s="94" t="str">
        <f t="shared" si="253"/>
        <v/>
      </c>
      <c r="Y2252" s="9"/>
      <c r="AB2252" s="20" t="str">
        <f t="shared" si="254"/>
        <v/>
      </c>
      <c r="AC2252" s="20" t="str">
        <f t="shared" si="255"/>
        <v/>
      </c>
    </row>
    <row r="2253" spans="1:29" x14ac:dyDescent="0.25">
      <c r="A2253" s="17"/>
      <c r="B2253" s="11"/>
      <c r="C2253" s="9"/>
      <c r="D2253" s="9"/>
      <c r="G2253" s="9"/>
      <c r="L2253" s="9"/>
      <c r="P2253" s="9"/>
      <c r="Q2253" s="9"/>
      <c r="T2253" s="22" t="str">
        <f t="shared" si="249"/>
        <v/>
      </c>
      <c r="U2253" s="20" t="str">
        <f t="shared" si="250"/>
        <v/>
      </c>
      <c r="V2253" s="29" t="str">
        <f t="shared" si="251"/>
        <v/>
      </c>
      <c r="W2253" s="19" t="str">
        <f t="shared" si="252"/>
        <v/>
      </c>
      <c r="X2253" s="94" t="str">
        <f t="shared" si="253"/>
        <v/>
      </c>
      <c r="Y2253" s="9"/>
      <c r="AB2253" s="20" t="str">
        <f t="shared" si="254"/>
        <v/>
      </c>
      <c r="AC2253" s="20" t="str">
        <f t="shared" si="255"/>
        <v/>
      </c>
    </row>
    <row r="2254" spans="1:29" x14ac:dyDescent="0.25">
      <c r="A2254" s="17"/>
      <c r="B2254" s="11"/>
      <c r="C2254" s="9"/>
      <c r="D2254" s="9"/>
      <c r="G2254" s="9"/>
      <c r="L2254" s="9"/>
      <c r="P2254" s="9"/>
      <c r="Q2254" s="9"/>
      <c r="T2254" s="22" t="str">
        <f t="shared" si="249"/>
        <v/>
      </c>
      <c r="U2254" s="20" t="str">
        <f t="shared" si="250"/>
        <v/>
      </c>
      <c r="V2254" s="29" t="str">
        <f t="shared" si="251"/>
        <v/>
      </c>
      <c r="W2254" s="19" t="str">
        <f t="shared" si="252"/>
        <v/>
      </c>
      <c r="X2254" s="94" t="str">
        <f t="shared" si="253"/>
        <v/>
      </c>
      <c r="Y2254" s="9"/>
      <c r="AB2254" s="20" t="str">
        <f t="shared" si="254"/>
        <v/>
      </c>
      <c r="AC2254" s="20" t="str">
        <f t="shared" si="255"/>
        <v/>
      </c>
    </row>
    <row r="2255" spans="1:29" x14ac:dyDescent="0.25">
      <c r="A2255" s="17"/>
      <c r="B2255" s="11"/>
      <c r="C2255" s="9"/>
      <c r="D2255" s="9"/>
      <c r="G2255" s="9"/>
      <c r="L2255" s="9"/>
      <c r="P2255" s="9"/>
      <c r="Q2255" s="9"/>
      <c r="T2255" s="22" t="str">
        <f t="shared" si="249"/>
        <v/>
      </c>
      <c r="U2255" s="20" t="str">
        <f t="shared" si="250"/>
        <v/>
      </c>
      <c r="V2255" s="29" t="str">
        <f t="shared" si="251"/>
        <v/>
      </c>
      <c r="W2255" s="19" t="str">
        <f t="shared" si="252"/>
        <v/>
      </c>
      <c r="X2255" s="94" t="str">
        <f t="shared" si="253"/>
        <v/>
      </c>
      <c r="Y2255" s="9"/>
      <c r="AB2255" s="20" t="str">
        <f t="shared" si="254"/>
        <v/>
      </c>
      <c r="AC2255" s="20" t="str">
        <f t="shared" si="255"/>
        <v/>
      </c>
    </row>
    <row r="2256" spans="1:29" x14ac:dyDescent="0.25">
      <c r="A2256" s="17"/>
      <c r="B2256" s="11"/>
      <c r="C2256" s="9"/>
      <c r="D2256" s="9"/>
      <c r="G2256" s="9"/>
      <c r="L2256" s="9"/>
      <c r="P2256" s="9"/>
      <c r="Q2256" s="9"/>
      <c r="T2256" s="22" t="str">
        <f t="shared" si="249"/>
        <v/>
      </c>
      <c r="U2256" s="20" t="str">
        <f t="shared" si="250"/>
        <v/>
      </c>
      <c r="V2256" s="29" t="str">
        <f t="shared" si="251"/>
        <v/>
      </c>
      <c r="W2256" s="19" t="str">
        <f t="shared" si="252"/>
        <v/>
      </c>
      <c r="X2256" s="94" t="str">
        <f t="shared" si="253"/>
        <v/>
      </c>
      <c r="Y2256" s="9"/>
      <c r="AB2256" s="20" t="str">
        <f t="shared" si="254"/>
        <v/>
      </c>
      <c r="AC2256" s="20" t="str">
        <f t="shared" si="255"/>
        <v/>
      </c>
    </row>
    <row r="2257" spans="1:29" x14ac:dyDescent="0.25">
      <c r="A2257" s="17"/>
      <c r="B2257" s="11"/>
      <c r="C2257" s="9"/>
      <c r="D2257" s="9"/>
      <c r="G2257" s="9"/>
      <c r="L2257" s="9"/>
      <c r="P2257" s="9"/>
      <c r="Q2257" s="9"/>
      <c r="T2257" s="22" t="str">
        <f t="shared" si="249"/>
        <v/>
      </c>
      <c r="U2257" s="20" t="str">
        <f t="shared" si="250"/>
        <v/>
      </c>
      <c r="V2257" s="29" t="str">
        <f t="shared" si="251"/>
        <v/>
      </c>
      <c r="W2257" s="19" t="str">
        <f t="shared" si="252"/>
        <v/>
      </c>
      <c r="X2257" s="94" t="str">
        <f t="shared" si="253"/>
        <v/>
      </c>
      <c r="Y2257" s="9"/>
      <c r="AB2257" s="20" t="str">
        <f t="shared" si="254"/>
        <v/>
      </c>
      <c r="AC2257" s="20" t="str">
        <f t="shared" si="255"/>
        <v/>
      </c>
    </row>
    <row r="2258" spans="1:29" x14ac:dyDescent="0.25">
      <c r="A2258" s="17"/>
      <c r="B2258" s="11"/>
      <c r="C2258" s="9"/>
      <c r="D2258" s="9"/>
      <c r="G2258" s="9"/>
      <c r="L2258" s="9"/>
      <c r="P2258" s="9"/>
      <c r="Q2258" s="9"/>
      <c r="T2258" s="22" t="str">
        <f t="shared" si="249"/>
        <v/>
      </c>
      <c r="U2258" s="20" t="str">
        <f t="shared" si="250"/>
        <v/>
      </c>
      <c r="V2258" s="29" t="str">
        <f t="shared" si="251"/>
        <v/>
      </c>
      <c r="W2258" s="19" t="str">
        <f t="shared" si="252"/>
        <v/>
      </c>
      <c r="X2258" s="94" t="str">
        <f t="shared" si="253"/>
        <v/>
      </c>
      <c r="Y2258" s="9"/>
      <c r="AB2258" s="20" t="str">
        <f t="shared" si="254"/>
        <v/>
      </c>
      <c r="AC2258" s="20" t="str">
        <f t="shared" si="255"/>
        <v/>
      </c>
    </row>
    <row r="2259" spans="1:29" x14ac:dyDescent="0.25">
      <c r="A2259" s="17"/>
      <c r="B2259" s="11"/>
      <c r="C2259" s="9"/>
      <c r="D2259" s="9"/>
      <c r="G2259" s="9"/>
      <c r="L2259" s="9"/>
      <c r="P2259" s="9"/>
      <c r="Q2259" s="9"/>
      <c r="T2259" s="22" t="str">
        <f t="shared" si="249"/>
        <v/>
      </c>
      <c r="U2259" s="20" t="str">
        <f t="shared" si="250"/>
        <v/>
      </c>
      <c r="V2259" s="29" t="str">
        <f t="shared" si="251"/>
        <v/>
      </c>
      <c r="W2259" s="19" t="str">
        <f t="shared" si="252"/>
        <v/>
      </c>
      <c r="X2259" s="94" t="str">
        <f t="shared" si="253"/>
        <v/>
      </c>
      <c r="Y2259" s="9"/>
      <c r="AB2259" s="20" t="str">
        <f t="shared" si="254"/>
        <v/>
      </c>
      <c r="AC2259" s="20" t="str">
        <f t="shared" si="255"/>
        <v/>
      </c>
    </row>
    <row r="2260" spans="1:29" x14ac:dyDescent="0.25">
      <c r="A2260" s="17"/>
      <c r="B2260" s="11"/>
      <c r="C2260" s="9"/>
      <c r="D2260" s="9"/>
      <c r="G2260" s="9"/>
      <c r="L2260" s="9"/>
      <c r="P2260" s="9"/>
      <c r="Q2260" s="9"/>
      <c r="T2260" s="22" t="str">
        <f t="shared" si="249"/>
        <v/>
      </c>
      <c r="U2260" s="20" t="str">
        <f t="shared" si="250"/>
        <v/>
      </c>
      <c r="V2260" s="29" t="str">
        <f t="shared" si="251"/>
        <v/>
      </c>
      <c r="W2260" s="19" t="str">
        <f t="shared" si="252"/>
        <v/>
      </c>
      <c r="X2260" s="94" t="str">
        <f t="shared" si="253"/>
        <v/>
      </c>
      <c r="Y2260" s="9"/>
      <c r="AB2260" s="20" t="str">
        <f t="shared" si="254"/>
        <v/>
      </c>
      <c r="AC2260" s="20" t="str">
        <f t="shared" si="255"/>
        <v/>
      </c>
    </row>
    <row r="2261" spans="1:29" x14ac:dyDescent="0.25">
      <c r="A2261" s="17"/>
      <c r="B2261" s="11"/>
      <c r="C2261" s="9"/>
      <c r="D2261" s="9"/>
      <c r="G2261" s="9"/>
      <c r="L2261" s="9"/>
      <c r="P2261" s="9"/>
      <c r="Q2261" s="9"/>
      <c r="T2261" s="22" t="str">
        <f t="shared" si="249"/>
        <v/>
      </c>
      <c r="U2261" s="20" t="str">
        <f t="shared" si="250"/>
        <v/>
      </c>
      <c r="V2261" s="29" t="str">
        <f t="shared" si="251"/>
        <v/>
      </c>
      <c r="W2261" s="19" t="str">
        <f t="shared" si="252"/>
        <v/>
      </c>
      <c r="X2261" s="94" t="str">
        <f t="shared" si="253"/>
        <v/>
      </c>
      <c r="Y2261" s="9"/>
      <c r="AB2261" s="20" t="str">
        <f t="shared" si="254"/>
        <v/>
      </c>
      <c r="AC2261" s="20" t="str">
        <f t="shared" si="255"/>
        <v/>
      </c>
    </row>
    <row r="2262" spans="1:29" x14ac:dyDescent="0.25">
      <c r="A2262" s="17"/>
      <c r="B2262" s="11"/>
      <c r="C2262" s="9"/>
      <c r="D2262" s="9"/>
      <c r="G2262" s="9"/>
      <c r="L2262" s="9"/>
      <c r="P2262" s="9"/>
      <c r="Q2262" s="9"/>
      <c r="T2262" s="22" t="str">
        <f t="shared" si="249"/>
        <v/>
      </c>
      <c r="U2262" s="20" t="str">
        <f t="shared" si="250"/>
        <v/>
      </c>
      <c r="V2262" s="29" t="str">
        <f t="shared" si="251"/>
        <v/>
      </c>
      <c r="W2262" s="19" t="str">
        <f t="shared" si="252"/>
        <v/>
      </c>
      <c r="X2262" s="94" t="str">
        <f t="shared" si="253"/>
        <v/>
      </c>
      <c r="Y2262" s="9"/>
      <c r="AB2262" s="20" t="str">
        <f t="shared" si="254"/>
        <v/>
      </c>
      <c r="AC2262" s="20" t="str">
        <f t="shared" si="255"/>
        <v/>
      </c>
    </row>
    <row r="2263" spans="1:29" x14ac:dyDescent="0.25">
      <c r="A2263" s="17"/>
      <c r="B2263" s="11"/>
      <c r="C2263" s="9"/>
      <c r="D2263" s="9"/>
      <c r="G2263" s="9"/>
      <c r="L2263" s="9"/>
      <c r="P2263" s="9"/>
      <c r="Q2263" s="9"/>
      <c r="T2263" s="22" t="str">
        <f t="shared" si="249"/>
        <v/>
      </c>
      <c r="U2263" s="20" t="str">
        <f t="shared" si="250"/>
        <v/>
      </c>
      <c r="V2263" s="29" t="str">
        <f t="shared" si="251"/>
        <v/>
      </c>
      <c r="W2263" s="19" t="str">
        <f t="shared" si="252"/>
        <v/>
      </c>
      <c r="X2263" s="94" t="str">
        <f t="shared" si="253"/>
        <v/>
      </c>
      <c r="Y2263" s="9"/>
      <c r="AB2263" s="20" t="str">
        <f t="shared" si="254"/>
        <v/>
      </c>
      <c r="AC2263" s="20" t="str">
        <f t="shared" si="255"/>
        <v/>
      </c>
    </row>
    <row r="2264" spans="1:29" x14ac:dyDescent="0.25">
      <c r="A2264" s="17"/>
      <c r="B2264" s="11"/>
      <c r="C2264" s="9"/>
      <c r="D2264" s="9"/>
      <c r="G2264" s="9"/>
      <c r="L2264" s="9"/>
      <c r="P2264" s="9"/>
      <c r="Q2264" s="9"/>
      <c r="T2264" s="22" t="str">
        <f t="shared" si="249"/>
        <v/>
      </c>
      <c r="U2264" s="20" t="str">
        <f t="shared" si="250"/>
        <v/>
      </c>
      <c r="V2264" s="29" t="str">
        <f t="shared" si="251"/>
        <v/>
      </c>
      <c r="W2264" s="19" t="str">
        <f t="shared" si="252"/>
        <v/>
      </c>
      <c r="X2264" s="94" t="str">
        <f t="shared" si="253"/>
        <v/>
      </c>
      <c r="Y2264" s="9"/>
      <c r="AB2264" s="20" t="str">
        <f t="shared" si="254"/>
        <v/>
      </c>
      <c r="AC2264" s="20" t="str">
        <f t="shared" si="255"/>
        <v/>
      </c>
    </row>
    <row r="2265" spans="1:29" x14ac:dyDescent="0.25">
      <c r="A2265" s="17"/>
      <c r="B2265" s="11"/>
      <c r="C2265" s="9"/>
      <c r="D2265" s="9"/>
      <c r="G2265" s="9"/>
      <c r="L2265" s="9"/>
      <c r="P2265" s="9"/>
      <c r="Q2265" s="9"/>
      <c r="T2265" s="22" t="str">
        <f t="shared" si="249"/>
        <v/>
      </c>
      <c r="U2265" s="20" t="str">
        <f t="shared" si="250"/>
        <v/>
      </c>
      <c r="V2265" s="29" t="str">
        <f t="shared" si="251"/>
        <v/>
      </c>
      <c r="W2265" s="19" t="str">
        <f t="shared" si="252"/>
        <v/>
      </c>
      <c r="X2265" s="94" t="str">
        <f t="shared" si="253"/>
        <v/>
      </c>
      <c r="Y2265" s="9"/>
      <c r="AB2265" s="20" t="str">
        <f t="shared" si="254"/>
        <v/>
      </c>
      <c r="AC2265" s="20" t="str">
        <f t="shared" si="255"/>
        <v/>
      </c>
    </row>
    <row r="2266" spans="1:29" x14ac:dyDescent="0.25">
      <c r="A2266" s="17"/>
      <c r="B2266" s="11"/>
      <c r="C2266" s="9"/>
      <c r="D2266" s="9"/>
      <c r="G2266" s="9"/>
      <c r="L2266" s="9"/>
      <c r="P2266" s="9"/>
      <c r="Q2266" s="9"/>
      <c r="T2266" s="22" t="str">
        <f t="shared" si="249"/>
        <v/>
      </c>
      <c r="U2266" s="20" t="str">
        <f t="shared" si="250"/>
        <v/>
      </c>
      <c r="V2266" s="29" t="str">
        <f t="shared" si="251"/>
        <v/>
      </c>
      <c r="W2266" s="19" t="str">
        <f t="shared" si="252"/>
        <v/>
      </c>
      <c r="X2266" s="94" t="str">
        <f t="shared" si="253"/>
        <v/>
      </c>
      <c r="Y2266" s="9"/>
      <c r="AB2266" s="20" t="str">
        <f t="shared" si="254"/>
        <v/>
      </c>
      <c r="AC2266" s="20" t="str">
        <f t="shared" si="255"/>
        <v/>
      </c>
    </row>
    <row r="2267" spans="1:29" x14ac:dyDescent="0.25">
      <c r="A2267" s="17"/>
      <c r="B2267" s="11"/>
      <c r="C2267" s="9"/>
      <c r="D2267" s="9"/>
      <c r="G2267" s="9"/>
      <c r="L2267" s="9"/>
      <c r="P2267" s="9"/>
      <c r="Q2267" s="9"/>
      <c r="T2267" s="22" t="str">
        <f t="shared" si="249"/>
        <v/>
      </c>
      <c r="U2267" s="20" t="str">
        <f t="shared" si="250"/>
        <v/>
      </c>
      <c r="V2267" s="29" t="str">
        <f t="shared" si="251"/>
        <v/>
      </c>
      <c r="W2267" s="19" t="str">
        <f t="shared" si="252"/>
        <v/>
      </c>
      <c r="X2267" s="94" t="str">
        <f t="shared" si="253"/>
        <v/>
      </c>
      <c r="Y2267" s="9"/>
      <c r="AB2267" s="20" t="str">
        <f t="shared" si="254"/>
        <v/>
      </c>
      <c r="AC2267" s="20" t="str">
        <f t="shared" si="255"/>
        <v/>
      </c>
    </row>
    <row r="2268" spans="1:29" x14ac:dyDescent="0.25">
      <c r="A2268" s="17"/>
      <c r="B2268" s="11"/>
      <c r="C2268" s="9"/>
      <c r="D2268" s="9"/>
      <c r="G2268" s="9"/>
      <c r="L2268" s="9"/>
      <c r="P2268" s="9"/>
      <c r="Q2268" s="9"/>
      <c r="T2268" s="22" t="str">
        <f t="shared" si="249"/>
        <v/>
      </c>
      <c r="U2268" s="20" t="str">
        <f t="shared" si="250"/>
        <v/>
      </c>
      <c r="V2268" s="29" t="str">
        <f t="shared" si="251"/>
        <v/>
      </c>
      <c r="W2268" s="19" t="str">
        <f t="shared" si="252"/>
        <v/>
      </c>
      <c r="X2268" s="94" t="str">
        <f t="shared" si="253"/>
        <v/>
      </c>
      <c r="Y2268" s="9"/>
      <c r="AB2268" s="20" t="str">
        <f t="shared" si="254"/>
        <v/>
      </c>
      <c r="AC2268" s="20" t="str">
        <f t="shared" si="255"/>
        <v/>
      </c>
    </row>
    <row r="2269" spans="1:29" x14ac:dyDescent="0.25">
      <c r="A2269" s="17"/>
      <c r="B2269" s="11"/>
      <c r="C2269" s="9"/>
      <c r="D2269" s="9"/>
      <c r="G2269" s="9"/>
      <c r="L2269" s="9"/>
      <c r="P2269" s="9"/>
      <c r="Q2269" s="9"/>
      <c r="T2269" s="22" t="str">
        <f t="shared" si="249"/>
        <v/>
      </c>
      <c r="U2269" s="20" t="str">
        <f t="shared" si="250"/>
        <v/>
      </c>
      <c r="V2269" s="29" t="str">
        <f t="shared" si="251"/>
        <v/>
      </c>
      <c r="W2269" s="19" t="str">
        <f t="shared" si="252"/>
        <v/>
      </c>
      <c r="X2269" s="94" t="str">
        <f t="shared" si="253"/>
        <v/>
      </c>
      <c r="Y2269" s="9"/>
      <c r="AB2269" s="20" t="str">
        <f t="shared" si="254"/>
        <v/>
      </c>
      <c r="AC2269" s="20" t="str">
        <f t="shared" si="255"/>
        <v/>
      </c>
    </row>
    <row r="2270" spans="1:29" x14ac:dyDescent="0.25">
      <c r="A2270" s="17"/>
      <c r="B2270" s="11"/>
      <c r="C2270" s="9"/>
      <c r="D2270" s="9"/>
      <c r="G2270" s="9"/>
      <c r="L2270" s="9"/>
      <c r="P2270" s="9"/>
      <c r="Q2270" s="9"/>
      <c r="T2270" s="22" t="str">
        <f t="shared" si="249"/>
        <v/>
      </c>
      <c r="U2270" s="20" t="str">
        <f t="shared" si="250"/>
        <v/>
      </c>
      <c r="V2270" s="29" t="str">
        <f t="shared" si="251"/>
        <v/>
      </c>
      <c r="W2270" s="19" t="str">
        <f t="shared" si="252"/>
        <v/>
      </c>
      <c r="X2270" s="94" t="str">
        <f t="shared" si="253"/>
        <v/>
      </c>
      <c r="Y2270" s="9"/>
      <c r="AB2270" s="20" t="str">
        <f t="shared" si="254"/>
        <v/>
      </c>
      <c r="AC2270" s="20" t="str">
        <f t="shared" si="255"/>
        <v/>
      </c>
    </row>
    <row r="2271" spans="1:29" x14ac:dyDescent="0.25">
      <c r="A2271" s="17"/>
      <c r="B2271" s="11"/>
      <c r="C2271" s="9"/>
      <c r="D2271" s="9"/>
      <c r="G2271" s="9"/>
      <c r="L2271" s="9"/>
      <c r="P2271" s="9"/>
      <c r="Q2271" s="9"/>
      <c r="T2271" s="22" t="str">
        <f t="shared" si="249"/>
        <v/>
      </c>
      <c r="U2271" s="20" t="str">
        <f t="shared" si="250"/>
        <v/>
      </c>
      <c r="V2271" s="29" t="str">
        <f t="shared" si="251"/>
        <v/>
      </c>
      <c r="W2271" s="19" t="str">
        <f t="shared" si="252"/>
        <v/>
      </c>
      <c r="X2271" s="94" t="str">
        <f t="shared" si="253"/>
        <v/>
      </c>
      <c r="Y2271" s="9"/>
      <c r="AB2271" s="20" t="str">
        <f t="shared" si="254"/>
        <v/>
      </c>
      <c r="AC2271" s="20" t="str">
        <f t="shared" si="255"/>
        <v/>
      </c>
    </row>
    <row r="2272" spans="1:29" x14ac:dyDescent="0.25">
      <c r="A2272" s="17"/>
      <c r="B2272" s="11"/>
      <c r="C2272" s="9"/>
      <c r="D2272" s="9"/>
      <c r="G2272" s="9"/>
      <c r="L2272" s="9"/>
      <c r="P2272" s="9"/>
      <c r="Q2272" s="9"/>
      <c r="T2272" s="22" t="str">
        <f t="shared" si="249"/>
        <v/>
      </c>
      <c r="U2272" s="20" t="str">
        <f t="shared" si="250"/>
        <v/>
      </c>
      <c r="V2272" s="29" t="str">
        <f t="shared" si="251"/>
        <v/>
      </c>
      <c r="W2272" s="19" t="str">
        <f t="shared" si="252"/>
        <v/>
      </c>
      <c r="X2272" s="94" t="str">
        <f t="shared" si="253"/>
        <v/>
      </c>
      <c r="Y2272" s="9"/>
      <c r="AB2272" s="20" t="str">
        <f t="shared" si="254"/>
        <v/>
      </c>
      <c r="AC2272" s="20" t="str">
        <f t="shared" si="255"/>
        <v/>
      </c>
    </row>
    <row r="2273" spans="1:29" x14ac:dyDescent="0.25">
      <c r="A2273" s="17"/>
      <c r="B2273" s="11"/>
      <c r="C2273" s="9"/>
      <c r="D2273" s="9"/>
      <c r="G2273" s="9"/>
      <c r="L2273" s="9"/>
      <c r="P2273" s="9"/>
      <c r="Q2273" s="9"/>
      <c r="T2273" s="22" t="str">
        <f t="shared" si="249"/>
        <v/>
      </c>
      <c r="U2273" s="20" t="str">
        <f t="shared" si="250"/>
        <v/>
      </c>
      <c r="V2273" s="29" t="str">
        <f t="shared" si="251"/>
        <v/>
      </c>
      <c r="W2273" s="19" t="str">
        <f t="shared" si="252"/>
        <v/>
      </c>
      <c r="X2273" s="94" t="str">
        <f t="shared" si="253"/>
        <v/>
      </c>
      <c r="Y2273" s="9"/>
      <c r="AB2273" s="20" t="str">
        <f t="shared" si="254"/>
        <v/>
      </c>
      <c r="AC2273" s="20" t="str">
        <f t="shared" si="255"/>
        <v/>
      </c>
    </row>
    <row r="2274" spans="1:29" x14ac:dyDescent="0.25">
      <c r="A2274" s="17"/>
      <c r="B2274" s="11"/>
      <c r="C2274" s="9"/>
      <c r="D2274" s="9"/>
      <c r="G2274" s="9"/>
      <c r="L2274" s="9"/>
      <c r="P2274" s="9"/>
      <c r="Q2274" s="9"/>
      <c r="T2274" s="22" t="str">
        <f t="shared" si="249"/>
        <v/>
      </c>
      <c r="U2274" s="20" t="str">
        <f t="shared" si="250"/>
        <v/>
      </c>
      <c r="V2274" s="29" t="str">
        <f t="shared" si="251"/>
        <v/>
      </c>
      <c r="W2274" s="19" t="str">
        <f t="shared" si="252"/>
        <v/>
      </c>
      <c r="X2274" s="94" t="str">
        <f t="shared" si="253"/>
        <v/>
      </c>
      <c r="Y2274" s="9"/>
      <c r="AB2274" s="20" t="str">
        <f t="shared" si="254"/>
        <v/>
      </c>
      <c r="AC2274" s="20" t="str">
        <f t="shared" si="255"/>
        <v/>
      </c>
    </row>
    <row r="2275" spans="1:29" x14ac:dyDescent="0.25">
      <c r="A2275" s="17"/>
      <c r="B2275" s="11"/>
      <c r="C2275" s="9"/>
      <c r="D2275" s="9"/>
      <c r="G2275" s="9"/>
      <c r="L2275" s="9"/>
      <c r="P2275" s="9"/>
      <c r="Q2275" s="9"/>
      <c r="T2275" s="22" t="str">
        <f t="shared" si="249"/>
        <v/>
      </c>
      <c r="U2275" s="20" t="str">
        <f t="shared" si="250"/>
        <v/>
      </c>
      <c r="V2275" s="29" t="str">
        <f t="shared" si="251"/>
        <v/>
      </c>
      <c r="W2275" s="19" t="str">
        <f t="shared" si="252"/>
        <v/>
      </c>
      <c r="X2275" s="94" t="str">
        <f t="shared" si="253"/>
        <v/>
      </c>
      <c r="Y2275" s="9"/>
      <c r="AB2275" s="20" t="str">
        <f t="shared" si="254"/>
        <v/>
      </c>
      <c r="AC2275" s="20" t="str">
        <f t="shared" si="255"/>
        <v/>
      </c>
    </row>
    <row r="2276" spans="1:29" x14ac:dyDescent="0.25">
      <c r="A2276" s="17"/>
      <c r="B2276" s="11"/>
      <c r="C2276" s="9"/>
      <c r="D2276" s="9"/>
      <c r="G2276" s="9"/>
      <c r="L2276" s="9"/>
      <c r="P2276" s="9"/>
      <c r="Q2276" s="9"/>
      <c r="T2276" s="22" t="str">
        <f t="shared" si="249"/>
        <v/>
      </c>
      <c r="U2276" s="20" t="str">
        <f t="shared" si="250"/>
        <v/>
      </c>
      <c r="V2276" s="29" t="str">
        <f t="shared" si="251"/>
        <v/>
      </c>
      <c r="W2276" s="19" t="str">
        <f t="shared" si="252"/>
        <v/>
      </c>
      <c r="X2276" s="94" t="str">
        <f t="shared" si="253"/>
        <v/>
      </c>
      <c r="Y2276" s="9"/>
      <c r="AB2276" s="20" t="str">
        <f t="shared" si="254"/>
        <v/>
      </c>
      <c r="AC2276" s="20" t="str">
        <f t="shared" si="255"/>
        <v/>
      </c>
    </row>
    <row r="2277" spans="1:29" x14ac:dyDescent="0.25">
      <c r="A2277" s="17"/>
      <c r="B2277" s="11"/>
      <c r="C2277" s="9"/>
      <c r="D2277" s="9"/>
      <c r="G2277" s="9"/>
      <c r="L2277" s="9"/>
      <c r="P2277" s="9"/>
      <c r="Q2277" s="9"/>
      <c r="T2277" s="22" t="str">
        <f t="shared" si="249"/>
        <v/>
      </c>
      <c r="U2277" s="20" t="str">
        <f t="shared" si="250"/>
        <v/>
      </c>
      <c r="V2277" s="29" t="str">
        <f t="shared" si="251"/>
        <v/>
      </c>
      <c r="W2277" s="19" t="str">
        <f t="shared" si="252"/>
        <v/>
      </c>
      <c r="X2277" s="94" t="str">
        <f t="shared" si="253"/>
        <v/>
      </c>
      <c r="Y2277" s="9"/>
      <c r="AB2277" s="20" t="str">
        <f t="shared" si="254"/>
        <v/>
      </c>
      <c r="AC2277" s="20" t="str">
        <f t="shared" si="255"/>
        <v/>
      </c>
    </row>
    <row r="2278" spans="1:29" x14ac:dyDescent="0.25">
      <c r="A2278" s="17"/>
      <c r="B2278" s="11"/>
      <c r="C2278" s="9"/>
      <c r="D2278" s="9"/>
      <c r="G2278" s="9"/>
      <c r="L2278" s="9"/>
      <c r="P2278" s="9"/>
      <c r="Q2278" s="9"/>
      <c r="T2278" s="22" t="str">
        <f t="shared" si="249"/>
        <v/>
      </c>
      <c r="U2278" s="20" t="str">
        <f t="shared" si="250"/>
        <v/>
      </c>
      <c r="V2278" s="29" t="str">
        <f t="shared" si="251"/>
        <v/>
      </c>
      <c r="W2278" s="19" t="str">
        <f t="shared" si="252"/>
        <v/>
      </c>
      <c r="X2278" s="94" t="str">
        <f t="shared" si="253"/>
        <v/>
      </c>
      <c r="Y2278" s="9"/>
      <c r="AB2278" s="20" t="str">
        <f t="shared" si="254"/>
        <v/>
      </c>
      <c r="AC2278" s="20" t="str">
        <f t="shared" si="255"/>
        <v/>
      </c>
    </row>
    <row r="2279" spans="1:29" x14ac:dyDescent="0.25">
      <c r="A2279" s="17"/>
      <c r="B2279" s="11"/>
      <c r="C2279" s="9"/>
      <c r="D2279" s="9"/>
      <c r="G2279" s="9"/>
      <c r="L2279" s="9"/>
      <c r="P2279" s="9"/>
      <c r="Q2279" s="9"/>
      <c r="T2279" s="22" t="str">
        <f t="shared" si="249"/>
        <v/>
      </c>
      <c r="U2279" s="20" t="str">
        <f t="shared" si="250"/>
        <v/>
      </c>
      <c r="V2279" s="29" t="str">
        <f t="shared" si="251"/>
        <v/>
      </c>
      <c r="W2279" s="19" t="str">
        <f t="shared" si="252"/>
        <v/>
      </c>
      <c r="X2279" s="94" t="str">
        <f t="shared" si="253"/>
        <v/>
      </c>
      <c r="Y2279" s="9"/>
      <c r="AB2279" s="20" t="str">
        <f t="shared" si="254"/>
        <v/>
      </c>
      <c r="AC2279" s="20" t="str">
        <f t="shared" si="255"/>
        <v/>
      </c>
    </row>
    <row r="2280" spans="1:29" x14ac:dyDescent="0.25">
      <c r="A2280" s="17"/>
      <c r="B2280" s="11"/>
      <c r="C2280" s="9"/>
      <c r="D2280" s="9"/>
      <c r="G2280" s="9"/>
      <c r="L2280" s="9"/>
      <c r="P2280" s="9"/>
      <c r="Q2280" s="9"/>
      <c r="T2280" s="22" t="str">
        <f t="shared" si="249"/>
        <v/>
      </c>
      <c r="U2280" s="20" t="str">
        <f t="shared" si="250"/>
        <v/>
      </c>
      <c r="V2280" s="29" t="str">
        <f t="shared" si="251"/>
        <v/>
      </c>
      <c r="W2280" s="19" t="str">
        <f t="shared" si="252"/>
        <v/>
      </c>
      <c r="X2280" s="94" t="str">
        <f t="shared" si="253"/>
        <v/>
      </c>
      <c r="Y2280" s="9"/>
      <c r="AB2280" s="20" t="str">
        <f t="shared" si="254"/>
        <v/>
      </c>
      <c r="AC2280" s="20" t="str">
        <f t="shared" si="255"/>
        <v/>
      </c>
    </row>
    <row r="2281" spans="1:29" x14ac:dyDescent="0.25">
      <c r="A2281" s="17"/>
      <c r="B2281" s="11"/>
      <c r="C2281" s="9"/>
      <c r="D2281" s="9"/>
      <c r="G2281" s="9"/>
      <c r="L2281" s="9"/>
      <c r="P2281" s="9"/>
      <c r="Q2281" s="9"/>
      <c r="T2281" s="22" t="str">
        <f t="shared" si="249"/>
        <v/>
      </c>
      <c r="U2281" s="20" t="str">
        <f t="shared" si="250"/>
        <v/>
      </c>
      <c r="V2281" s="29" t="str">
        <f t="shared" si="251"/>
        <v/>
      </c>
      <c r="W2281" s="19" t="str">
        <f t="shared" si="252"/>
        <v/>
      </c>
      <c r="X2281" s="94" t="str">
        <f t="shared" si="253"/>
        <v/>
      </c>
      <c r="Y2281" s="9"/>
      <c r="AB2281" s="20" t="str">
        <f t="shared" si="254"/>
        <v/>
      </c>
      <c r="AC2281" s="20" t="str">
        <f t="shared" si="255"/>
        <v/>
      </c>
    </row>
    <row r="2282" spans="1:29" x14ac:dyDescent="0.25">
      <c r="A2282" s="17"/>
      <c r="B2282" s="11"/>
      <c r="C2282" s="9"/>
      <c r="D2282" s="9"/>
      <c r="G2282" s="9"/>
      <c r="L2282" s="9"/>
      <c r="P2282" s="9"/>
      <c r="Q2282" s="9"/>
      <c r="T2282" s="22" t="str">
        <f t="shared" si="249"/>
        <v/>
      </c>
      <c r="U2282" s="20" t="str">
        <f t="shared" si="250"/>
        <v/>
      </c>
      <c r="V2282" s="29" t="str">
        <f t="shared" si="251"/>
        <v/>
      </c>
      <c r="W2282" s="19" t="str">
        <f t="shared" si="252"/>
        <v/>
      </c>
      <c r="X2282" s="94" t="str">
        <f t="shared" si="253"/>
        <v/>
      </c>
      <c r="Y2282" s="9"/>
      <c r="AB2282" s="20" t="str">
        <f t="shared" si="254"/>
        <v/>
      </c>
      <c r="AC2282" s="20" t="str">
        <f t="shared" si="255"/>
        <v/>
      </c>
    </row>
    <row r="2283" spans="1:29" x14ac:dyDescent="0.25">
      <c r="A2283" s="17"/>
      <c r="B2283" s="11"/>
      <c r="C2283" s="9"/>
      <c r="D2283" s="9"/>
      <c r="G2283" s="9"/>
      <c r="L2283" s="9"/>
      <c r="P2283" s="9"/>
      <c r="Q2283" s="9"/>
      <c r="T2283" s="22" t="str">
        <f t="shared" si="249"/>
        <v/>
      </c>
      <c r="U2283" s="20" t="str">
        <f t="shared" si="250"/>
        <v/>
      </c>
      <c r="V2283" s="29" t="str">
        <f t="shared" si="251"/>
        <v/>
      </c>
      <c r="W2283" s="19" t="str">
        <f t="shared" si="252"/>
        <v/>
      </c>
      <c r="X2283" s="94" t="str">
        <f t="shared" si="253"/>
        <v/>
      </c>
      <c r="Y2283" s="9"/>
      <c r="AB2283" s="20" t="str">
        <f t="shared" si="254"/>
        <v/>
      </c>
      <c r="AC2283" s="20" t="str">
        <f t="shared" si="255"/>
        <v/>
      </c>
    </row>
    <row r="2284" spans="1:29" x14ac:dyDescent="0.25">
      <c r="A2284" s="17"/>
      <c r="B2284" s="11"/>
      <c r="C2284" s="9"/>
      <c r="D2284" s="9"/>
      <c r="G2284" s="9"/>
      <c r="L2284" s="9"/>
      <c r="P2284" s="9"/>
      <c r="Q2284" s="9"/>
      <c r="T2284" s="22" t="str">
        <f t="shared" si="249"/>
        <v/>
      </c>
      <c r="U2284" s="20" t="str">
        <f t="shared" si="250"/>
        <v/>
      </c>
      <c r="V2284" s="29" t="str">
        <f t="shared" si="251"/>
        <v/>
      </c>
      <c r="W2284" s="19" t="str">
        <f t="shared" si="252"/>
        <v/>
      </c>
      <c r="X2284" s="94" t="str">
        <f t="shared" si="253"/>
        <v/>
      </c>
      <c r="Y2284" s="9"/>
      <c r="AB2284" s="20" t="str">
        <f t="shared" si="254"/>
        <v/>
      </c>
      <c r="AC2284" s="20" t="str">
        <f t="shared" si="255"/>
        <v/>
      </c>
    </row>
    <row r="2285" spans="1:29" x14ac:dyDescent="0.25">
      <c r="A2285" s="17"/>
      <c r="B2285" s="11"/>
      <c r="C2285" s="9"/>
      <c r="D2285" s="9"/>
      <c r="G2285" s="9"/>
      <c r="L2285" s="9"/>
      <c r="P2285" s="9"/>
      <c r="Q2285" s="9"/>
      <c r="T2285" s="22" t="str">
        <f t="shared" si="249"/>
        <v/>
      </c>
      <c r="U2285" s="20" t="str">
        <f t="shared" si="250"/>
        <v/>
      </c>
      <c r="V2285" s="29" t="str">
        <f t="shared" si="251"/>
        <v/>
      </c>
      <c r="W2285" s="19" t="str">
        <f t="shared" si="252"/>
        <v/>
      </c>
      <c r="X2285" s="94" t="str">
        <f t="shared" si="253"/>
        <v/>
      </c>
      <c r="Y2285" s="9"/>
      <c r="AB2285" s="20" t="str">
        <f t="shared" si="254"/>
        <v/>
      </c>
      <c r="AC2285" s="20" t="str">
        <f t="shared" si="255"/>
        <v/>
      </c>
    </row>
    <row r="2286" spans="1:29" x14ac:dyDescent="0.25">
      <c r="A2286" s="17"/>
      <c r="B2286" s="11"/>
      <c r="C2286" s="9"/>
      <c r="D2286" s="9"/>
      <c r="G2286" s="9"/>
      <c r="L2286" s="9"/>
      <c r="P2286" s="9"/>
      <c r="Q2286" s="9"/>
      <c r="T2286" s="22" t="str">
        <f t="shared" si="249"/>
        <v/>
      </c>
      <c r="U2286" s="20" t="str">
        <f t="shared" si="250"/>
        <v/>
      </c>
      <c r="V2286" s="29" t="str">
        <f t="shared" si="251"/>
        <v/>
      </c>
      <c r="W2286" s="19" t="str">
        <f t="shared" si="252"/>
        <v/>
      </c>
      <c r="X2286" s="94" t="str">
        <f t="shared" si="253"/>
        <v/>
      </c>
      <c r="Y2286" s="9"/>
      <c r="AB2286" s="20" t="str">
        <f t="shared" si="254"/>
        <v/>
      </c>
      <c r="AC2286" s="20" t="str">
        <f t="shared" si="255"/>
        <v/>
      </c>
    </row>
    <row r="2287" spans="1:29" x14ac:dyDescent="0.25">
      <c r="A2287" s="17"/>
      <c r="B2287" s="11"/>
      <c r="C2287" s="9"/>
      <c r="D2287" s="9"/>
      <c r="G2287" s="9"/>
      <c r="L2287" s="9"/>
      <c r="P2287" s="9"/>
      <c r="Q2287" s="9"/>
      <c r="T2287" s="22" t="str">
        <f t="shared" si="249"/>
        <v/>
      </c>
      <c r="U2287" s="20" t="str">
        <f t="shared" si="250"/>
        <v/>
      </c>
      <c r="V2287" s="29" t="str">
        <f t="shared" si="251"/>
        <v/>
      </c>
      <c r="W2287" s="19" t="str">
        <f t="shared" si="252"/>
        <v/>
      </c>
      <c r="X2287" s="94" t="str">
        <f t="shared" si="253"/>
        <v/>
      </c>
      <c r="Y2287" s="9"/>
      <c r="AB2287" s="20" t="str">
        <f t="shared" si="254"/>
        <v/>
      </c>
      <c r="AC2287" s="20" t="str">
        <f t="shared" si="255"/>
        <v/>
      </c>
    </row>
    <row r="2288" spans="1:29" x14ac:dyDescent="0.25">
      <c r="A2288" s="17"/>
      <c r="B2288" s="11"/>
      <c r="C2288" s="9"/>
      <c r="D2288" s="9"/>
      <c r="G2288" s="9"/>
      <c r="L2288" s="9"/>
      <c r="P2288" s="9"/>
      <c r="Q2288" s="9"/>
      <c r="T2288" s="22" t="str">
        <f t="shared" si="249"/>
        <v/>
      </c>
      <c r="U2288" s="20" t="str">
        <f t="shared" si="250"/>
        <v/>
      </c>
      <c r="V2288" s="29" t="str">
        <f t="shared" si="251"/>
        <v/>
      </c>
      <c r="W2288" s="19" t="str">
        <f t="shared" si="252"/>
        <v/>
      </c>
      <c r="X2288" s="94" t="str">
        <f t="shared" si="253"/>
        <v/>
      </c>
      <c r="Y2288" s="9"/>
      <c r="AB2288" s="20" t="str">
        <f t="shared" si="254"/>
        <v/>
      </c>
      <c r="AC2288" s="20" t="str">
        <f t="shared" si="255"/>
        <v/>
      </c>
    </row>
    <row r="2289" spans="1:29" x14ac:dyDescent="0.25">
      <c r="A2289" s="17"/>
      <c r="B2289" s="11"/>
      <c r="C2289" s="9"/>
      <c r="D2289" s="9"/>
      <c r="G2289" s="9"/>
      <c r="L2289" s="9"/>
      <c r="P2289" s="9"/>
      <c r="Q2289" s="9"/>
      <c r="T2289" s="22" t="str">
        <f t="shared" si="249"/>
        <v/>
      </c>
      <c r="U2289" s="20" t="str">
        <f t="shared" si="250"/>
        <v/>
      </c>
      <c r="V2289" s="29" t="str">
        <f t="shared" si="251"/>
        <v/>
      </c>
      <c r="W2289" s="19" t="str">
        <f t="shared" si="252"/>
        <v/>
      </c>
      <c r="X2289" s="94" t="str">
        <f t="shared" si="253"/>
        <v/>
      </c>
      <c r="Y2289" s="9"/>
      <c r="AB2289" s="20" t="str">
        <f t="shared" si="254"/>
        <v/>
      </c>
      <c r="AC2289" s="20" t="str">
        <f t="shared" si="255"/>
        <v/>
      </c>
    </row>
    <row r="2290" spans="1:29" x14ac:dyDescent="0.25">
      <c r="A2290" s="17"/>
      <c r="B2290" s="11"/>
      <c r="C2290" s="9"/>
      <c r="D2290" s="9"/>
      <c r="G2290" s="9"/>
      <c r="L2290" s="9"/>
      <c r="P2290" s="9"/>
      <c r="Q2290" s="9"/>
      <c r="T2290" s="22" t="str">
        <f t="shared" si="249"/>
        <v/>
      </c>
      <c r="U2290" s="20" t="str">
        <f t="shared" si="250"/>
        <v/>
      </c>
      <c r="V2290" s="29" t="str">
        <f t="shared" si="251"/>
        <v/>
      </c>
      <c r="W2290" s="19" t="str">
        <f t="shared" si="252"/>
        <v/>
      </c>
      <c r="X2290" s="94" t="str">
        <f t="shared" si="253"/>
        <v/>
      </c>
      <c r="Y2290" s="9"/>
      <c r="AB2290" s="20" t="str">
        <f t="shared" si="254"/>
        <v/>
      </c>
      <c r="AC2290" s="20" t="str">
        <f t="shared" si="255"/>
        <v/>
      </c>
    </row>
    <row r="2291" spans="1:29" x14ac:dyDescent="0.25">
      <c r="A2291" s="17"/>
      <c r="B2291" s="11"/>
      <c r="C2291" s="9"/>
      <c r="D2291" s="9"/>
      <c r="G2291" s="9"/>
      <c r="L2291" s="9"/>
      <c r="P2291" s="9"/>
      <c r="Q2291" s="9"/>
      <c r="T2291" s="22" t="str">
        <f t="shared" si="249"/>
        <v/>
      </c>
      <c r="U2291" s="20" t="str">
        <f t="shared" si="250"/>
        <v/>
      </c>
      <c r="V2291" s="29" t="str">
        <f t="shared" si="251"/>
        <v/>
      </c>
      <c r="W2291" s="19" t="str">
        <f t="shared" si="252"/>
        <v/>
      </c>
      <c r="X2291" s="94" t="str">
        <f t="shared" si="253"/>
        <v/>
      </c>
      <c r="Y2291" s="9"/>
      <c r="AB2291" s="20" t="str">
        <f t="shared" si="254"/>
        <v/>
      </c>
      <c r="AC2291" s="20" t="str">
        <f t="shared" si="255"/>
        <v/>
      </c>
    </row>
    <row r="2292" spans="1:29" x14ac:dyDescent="0.25">
      <c r="A2292" s="17"/>
      <c r="B2292" s="11"/>
      <c r="C2292" s="9"/>
      <c r="D2292" s="9"/>
      <c r="G2292" s="9"/>
      <c r="L2292" s="9"/>
      <c r="P2292" s="9"/>
      <c r="Q2292" s="9"/>
      <c r="T2292" s="22" t="str">
        <f t="shared" si="249"/>
        <v/>
      </c>
      <c r="U2292" s="20" t="str">
        <f t="shared" si="250"/>
        <v/>
      </c>
      <c r="V2292" s="29" t="str">
        <f t="shared" si="251"/>
        <v/>
      </c>
      <c r="W2292" s="19" t="str">
        <f t="shared" si="252"/>
        <v/>
      </c>
      <c r="X2292" s="94" t="str">
        <f t="shared" si="253"/>
        <v/>
      </c>
      <c r="Y2292" s="9"/>
      <c r="AB2292" s="20" t="str">
        <f t="shared" si="254"/>
        <v/>
      </c>
      <c r="AC2292" s="20" t="str">
        <f t="shared" si="255"/>
        <v/>
      </c>
    </row>
    <row r="2293" spans="1:29" x14ac:dyDescent="0.25">
      <c r="A2293" s="17"/>
      <c r="B2293" s="11"/>
      <c r="C2293" s="9"/>
      <c r="D2293" s="9"/>
      <c r="G2293" s="9"/>
      <c r="L2293" s="9"/>
      <c r="P2293" s="9"/>
      <c r="Q2293" s="9"/>
      <c r="T2293" s="22" t="str">
        <f t="shared" si="249"/>
        <v/>
      </c>
      <c r="U2293" s="20" t="str">
        <f t="shared" si="250"/>
        <v/>
      </c>
      <c r="V2293" s="29" t="str">
        <f t="shared" si="251"/>
        <v/>
      </c>
      <c r="W2293" s="19" t="str">
        <f t="shared" si="252"/>
        <v/>
      </c>
      <c r="X2293" s="94" t="str">
        <f t="shared" si="253"/>
        <v/>
      </c>
      <c r="Y2293" s="9"/>
      <c r="AB2293" s="20" t="str">
        <f t="shared" si="254"/>
        <v/>
      </c>
      <c r="AC2293" s="20" t="str">
        <f t="shared" si="255"/>
        <v/>
      </c>
    </row>
    <row r="2294" spans="1:29" x14ac:dyDescent="0.25">
      <c r="A2294" s="17"/>
      <c r="B2294" s="11"/>
      <c r="C2294" s="9"/>
      <c r="D2294" s="9"/>
      <c r="G2294" s="9"/>
      <c r="L2294" s="9"/>
      <c r="P2294" s="9"/>
      <c r="Q2294" s="9"/>
      <c r="T2294" s="22" t="str">
        <f t="shared" si="249"/>
        <v/>
      </c>
      <c r="U2294" s="20" t="str">
        <f t="shared" si="250"/>
        <v/>
      </c>
      <c r="V2294" s="29" t="str">
        <f t="shared" si="251"/>
        <v/>
      </c>
      <c r="W2294" s="19" t="str">
        <f t="shared" si="252"/>
        <v/>
      </c>
      <c r="X2294" s="94" t="str">
        <f t="shared" si="253"/>
        <v/>
      </c>
      <c r="Y2294" s="9"/>
      <c r="AB2294" s="20" t="str">
        <f t="shared" si="254"/>
        <v/>
      </c>
      <c r="AC2294" s="20" t="str">
        <f t="shared" si="255"/>
        <v/>
      </c>
    </row>
    <row r="2295" spans="1:29" x14ac:dyDescent="0.25">
      <c r="A2295" s="17"/>
      <c r="B2295" s="11"/>
      <c r="C2295" s="9"/>
      <c r="D2295" s="9"/>
      <c r="G2295" s="9"/>
      <c r="L2295" s="9"/>
      <c r="P2295" s="9"/>
      <c r="Q2295" s="9"/>
      <c r="T2295" s="22" t="str">
        <f t="shared" si="249"/>
        <v/>
      </c>
      <c r="U2295" s="20" t="str">
        <f t="shared" si="250"/>
        <v/>
      </c>
      <c r="V2295" s="29" t="str">
        <f t="shared" si="251"/>
        <v/>
      </c>
      <c r="W2295" s="19" t="str">
        <f t="shared" si="252"/>
        <v/>
      </c>
      <c r="X2295" s="94" t="str">
        <f t="shared" si="253"/>
        <v/>
      </c>
      <c r="Y2295" s="9"/>
      <c r="AB2295" s="20" t="str">
        <f t="shared" si="254"/>
        <v/>
      </c>
      <c r="AC2295" s="20" t="str">
        <f t="shared" si="255"/>
        <v/>
      </c>
    </row>
    <row r="2296" spans="1:29" x14ac:dyDescent="0.25">
      <c r="A2296" s="17"/>
      <c r="B2296" s="11"/>
      <c r="C2296" s="9"/>
      <c r="D2296" s="9"/>
      <c r="G2296" s="9"/>
      <c r="L2296" s="9"/>
      <c r="P2296" s="9"/>
      <c r="Q2296" s="9"/>
      <c r="T2296" s="22" t="str">
        <f t="shared" si="249"/>
        <v/>
      </c>
      <c r="U2296" s="20" t="str">
        <f t="shared" si="250"/>
        <v/>
      </c>
      <c r="V2296" s="29" t="str">
        <f t="shared" si="251"/>
        <v/>
      </c>
      <c r="W2296" s="19" t="str">
        <f t="shared" si="252"/>
        <v/>
      </c>
      <c r="X2296" s="94" t="str">
        <f t="shared" si="253"/>
        <v/>
      </c>
      <c r="Y2296" s="9"/>
      <c r="AB2296" s="20" t="str">
        <f t="shared" si="254"/>
        <v/>
      </c>
      <c r="AC2296" s="20" t="str">
        <f t="shared" si="255"/>
        <v/>
      </c>
    </row>
    <row r="2297" spans="1:29" x14ac:dyDescent="0.25">
      <c r="A2297" s="17"/>
      <c r="B2297" s="11"/>
      <c r="C2297" s="9"/>
      <c r="D2297" s="9"/>
      <c r="G2297" s="9"/>
      <c r="L2297" s="9"/>
      <c r="P2297" s="9"/>
      <c r="Q2297" s="9"/>
      <c r="T2297" s="22" t="str">
        <f t="shared" si="249"/>
        <v/>
      </c>
      <c r="U2297" s="20" t="str">
        <f t="shared" si="250"/>
        <v/>
      </c>
      <c r="V2297" s="29" t="str">
        <f t="shared" si="251"/>
        <v/>
      </c>
      <c r="W2297" s="19" t="str">
        <f t="shared" si="252"/>
        <v/>
      </c>
      <c r="X2297" s="94" t="str">
        <f t="shared" si="253"/>
        <v/>
      </c>
      <c r="Y2297" s="9"/>
      <c r="AB2297" s="20" t="str">
        <f t="shared" si="254"/>
        <v/>
      </c>
      <c r="AC2297" s="20" t="str">
        <f t="shared" si="255"/>
        <v/>
      </c>
    </row>
    <row r="2298" spans="1:29" x14ac:dyDescent="0.25">
      <c r="A2298" s="17"/>
      <c r="B2298" s="11"/>
      <c r="C2298" s="9"/>
      <c r="D2298" s="9"/>
      <c r="G2298" s="9"/>
      <c r="L2298" s="9"/>
      <c r="P2298" s="9"/>
      <c r="Q2298" s="9"/>
      <c r="T2298" s="22" t="str">
        <f t="shared" si="249"/>
        <v/>
      </c>
      <c r="U2298" s="20" t="str">
        <f t="shared" si="250"/>
        <v/>
      </c>
      <c r="V2298" s="29" t="str">
        <f t="shared" si="251"/>
        <v/>
      </c>
      <c r="W2298" s="19" t="str">
        <f t="shared" si="252"/>
        <v/>
      </c>
      <c r="X2298" s="94" t="str">
        <f t="shared" si="253"/>
        <v/>
      </c>
      <c r="Y2298" s="9"/>
      <c r="AB2298" s="20" t="str">
        <f t="shared" si="254"/>
        <v/>
      </c>
      <c r="AC2298" s="20" t="str">
        <f t="shared" si="255"/>
        <v/>
      </c>
    </row>
    <row r="2299" spans="1:29" x14ac:dyDescent="0.25">
      <c r="A2299" s="17"/>
      <c r="B2299" s="11"/>
      <c r="C2299" s="9"/>
      <c r="D2299" s="9"/>
      <c r="G2299" s="9"/>
      <c r="L2299" s="9"/>
      <c r="P2299" s="9"/>
      <c r="Q2299" s="9"/>
      <c r="T2299" s="22" t="str">
        <f t="shared" si="249"/>
        <v/>
      </c>
      <c r="U2299" s="20" t="str">
        <f t="shared" si="250"/>
        <v/>
      </c>
      <c r="V2299" s="29" t="str">
        <f t="shared" si="251"/>
        <v/>
      </c>
      <c r="W2299" s="19" t="str">
        <f t="shared" si="252"/>
        <v/>
      </c>
      <c r="X2299" s="94" t="str">
        <f t="shared" si="253"/>
        <v/>
      </c>
      <c r="Y2299" s="9"/>
      <c r="AB2299" s="20" t="str">
        <f t="shared" si="254"/>
        <v/>
      </c>
      <c r="AC2299" s="20" t="str">
        <f t="shared" si="255"/>
        <v/>
      </c>
    </row>
    <row r="2300" spans="1:29" x14ac:dyDescent="0.25">
      <c r="A2300" s="17"/>
      <c r="B2300" s="11"/>
      <c r="C2300" s="9"/>
      <c r="D2300" s="9"/>
      <c r="G2300" s="9"/>
      <c r="L2300" s="9"/>
      <c r="P2300" s="9"/>
      <c r="Q2300" s="9"/>
      <c r="T2300" s="22" t="str">
        <f t="shared" si="249"/>
        <v/>
      </c>
      <c r="U2300" s="20" t="str">
        <f t="shared" si="250"/>
        <v/>
      </c>
      <c r="V2300" s="29" t="str">
        <f t="shared" si="251"/>
        <v/>
      </c>
      <c r="W2300" s="19" t="str">
        <f t="shared" si="252"/>
        <v/>
      </c>
      <c r="X2300" s="94" t="str">
        <f t="shared" si="253"/>
        <v/>
      </c>
      <c r="Y2300" s="9"/>
      <c r="AB2300" s="20" t="str">
        <f t="shared" si="254"/>
        <v/>
      </c>
      <c r="AC2300" s="20" t="str">
        <f t="shared" si="255"/>
        <v/>
      </c>
    </row>
    <row r="2301" spans="1:29" x14ac:dyDescent="0.25">
      <c r="A2301" s="17"/>
      <c r="B2301" s="11"/>
      <c r="C2301" s="9"/>
      <c r="D2301" s="9"/>
      <c r="G2301" s="9"/>
      <c r="L2301" s="9"/>
      <c r="P2301" s="9"/>
      <c r="Q2301" s="9"/>
      <c r="T2301" s="22" t="str">
        <f t="shared" si="249"/>
        <v/>
      </c>
      <c r="U2301" s="20" t="str">
        <f t="shared" si="250"/>
        <v/>
      </c>
      <c r="V2301" s="29" t="str">
        <f t="shared" si="251"/>
        <v/>
      </c>
      <c r="W2301" s="19" t="str">
        <f t="shared" si="252"/>
        <v/>
      </c>
      <c r="X2301" s="94" t="str">
        <f t="shared" si="253"/>
        <v/>
      </c>
      <c r="Y2301" s="9"/>
      <c r="AB2301" s="20" t="str">
        <f t="shared" si="254"/>
        <v/>
      </c>
      <c r="AC2301" s="20" t="str">
        <f t="shared" si="255"/>
        <v/>
      </c>
    </row>
    <row r="2302" spans="1:29" x14ac:dyDescent="0.25">
      <c r="A2302" s="17"/>
      <c r="B2302" s="11"/>
      <c r="C2302" s="9"/>
      <c r="D2302" s="9"/>
      <c r="G2302" s="9"/>
      <c r="L2302" s="9"/>
      <c r="P2302" s="9"/>
      <c r="Q2302" s="9"/>
      <c r="T2302" s="22" t="str">
        <f t="shared" si="249"/>
        <v/>
      </c>
      <c r="U2302" s="20" t="str">
        <f t="shared" si="250"/>
        <v/>
      </c>
      <c r="V2302" s="29" t="str">
        <f t="shared" si="251"/>
        <v/>
      </c>
      <c r="W2302" s="19" t="str">
        <f t="shared" si="252"/>
        <v/>
      </c>
      <c r="X2302" s="94" t="str">
        <f t="shared" si="253"/>
        <v/>
      </c>
      <c r="Y2302" s="9"/>
      <c r="AB2302" s="20" t="str">
        <f t="shared" si="254"/>
        <v/>
      </c>
      <c r="AC2302" s="20" t="str">
        <f t="shared" si="255"/>
        <v/>
      </c>
    </row>
    <row r="2303" spans="1:29" x14ac:dyDescent="0.25">
      <c r="A2303" s="17"/>
      <c r="B2303" s="11"/>
      <c r="C2303" s="9"/>
      <c r="D2303" s="9"/>
      <c r="G2303" s="9"/>
      <c r="L2303" s="9"/>
      <c r="P2303" s="9"/>
      <c r="Q2303" s="9"/>
      <c r="T2303" s="22" t="str">
        <f t="shared" si="249"/>
        <v/>
      </c>
      <c r="U2303" s="20" t="str">
        <f t="shared" si="250"/>
        <v/>
      </c>
      <c r="V2303" s="29" t="str">
        <f t="shared" si="251"/>
        <v/>
      </c>
      <c r="W2303" s="19" t="str">
        <f t="shared" si="252"/>
        <v/>
      </c>
      <c r="X2303" s="94" t="str">
        <f t="shared" si="253"/>
        <v/>
      </c>
      <c r="Y2303" s="9"/>
      <c r="AB2303" s="20" t="str">
        <f t="shared" si="254"/>
        <v/>
      </c>
      <c r="AC2303" s="20" t="str">
        <f t="shared" si="255"/>
        <v/>
      </c>
    </row>
    <row r="2304" spans="1:29" x14ac:dyDescent="0.25">
      <c r="A2304" s="17"/>
      <c r="B2304" s="11"/>
      <c r="C2304" s="9"/>
      <c r="D2304" s="9"/>
      <c r="G2304" s="9"/>
      <c r="L2304" s="9"/>
      <c r="P2304" s="9"/>
      <c r="Q2304" s="9"/>
      <c r="T2304" s="22" t="str">
        <f t="shared" si="249"/>
        <v/>
      </c>
      <c r="U2304" s="20" t="str">
        <f t="shared" si="250"/>
        <v/>
      </c>
      <c r="V2304" s="29" t="str">
        <f t="shared" si="251"/>
        <v/>
      </c>
      <c r="W2304" s="19" t="str">
        <f t="shared" si="252"/>
        <v/>
      </c>
      <c r="X2304" s="94" t="str">
        <f t="shared" si="253"/>
        <v/>
      </c>
      <c r="Y2304" s="9"/>
      <c r="AB2304" s="20" t="str">
        <f t="shared" si="254"/>
        <v/>
      </c>
      <c r="AC2304" s="20" t="str">
        <f t="shared" si="255"/>
        <v/>
      </c>
    </row>
    <row r="2305" spans="1:29" x14ac:dyDescent="0.25">
      <c r="A2305" s="17"/>
      <c r="B2305" s="11"/>
      <c r="C2305" s="9"/>
      <c r="D2305" s="9"/>
      <c r="G2305" s="9"/>
      <c r="L2305" s="9"/>
      <c r="P2305" s="9"/>
      <c r="Q2305" s="9"/>
      <c r="T2305" s="22" t="str">
        <f t="shared" si="249"/>
        <v/>
      </c>
      <c r="U2305" s="20" t="str">
        <f t="shared" si="250"/>
        <v/>
      </c>
      <c r="V2305" s="29" t="str">
        <f t="shared" si="251"/>
        <v/>
      </c>
      <c r="W2305" s="19" t="str">
        <f t="shared" si="252"/>
        <v/>
      </c>
      <c r="X2305" s="94" t="str">
        <f t="shared" si="253"/>
        <v/>
      </c>
      <c r="Y2305" s="9"/>
      <c r="AB2305" s="20" t="str">
        <f t="shared" si="254"/>
        <v/>
      </c>
      <c r="AC2305" s="20" t="str">
        <f t="shared" si="255"/>
        <v/>
      </c>
    </row>
    <row r="2306" spans="1:29" x14ac:dyDescent="0.25">
      <c r="A2306" s="17"/>
      <c r="B2306" s="11"/>
      <c r="C2306" s="9"/>
      <c r="D2306" s="9"/>
      <c r="G2306" s="9"/>
      <c r="L2306" s="9"/>
      <c r="P2306" s="9"/>
      <c r="Q2306" s="9"/>
      <c r="T2306" s="22" t="str">
        <f t="shared" si="249"/>
        <v/>
      </c>
      <c r="U2306" s="20" t="str">
        <f t="shared" si="250"/>
        <v/>
      </c>
      <c r="V2306" s="29" t="str">
        <f t="shared" si="251"/>
        <v/>
      </c>
      <c r="W2306" s="19" t="str">
        <f t="shared" si="252"/>
        <v/>
      </c>
      <c r="X2306" s="94" t="str">
        <f t="shared" si="253"/>
        <v/>
      </c>
      <c r="Y2306" s="9"/>
      <c r="AB2306" s="20" t="str">
        <f t="shared" si="254"/>
        <v/>
      </c>
      <c r="AC2306" s="20" t="str">
        <f t="shared" si="255"/>
        <v/>
      </c>
    </row>
    <row r="2307" spans="1:29" x14ac:dyDescent="0.25">
      <c r="A2307" s="17"/>
      <c r="B2307" s="11"/>
      <c r="C2307" s="9"/>
      <c r="D2307" s="9"/>
      <c r="G2307" s="9"/>
      <c r="L2307" s="9"/>
      <c r="P2307" s="9"/>
      <c r="Q2307" s="9"/>
      <c r="T2307" s="22" t="str">
        <f t="shared" si="249"/>
        <v/>
      </c>
      <c r="U2307" s="20" t="str">
        <f t="shared" si="250"/>
        <v/>
      </c>
      <c r="V2307" s="29" t="str">
        <f t="shared" si="251"/>
        <v/>
      </c>
      <c r="W2307" s="19" t="str">
        <f t="shared" si="252"/>
        <v/>
      </c>
      <c r="X2307" s="94" t="str">
        <f t="shared" si="253"/>
        <v/>
      </c>
      <c r="Y2307" s="9"/>
      <c r="AB2307" s="20" t="str">
        <f t="shared" si="254"/>
        <v/>
      </c>
      <c r="AC2307" s="20" t="str">
        <f t="shared" si="255"/>
        <v/>
      </c>
    </row>
    <row r="2308" spans="1:29" x14ac:dyDescent="0.25">
      <c r="A2308" s="17"/>
      <c r="B2308" s="11"/>
      <c r="C2308" s="9"/>
      <c r="D2308" s="9"/>
      <c r="G2308" s="9"/>
      <c r="L2308" s="9"/>
      <c r="P2308" s="9"/>
      <c r="Q2308" s="9"/>
      <c r="T2308" s="22" t="str">
        <f t="shared" si="249"/>
        <v/>
      </c>
      <c r="U2308" s="20" t="str">
        <f t="shared" si="250"/>
        <v/>
      </c>
      <c r="V2308" s="29" t="str">
        <f t="shared" si="251"/>
        <v/>
      </c>
      <c r="W2308" s="19" t="str">
        <f t="shared" si="252"/>
        <v/>
      </c>
      <c r="X2308" s="94" t="str">
        <f t="shared" si="253"/>
        <v/>
      </c>
      <c r="Y2308" s="9"/>
      <c r="AB2308" s="20" t="str">
        <f t="shared" si="254"/>
        <v/>
      </c>
      <c r="AC2308" s="20" t="str">
        <f t="shared" si="255"/>
        <v/>
      </c>
    </row>
    <row r="2309" spans="1:29" x14ac:dyDescent="0.25">
      <c r="A2309" s="17"/>
      <c r="B2309" s="11"/>
      <c r="C2309" s="9"/>
      <c r="D2309" s="9"/>
      <c r="G2309" s="9"/>
      <c r="L2309" s="9"/>
      <c r="P2309" s="9"/>
      <c r="Q2309" s="9"/>
      <c r="T2309" s="22" t="str">
        <f t="shared" si="249"/>
        <v/>
      </c>
      <c r="U2309" s="20" t="str">
        <f t="shared" si="250"/>
        <v/>
      </c>
      <c r="V2309" s="29" t="str">
        <f t="shared" si="251"/>
        <v/>
      </c>
      <c r="W2309" s="19" t="str">
        <f t="shared" si="252"/>
        <v/>
      </c>
      <c r="X2309" s="94" t="str">
        <f t="shared" si="253"/>
        <v/>
      </c>
      <c r="Y2309" s="9"/>
      <c r="AB2309" s="20" t="str">
        <f t="shared" si="254"/>
        <v/>
      </c>
      <c r="AC2309" s="20" t="str">
        <f t="shared" si="255"/>
        <v/>
      </c>
    </row>
    <row r="2310" spans="1:29" x14ac:dyDescent="0.25">
      <c r="A2310" s="17"/>
      <c r="B2310" s="11"/>
      <c r="C2310" s="9"/>
      <c r="D2310" s="9"/>
      <c r="G2310" s="9"/>
      <c r="L2310" s="9"/>
      <c r="P2310" s="9"/>
      <c r="Q2310" s="9"/>
      <c r="T2310" s="22" t="str">
        <f t="shared" ref="T2310:T2373" si="256">IF(ISBLANK(B2310),"",IF(OR(ISBLANK(E2310),NOT(ISNUMBER(E2310)),ISERR(DATE(YEAR(E2310),MONTH(E2310),DAY(E2310)-30)),ISNA(VLOOKUP(B2310,Demographics,4,FALSE))),0,IF(AND(OR(D2310="Yes",ISTEXT(VLOOKUP(F2310,RadEnc,1,FALSE)),AND(OR(C2310="Yes",ISTEXT(VLOOKUP(F2310,PainEnc,1,FALSE))),OR(G2310="Yes",AND(ISTEXT(VLOOKUP(I2310,Chemo,1,FALSE)),ISTEXT(VLOOKUP(K2310,Chemo,1,FALSE)))),IF(ISERR(DATE(YEAR(E2310),MONTH(E2310),DAY(E2310)-30)),,H2310&gt;=DATE(YEAR(E2310),MONTH(E2310),DAY(E2310)-30)),H2310&lt;=E2310,J2310&lt;=DATE(YEAR(E2310),MONTH(E2310),DAY(E2310)+30),J2310&gt;=E2310,NOT(H2310=J2310))),E2310&gt;=MPstart,E2310&lt;=MPend,OR(L2310="Yes",ISTEXT(VLOOKUP(O2310,CancerDx,1,FALSE))),ISNUMBER(M2310),M2310&lt;=E2310,OR(ISBLANK(N2310),AND(N2310&gt;=E2310,N2310&gt;M2310))),1,0)))</f>
        <v/>
      </c>
      <c r="U2310" s="20" t="str">
        <f t="shared" ref="U2310:U2373" si="257">IF(ISBLANK(B2310),"",IF(OR(ISBLANK(E2310),T2310=0),0,IF(AND(OR(AND(P2310="Yes",OR(Q2310="Yes",Q2310="No")),ISTEXT(VLOOKUP(S2310,PainQuant,1,FALSE))),ISNUMBER(R2310),OR(AND(OR(C2310="Yes",D2310="Yes",ISTEXT(VLOOKUP(F2310,PainEnc,1,FALSE)),F2310="77432",F2310="77470"),R2310=E2310),AND(OR(F2310="77427",F2310="77435"),R2310&gt;=DATE(YEAR(E2310),MONTH(E2310),DAY(E2310)-7),R2310&lt;=E2310),AND(F2310="77431",R2310&gt;=DATE(YEAR(E2310),MONTH(E2310),DAY(E2310)-4),R2310&lt;=E2310))),1,0)))</f>
        <v/>
      </c>
      <c r="V2310" s="29" t="str">
        <f t="shared" ref="V2310:V2373" si="258">IF(AND(U2310=1,P2310="Yes",Q2310="Yes"),Q2310,"")</f>
        <v/>
      </c>
      <c r="W2310" s="19" t="str">
        <f t="shared" ref="W2310:W2373" si="259">IF(AND(U2310=1,OR(V2310="Yes",X2310="1125F")),R2310,"")</f>
        <v/>
      </c>
      <c r="X2310" s="94" t="str">
        <f t="shared" ref="X2310:X2373" si="260">IF(AND(U2310=1,S2310="1125F"),S2310,"")</f>
        <v/>
      </c>
      <c r="Y2310" s="9"/>
      <c r="AB2310" s="20" t="str">
        <f t="shared" ref="AB2310:AB2373" si="261">IF(ISBLANK(B2310),"",IF(OR(ISBLANK(E2310),NOT(ISNUMBER(E2310)),ISERR(DATE(YEAR(E2310),MONTH(E2310),DAY(E2310)-7)),ISNA(VLOOKUP(B2310,Demographics,4,FALSE))),0,IF(AND(OR(V2310="Yes",X2310="1125F"),OR(AND(OR(C2310="Yes",D2310="Yes",ISTEXT(VLOOKUP(F2310,PainEnc,1,FALSE)),F2310="77432",F2310="77470"),W2310=E2310),AND(OR(F2310="77427",F2310="77435"),W2310&gt;=DATE(YEAR(E2310),MONTH(E2310),DAY(E2310)-7),W2310&lt;=E2310),AND(F2310="77431",W2310&gt;=DATE(YEAR(E2310),MONTH(E2310),DAY(E2310)-4),W2310&lt;=E2310))),1,0)))</f>
        <v/>
      </c>
      <c r="AC2310" s="20" t="str">
        <f t="shared" ref="AC2310:AC2373" si="262">IF(ISBLANK(B2310),"",IF(AB2310=0,0,IF(AND(OR(Y2310="Yes",ISTEXT(VLOOKUP(AA2310,PainPlan,1,FALSE))),ISNUMBER(Z2310),Z2310=W2310),1,0)))</f>
        <v/>
      </c>
    </row>
    <row r="2311" spans="1:29" x14ac:dyDescent="0.25">
      <c r="A2311" s="17"/>
      <c r="B2311" s="11"/>
      <c r="C2311" s="9"/>
      <c r="D2311" s="9"/>
      <c r="G2311" s="9"/>
      <c r="L2311" s="9"/>
      <c r="P2311" s="9"/>
      <c r="Q2311" s="9"/>
      <c r="T2311" s="22" t="str">
        <f t="shared" si="256"/>
        <v/>
      </c>
      <c r="U2311" s="20" t="str">
        <f t="shared" si="257"/>
        <v/>
      </c>
      <c r="V2311" s="29" t="str">
        <f t="shared" si="258"/>
        <v/>
      </c>
      <c r="W2311" s="19" t="str">
        <f t="shared" si="259"/>
        <v/>
      </c>
      <c r="X2311" s="94" t="str">
        <f t="shared" si="260"/>
        <v/>
      </c>
      <c r="Y2311" s="9"/>
      <c r="AB2311" s="20" t="str">
        <f t="shared" si="261"/>
        <v/>
      </c>
      <c r="AC2311" s="20" t="str">
        <f t="shared" si="262"/>
        <v/>
      </c>
    </row>
    <row r="2312" spans="1:29" x14ac:dyDescent="0.25">
      <c r="A2312" s="17"/>
      <c r="B2312" s="11"/>
      <c r="C2312" s="9"/>
      <c r="D2312" s="9"/>
      <c r="G2312" s="9"/>
      <c r="L2312" s="9"/>
      <c r="P2312" s="9"/>
      <c r="Q2312" s="9"/>
      <c r="T2312" s="22" t="str">
        <f t="shared" si="256"/>
        <v/>
      </c>
      <c r="U2312" s="20" t="str">
        <f t="shared" si="257"/>
        <v/>
      </c>
      <c r="V2312" s="29" t="str">
        <f t="shared" si="258"/>
        <v/>
      </c>
      <c r="W2312" s="19" t="str">
        <f t="shared" si="259"/>
        <v/>
      </c>
      <c r="X2312" s="94" t="str">
        <f t="shared" si="260"/>
        <v/>
      </c>
      <c r="Y2312" s="9"/>
      <c r="AB2312" s="20" t="str">
        <f t="shared" si="261"/>
        <v/>
      </c>
      <c r="AC2312" s="20" t="str">
        <f t="shared" si="262"/>
        <v/>
      </c>
    </row>
    <row r="2313" spans="1:29" x14ac:dyDescent="0.25">
      <c r="A2313" s="17"/>
      <c r="B2313" s="11"/>
      <c r="C2313" s="9"/>
      <c r="D2313" s="9"/>
      <c r="G2313" s="9"/>
      <c r="L2313" s="9"/>
      <c r="P2313" s="9"/>
      <c r="Q2313" s="9"/>
      <c r="T2313" s="22" t="str">
        <f t="shared" si="256"/>
        <v/>
      </c>
      <c r="U2313" s="20" t="str">
        <f t="shared" si="257"/>
        <v/>
      </c>
      <c r="V2313" s="29" t="str">
        <f t="shared" si="258"/>
        <v/>
      </c>
      <c r="W2313" s="19" t="str">
        <f t="shared" si="259"/>
        <v/>
      </c>
      <c r="X2313" s="94" t="str">
        <f t="shared" si="260"/>
        <v/>
      </c>
      <c r="Y2313" s="9"/>
      <c r="AB2313" s="20" t="str">
        <f t="shared" si="261"/>
        <v/>
      </c>
      <c r="AC2313" s="20" t="str">
        <f t="shared" si="262"/>
        <v/>
      </c>
    </row>
    <row r="2314" spans="1:29" x14ac:dyDescent="0.25">
      <c r="A2314" s="17"/>
      <c r="B2314" s="11"/>
      <c r="C2314" s="9"/>
      <c r="D2314" s="9"/>
      <c r="G2314" s="9"/>
      <c r="L2314" s="9"/>
      <c r="P2314" s="9"/>
      <c r="Q2314" s="9"/>
      <c r="T2314" s="22" t="str">
        <f t="shared" si="256"/>
        <v/>
      </c>
      <c r="U2314" s="20" t="str">
        <f t="shared" si="257"/>
        <v/>
      </c>
      <c r="V2314" s="29" t="str">
        <f t="shared" si="258"/>
        <v/>
      </c>
      <c r="W2314" s="19" t="str">
        <f t="shared" si="259"/>
        <v/>
      </c>
      <c r="X2314" s="94" t="str">
        <f t="shared" si="260"/>
        <v/>
      </c>
      <c r="Y2314" s="9"/>
      <c r="AB2314" s="20" t="str">
        <f t="shared" si="261"/>
        <v/>
      </c>
      <c r="AC2314" s="20" t="str">
        <f t="shared" si="262"/>
        <v/>
      </c>
    </row>
    <row r="2315" spans="1:29" x14ac:dyDescent="0.25">
      <c r="A2315" s="17"/>
      <c r="B2315" s="11"/>
      <c r="C2315" s="9"/>
      <c r="D2315" s="9"/>
      <c r="G2315" s="9"/>
      <c r="L2315" s="9"/>
      <c r="P2315" s="9"/>
      <c r="Q2315" s="9"/>
      <c r="T2315" s="22" t="str">
        <f t="shared" si="256"/>
        <v/>
      </c>
      <c r="U2315" s="20" t="str">
        <f t="shared" si="257"/>
        <v/>
      </c>
      <c r="V2315" s="29" t="str">
        <f t="shared" si="258"/>
        <v/>
      </c>
      <c r="W2315" s="19" t="str">
        <f t="shared" si="259"/>
        <v/>
      </c>
      <c r="X2315" s="94" t="str">
        <f t="shared" si="260"/>
        <v/>
      </c>
      <c r="Y2315" s="9"/>
      <c r="AB2315" s="20" t="str">
        <f t="shared" si="261"/>
        <v/>
      </c>
      <c r="AC2315" s="20" t="str">
        <f t="shared" si="262"/>
        <v/>
      </c>
    </row>
    <row r="2316" spans="1:29" x14ac:dyDescent="0.25">
      <c r="A2316" s="17"/>
      <c r="B2316" s="11"/>
      <c r="C2316" s="9"/>
      <c r="D2316" s="9"/>
      <c r="G2316" s="9"/>
      <c r="L2316" s="9"/>
      <c r="P2316" s="9"/>
      <c r="Q2316" s="9"/>
      <c r="T2316" s="22" t="str">
        <f t="shared" si="256"/>
        <v/>
      </c>
      <c r="U2316" s="20" t="str">
        <f t="shared" si="257"/>
        <v/>
      </c>
      <c r="V2316" s="29" t="str">
        <f t="shared" si="258"/>
        <v/>
      </c>
      <c r="W2316" s="19" t="str">
        <f t="shared" si="259"/>
        <v/>
      </c>
      <c r="X2316" s="94" t="str">
        <f t="shared" si="260"/>
        <v/>
      </c>
      <c r="Y2316" s="9"/>
      <c r="AB2316" s="20" t="str">
        <f t="shared" si="261"/>
        <v/>
      </c>
      <c r="AC2316" s="20" t="str">
        <f t="shared" si="262"/>
        <v/>
      </c>
    </row>
    <row r="2317" spans="1:29" x14ac:dyDescent="0.25">
      <c r="A2317" s="17"/>
      <c r="B2317" s="11"/>
      <c r="C2317" s="9"/>
      <c r="D2317" s="9"/>
      <c r="G2317" s="9"/>
      <c r="L2317" s="9"/>
      <c r="P2317" s="9"/>
      <c r="Q2317" s="9"/>
      <c r="T2317" s="22" t="str">
        <f t="shared" si="256"/>
        <v/>
      </c>
      <c r="U2317" s="20" t="str">
        <f t="shared" si="257"/>
        <v/>
      </c>
      <c r="V2317" s="29" t="str">
        <f t="shared" si="258"/>
        <v/>
      </c>
      <c r="W2317" s="19" t="str">
        <f t="shared" si="259"/>
        <v/>
      </c>
      <c r="X2317" s="94" t="str">
        <f t="shared" si="260"/>
        <v/>
      </c>
      <c r="Y2317" s="9"/>
      <c r="AB2317" s="20" t="str">
        <f t="shared" si="261"/>
        <v/>
      </c>
      <c r="AC2317" s="20" t="str">
        <f t="shared" si="262"/>
        <v/>
      </c>
    </row>
    <row r="2318" spans="1:29" x14ac:dyDescent="0.25">
      <c r="A2318" s="17"/>
      <c r="B2318" s="11"/>
      <c r="C2318" s="9"/>
      <c r="D2318" s="9"/>
      <c r="G2318" s="9"/>
      <c r="L2318" s="9"/>
      <c r="P2318" s="9"/>
      <c r="Q2318" s="9"/>
      <c r="T2318" s="22" t="str">
        <f t="shared" si="256"/>
        <v/>
      </c>
      <c r="U2318" s="20" t="str">
        <f t="shared" si="257"/>
        <v/>
      </c>
      <c r="V2318" s="29" t="str">
        <f t="shared" si="258"/>
        <v/>
      </c>
      <c r="W2318" s="19" t="str">
        <f t="shared" si="259"/>
        <v/>
      </c>
      <c r="X2318" s="94" t="str">
        <f t="shared" si="260"/>
        <v/>
      </c>
      <c r="Y2318" s="9"/>
      <c r="AB2318" s="20" t="str">
        <f t="shared" si="261"/>
        <v/>
      </c>
      <c r="AC2318" s="20" t="str">
        <f t="shared" si="262"/>
        <v/>
      </c>
    </row>
    <row r="2319" spans="1:29" x14ac:dyDescent="0.25">
      <c r="A2319" s="17"/>
      <c r="B2319" s="11"/>
      <c r="C2319" s="9"/>
      <c r="D2319" s="9"/>
      <c r="G2319" s="9"/>
      <c r="L2319" s="9"/>
      <c r="P2319" s="9"/>
      <c r="Q2319" s="9"/>
      <c r="T2319" s="22" t="str">
        <f t="shared" si="256"/>
        <v/>
      </c>
      <c r="U2319" s="20" t="str">
        <f t="shared" si="257"/>
        <v/>
      </c>
      <c r="V2319" s="29" t="str">
        <f t="shared" si="258"/>
        <v/>
      </c>
      <c r="W2319" s="19" t="str">
        <f t="shared" si="259"/>
        <v/>
      </c>
      <c r="X2319" s="94" t="str">
        <f t="shared" si="260"/>
        <v/>
      </c>
      <c r="Y2319" s="9"/>
      <c r="AB2319" s="20" t="str">
        <f t="shared" si="261"/>
        <v/>
      </c>
      <c r="AC2319" s="20" t="str">
        <f t="shared" si="262"/>
        <v/>
      </c>
    </row>
    <row r="2320" spans="1:29" x14ac:dyDescent="0.25">
      <c r="A2320" s="17"/>
      <c r="B2320" s="11"/>
      <c r="C2320" s="9"/>
      <c r="D2320" s="9"/>
      <c r="G2320" s="9"/>
      <c r="L2320" s="9"/>
      <c r="P2320" s="9"/>
      <c r="Q2320" s="9"/>
      <c r="T2320" s="22" t="str">
        <f t="shared" si="256"/>
        <v/>
      </c>
      <c r="U2320" s="20" t="str">
        <f t="shared" si="257"/>
        <v/>
      </c>
      <c r="V2320" s="29" t="str">
        <f t="shared" si="258"/>
        <v/>
      </c>
      <c r="W2320" s="19" t="str">
        <f t="shared" si="259"/>
        <v/>
      </c>
      <c r="X2320" s="94" t="str">
        <f t="shared" si="260"/>
        <v/>
      </c>
      <c r="Y2320" s="9"/>
      <c r="AB2320" s="20" t="str">
        <f t="shared" si="261"/>
        <v/>
      </c>
      <c r="AC2320" s="20" t="str">
        <f t="shared" si="262"/>
        <v/>
      </c>
    </row>
    <row r="2321" spans="1:29" x14ac:dyDescent="0.25">
      <c r="A2321" s="17"/>
      <c r="B2321" s="11"/>
      <c r="C2321" s="9"/>
      <c r="D2321" s="9"/>
      <c r="G2321" s="9"/>
      <c r="L2321" s="9"/>
      <c r="P2321" s="9"/>
      <c r="Q2321" s="9"/>
      <c r="T2321" s="22" t="str">
        <f t="shared" si="256"/>
        <v/>
      </c>
      <c r="U2321" s="20" t="str">
        <f t="shared" si="257"/>
        <v/>
      </c>
      <c r="V2321" s="29" t="str">
        <f t="shared" si="258"/>
        <v/>
      </c>
      <c r="W2321" s="19" t="str">
        <f t="shared" si="259"/>
        <v/>
      </c>
      <c r="X2321" s="94" t="str">
        <f t="shared" si="260"/>
        <v/>
      </c>
      <c r="Y2321" s="9"/>
      <c r="AB2321" s="20" t="str">
        <f t="shared" si="261"/>
        <v/>
      </c>
      <c r="AC2321" s="20" t="str">
        <f t="shared" si="262"/>
        <v/>
      </c>
    </row>
    <row r="2322" spans="1:29" x14ac:dyDescent="0.25">
      <c r="A2322" s="17"/>
      <c r="B2322" s="11"/>
      <c r="C2322" s="9"/>
      <c r="D2322" s="9"/>
      <c r="G2322" s="9"/>
      <c r="L2322" s="9"/>
      <c r="P2322" s="9"/>
      <c r="Q2322" s="9"/>
      <c r="T2322" s="22" t="str">
        <f t="shared" si="256"/>
        <v/>
      </c>
      <c r="U2322" s="20" t="str">
        <f t="shared" si="257"/>
        <v/>
      </c>
      <c r="V2322" s="29" t="str">
        <f t="shared" si="258"/>
        <v/>
      </c>
      <c r="W2322" s="19" t="str">
        <f t="shared" si="259"/>
        <v/>
      </c>
      <c r="X2322" s="94" t="str">
        <f t="shared" si="260"/>
        <v/>
      </c>
      <c r="Y2322" s="9"/>
      <c r="AB2322" s="20" t="str">
        <f t="shared" si="261"/>
        <v/>
      </c>
      <c r="AC2322" s="20" t="str">
        <f t="shared" si="262"/>
        <v/>
      </c>
    </row>
    <row r="2323" spans="1:29" x14ac:dyDescent="0.25">
      <c r="A2323" s="17"/>
      <c r="B2323" s="11"/>
      <c r="C2323" s="9"/>
      <c r="D2323" s="9"/>
      <c r="G2323" s="9"/>
      <c r="L2323" s="9"/>
      <c r="P2323" s="9"/>
      <c r="Q2323" s="9"/>
      <c r="T2323" s="22" t="str">
        <f t="shared" si="256"/>
        <v/>
      </c>
      <c r="U2323" s="20" t="str">
        <f t="shared" si="257"/>
        <v/>
      </c>
      <c r="V2323" s="29" t="str">
        <f t="shared" si="258"/>
        <v/>
      </c>
      <c r="W2323" s="19" t="str">
        <f t="shared" si="259"/>
        <v/>
      </c>
      <c r="X2323" s="94" t="str">
        <f t="shared" si="260"/>
        <v/>
      </c>
      <c r="Y2323" s="9"/>
      <c r="AB2323" s="20" t="str">
        <f t="shared" si="261"/>
        <v/>
      </c>
      <c r="AC2323" s="20" t="str">
        <f t="shared" si="262"/>
        <v/>
      </c>
    </row>
    <row r="2324" spans="1:29" x14ac:dyDescent="0.25">
      <c r="A2324" s="17"/>
      <c r="B2324" s="11"/>
      <c r="C2324" s="9"/>
      <c r="D2324" s="9"/>
      <c r="G2324" s="9"/>
      <c r="L2324" s="9"/>
      <c r="P2324" s="9"/>
      <c r="Q2324" s="9"/>
      <c r="T2324" s="22" t="str">
        <f t="shared" si="256"/>
        <v/>
      </c>
      <c r="U2324" s="20" t="str">
        <f t="shared" si="257"/>
        <v/>
      </c>
      <c r="V2324" s="29" t="str">
        <f t="shared" si="258"/>
        <v/>
      </c>
      <c r="W2324" s="19" t="str">
        <f t="shared" si="259"/>
        <v/>
      </c>
      <c r="X2324" s="94" t="str">
        <f t="shared" si="260"/>
        <v/>
      </c>
      <c r="Y2324" s="9"/>
      <c r="AB2324" s="20" t="str">
        <f t="shared" si="261"/>
        <v/>
      </c>
      <c r="AC2324" s="20" t="str">
        <f t="shared" si="262"/>
        <v/>
      </c>
    </row>
    <row r="2325" spans="1:29" x14ac:dyDescent="0.25">
      <c r="A2325" s="17"/>
      <c r="B2325" s="11"/>
      <c r="C2325" s="9"/>
      <c r="D2325" s="9"/>
      <c r="G2325" s="9"/>
      <c r="L2325" s="9"/>
      <c r="P2325" s="9"/>
      <c r="Q2325" s="9"/>
      <c r="T2325" s="22" t="str">
        <f t="shared" si="256"/>
        <v/>
      </c>
      <c r="U2325" s="20" t="str">
        <f t="shared" si="257"/>
        <v/>
      </c>
      <c r="V2325" s="29" t="str">
        <f t="shared" si="258"/>
        <v/>
      </c>
      <c r="W2325" s="19" t="str">
        <f t="shared" si="259"/>
        <v/>
      </c>
      <c r="X2325" s="94" t="str">
        <f t="shared" si="260"/>
        <v/>
      </c>
      <c r="Y2325" s="9"/>
      <c r="AB2325" s="20" t="str">
        <f t="shared" si="261"/>
        <v/>
      </c>
      <c r="AC2325" s="20" t="str">
        <f t="shared" si="262"/>
        <v/>
      </c>
    </row>
    <row r="2326" spans="1:29" x14ac:dyDescent="0.25">
      <c r="A2326" s="17"/>
      <c r="B2326" s="11"/>
      <c r="C2326" s="9"/>
      <c r="D2326" s="9"/>
      <c r="G2326" s="9"/>
      <c r="L2326" s="9"/>
      <c r="P2326" s="9"/>
      <c r="Q2326" s="9"/>
      <c r="T2326" s="22" t="str">
        <f t="shared" si="256"/>
        <v/>
      </c>
      <c r="U2326" s="20" t="str">
        <f t="shared" si="257"/>
        <v/>
      </c>
      <c r="V2326" s="29" t="str">
        <f t="shared" si="258"/>
        <v/>
      </c>
      <c r="W2326" s="19" t="str">
        <f t="shared" si="259"/>
        <v/>
      </c>
      <c r="X2326" s="94" t="str">
        <f t="shared" si="260"/>
        <v/>
      </c>
      <c r="Y2326" s="9"/>
      <c r="AB2326" s="20" t="str">
        <f t="shared" si="261"/>
        <v/>
      </c>
      <c r="AC2326" s="20" t="str">
        <f t="shared" si="262"/>
        <v/>
      </c>
    </row>
    <row r="2327" spans="1:29" x14ac:dyDescent="0.25">
      <c r="A2327" s="17"/>
      <c r="B2327" s="11"/>
      <c r="C2327" s="9"/>
      <c r="D2327" s="9"/>
      <c r="G2327" s="9"/>
      <c r="L2327" s="9"/>
      <c r="P2327" s="9"/>
      <c r="Q2327" s="9"/>
      <c r="T2327" s="22" t="str">
        <f t="shared" si="256"/>
        <v/>
      </c>
      <c r="U2327" s="20" t="str">
        <f t="shared" si="257"/>
        <v/>
      </c>
      <c r="V2327" s="29" t="str">
        <f t="shared" si="258"/>
        <v/>
      </c>
      <c r="W2327" s="19" t="str">
        <f t="shared" si="259"/>
        <v/>
      </c>
      <c r="X2327" s="94" t="str">
        <f t="shared" si="260"/>
        <v/>
      </c>
      <c r="Y2327" s="9"/>
      <c r="AB2327" s="20" t="str">
        <f t="shared" si="261"/>
        <v/>
      </c>
      <c r="AC2327" s="20" t="str">
        <f t="shared" si="262"/>
        <v/>
      </c>
    </row>
    <row r="2328" spans="1:29" x14ac:dyDescent="0.25">
      <c r="A2328" s="17"/>
      <c r="B2328" s="11"/>
      <c r="C2328" s="9"/>
      <c r="D2328" s="9"/>
      <c r="G2328" s="9"/>
      <c r="L2328" s="9"/>
      <c r="P2328" s="9"/>
      <c r="Q2328" s="9"/>
      <c r="T2328" s="22" t="str">
        <f t="shared" si="256"/>
        <v/>
      </c>
      <c r="U2328" s="20" t="str">
        <f t="shared" si="257"/>
        <v/>
      </c>
      <c r="V2328" s="29" t="str">
        <f t="shared" si="258"/>
        <v/>
      </c>
      <c r="W2328" s="19" t="str">
        <f t="shared" si="259"/>
        <v/>
      </c>
      <c r="X2328" s="94" t="str">
        <f t="shared" si="260"/>
        <v/>
      </c>
      <c r="Y2328" s="9"/>
      <c r="AB2328" s="20" t="str">
        <f t="shared" si="261"/>
        <v/>
      </c>
      <c r="AC2328" s="20" t="str">
        <f t="shared" si="262"/>
        <v/>
      </c>
    </row>
    <row r="2329" spans="1:29" x14ac:dyDescent="0.25">
      <c r="A2329" s="17"/>
      <c r="B2329" s="11"/>
      <c r="C2329" s="9"/>
      <c r="D2329" s="9"/>
      <c r="G2329" s="9"/>
      <c r="L2329" s="9"/>
      <c r="P2329" s="9"/>
      <c r="Q2329" s="9"/>
      <c r="T2329" s="22" t="str">
        <f t="shared" si="256"/>
        <v/>
      </c>
      <c r="U2329" s="20" t="str">
        <f t="shared" si="257"/>
        <v/>
      </c>
      <c r="V2329" s="29" t="str">
        <f t="shared" si="258"/>
        <v/>
      </c>
      <c r="W2329" s="19" t="str">
        <f t="shared" si="259"/>
        <v/>
      </c>
      <c r="X2329" s="94" t="str">
        <f t="shared" si="260"/>
        <v/>
      </c>
      <c r="Y2329" s="9"/>
      <c r="AB2329" s="20" t="str">
        <f t="shared" si="261"/>
        <v/>
      </c>
      <c r="AC2329" s="20" t="str">
        <f t="shared" si="262"/>
        <v/>
      </c>
    </row>
    <row r="2330" spans="1:29" x14ac:dyDescent="0.25">
      <c r="A2330" s="17"/>
      <c r="B2330" s="11"/>
      <c r="C2330" s="9"/>
      <c r="D2330" s="9"/>
      <c r="G2330" s="9"/>
      <c r="L2330" s="9"/>
      <c r="P2330" s="9"/>
      <c r="Q2330" s="9"/>
      <c r="T2330" s="22" t="str">
        <f t="shared" si="256"/>
        <v/>
      </c>
      <c r="U2330" s="20" t="str">
        <f t="shared" si="257"/>
        <v/>
      </c>
      <c r="V2330" s="29" t="str">
        <f t="shared" si="258"/>
        <v/>
      </c>
      <c r="W2330" s="19" t="str">
        <f t="shared" si="259"/>
        <v/>
      </c>
      <c r="X2330" s="94" t="str">
        <f t="shared" si="260"/>
        <v/>
      </c>
      <c r="Y2330" s="9"/>
      <c r="AB2330" s="20" t="str">
        <f t="shared" si="261"/>
        <v/>
      </c>
      <c r="AC2330" s="20" t="str">
        <f t="shared" si="262"/>
        <v/>
      </c>
    </row>
    <row r="2331" spans="1:29" x14ac:dyDescent="0.25">
      <c r="A2331" s="17"/>
      <c r="B2331" s="11"/>
      <c r="C2331" s="9"/>
      <c r="D2331" s="9"/>
      <c r="G2331" s="9"/>
      <c r="L2331" s="9"/>
      <c r="P2331" s="9"/>
      <c r="Q2331" s="9"/>
      <c r="T2331" s="22" t="str">
        <f t="shared" si="256"/>
        <v/>
      </c>
      <c r="U2331" s="20" t="str">
        <f t="shared" si="257"/>
        <v/>
      </c>
      <c r="V2331" s="29" t="str">
        <f t="shared" si="258"/>
        <v/>
      </c>
      <c r="W2331" s="19" t="str">
        <f t="shared" si="259"/>
        <v/>
      </c>
      <c r="X2331" s="94" t="str">
        <f t="shared" si="260"/>
        <v/>
      </c>
      <c r="Y2331" s="9"/>
      <c r="AB2331" s="20" t="str">
        <f t="shared" si="261"/>
        <v/>
      </c>
      <c r="AC2331" s="20" t="str">
        <f t="shared" si="262"/>
        <v/>
      </c>
    </row>
    <row r="2332" spans="1:29" x14ac:dyDescent="0.25">
      <c r="A2332" s="17"/>
      <c r="B2332" s="11"/>
      <c r="C2332" s="9"/>
      <c r="D2332" s="9"/>
      <c r="G2332" s="9"/>
      <c r="L2332" s="9"/>
      <c r="P2332" s="9"/>
      <c r="Q2332" s="9"/>
      <c r="T2332" s="22" t="str">
        <f t="shared" si="256"/>
        <v/>
      </c>
      <c r="U2332" s="20" t="str">
        <f t="shared" si="257"/>
        <v/>
      </c>
      <c r="V2332" s="29" t="str">
        <f t="shared" si="258"/>
        <v/>
      </c>
      <c r="W2332" s="19" t="str">
        <f t="shared" si="259"/>
        <v/>
      </c>
      <c r="X2332" s="94" t="str">
        <f t="shared" si="260"/>
        <v/>
      </c>
      <c r="Y2332" s="9"/>
      <c r="AB2332" s="20" t="str">
        <f t="shared" si="261"/>
        <v/>
      </c>
      <c r="AC2332" s="20" t="str">
        <f t="shared" si="262"/>
        <v/>
      </c>
    </row>
    <row r="2333" spans="1:29" x14ac:dyDescent="0.25">
      <c r="A2333" s="17"/>
      <c r="B2333" s="11"/>
      <c r="C2333" s="9"/>
      <c r="D2333" s="9"/>
      <c r="G2333" s="9"/>
      <c r="L2333" s="9"/>
      <c r="P2333" s="9"/>
      <c r="Q2333" s="9"/>
      <c r="T2333" s="22" t="str">
        <f t="shared" si="256"/>
        <v/>
      </c>
      <c r="U2333" s="20" t="str">
        <f t="shared" si="257"/>
        <v/>
      </c>
      <c r="V2333" s="29" t="str">
        <f t="shared" si="258"/>
        <v/>
      </c>
      <c r="W2333" s="19" t="str">
        <f t="shared" si="259"/>
        <v/>
      </c>
      <c r="X2333" s="94" t="str">
        <f t="shared" si="260"/>
        <v/>
      </c>
      <c r="Y2333" s="9"/>
      <c r="AB2333" s="20" t="str">
        <f t="shared" si="261"/>
        <v/>
      </c>
      <c r="AC2333" s="20" t="str">
        <f t="shared" si="262"/>
        <v/>
      </c>
    </row>
    <row r="2334" spans="1:29" x14ac:dyDescent="0.25">
      <c r="A2334" s="17"/>
      <c r="B2334" s="11"/>
      <c r="C2334" s="9"/>
      <c r="D2334" s="9"/>
      <c r="G2334" s="9"/>
      <c r="L2334" s="9"/>
      <c r="P2334" s="9"/>
      <c r="Q2334" s="9"/>
      <c r="T2334" s="22" t="str">
        <f t="shared" si="256"/>
        <v/>
      </c>
      <c r="U2334" s="20" t="str">
        <f t="shared" si="257"/>
        <v/>
      </c>
      <c r="V2334" s="29" t="str">
        <f t="shared" si="258"/>
        <v/>
      </c>
      <c r="W2334" s="19" t="str">
        <f t="shared" si="259"/>
        <v/>
      </c>
      <c r="X2334" s="94" t="str">
        <f t="shared" si="260"/>
        <v/>
      </c>
      <c r="Y2334" s="9"/>
      <c r="AB2334" s="20" t="str">
        <f t="shared" si="261"/>
        <v/>
      </c>
      <c r="AC2334" s="20" t="str">
        <f t="shared" si="262"/>
        <v/>
      </c>
    </row>
    <row r="2335" spans="1:29" x14ac:dyDescent="0.25">
      <c r="A2335" s="17"/>
      <c r="B2335" s="11"/>
      <c r="C2335" s="9"/>
      <c r="D2335" s="9"/>
      <c r="G2335" s="9"/>
      <c r="L2335" s="9"/>
      <c r="P2335" s="9"/>
      <c r="Q2335" s="9"/>
      <c r="T2335" s="22" t="str">
        <f t="shared" si="256"/>
        <v/>
      </c>
      <c r="U2335" s="20" t="str">
        <f t="shared" si="257"/>
        <v/>
      </c>
      <c r="V2335" s="29" t="str">
        <f t="shared" si="258"/>
        <v/>
      </c>
      <c r="W2335" s="19" t="str">
        <f t="shared" si="259"/>
        <v/>
      </c>
      <c r="X2335" s="94" t="str">
        <f t="shared" si="260"/>
        <v/>
      </c>
      <c r="Y2335" s="9"/>
      <c r="AB2335" s="20" t="str">
        <f t="shared" si="261"/>
        <v/>
      </c>
      <c r="AC2335" s="20" t="str">
        <f t="shared" si="262"/>
        <v/>
      </c>
    </row>
    <row r="2336" spans="1:29" x14ac:dyDescent="0.25">
      <c r="A2336" s="17"/>
      <c r="B2336" s="11"/>
      <c r="C2336" s="9"/>
      <c r="D2336" s="9"/>
      <c r="G2336" s="9"/>
      <c r="L2336" s="9"/>
      <c r="P2336" s="9"/>
      <c r="Q2336" s="9"/>
      <c r="T2336" s="22" t="str">
        <f t="shared" si="256"/>
        <v/>
      </c>
      <c r="U2336" s="20" t="str">
        <f t="shared" si="257"/>
        <v/>
      </c>
      <c r="V2336" s="29" t="str">
        <f t="shared" si="258"/>
        <v/>
      </c>
      <c r="W2336" s="19" t="str">
        <f t="shared" si="259"/>
        <v/>
      </c>
      <c r="X2336" s="94" t="str">
        <f t="shared" si="260"/>
        <v/>
      </c>
      <c r="Y2336" s="9"/>
      <c r="AB2336" s="20" t="str">
        <f t="shared" si="261"/>
        <v/>
      </c>
      <c r="AC2336" s="20" t="str">
        <f t="shared" si="262"/>
        <v/>
      </c>
    </row>
    <row r="2337" spans="1:29" x14ac:dyDescent="0.25">
      <c r="A2337" s="17"/>
      <c r="B2337" s="11"/>
      <c r="C2337" s="9"/>
      <c r="D2337" s="9"/>
      <c r="G2337" s="9"/>
      <c r="L2337" s="9"/>
      <c r="P2337" s="9"/>
      <c r="Q2337" s="9"/>
      <c r="T2337" s="22" t="str">
        <f t="shared" si="256"/>
        <v/>
      </c>
      <c r="U2337" s="20" t="str">
        <f t="shared" si="257"/>
        <v/>
      </c>
      <c r="V2337" s="29" t="str">
        <f t="shared" si="258"/>
        <v/>
      </c>
      <c r="W2337" s="19" t="str">
        <f t="shared" si="259"/>
        <v/>
      </c>
      <c r="X2337" s="94" t="str">
        <f t="shared" si="260"/>
        <v/>
      </c>
      <c r="Y2337" s="9"/>
      <c r="AB2337" s="20" t="str">
        <f t="shared" si="261"/>
        <v/>
      </c>
      <c r="AC2337" s="20" t="str">
        <f t="shared" si="262"/>
        <v/>
      </c>
    </row>
    <row r="2338" spans="1:29" x14ac:dyDescent="0.25">
      <c r="A2338" s="17"/>
      <c r="B2338" s="11"/>
      <c r="C2338" s="9"/>
      <c r="D2338" s="9"/>
      <c r="G2338" s="9"/>
      <c r="L2338" s="9"/>
      <c r="P2338" s="9"/>
      <c r="Q2338" s="9"/>
      <c r="T2338" s="22" t="str">
        <f t="shared" si="256"/>
        <v/>
      </c>
      <c r="U2338" s="20" t="str">
        <f t="shared" si="257"/>
        <v/>
      </c>
      <c r="V2338" s="29" t="str">
        <f t="shared" si="258"/>
        <v/>
      </c>
      <c r="W2338" s="19" t="str">
        <f t="shared" si="259"/>
        <v/>
      </c>
      <c r="X2338" s="94" t="str">
        <f t="shared" si="260"/>
        <v/>
      </c>
      <c r="Y2338" s="9"/>
      <c r="AB2338" s="20" t="str">
        <f t="shared" si="261"/>
        <v/>
      </c>
      <c r="AC2338" s="20" t="str">
        <f t="shared" si="262"/>
        <v/>
      </c>
    </row>
    <row r="2339" spans="1:29" x14ac:dyDescent="0.25">
      <c r="A2339" s="17"/>
      <c r="B2339" s="11"/>
      <c r="C2339" s="9"/>
      <c r="D2339" s="9"/>
      <c r="G2339" s="9"/>
      <c r="L2339" s="9"/>
      <c r="P2339" s="9"/>
      <c r="Q2339" s="9"/>
      <c r="T2339" s="22" t="str">
        <f t="shared" si="256"/>
        <v/>
      </c>
      <c r="U2339" s="20" t="str">
        <f t="shared" si="257"/>
        <v/>
      </c>
      <c r="V2339" s="29" t="str">
        <f t="shared" si="258"/>
        <v/>
      </c>
      <c r="W2339" s="19" t="str">
        <f t="shared" si="259"/>
        <v/>
      </c>
      <c r="X2339" s="94" t="str">
        <f t="shared" si="260"/>
        <v/>
      </c>
      <c r="Y2339" s="9"/>
      <c r="AB2339" s="20" t="str">
        <f t="shared" si="261"/>
        <v/>
      </c>
      <c r="AC2339" s="20" t="str">
        <f t="shared" si="262"/>
        <v/>
      </c>
    </row>
    <row r="2340" spans="1:29" x14ac:dyDescent="0.25">
      <c r="A2340" s="17"/>
      <c r="B2340" s="11"/>
      <c r="C2340" s="9"/>
      <c r="D2340" s="9"/>
      <c r="G2340" s="9"/>
      <c r="L2340" s="9"/>
      <c r="P2340" s="9"/>
      <c r="Q2340" s="9"/>
      <c r="T2340" s="22" t="str">
        <f t="shared" si="256"/>
        <v/>
      </c>
      <c r="U2340" s="20" t="str">
        <f t="shared" si="257"/>
        <v/>
      </c>
      <c r="V2340" s="29" t="str">
        <f t="shared" si="258"/>
        <v/>
      </c>
      <c r="W2340" s="19" t="str">
        <f t="shared" si="259"/>
        <v/>
      </c>
      <c r="X2340" s="94" t="str">
        <f t="shared" si="260"/>
        <v/>
      </c>
      <c r="Y2340" s="9"/>
      <c r="AB2340" s="20" t="str">
        <f t="shared" si="261"/>
        <v/>
      </c>
      <c r="AC2340" s="20" t="str">
        <f t="shared" si="262"/>
        <v/>
      </c>
    </row>
    <row r="2341" spans="1:29" x14ac:dyDescent="0.25">
      <c r="A2341" s="17"/>
      <c r="B2341" s="11"/>
      <c r="C2341" s="9"/>
      <c r="D2341" s="9"/>
      <c r="G2341" s="9"/>
      <c r="L2341" s="9"/>
      <c r="P2341" s="9"/>
      <c r="Q2341" s="9"/>
      <c r="T2341" s="22" t="str">
        <f t="shared" si="256"/>
        <v/>
      </c>
      <c r="U2341" s="20" t="str">
        <f t="shared" si="257"/>
        <v/>
      </c>
      <c r="V2341" s="29" t="str">
        <f t="shared" si="258"/>
        <v/>
      </c>
      <c r="W2341" s="19" t="str">
        <f t="shared" si="259"/>
        <v/>
      </c>
      <c r="X2341" s="94" t="str">
        <f t="shared" si="260"/>
        <v/>
      </c>
      <c r="Y2341" s="9"/>
      <c r="AB2341" s="20" t="str">
        <f t="shared" si="261"/>
        <v/>
      </c>
      <c r="AC2341" s="20" t="str">
        <f t="shared" si="262"/>
        <v/>
      </c>
    </row>
    <row r="2342" spans="1:29" x14ac:dyDescent="0.25">
      <c r="A2342" s="17"/>
      <c r="B2342" s="11"/>
      <c r="C2342" s="9"/>
      <c r="D2342" s="9"/>
      <c r="G2342" s="9"/>
      <c r="L2342" s="9"/>
      <c r="P2342" s="9"/>
      <c r="Q2342" s="9"/>
      <c r="T2342" s="22" t="str">
        <f t="shared" si="256"/>
        <v/>
      </c>
      <c r="U2342" s="20" t="str">
        <f t="shared" si="257"/>
        <v/>
      </c>
      <c r="V2342" s="29" t="str">
        <f t="shared" si="258"/>
        <v/>
      </c>
      <c r="W2342" s="19" t="str">
        <f t="shared" si="259"/>
        <v/>
      </c>
      <c r="X2342" s="94" t="str">
        <f t="shared" si="260"/>
        <v/>
      </c>
      <c r="Y2342" s="9"/>
      <c r="AB2342" s="20" t="str">
        <f t="shared" si="261"/>
        <v/>
      </c>
      <c r="AC2342" s="20" t="str">
        <f t="shared" si="262"/>
        <v/>
      </c>
    </row>
    <row r="2343" spans="1:29" x14ac:dyDescent="0.25">
      <c r="A2343" s="17"/>
      <c r="B2343" s="11"/>
      <c r="C2343" s="9"/>
      <c r="D2343" s="9"/>
      <c r="G2343" s="9"/>
      <c r="L2343" s="9"/>
      <c r="P2343" s="9"/>
      <c r="Q2343" s="9"/>
      <c r="T2343" s="22" t="str">
        <f t="shared" si="256"/>
        <v/>
      </c>
      <c r="U2343" s="20" t="str">
        <f t="shared" si="257"/>
        <v/>
      </c>
      <c r="V2343" s="29" t="str">
        <f t="shared" si="258"/>
        <v/>
      </c>
      <c r="W2343" s="19" t="str">
        <f t="shared" si="259"/>
        <v/>
      </c>
      <c r="X2343" s="94" t="str">
        <f t="shared" si="260"/>
        <v/>
      </c>
      <c r="Y2343" s="9"/>
      <c r="AB2343" s="20" t="str">
        <f t="shared" si="261"/>
        <v/>
      </c>
      <c r="AC2343" s="20" t="str">
        <f t="shared" si="262"/>
        <v/>
      </c>
    </row>
    <row r="2344" spans="1:29" x14ac:dyDescent="0.25">
      <c r="A2344" s="17"/>
      <c r="B2344" s="11"/>
      <c r="C2344" s="9"/>
      <c r="D2344" s="9"/>
      <c r="G2344" s="9"/>
      <c r="L2344" s="9"/>
      <c r="P2344" s="9"/>
      <c r="Q2344" s="9"/>
      <c r="T2344" s="22" t="str">
        <f t="shared" si="256"/>
        <v/>
      </c>
      <c r="U2344" s="20" t="str">
        <f t="shared" si="257"/>
        <v/>
      </c>
      <c r="V2344" s="29" t="str">
        <f t="shared" si="258"/>
        <v/>
      </c>
      <c r="W2344" s="19" t="str">
        <f t="shared" si="259"/>
        <v/>
      </c>
      <c r="X2344" s="94" t="str">
        <f t="shared" si="260"/>
        <v/>
      </c>
      <c r="Y2344" s="9"/>
      <c r="AB2344" s="20" t="str">
        <f t="shared" si="261"/>
        <v/>
      </c>
      <c r="AC2344" s="20" t="str">
        <f t="shared" si="262"/>
        <v/>
      </c>
    </row>
    <row r="2345" spans="1:29" x14ac:dyDescent="0.25">
      <c r="A2345" s="17"/>
      <c r="B2345" s="11"/>
      <c r="C2345" s="9"/>
      <c r="D2345" s="9"/>
      <c r="G2345" s="9"/>
      <c r="L2345" s="9"/>
      <c r="P2345" s="9"/>
      <c r="Q2345" s="9"/>
      <c r="T2345" s="22" t="str">
        <f t="shared" si="256"/>
        <v/>
      </c>
      <c r="U2345" s="20" t="str">
        <f t="shared" si="257"/>
        <v/>
      </c>
      <c r="V2345" s="29" t="str">
        <f t="shared" si="258"/>
        <v/>
      </c>
      <c r="W2345" s="19" t="str">
        <f t="shared" si="259"/>
        <v/>
      </c>
      <c r="X2345" s="94" t="str">
        <f t="shared" si="260"/>
        <v/>
      </c>
      <c r="Y2345" s="9"/>
      <c r="AB2345" s="20" t="str">
        <f t="shared" si="261"/>
        <v/>
      </c>
      <c r="AC2345" s="20" t="str">
        <f t="shared" si="262"/>
        <v/>
      </c>
    </row>
    <row r="2346" spans="1:29" x14ac:dyDescent="0.25">
      <c r="A2346" s="17"/>
      <c r="B2346" s="11"/>
      <c r="C2346" s="9"/>
      <c r="D2346" s="9"/>
      <c r="G2346" s="9"/>
      <c r="L2346" s="9"/>
      <c r="P2346" s="9"/>
      <c r="Q2346" s="9"/>
      <c r="T2346" s="22" t="str">
        <f t="shared" si="256"/>
        <v/>
      </c>
      <c r="U2346" s="20" t="str">
        <f t="shared" si="257"/>
        <v/>
      </c>
      <c r="V2346" s="29" t="str">
        <f t="shared" si="258"/>
        <v/>
      </c>
      <c r="W2346" s="19" t="str">
        <f t="shared" si="259"/>
        <v/>
      </c>
      <c r="X2346" s="94" t="str">
        <f t="shared" si="260"/>
        <v/>
      </c>
      <c r="Y2346" s="9"/>
      <c r="AB2346" s="20" t="str">
        <f t="shared" si="261"/>
        <v/>
      </c>
      <c r="AC2346" s="20" t="str">
        <f t="shared" si="262"/>
        <v/>
      </c>
    </row>
    <row r="2347" spans="1:29" x14ac:dyDescent="0.25">
      <c r="A2347" s="17"/>
      <c r="B2347" s="11"/>
      <c r="C2347" s="9"/>
      <c r="D2347" s="9"/>
      <c r="G2347" s="9"/>
      <c r="L2347" s="9"/>
      <c r="P2347" s="9"/>
      <c r="Q2347" s="9"/>
      <c r="T2347" s="22" t="str">
        <f t="shared" si="256"/>
        <v/>
      </c>
      <c r="U2347" s="20" t="str">
        <f t="shared" si="257"/>
        <v/>
      </c>
      <c r="V2347" s="29" t="str">
        <f t="shared" si="258"/>
        <v/>
      </c>
      <c r="W2347" s="19" t="str">
        <f t="shared" si="259"/>
        <v/>
      </c>
      <c r="X2347" s="94" t="str">
        <f t="shared" si="260"/>
        <v/>
      </c>
      <c r="Y2347" s="9"/>
      <c r="AB2347" s="20" t="str">
        <f t="shared" si="261"/>
        <v/>
      </c>
      <c r="AC2347" s="20" t="str">
        <f t="shared" si="262"/>
        <v/>
      </c>
    </row>
    <row r="2348" spans="1:29" x14ac:dyDescent="0.25">
      <c r="A2348" s="17"/>
      <c r="B2348" s="11"/>
      <c r="C2348" s="9"/>
      <c r="D2348" s="9"/>
      <c r="G2348" s="9"/>
      <c r="L2348" s="9"/>
      <c r="P2348" s="9"/>
      <c r="Q2348" s="9"/>
      <c r="T2348" s="22" t="str">
        <f t="shared" si="256"/>
        <v/>
      </c>
      <c r="U2348" s="20" t="str">
        <f t="shared" si="257"/>
        <v/>
      </c>
      <c r="V2348" s="29" t="str">
        <f t="shared" si="258"/>
        <v/>
      </c>
      <c r="W2348" s="19" t="str">
        <f t="shared" si="259"/>
        <v/>
      </c>
      <c r="X2348" s="94" t="str">
        <f t="shared" si="260"/>
        <v/>
      </c>
      <c r="Y2348" s="9"/>
      <c r="AB2348" s="20" t="str">
        <f t="shared" si="261"/>
        <v/>
      </c>
      <c r="AC2348" s="20" t="str">
        <f t="shared" si="262"/>
        <v/>
      </c>
    </row>
    <row r="2349" spans="1:29" x14ac:dyDescent="0.25">
      <c r="A2349" s="17"/>
      <c r="B2349" s="11"/>
      <c r="C2349" s="9"/>
      <c r="D2349" s="9"/>
      <c r="G2349" s="9"/>
      <c r="L2349" s="9"/>
      <c r="P2349" s="9"/>
      <c r="Q2349" s="9"/>
      <c r="T2349" s="22" t="str">
        <f t="shared" si="256"/>
        <v/>
      </c>
      <c r="U2349" s="20" t="str">
        <f t="shared" si="257"/>
        <v/>
      </c>
      <c r="V2349" s="29" t="str">
        <f t="shared" si="258"/>
        <v/>
      </c>
      <c r="W2349" s="19" t="str">
        <f t="shared" si="259"/>
        <v/>
      </c>
      <c r="X2349" s="94" t="str">
        <f t="shared" si="260"/>
        <v/>
      </c>
      <c r="Y2349" s="9"/>
      <c r="AB2349" s="20" t="str">
        <f t="shared" si="261"/>
        <v/>
      </c>
      <c r="AC2349" s="20" t="str">
        <f t="shared" si="262"/>
        <v/>
      </c>
    </row>
    <row r="2350" spans="1:29" x14ac:dyDescent="0.25">
      <c r="A2350" s="17"/>
      <c r="B2350" s="11"/>
      <c r="C2350" s="9"/>
      <c r="D2350" s="9"/>
      <c r="G2350" s="9"/>
      <c r="L2350" s="9"/>
      <c r="P2350" s="9"/>
      <c r="Q2350" s="9"/>
      <c r="T2350" s="22" t="str">
        <f t="shared" si="256"/>
        <v/>
      </c>
      <c r="U2350" s="20" t="str">
        <f t="shared" si="257"/>
        <v/>
      </c>
      <c r="V2350" s="29" t="str">
        <f t="shared" si="258"/>
        <v/>
      </c>
      <c r="W2350" s="19" t="str">
        <f t="shared" si="259"/>
        <v/>
      </c>
      <c r="X2350" s="94" t="str">
        <f t="shared" si="260"/>
        <v/>
      </c>
      <c r="Y2350" s="9"/>
      <c r="AB2350" s="20" t="str">
        <f t="shared" si="261"/>
        <v/>
      </c>
      <c r="AC2350" s="20" t="str">
        <f t="shared" si="262"/>
        <v/>
      </c>
    </row>
    <row r="2351" spans="1:29" x14ac:dyDescent="0.25">
      <c r="A2351" s="17"/>
      <c r="B2351" s="11"/>
      <c r="C2351" s="9"/>
      <c r="D2351" s="9"/>
      <c r="G2351" s="9"/>
      <c r="L2351" s="9"/>
      <c r="P2351" s="9"/>
      <c r="Q2351" s="9"/>
      <c r="T2351" s="22" t="str">
        <f t="shared" si="256"/>
        <v/>
      </c>
      <c r="U2351" s="20" t="str">
        <f t="shared" si="257"/>
        <v/>
      </c>
      <c r="V2351" s="29" t="str">
        <f t="shared" si="258"/>
        <v/>
      </c>
      <c r="W2351" s="19" t="str">
        <f t="shared" si="259"/>
        <v/>
      </c>
      <c r="X2351" s="94" t="str">
        <f t="shared" si="260"/>
        <v/>
      </c>
      <c r="Y2351" s="9"/>
      <c r="AB2351" s="20" t="str">
        <f t="shared" si="261"/>
        <v/>
      </c>
      <c r="AC2351" s="20" t="str">
        <f t="shared" si="262"/>
        <v/>
      </c>
    </row>
    <row r="2352" spans="1:29" x14ac:dyDescent="0.25">
      <c r="A2352" s="17"/>
      <c r="B2352" s="11"/>
      <c r="C2352" s="9"/>
      <c r="D2352" s="9"/>
      <c r="G2352" s="9"/>
      <c r="L2352" s="9"/>
      <c r="P2352" s="9"/>
      <c r="Q2352" s="9"/>
      <c r="T2352" s="22" t="str">
        <f t="shared" si="256"/>
        <v/>
      </c>
      <c r="U2352" s="20" t="str">
        <f t="shared" si="257"/>
        <v/>
      </c>
      <c r="V2352" s="29" t="str">
        <f t="shared" si="258"/>
        <v/>
      </c>
      <c r="W2352" s="19" t="str">
        <f t="shared" si="259"/>
        <v/>
      </c>
      <c r="X2352" s="94" t="str">
        <f t="shared" si="260"/>
        <v/>
      </c>
      <c r="Y2352" s="9"/>
      <c r="AB2352" s="20" t="str">
        <f t="shared" si="261"/>
        <v/>
      </c>
      <c r="AC2352" s="20" t="str">
        <f t="shared" si="262"/>
        <v/>
      </c>
    </row>
    <row r="2353" spans="1:29" x14ac:dyDescent="0.25">
      <c r="A2353" s="17"/>
      <c r="B2353" s="11"/>
      <c r="C2353" s="9"/>
      <c r="D2353" s="9"/>
      <c r="G2353" s="9"/>
      <c r="L2353" s="9"/>
      <c r="P2353" s="9"/>
      <c r="Q2353" s="9"/>
      <c r="T2353" s="22" t="str">
        <f t="shared" si="256"/>
        <v/>
      </c>
      <c r="U2353" s="20" t="str">
        <f t="shared" si="257"/>
        <v/>
      </c>
      <c r="V2353" s="29" t="str">
        <f t="shared" si="258"/>
        <v/>
      </c>
      <c r="W2353" s="19" t="str">
        <f t="shared" si="259"/>
        <v/>
      </c>
      <c r="X2353" s="94" t="str">
        <f t="shared" si="260"/>
        <v/>
      </c>
      <c r="Y2353" s="9"/>
      <c r="AB2353" s="20" t="str">
        <f t="shared" si="261"/>
        <v/>
      </c>
      <c r="AC2353" s="20" t="str">
        <f t="shared" si="262"/>
        <v/>
      </c>
    </row>
    <row r="2354" spans="1:29" x14ac:dyDescent="0.25">
      <c r="A2354" s="17"/>
      <c r="B2354" s="11"/>
      <c r="C2354" s="9"/>
      <c r="D2354" s="9"/>
      <c r="G2354" s="9"/>
      <c r="L2354" s="9"/>
      <c r="P2354" s="9"/>
      <c r="Q2354" s="9"/>
      <c r="T2354" s="22" t="str">
        <f t="shared" si="256"/>
        <v/>
      </c>
      <c r="U2354" s="20" t="str">
        <f t="shared" si="257"/>
        <v/>
      </c>
      <c r="V2354" s="29" t="str">
        <f t="shared" si="258"/>
        <v/>
      </c>
      <c r="W2354" s="19" t="str">
        <f t="shared" si="259"/>
        <v/>
      </c>
      <c r="X2354" s="94" t="str">
        <f t="shared" si="260"/>
        <v/>
      </c>
      <c r="Y2354" s="9"/>
      <c r="AB2354" s="20" t="str">
        <f t="shared" si="261"/>
        <v/>
      </c>
      <c r="AC2354" s="20" t="str">
        <f t="shared" si="262"/>
        <v/>
      </c>
    </row>
    <row r="2355" spans="1:29" x14ac:dyDescent="0.25">
      <c r="A2355" s="17"/>
      <c r="B2355" s="11"/>
      <c r="C2355" s="9"/>
      <c r="D2355" s="9"/>
      <c r="G2355" s="9"/>
      <c r="L2355" s="9"/>
      <c r="P2355" s="9"/>
      <c r="Q2355" s="9"/>
      <c r="T2355" s="22" t="str">
        <f t="shared" si="256"/>
        <v/>
      </c>
      <c r="U2355" s="20" t="str">
        <f t="shared" si="257"/>
        <v/>
      </c>
      <c r="V2355" s="29" t="str">
        <f t="shared" si="258"/>
        <v/>
      </c>
      <c r="W2355" s="19" t="str">
        <f t="shared" si="259"/>
        <v/>
      </c>
      <c r="X2355" s="94" t="str">
        <f t="shared" si="260"/>
        <v/>
      </c>
      <c r="Y2355" s="9"/>
      <c r="AB2355" s="20" t="str">
        <f t="shared" si="261"/>
        <v/>
      </c>
      <c r="AC2355" s="20" t="str">
        <f t="shared" si="262"/>
        <v/>
      </c>
    </row>
    <row r="2356" spans="1:29" x14ac:dyDescent="0.25">
      <c r="A2356" s="17"/>
      <c r="B2356" s="11"/>
      <c r="C2356" s="9"/>
      <c r="D2356" s="9"/>
      <c r="G2356" s="9"/>
      <c r="L2356" s="9"/>
      <c r="P2356" s="9"/>
      <c r="Q2356" s="9"/>
      <c r="T2356" s="22" t="str">
        <f t="shared" si="256"/>
        <v/>
      </c>
      <c r="U2356" s="20" t="str">
        <f t="shared" si="257"/>
        <v/>
      </c>
      <c r="V2356" s="29" t="str">
        <f t="shared" si="258"/>
        <v/>
      </c>
      <c r="W2356" s="19" t="str">
        <f t="shared" si="259"/>
        <v/>
      </c>
      <c r="X2356" s="94" t="str">
        <f t="shared" si="260"/>
        <v/>
      </c>
      <c r="Y2356" s="9"/>
      <c r="AB2356" s="20" t="str">
        <f t="shared" si="261"/>
        <v/>
      </c>
      <c r="AC2356" s="20" t="str">
        <f t="shared" si="262"/>
        <v/>
      </c>
    </row>
    <row r="2357" spans="1:29" x14ac:dyDescent="0.25">
      <c r="A2357" s="17"/>
      <c r="B2357" s="11"/>
      <c r="C2357" s="9"/>
      <c r="D2357" s="9"/>
      <c r="G2357" s="9"/>
      <c r="L2357" s="9"/>
      <c r="P2357" s="9"/>
      <c r="Q2357" s="9"/>
      <c r="T2357" s="22" t="str">
        <f t="shared" si="256"/>
        <v/>
      </c>
      <c r="U2357" s="20" t="str">
        <f t="shared" si="257"/>
        <v/>
      </c>
      <c r="V2357" s="29" t="str">
        <f t="shared" si="258"/>
        <v/>
      </c>
      <c r="W2357" s="19" t="str">
        <f t="shared" si="259"/>
        <v/>
      </c>
      <c r="X2357" s="94" t="str">
        <f t="shared" si="260"/>
        <v/>
      </c>
      <c r="Y2357" s="9"/>
      <c r="AB2357" s="20" t="str">
        <f t="shared" si="261"/>
        <v/>
      </c>
      <c r="AC2357" s="20" t="str">
        <f t="shared" si="262"/>
        <v/>
      </c>
    </row>
    <row r="2358" spans="1:29" x14ac:dyDescent="0.25">
      <c r="A2358" s="17"/>
      <c r="B2358" s="11"/>
      <c r="C2358" s="9"/>
      <c r="D2358" s="9"/>
      <c r="G2358" s="9"/>
      <c r="L2358" s="9"/>
      <c r="P2358" s="9"/>
      <c r="Q2358" s="9"/>
      <c r="T2358" s="22" t="str">
        <f t="shared" si="256"/>
        <v/>
      </c>
      <c r="U2358" s="20" t="str">
        <f t="shared" si="257"/>
        <v/>
      </c>
      <c r="V2358" s="29" t="str">
        <f t="shared" si="258"/>
        <v/>
      </c>
      <c r="W2358" s="19" t="str">
        <f t="shared" si="259"/>
        <v/>
      </c>
      <c r="X2358" s="94" t="str">
        <f t="shared" si="260"/>
        <v/>
      </c>
      <c r="Y2358" s="9"/>
      <c r="AB2358" s="20" t="str">
        <f t="shared" si="261"/>
        <v/>
      </c>
      <c r="AC2358" s="20" t="str">
        <f t="shared" si="262"/>
        <v/>
      </c>
    </row>
    <row r="2359" spans="1:29" x14ac:dyDescent="0.25">
      <c r="A2359" s="17"/>
      <c r="B2359" s="11"/>
      <c r="C2359" s="9"/>
      <c r="D2359" s="9"/>
      <c r="G2359" s="9"/>
      <c r="L2359" s="9"/>
      <c r="P2359" s="9"/>
      <c r="Q2359" s="9"/>
      <c r="T2359" s="22" t="str">
        <f t="shared" si="256"/>
        <v/>
      </c>
      <c r="U2359" s="20" t="str">
        <f t="shared" si="257"/>
        <v/>
      </c>
      <c r="V2359" s="29" t="str">
        <f t="shared" si="258"/>
        <v/>
      </c>
      <c r="W2359" s="19" t="str">
        <f t="shared" si="259"/>
        <v/>
      </c>
      <c r="X2359" s="94" t="str">
        <f t="shared" si="260"/>
        <v/>
      </c>
      <c r="Y2359" s="9"/>
      <c r="AB2359" s="20" t="str">
        <f t="shared" si="261"/>
        <v/>
      </c>
      <c r="AC2359" s="20" t="str">
        <f t="shared" si="262"/>
        <v/>
      </c>
    </row>
    <row r="2360" spans="1:29" x14ac:dyDescent="0.25">
      <c r="A2360" s="17"/>
      <c r="B2360" s="11"/>
      <c r="C2360" s="9"/>
      <c r="D2360" s="9"/>
      <c r="G2360" s="9"/>
      <c r="L2360" s="9"/>
      <c r="P2360" s="9"/>
      <c r="Q2360" s="9"/>
      <c r="T2360" s="22" t="str">
        <f t="shared" si="256"/>
        <v/>
      </c>
      <c r="U2360" s="20" t="str">
        <f t="shared" si="257"/>
        <v/>
      </c>
      <c r="V2360" s="29" t="str">
        <f t="shared" si="258"/>
        <v/>
      </c>
      <c r="W2360" s="19" t="str">
        <f t="shared" si="259"/>
        <v/>
      </c>
      <c r="X2360" s="94" t="str">
        <f t="shared" si="260"/>
        <v/>
      </c>
      <c r="Y2360" s="9"/>
      <c r="AB2360" s="20" t="str">
        <f t="shared" si="261"/>
        <v/>
      </c>
      <c r="AC2360" s="20" t="str">
        <f t="shared" si="262"/>
        <v/>
      </c>
    </row>
    <row r="2361" spans="1:29" x14ac:dyDescent="0.25">
      <c r="A2361" s="17"/>
      <c r="B2361" s="11"/>
      <c r="C2361" s="9"/>
      <c r="D2361" s="9"/>
      <c r="G2361" s="9"/>
      <c r="L2361" s="9"/>
      <c r="P2361" s="9"/>
      <c r="Q2361" s="9"/>
      <c r="T2361" s="22" t="str">
        <f t="shared" si="256"/>
        <v/>
      </c>
      <c r="U2361" s="20" t="str">
        <f t="shared" si="257"/>
        <v/>
      </c>
      <c r="V2361" s="29" t="str">
        <f t="shared" si="258"/>
        <v/>
      </c>
      <c r="W2361" s="19" t="str">
        <f t="shared" si="259"/>
        <v/>
      </c>
      <c r="X2361" s="94" t="str">
        <f t="shared" si="260"/>
        <v/>
      </c>
      <c r="Y2361" s="9"/>
      <c r="AB2361" s="20" t="str">
        <f t="shared" si="261"/>
        <v/>
      </c>
      <c r="AC2361" s="20" t="str">
        <f t="shared" si="262"/>
        <v/>
      </c>
    </row>
    <row r="2362" spans="1:29" x14ac:dyDescent="0.25">
      <c r="A2362" s="17"/>
      <c r="B2362" s="11"/>
      <c r="C2362" s="9"/>
      <c r="D2362" s="9"/>
      <c r="G2362" s="9"/>
      <c r="L2362" s="9"/>
      <c r="P2362" s="9"/>
      <c r="Q2362" s="9"/>
      <c r="T2362" s="22" t="str">
        <f t="shared" si="256"/>
        <v/>
      </c>
      <c r="U2362" s="20" t="str">
        <f t="shared" si="257"/>
        <v/>
      </c>
      <c r="V2362" s="29" t="str">
        <f t="shared" si="258"/>
        <v/>
      </c>
      <c r="W2362" s="19" t="str">
        <f t="shared" si="259"/>
        <v/>
      </c>
      <c r="X2362" s="94" t="str">
        <f t="shared" si="260"/>
        <v/>
      </c>
      <c r="Y2362" s="9"/>
      <c r="AB2362" s="20" t="str">
        <f t="shared" si="261"/>
        <v/>
      </c>
      <c r="AC2362" s="20" t="str">
        <f t="shared" si="262"/>
        <v/>
      </c>
    </row>
    <row r="2363" spans="1:29" x14ac:dyDescent="0.25">
      <c r="A2363" s="17"/>
      <c r="B2363" s="11"/>
      <c r="C2363" s="9"/>
      <c r="D2363" s="9"/>
      <c r="G2363" s="9"/>
      <c r="L2363" s="9"/>
      <c r="P2363" s="9"/>
      <c r="Q2363" s="9"/>
      <c r="T2363" s="22" t="str">
        <f t="shared" si="256"/>
        <v/>
      </c>
      <c r="U2363" s="20" t="str">
        <f t="shared" si="257"/>
        <v/>
      </c>
      <c r="V2363" s="29" t="str">
        <f t="shared" si="258"/>
        <v/>
      </c>
      <c r="W2363" s="19" t="str">
        <f t="shared" si="259"/>
        <v/>
      </c>
      <c r="X2363" s="94" t="str">
        <f t="shared" si="260"/>
        <v/>
      </c>
      <c r="Y2363" s="9"/>
      <c r="AB2363" s="20" t="str">
        <f t="shared" si="261"/>
        <v/>
      </c>
      <c r="AC2363" s="20" t="str">
        <f t="shared" si="262"/>
        <v/>
      </c>
    </row>
    <row r="2364" spans="1:29" x14ac:dyDescent="0.25">
      <c r="A2364" s="17"/>
      <c r="B2364" s="11"/>
      <c r="C2364" s="9"/>
      <c r="D2364" s="9"/>
      <c r="G2364" s="9"/>
      <c r="L2364" s="9"/>
      <c r="P2364" s="9"/>
      <c r="Q2364" s="9"/>
      <c r="T2364" s="22" t="str">
        <f t="shared" si="256"/>
        <v/>
      </c>
      <c r="U2364" s="20" t="str">
        <f t="shared" si="257"/>
        <v/>
      </c>
      <c r="V2364" s="29" t="str">
        <f t="shared" si="258"/>
        <v/>
      </c>
      <c r="W2364" s="19" t="str">
        <f t="shared" si="259"/>
        <v/>
      </c>
      <c r="X2364" s="94" t="str">
        <f t="shared" si="260"/>
        <v/>
      </c>
      <c r="Y2364" s="9"/>
      <c r="AB2364" s="20" t="str">
        <f t="shared" si="261"/>
        <v/>
      </c>
      <c r="AC2364" s="20" t="str">
        <f t="shared" si="262"/>
        <v/>
      </c>
    </row>
    <row r="2365" spans="1:29" x14ac:dyDescent="0.25">
      <c r="A2365" s="17"/>
      <c r="B2365" s="11"/>
      <c r="C2365" s="9"/>
      <c r="D2365" s="9"/>
      <c r="G2365" s="9"/>
      <c r="L2365" s="9"/>
      <c r="P2365" s="9"/>
      <c r="Q2365" s="9"/>
      <c r="T2365" s="22" t="str">
        <f t="shared" si="256"/>
        <v/>
      </c>
      <c r="U2365" s="20" t="str">
        <f t="shared" si="257"/>
        <v/>
      </c>
      <c r="V2365" s="29" t="str">
        <f t="shared" si="258"/>
        <v/>
      </c>
      <c r="W2365" s="19" t="str">
        <f t="shared" si="259"/>
        <v/>
      </c>
      <c r="X2365" s="94" t="str">
        <f t="shared" si="260"/>
        <v/>
      </c>
      <c r="Y2365" s="9"/>
      <c r="AB2365" s="20" t="str">
        <f t="shared" si="261"/>
        <v/>
      </c>
      <c r="AC2365" s="20" t="str">
        <f t="shared" si="262"/>
        <v/>
      </c>
    </row>
    <row r="2366" spans="1:29" x14ac:dyDescent="0.25">
      <c r="A2366" s="17"/>
      <c r="B2366" s="11"/>
      <c r="C2366" s="9"/>
      <c r="D2366" s="9"/>
      <c r="G2366" s="9"/>
      <c r="L2366" s="9"/>
      <c r="P2366" s="9"/>
      <c r="Q2366" s="9"/>
      <c r="T2366" s="22" t="str">
        <f t="shared" si="256"/>
        <v/>
      </c>
      <c r="U2366" s="20" t="str">
        <f t="shared" si="257"/>
        <v/>
      </c>
      <c r="V2366" s="29" t="str">
        <f t="shared" si="258"/>
        <v/>
      </c>
      <c r="W2366" s="19" t="str">
        <f t="shared" si="259"/>
        <v/>
      </c>
      <c r="X2366" s="94" t="str">
        <f t="shared" si="260"/>
        <v/>
      </c>
      <c r="Y2366" s="9"/>
      <c r="AB2366" s="20" t="str">
        <f t="shared" si="261"/>
        <v/>
      </c>
      <c r="AC2366" s="20" t="str">
        <f t="shared" si="262"/>
        <v/>
      </c>
    </row>
    <row r="2367" spans="1:29" x14ac:dyDescent="0.25">
      <c r="A2367" s="17"/>
      <c r="B2367" s="11"/>
      <c r="C2367" s="9"/>
      <c r="D2367" s="9"/>
      <c r="G2367" s="9"/>
      <c r="L2367" s="9"/>
      <c r="P2367" s="9"/>
      <c r="Q2367" s="9"/>
      <c r="T2367" s="22" t="str">
        <f t="shared" si="256"/>
        <v/>
      </c>
      <c r="U2367" s="20" t="str">
        <f t="shared" si="257"/>
        <v/>
      </c>
      <c r="V2367" s="29" t="str">
        <f t="shared" si="258"/>
        <v/>
      </c>
      <c r="W2367" s="19" t="str">
        <f t="shared" si="259"/>
        <v/>
      </c>
      <c r="X2367" s="94" t="str">
        <f t="shared" si="260"/>
        <v/>
      </c>
      <c r="Y2367" s="9"/>
      <c r="AB2367" s="20" t="str">
        <f t="shared" si="261"/>
        <v/>
      </c>
      <c r="AC2367" s="20" t="str">
        <f t="shared" si="262"/>
        <v/>
      </c>
    </row>
    <row r="2368" spans="1:29" x14ac:dyDescent="0.25">
      <c r="A2368" s="17"/>
      <c r="B2368" s="11"/>
      <c r="C2368" s="9"/>
      <c r="D2368" s="9"/>
      <c r="G2368" s="9"/>
      <c r="L2368" s="9"/>
      <c r="P2368" s="9"/>
      <c r="Q2368" s="9"/>
      <c r="T2368" s="22" t="str">
        <f t="shared" si="256"/>
        <v/>
      </c>
      <c r="U2368" s="20" t="str">
        <f t="shared" si="257"/>
        <v/>
      </c>
      <c r="V2368" s="29" t="str">
        <f t="shared" si="258"/>
        <v/>
      </c>
      <c r="W2368" s="19" t="str">
        <f t="shared" si="259"/>
        <v/>
      </c>
      <c r="X2368" s="94" t="str">
        <f t="shared" si="260"/>
        <v/>
      </c>
      <c r="Y2368" s="9"/>
      <c r="AB2368" s="20" t="str">
        <f t="shared" si="261"/>
        <v/>
      </c>
      <c r="AC2368" s="20" t="str">
        <f t="shared" si="262"/>
        <v/>
      </c>
    </row>
    <row r="2369" spans="1:29" x14ac:dyDescent="0.25">
      <c r="A2369" s="17"/>
      <c r="B2369" s="11"/>
      <c r="C2369" s="9"/>
      <c r="D2369" s="9"/>
      <c r="G2369" s="9"/>
      <c r="L2369" s="9"/>
      <c r="P2369" s="9"/>
      <c r="Q2369" s="9"/>
      <c r="T2369" s="22" t="str">
        <f t="shared" si="256"/>
        <v/>
      </c>
      <c r="U2369" s="20" t="str">
        <f t="shared" si="257"/>
        <v/>
      </c>
      <c r="V2369" s="29" t="str">
        <f t="shared" si="258"/>
        <v/>
      </c>
      <c r="W2369" s="19" t="str">
        <f t="shared" si="259"/>
        <v/>
      </c>
      <c r="X2369" s="94" t="str">
        <f t="shared" si="260"/>
        <v/>
      </c>
      <c r="Y2369" s="9"/>
      <c r="AB2369" s="20" t="str">
        <f t="shared" si="261"/>
        <v/>
      </c>
      <c r="AC2369" s="20" t="str">
        <f t="shared" si="262"/>
        <v/>
      </c>
    </row>
    <row r="2370" spans="1:29" x14ac:dyDescent="0.25">
      <c r="A2370" s="17"/>
      <c r="B2370" s="11"/>
      <c r="C2370" s="9"/>
      <c r="D2370" s="9"/>
      <c r="G2370" s="9"/>
      <c r="L2370" s="9"/>
      <c r="P2370" s="9"/>
      <c r="Q2370" s="9"/>
      <c r="T2370" s="22" t="str">
        <f t="shared" si="256"/>
        <v/>
      </c>
      <c r="U2370" s="20" t="str">
        <f t="shared" si="257"/>
        <v/>
      </c>
      <c r="V2370" s="29" t="str">
        <f t="shared" si="258"/>
        <v/>
      </c>
      <c r="W2370" s="19" t="str">
        <f t="shared" si="259"/>
        <v/>
      </c>
      <c r="X2370" s="94" t="str">
        <f t="shared" si="260"/>
        <v/>
      </c>
      <c r="Y2370" s="9"/>
      <c r="AB2370" s="20" t="str">
        <f t="shared" si="261"/>
        <v/>
      </c>
      <c r="AC2370" s="20" t="str">
        <f t="shared" si="262"/>
        <v/>
      </c>
    </row>
    <row r="2371" spans="1:29" x14ac:dyDescent="0.25">
      <c r="A2371" s="17"/>
      <c r="B2371" s="11"/>
      <c r="C2371" s="9"/>
      <c r="D2371" s="9"/>
      <c r="G2371" s="9"/>
      <c r="L2371" s="9"/>
      <c r="P2371" s="9"/>
      <c r="Q2371" s="9"/>
      <c r="T2371" s="22" t="str">
        <f t="shared" si="256"/>
        <v/>
      </c>
      <c r="U2371" s="20" t="str">
        <f t="shared" si="257"/>
        <v/>
      </c>
      <c r="V2371" s="29" t="str">
        <f t="shared" si="258"/>
        <v/>
      </c>
      <c r="W2371" s="19" t="str">
        <f t="shared" si="259"/>
        <v/>
      </c>
      <c r="X2371" s="94" t="str">
        <f t="shared" si="260"/>
        <v/>
      </c>
      <c r="Y2371" s="9"/>
      <c r="AB2371" s="20" t="str">
        <f t="shared" si="261"/>
        <v/>
      </c>
      <c r="AC2371" s="20" t="str">
        <f t="shared" si="262"/>
        <v/>
      </c>
    </row>
    <row r="2372" spans="1:29" x14ac:dyDescent="0.25">
      <c r="A2372" s="17"/>
      <c r="B2372" s="11"/>
      <c r="C2372" s="9"/>
      <c r="D2372" s="9"/>
      <c r="G2372" s="9"/>
      <c r="L2372" s="9"/>
      <c r="P2372" s="9"/>
      <c r="Q2372" s="9"/>
      <c r="T2372" s="22" t="str">
        <f t="shared" si="256"/>
        <v/>
      </c>
      <c r="U2372" s="20" t="str">
        <f t="shared" si="257"/>
        <v/>
      </c>
      <c r="V2372" s="29" t="str">
        <f t="shared" si="258"/>
        <v/>
      </c>
      <c r="W2372" s="19" t="str">
        <f t="shared" si="259"/>
        <v/>
      </c>
      <c r="X2372" s="94" t="str">
        <f t="shared" si="260"/>
        <v/>
      </c>
      <c r="Y2372" s="9"/>
      <c r="AB2372" s="20" t="str">
        <f t="shared" si="261"/>
        <v/>
      </c>
      <c r="AC2372" s="20" t="str">
        <f t="shared" si="262"/>
        <v/>
      </c>
    </row>
    <row r="2373" spans="1:29" x14ac:dyDescent="0.25">
      <c r="A2373" s="17"/>
      <c r="B2373" s="11"/>
      <c r="C2373" s="9"/>
      <c r="D2373" s="9"/>
      <c r="G2373" s="9"/>
      <c r="L2373" s="9"/>
      <c r="P2373" s="9"/>
      <c r="Q2373" s="9"/>
      <c r="T2373" s="22" t="str">
        <f t="shared" si="256"/>
        <v/>
      </c>
      <c r="U2373" s="20" t="str">
        <f t="shared" si="257"/>
        <v/>
      </c>
      <c r="V2373" s="29" t="str">
        <f t="shared" si="258"/>
        <v/>
      </c>
      <c r="W2373" s="19" t="str">
        <f t="shared" si="259"/>
        <v/>
      </c>
      <c r="X2373" s="94" t="str">
        <f t="shared" si="260"/>
        <v/>
      </c>
      <c r="Y2373" s="9"/>
      <c r="AB2373" s="20" t="str">
        <f t="shared" si="261"/>
        <v/>
      </c>
      <c r="AC2373" s="20" t="str">
        <f t="shared" si="262"/>
        <v/>
      </c>
    </row>
    <row r="2374" spans="1:29" x14ac:dyDescent="0.25">
      <c r="A2374" s="17"/>
      <c r="B2374" s="11"/>
      <c r="C2374" s="9"/>
      <c r="D2374" s="9"/>
      <c r="G2374" s="9"/>
      <c r="L2374" s="9"/>
      <c r="P2374" s="9"/>
      <c r="Q2374" s="9"/>
      <c r="T2374" s="22" t="str">
        <f t="shared" ref="T2374:T2437" si="263">IF(ISBLANK(B2374),"",IF(OR(ISBLANK(E2374),NOT(ISNUMBER(E2374)),ISERR(DATE(YEAR(E2374),MONTH(E2374),DAY(E2374)-30)),ISNA(VLOOKUP(B2374,Demographics,4,FALSE))),0,IF(AND(OR(D2374="Yes",ISTEXT(VLOOKUP(F2374,RadEnc,1,FALSE)),AND(OR(C2374="Yes",ISTEXT(VLOOKUP(F2374,PainEnc,1,FALSE))),OR(G2374="Yes",AND(ISTEXT(VLOOKUP(I2374,Chemo,1,FALSE)),ISTEXT(VLOOKUP(K2374,Chemo,1,FALSE)))),IF(ISERR(DATE(YEAR(E2374),MONTH(E2374),DAY(E2374)-30)),,H2374&gt;=DATE(YEAR(E2374),MONTH(E2374),DAY(E2374)-30)),H2374&lt;=E2374,J2374&lt;=DATE(YEAR(E2374),MONTH(E2374),DAY(E2374)+30),J2374&gt;=E2374,NOT(H2374=J2374))),E2374&gt;=MPstart,E2374&lt;=MPend,OR(L2374="Yes",ISTEXT(VLOOKUP(O2374,CancerDx,1,FALSE))),ISNUMBER(M2374),M2374&lt;=E2374,OR(ISBLANK(N2374),AND(N2374&gt;=E2374,N2374&gt;M2374))),1,0)))</f>
        <v/>
      </c>
      <c r="U2374" s="20" t="str">
        <f t="shared" ref="U2374:U2437" si="264">IF(ISBLANK(B2374),"",IF(OR(ISBLANK(E2374),T2374=0),0,IF(AND(OR(AND(P2374="Yes",OR(Q2374="Yes",Q2374="No")),ISTEXT(VLOOKUP(S2374,PainQuant,1,FALSE))),ISNUMBER(R2374),OR(AND(OR(C2374="Yes",D2374="Yes",ISTEXT(VLOOKUP(F2374,PainEnc,1,FALSE)),F2374="77432",F2374="77470"),R2374=E2374),AND(OR(F2374="77427",F2374="77435"),R2374&gt;=DATE(YEAR(E2374),MONTH(E2374),DAY(E2374)-7),R2374&lt;=E2374),AND(F2374="77431",R2374&gt;=DATE(YEAR(E2374),MONTH(E2374),DAY(E2374)-4),R2374&lt;=E2374))),1,0)))</f>
        <v/>
      </c>
      <c r="V2374" s="29" t="str">
        <f t="shared" ref="V2374:V2437" si="265">IF(AND(U2374=1,P2374="Yes",Q2374="Yes"),Q2374,"")</f>
        <v/>
      </c>
      <c r="W2374" s="19" t="str">
        <f t="shared" ref="W2374:W2437" si="266">IF(AND(U2374=1,OR(V2374="Yes",X2374="1125F")),R2374,"")</f>
        <v/>
      </c>
      <c r="X2374" s="94" t="str">
        <f t="shared" ref="X2374:X2437" si="267">IF(AND(U2374=1,S2374="1125F"),S2374,"")</f>
        <v/>
      </c>
      <c r="Y2374" s="9"/>
      <c r="AB2374" s="20" t="str">
        <f t="shared" ref="AB2374:AB2437" si="268">IF(ISBLANK(B2374),"",IF(OR(ISBLANK(E2374),NOT(ISNUMBER(E2374)),ISERR(DATE(YEAR(E2374),MONTH(E2374),DAY(E2374)-7)),ISNA(VLOOKUP(B2374,Demographics,4,FALSE))),0,IF(AND(OR(V2374="Yes",X2374="1125F"),OR(AND(OR(C2374="Yes",D2374="Yes",ISTEXT(VLOOKUP(F2374,PainEnc,1,FALSE)),F2374="77432",F2374="77470"),W2374=E2374),AND(OR(F2374="77427",F2374="77435"),W2374&gt;=DATE(YEAR(E2374),MONTH(E2374),DAY(E2374)-7),W2374&lt;=E2374),AND(F2374="77431",W2374&gt;=DATE(YEAR(E2374),MONTH(E2374),DAY(E2374)-4),W2374&lt;=E2374))),1,0)))</f>
        <v/>
      </c>
      <c r="AC2374" s="20" t="str">
        <f t="shared" ref="AC2374:AC2437" si="269">IF(ISBLANK(B2374),"",IF(AB2374=0,0,IF(AND(OR(Y2374="Yes",ISTEXT(VLOOKUP(AA2374,PainPlan,1,FALSE))),ISNUMBER(Z2374),Z2374=W2374),1,0)))</f>
        <v/>
      </c>
    </row>
    <row r="2375" spans="1:29" x14ac:dyDescent="0.25">
      <c r="A2375" s="17"/>
      <c r="B2375" s="11"/>
      <c r="C2375" s="9"/>
      <c r="D2375" s="9"/>
      <c r="G2375" s="9"/>
      <c r="L2375" s="9"/>
      <c r="P2375" s="9"/>
      <c r="Q2375" s="9"/>
      <c r="T2375" s="22" t="str">
        <f t="shared" si="263"/>
        <v/>
      </c>
      <c r="U2375" s="20" t="str">
        <f t="shared" si="264"/>
        <v/>
      </c>
      <c r="V2375" s="29" t="str">
        <f t="shared" si="265"/>
        <v/>
      </c>
      <c r="W2375" s="19" t="str">
        <f t="shared" si="266"/>
        <v/>
      </c>
      <c r="X2375" s="94" t="str">
        <f t="shared" si="267"/>
        <v/>
      </c>
      <c r="Y2375" s="9"/>
      <c r="AB2375" s="20" t="str">
        <f t="shared" si="268"/>
        <v/>
      </c>
      <c r="AC2375" s="20" t="str">
        <f t="shared" si="269"/>
        <v/>
      </c>
    </row>
    <row r="2376" spans="1:29" x14ac:dyDescent="0.25">
      <c r="A2376" s="17"/>
      <c r="B2376" s="11"/>
      <c r="C2376" s="9"/>
      <c r="D2376" s="9"/>
      <c r="G2376" s="9"/>
      <c r="L2376" s="9"/>
      <c r="P2376" s="9"/>
      <c r="Q2376" s="9"/>
      <c r="T2376" s="22" t="str">
        <f t="shared" si="263"/>
        <v/>
      </c>
      <c r="U2376" s="20" t="str">
        <f t="shared" si="264"/>
        <v/>
      </c>
      <c r="V2376" s="29" t="str">
        <f t="shared" si="265"/>
        <v/>
      </c>
      <c r="W2376" s="19" t="str">
        <f t="shared" si="266"/>
        <v/>
      </c>
      <c r="X2376" s="94" t="str">
        <f t="shared" si="267"/>
        <v/>
      </c>
      <c r="Y2376" s="9"/>
      <c r="AB2376" s="20" t="str">
        <f t="shared" si="268"/>
        <v/>
      </c>
      <c r="AC2376" s="20" t="str">
        <f t="shared" si="269"/>
        <v/>
      </c>
    </row>
    <row r="2377" spans="1:29" x14ac:dyDescent="0.25">
      <c r="A2377" s="17"/>
      <c r="B2377" s="11"/>
      <c r="C2377" s="9"/>
      <c r="D2377" s="9"/>
      <c r="G2377" s="9"/>
      <c r="L2377" s="9"/>
      <c r="P2377" s="9"/>
      <c r="Q2377" s="9"/>
      <c r="T2377" s="22" t="str">
        <f t="shared" si="263"/>
        <v/>
      </c>
      <c r="U2377" s="20" t="str">
        <f t="shared" si="264"/>
        <v/>
      </c>
      <c r="V2377" s="29" t="str">
        <f t="shared" si="265"/>
        <v/>
      </c>
      <c r="W2377" s="19" t="str">
        <f t="shared" si="266"/>
        <v/>
      </c>
      <c r="X2377" s="94" t="str">
        <f t="shared" si="267"/>
        <v/>
      </c>
      <c r="Y2377" s="9"/>
      <c r="AB2377" s="20" t="str">
        <f t="shared" si="268"/>
        <v/>
      </c>
      <c r="AC2377" s="20" t="str">
        <f t="shared" si="269"/>
        <v/>
      </c>
    </row>
    <row r="2378" spans="1:29" x14ac:dyDescent="0.25">
      <c r="A2378" s="17"/>
      <c r="B2378" s="11"/>
      <c r="C2378" s="9"/>
      <c r="D2378" s="9"/>
      <c r="G2378" s="9"/>
      <c r="L2378" s="9"/>
      <c r="P2378" s="9"/>
      <c r="Q2378" s="9"/>
      <c r="T2378" s="22" t="str">
        <f t="shared" si="263"/>
        <v/>
      </c>
      <c r="U2378" s="20" t="str">
        <f t="shared" si="264"/>
        <v/>
      </c>
      <c r="V2378" s="29" t="str">
        <f t="shared" si="265"/>
        <v/>
      </c>
      <c r="W2378" s="19" t="str">
        <f t="shared" si="266"/>
        <v/>
      </c>
      <c r="X2378" s="94" t="str">
        <f t="shared" si="267"/>
        <v/>
      </c>
      <c r="Y2378" s="9"/>
      <c r="AB2378" s="20" t="str">
        <f t="shared" si="268"/>
        <v/>
      </c>
      <c r="AC2378" s="20" t="str">
        <f t="shared" si="269"/>
        <v/>
      </c>
    </row>
    <row r="2379" spans="1:29" x14ac:dyDescent="0.25">
      <c r="A2379" s="17"/>
      <c r="B2379" s="11"/>
      <c r="C2379" s="9"/>
      <c r="D2379" s="9"/>
      <c r="G2379" s="9"/>
      <c r="L2379" s="9"/>
      <c r="P2379" s="9"/>
      <c r="Q2379" s="9"/>
      <c r="T2379" s="22" t="str">
        <f t="shared" si="263"/>
        <v/>
      </c>
      <c r="U2379" s="20" t="str">
        <f t="shared" si="264"/>
        <v/>
      </c>
      <c r="V2379" s="29" t="str">
        <f t="shared" si="265"/>
        <v/>
      </c>
      <c r="W2379" s="19" t="str">
        <f t="shared" si="266"/>
        <v/>
      </c>
      <c r="X2379" s="94" t="str">
        <f t="shared" si="267"/>
        <v/>
      </c>
      <c r="Y2379" s="9"/>
      <c r="AB2379" s="20" t="str">
        <f t="shared" si="268"/>
        <v/>
      </c>
      <c r="AC2379" s="20" t="str">
        <f t="shared" si="269"/>
        <v/>
      </c>
    </row>
    <row r="2380" spans="1:29" x14ac:dyDescent="0.25">
      <c r="A2380" s="17"/>
      <c r="B2380" s="11"/>
      <c r="C2380" s="9"/>
      <c r="D2380" s="9"/>
      <c r="G2380" s="9"/>
      <c r="L2380" s="9"/>
      <c r="P2380" s="9"/>
      <c r="Q2380" s="9"/>
      <c r="T2380" s="22" t="str">
        <f t="shared" si="263"/>
        <v/>
      </c>
      <c r="U2380" s="20" t="str">
        <f t="shared" si="264"/>
        <v/>
      </c>
      <c r="V2380" s="29" t="str">
        <f t="shared" si="265"/>
        <v/>
      </c>
      <c r="W2380" s="19" t="str">
        <f t="shared" si="266"/>
        <v/>
      </c>
      <c r="X2380" s="94" t="str">
        <f t="shared" si="267"/>
        <v/>
      </c>
      <c r="Y2380" s="9"/>
      <c r="AB2380" s="20" t="str">
        <f t="shared" si="268"/>
        <v/>
      </c>
      <c r="AC2380" s="20" t="str">
        <f t="shared" si="269"/>
        <v/>
      </c>
    </row>
    <row r="2381" spans="1:29" x14ac:dyDescent="0.25">
      <c r="A2381" s="17"/>
      <c r="B2381" s="11"/>
      <c r="C2381" s="9"/>
      <c r="D2381" s="9"/>
      <c r="G2381" s="9"/>
      <c r="L2381" s="9"/>
      <c r="P2381" s="9"/>
      <c r="Q2381" s="9"/>
      <c r="T2381" s="22" t="str">
        <f t="shared" si="263"/>
        <v/>
      </c>
      <c r="U2381" s="20" t="str">
        <f t="shared" si="264"/>
        <v/>
      </c>
      <c r="V2381" s="29" t="str">
        <f t="shared" si="265"/>
        <v/>
      </c>
      <c r="W2381" s="19" t="str">
        <f t="shared" si="266"/>
        <v/>
      </c>
      <c r="X2381" s="94" t="str">
        <f t="shared" si="267"/>
        <v/>
      </c>
      <c r="Y2381" s="9"/>
      <c r="AB2381" s="20" t="str">
        <f t="shared" si="268"/>
        <v/>
      </c>
      <c r="AC2381" s="20" t="str">
        <f t="shared" si="269"/>
        <v/>
      </c>
    </row>
    <row r="2382" spans="1:29" x14ac:dyDescent="0.25">
      <c r="A2382" s="17"/>
      <c r="B2382" s="11"/>
      <c r="C2382" s="9"/>
      <c r="D2382" s="9"/>
      <c r="G2382" s="9"/>
      <c r="L2382" s="9"/>
      <c r="P2382" s="9"/>
      <c r="Q2382" s="9"/>
      <c r="T2382" s="22" t="str">
        <f t="shared" si="263"/>
        <v/>
      </c>
      <c r="U2382" s="20" t="str">
        <f t="shared" si="264"/>
        <v/>
      </c>
      <c r="V2382" s="29" t="str">
        <f t="shared" si="265"/>
        <v/>
      </c>
      <c r="W2382" s="19" t="str">
        <f t="shared" si="266"/>
        <v/>
      </c>
      <c r="X2382" s="94" t="str">
        <f t="shared" si="267"/>
        <v/>
      </c>
      <c r="Y2382" s="9"/>
      <c r="AB2382" s="20" t="str">
        <f t="shared" si="268"/>
        <v/>
      </c>
      <c r="AC2382" s="20" t="str">
        <f t="shared" si="269"/>
        <v/>
      </c>
    </row>
    <row r="2383" spans="1:29" x14ac:dyDescent="0.25">
      <c r="A2383" s="17"/>
      <c r="B2383" s="11"/>
      <c r="C2383" s="9"/>
      <c r="D2383" s="9"/>
      <c r="G2383" s="9"/>
      <c r="L2383" s="9"/>
      <c r="P2383" s="9"/>
      <c r="Q2383" s="9"/>
      <c r="T2383" s="22" t="str">
        <f t="shared" si="263"/>
        <v/>
      </c>
      <c r="U2383" s="20" t="str">
        <f t="shared" si="264"/>
        <v/>
      </c>
      <c r="V2383" s="29" t="str">
        <f t="shared" si="265"/>
        <v/>
      </c>
      <c r="W2383" s="19" t="str">
        <f t="shared" si="266"/>
        <v/>
      </c>
      <c r="X2383" s="94" t="str">
        <f t="shared" si="267"/>
        <v/>
      </c>
      <c r="Y2383" s="9"/>
      <c r="AB2383" s="20" t="str">
        <f t="shared" si="268"/>
        <v/>
      </c>
      <c r="AC2383" s="20" t="str">
        <f t="shared" si="269"/>
        <v/>
      </c>
    </row>
    <row r="2384" spans="1:29" x14ac:dyDescent="0.25">
      <c r="A2384" s="17"/>
      <c r="B2384" s="11"/>
      <c r="C2384" s="9"/>
      <c r="D2384" s="9"/>
      <c r="G2384" s="9"/>
      <c r="L2384" s="9"/>
      <c r="P2384" s="9"/>
      <c r="Q2384" s="9"/>
      <c r="T2384" s="22" t="str">
        <f t="shared" si="263"/>
        <v/>
      </c>
      <c r="U2384" s="20" t="str">
        <f t="shared" si="264"/>
        <v/>
      </c>
      <c r="V2384" s="29" t="str">
        <f t="shared" si="265"/>
        <v/>
      </c>
      <c r="W2384" s="19" t="str">
        <f t="shared" si="266"/>
        <v/>
      </c>
      <c r="X2384" s="94" t="str">
        <f t="shared" si="267"/>
        <v/>
      </c>
      <c r="Y2384" s="9"/>
      <c r="AB2384" s="20" t="str">
        <f t="shared" si="268"/>
        <v/>
      </c>
      <c r="AC2384" s="20" t="str">
        <f t="shared" si="269"/>
        <v/>
      </c>
    </row>
    <row r="2385" spans="1:29" x14ac:dyDescent="0.25">
      <c r="A2385" s="17"/>
      <c r="B2385" s="11"/>
      <c r="C2385" s="9"/>
      <c r="D2385" s="9"/>
      <c r="G2385" s="9"/>
      <c r="L2385" s="9"/>
      <c r="P2385" s="9"/>
      <c r="Q2385" s="9"/>
      <c r="T2385" s="22" t="str">
        <f t="shared" si="263"/>
        <v/>
      </c>
      <c r="U2385" s="20" t="str">
        <f t="shared" si="264"/>
        <v/>
      </c>
      <c r="V2385" s="29" t="str">
        <f t="shared" si="265"/>
        <v/>
      </c>
      <c r="W2385" s="19" t="str">
        <f t="shared" si="266"/>
        <v/>
      </c>
      <c r="X2385" s="94" t="str">
        <f t="shared" si="267"/>
        <v/>
      </c>
      <c r="Y2385" s="9"/>
      <c r="AB2385" s="20" t="str">
        <f t="shared" si="268"/>
        <v/>
      </c>
      <c r="AC2385" s="20" t="str">
        <f t="shared" si="269"/>
        <v/>
      </c>
    </row>
    <row r="2386" spans="1:29" x14ac:dyDescent="0.25">
      <c r="A2386" s="17"/>
      <c r="B2386" s="11"/>
      <c r="C2386" s="9"/>
      <c r="D2386" s="9"/>
      <c r="G2386" s="9"/>
      <c r="L2386" s="9"/>
      <c r="P2386" s="9"/>
      <c r="Q2386" s="9"/>
      <c r="T2386" s="22" t="str">
        <f t="shared" si="263"/>
        <v/>
      </c>
      <c r="U2386" s="20" t="str">
        <f t="shared" si="264"/>
        <v/>
      </c>
      <c r="V2386" s="29" t="str">
        <f t="shared" si="265"/>
        <v/>
      </c>
      <c r="W2386" s="19" t="str">
        <f t="shared" si="266"/>
        <v/>
      </c>
      <c r="X2386" s="94" t="str">
        <f t="shared" si="267"/>
        <v/>
      </c>
      <c r="Y2386" s="9"/>
      <c r="AB2386" s="20" t="str">
        <f t="shared" si="268"/>
        <v/>
      </c>
      <c r="AC2386" s="20" t="str">
        <f t="shared" si="269"/>
        <v/>
      </c>
    </row>
    <row r="2387" spans="1:29" x14ac:dyDescent="0.25">
      <c r="A2387" s="17"/>
      <c r="B2387" s="11"/>
      <c r="C2387" s="9"/>
      <c r="D2387" s="9"/>
      <c r="G2387" s="9"/>
      <c r="L2387" s="9"/>
      <c r="P2387" s="9"/>
      <c r="Q2387" s="9"/>
      <c r="T2387" s="22" t="str">
        <f t="shared" si="263"/>
        <v/>
      </c>
      <c r="U2387" s="20" t="str">
        <f t="shared" si="264"/>
        <v/>
      </c>
      <c r="V2387" s="29" t="str">
        <f t="shared" si="265"/>
        <v/>
      </c>
      <c r="W2387" s="19" t="str">
        <f t="shared" si="266"/>
        <v/>
      </c>
      <c r="X2387" s="94" t="str">
        <f t="shared" si="267"/>
        <v/>
      </c>
      <c r="Y2387" s="9"/>
      <c r="AB2387" s="20" t="str">
        <f t="shared" si="268"/>
        <v/>
      </c>
      <c r="AC2387" s="20" t="str">
        <f t="shared" si="269"/>
        <v/>
      </c>
    </row>
    <row r="2388" spans="1:29" x14ac:dyDescent="0.25">
      <c r="A2388" s="17"/>
      <c r="B2388" s="11"/>
      <c r="C2388" s="9"/>
      <c r="D2388" s="9"/>
      <c r="G2388" s="9"/>
      <c r="L2388" s="9"/>
      <c r="P2388" s="9"/>
      <c r="Q2388" s="9"/>
      <c r="T2388" s="22" t="str">
        <f t="shared" si="263"/>
        <v/>
      </c>
      <c r="U2388" s="20" t="str">
        <f t="shared" si="264"/>
        <v/>
      </c>
      <c r="V2388" s="29" t="str">
        <f t="shared" si="265"/>
        <v/>
      </c>
      <c r="W2388" s="19" t="str">
        <f t="shared" si="266"/>
        <v/>
      </c>
      <c r="X2388" s="94" t="str">
        <f t="shared" si="267"/>
        <v/>
      </c>
      <c r="Y2388" s="9"/>
      <c r="AB2388" s="20" t="str">
        <f t="shared" si="268"/>
        <v/>
      </c>
      <c r="AC2388" s="20" t="str">
        <f t="shared" si="269"/>
        <v/>
      </c>
    </row>
    <row r="2389" spans="1:29" x14ac:dyDescent="0.25">
      <c r="A2389" s="17"/>
      <c r="B2389" s="11"/>
      <c r="C2389" s="9"/>
      <c r="D2389" s="9"/>
      <c r="G2389" s="9"/>
      <c r="L2389" s="9"/>
      <c r="P2389" s="9"/>
      <c r="Q2389" s="9"/>
      <c r="T2389" s="22" t="str">
        <f t="shared" si="263"/>
        <v/>
      </c>
      <c r="U2389" s="20" t="str">
        <f t="shared" si="264"/>
        <v/>
      </c>
      <c r="V2389" s="29" t="str">
        <f t="shared" si="265"/>
        <v/>
      </c>
      <c r="W2389" s="19" t="str">
        <f t="shared" si="266"/>
        <v/>
      </c>
      <c r="X2389" s="94" t="str">
        <f t="shared" si="267"/>
        <v/>
      </c>
      <c r="Y2389" s="9"/>
      <c r="AB2389" s="20" t="str">
        <f t="shared" si="268"/>
        <v/>
      </c>
      <c r="AC2389" s="20" t="str">
        <f t="shared" si="269"/>
        <v/>
      </c>
    </row>
    <row r="2390" spans="1:29" x14ac:dyDescent="0.25">
      <c r="A2390" s="17"/>
      <c r="B2390" s="11"/>
      <c r="C2390" s="9"/>
      <c r="D2390" s="9"/>
      <c r="G2390" s="9"/>
      <c r="L2390" s="9"/>
      <c r="P2390" s="9"/>
      <c r="Q2390" s="9"/>
      <c r="T2390" s="22" t="str">
        <f t="shared" si="263"/>
        <v/>
      </c>
      <c r="U2390" s="20" t="str">
        <f t="shared" si="264"/>
        <v/>
      </c>
      <c r="V2390" s="29" t="str">
        <f t="shared" si="265"/>
        <v/>
      </c>
      <c r="W2390" s="19" t="str">
        <f t="shared" si="266"/>
        <v/>
      </c>
      <c r="X2390" s="94" t="str">
        <f t="shared" si="267"/>
        <v/>
      </c>
      <c r="Y2390" s="9"/>
      <c r="AB2390" s="20" t="str">
        <f t="shared" si="268"/>
        <v/>
      </c>
      <c r="AC2390" s="20" t="str">
        <f t="shared" si="269"/>
        <v/>
      </c>
    </row>
    <row r="2391" spans="1:29" x14ac:dyDescent="0.25">
      <c r="A2391" s="17"/>
      <c r="B2391" s="11"/>
      <c r="C2391" s="9"/>
      <c r="D2391" s="9"/>
      <c r="G2391" s="9"/>
      <c r="L2391" s="9"/>
      <c r="P2391" s="9"/>
      <c r="Q2391" s="9"/>
      <c r="T2391" s="22" t="str">
        <f t="shared" si="263"/>
        <v/>
      </c>
      <c r="U2391" s="20" t="str">
        <f t="shared" si="264"/>
        <v/>
      </c>
      <c r="V2391" s="29" t="str">
        <f t="shared" si="265"/>
        <v/>
      </c>
      <c r="W2391" s="19" t="str">
        <f t="shared" si="266"/>
        <v/>
      </c>
      <c r="X2391" s="94" t="str">
        <f t="shared" si="267"/>
        <v/>
      </c>
      <c r="Y2391" s="9"/>
      <c r="AB2391" s="20" t="str">
        <f t="shared" si="268"/>
        <v/>
      </c>
      <c r="AC2391" s="20" t="str">
        <f t="shared" si="269"/>
        <v/>
      </c>
    </row>
    <row r="2392" spans="1:29" x14ac:dyDescent="0.25">
      <c r="A2392" s="17"/>
      <c r="B2392" s="11"/>
      <c r="C2392" s="9"/>
      <c r="D2392" s="9"/>
      <c r="G2392" s="9"/>
      <c r="L2392" s="9"/>
      <c r="P2392" s="9"/>
      <c r="Q2392" s="9"/>
      <c r="T2392" s="22" t="str">
        <f t="shared" si="263"/>
        <v/>
      </c>
      <c r="U2392" s="20" t="str">
        <f t="shared" si="264"/>
        <v/>
      </c>
      <c r="V2392" s="29" t="str">
        <f t="shared" si="265"/>
        <v/>
      </c>
      <c r="W2392" s="19" t="str">
        <f t="shared" si="266"/>
        <v/>
      </c>
      <c r="X2392" s="94" t="str">
        <f t="shared" si="267"/>
        <v/>
      </c>
      <c r="Y2392" s="9"/>
      <c r="AB2392" s="20" t="str">
        <f t="shared" si="268"/>
        <v/>
      </c>
      <c r="AC2392" s="20" t="str">
        <f t="shared" si="269"/>
        <v/>
      </c>
    </row>
    <row r="2393" spans="1:29" x14ac:dyDescent="0.25">
      <c r="A2393" s="17"/>
      <c r="B2393" s="11"/>
      <c r="C2393" s="9"/>
      <c r="D2393" s="9"/>
      <c r="G2393" s="9"/>
      <c r="L2393" s="9"/>
      <c r="P2393" s="9"/>
      <c r="Q2393" s="9"/>
      <c r="T2393" s="22" t="str">
        <f t="shared" si="263"/>
        <v/>
      </c>
      <c r="U2393" s="20" t="str">
        <f t="shared" si="264"/>
        <v/>
      </c>
      <c r="V2393" s="29" t="str">
        <f t="shared" si="265"/>
        <v/>
      </c>
      <c r="W2393" s="19" t="str">
        <f t="shared" si="266"/>
        <v/>
      </c>
      <c r="X2393" s="94" t="str">
        <f t="shared" si="267"/>
        <v/>
      </c>
      <c r="Y2393" s="9"/>
      <c r="AB2393" s="20" t="str">
        <f t="shared" si="268"/>
        <v/>
      </c>
      <c r="AC2393" s="20" t="str">
        <f t="shared" si="269"/>
        <v/>
      </c>
    </row>
    <row r="2394" spans="1:29" x14ac:dyDescent="0.25">
      <c r="A2394" s="17"/>
      <c r="B2394" s="11"/>
      <c r="C2394" s="9"/>
      <c r="D2394" s="9"/>
      <c r="G2394" s="9"/>
      <c r="L2394" s="9"/>
      <c r="P2394" s="9"/>
      <c r="Q2394" s="9"/>
      <c r="T2394" s="22" t="str">
        <f t="shared" si="263"/>
        <v/>
      </c>
      <c r="U2394" s="20" t="str">
        <f t="shared" si="264"/>
        <v/>
      </c>
      <c r="V2394" s="29" t="str">
        <f t="shared" si="265"/>
        <v/>
      </c>
      <c r="W2394" s="19" t="str">
        <f t="shared" si="266"/>
        <v/>
      </c>
      <c r="X2394" s="94" t="str">
        <f t="shared" si="267"/>
        <v/>
      </c>
      <c r="Y2394" s="9"/>
      <c r="AB2394" s="20" t="str">
        <f t="shared" si="268"/>
        <v/>
      </c>
      <c r="AC2394" s="20" t="str">
        <f t="shared" si="269"/>
        <v/>
      </c>
    </row>
    <row r="2395" spans="1:29" x14ac:dyDescent="0.25">
      <c r="A2395" s="17"/>
      <c r="B2395" s="11"/>
      <c r="C2395" s="9"/>
      <c r="D2395" s="9"/>
      <c r="G2395" s="9"/>
      <c r="L2395" s="9"/>
      <c r="P2395" s="9"/>
      <c r="Q2395" s="9"/>
      <c r="T2395" s="22" t="str">
        <f t="shared" si="263"/>
        <v/>
      </c>
      <c r="U2395" s="20" t="str">
        <f t="shared" si="264"/>
        <v/>
      </c>
      <c r="V2395" s="29" t="str">
        <f t="shared" si="265"/>
        <v/>
      </c>
      <c r="W2395" s="19" t="str">
        <f t="shared" si="266"/>
        <v/>
      </c>
      <c r="X2395" s="94" t="str">
        <f t="shared" si="267"/>
        <v/>
      </c>
      <c r="Y2395" s="9"/>
      <c r="AB2395" s="20" t="str">
        <f t="shared" si="268"/>
        <v/>
      </c>
      <c r="AC2395" s="20" t="str">
        <f t="shared" si="269"/>
        <v/>
      </c>
    </row>
    <row r="2396" spans="1:29" x14ac:dyDescent="0.25">
      <c r="A2396" s="17"/>
      <c r="B2396" s="11"/>
      <c r="C2396" s="9"/>
      <c r="D2396" s="9"/>
      <c r="G2396" s="9"/>
      <c r="L2396" s="9"/>
      <c r="P2396" s="9"/>
      <c r="Q2396" s="9"/>
      <c r="T2396" s="22" t="str">
        <f t="shared" si="263"/>
        <v/>
      </c>
      <c r="U2396" s="20" t="str">
        <f t="shared" si="264"/>
        <v/>
      </c>
      <c r="V2396" s="29" t="str">
        <f t="shared" si="265"/>
        <v/>
      </c>
      <c r="W2396" s="19" t="str">
        <f t="shared" si="266"/>
        <v/>
      </c>
      <c r="X2396" s="94" t="str">
        <f t="shared" si="267"/>
        <v/>
      </c>
      <c r="Y2396" s="9"/>
      <c r="AB2396" s="20" t="str">
        <f t="shared" si="268"/>
        <v/>
      </c>
      <c r="AC2396" s="20" t="str">
        <f t="shared" si="269"/>
        <v/>
      </c>
    </row>
    <row r="2397" spans="1:29" x14ac:dyDescent="0.25">
      <c r="A2397" s="17"/>
      <c r="B2397" s="11"/>
      <c r="C2397" s="9"/>
      <c r="D2397" s="9"/>
      <c r="G2397" s="9"/>
      <c r="L2397" s="9"/>
      <c r="P2397" s="9"/>
      <c r="Q2397" s="9"/>
      <c r="T2397" s="22" t="str">
        <f t="shared" si="263"/>
        <v/>
      </c>
      <c r="U2397" s="20" t="str">
        <f t="shared" si="264"/>
        <v/>
      </c>
      <c r="V2397" s="29" t="str">
        <f t="shared" si="265"/>
        <v/>
      </c>
      <c r="W2397" s="19" t="str">
        <f t="shared" si="266"/>
        <v/>
      </c>
      <c r="X2397" s="94" t="str">
        <f t="shared" si="267"/>
        <v/>
      </c>
      <c r="Y2397" s="9"/>
      <c r="AB2397" s="20" t="str">
        <f t="shared" si="268"/>
        <v/>
      </c>
      <c r="AC2397" s="20" t="str">
        <f t="shared" si="269"/>
        <v/>
      </c>
    </row>
    <row r="2398" spans="1:29" x14ac:dyDescent="0.25">
      <c r="A2398" s="17"/>
      <c r="B2398" s="11"/>
      <c r="C2398" s="9"/>
      <c r="D2398" s="9"/>
      <c r="G2398" s="9"/>
      <c r="L2398" s="9"/>
      <c r="P2398" s="9"/>
      <c r="Q2398" s="9"/>
      <c r="T2398" s="22" t="str">
        <f t="shared" si="263"/>
        <v/>
      </c>
      <c r="U2398" s="20" t="str">
        <f t="shared" si="264"/>
        <v/>
      </c>
      <c r="V2398" s="29" t="str">
        <f t="shared" si="265"/>
        <v/>
      </c>
      <c r="W2398" s="19" t="str">
        <f t="shared" si="266"/>
        <v/>
      </c>
      <c r="X2398" s="94" t="str">
        <f t="shared" si="267"/>
        <v/>
      </c>
      <c r="Y2398" s="9"/>
      <c r="AB2398" s="20" t="str">
        <f t="shared" si="268"/>
        <v/>
      </c>
      <c r="AC2398" s="20" t="str">
        <f t="shared" si="269"/>
        <v/>
      </c>
    </row>
    <row r="2399" spans="1:29" x14ac:dyDescent="0.25">
      <c r="A2399" s="17"/>
      <c r="B2399" s="11"/>
      <c r="C2399" s="9"/>
      <c r="D2399" s="9"/>
      <c r="G2399" s="9"/>
      <c r="L2399" s="9"/>
      <c r="P2399" s="9"/>
      <c r="Q2399" s="9"/>
      <c r="T2399" s="22" t="str">
        <f t="shared" si="263"/>
        <v/>
      </c>
      <c r="U2399" s="20" t="str">
        <f t="shared" si="264"/>
        <v/>
      </c>
      <c r="V2399" s="29" t="str">
        <f t="shared" si="265"/>
        <v/>
      </c>
      <c r="W2399" s="19" t="str">
        <f t="shared" si="266"/>
        <v/>
      </c>
      <c r="X2399" s="94" t="str">
        <f t="shared" si="267"/>
        <v/>
      </c>
      <c r="Y2399" s="9"/>
      <c r="AB2399" s="20" t="str">
        <f t="shared" si="268"/>
        <v/>
      </c>
      <c r="AC2399" s="20" t="str">
        <f t="shared" si="269"/>
        <v/>
      </c>
    </row>
    <row r="2400" spans="1:29" x14ac:dyDescent="0.25">
      <c r="A2400" s="17"/>
      <c r="B2400" s="11"/>
      <c r="C2400" s="9"/>
      <c r="D2400" s="9"/>
      <c r="G2400" s="9"/>
      <c r="L2400" s="9"/>
      <c r="P2400" s="9"/>
      <c r="Q2400" s="9"/>
      <c r="T2400" s="22" t="str">
        <f t="shared" si="263"/>
        <v/>
      </c>
      <c r="U2400" s="20" t="str">
        <f t="shared" si="264"/>
        <v/>
      </c>
      <c r="V2400" s="29" t="str">
        <f t="shared" si="265"/>
        <v/>
      </c>
      <c r="W2400" s="19" t="str">
        <f t="shared" si="266"/>
        <v/>
      </c>
      <c r="X2400" s="94" t="str">
        <f t="shared" si="267"/>
        <v/>
      </c>
      <c r="Y2400" s="9"/>
      <c r="AB2400" s="20" t="str">
        <f t="shared" si="268"/>
        <v/>
      </c>
      <c r="AC2400" s="20" t="str">
        <f t="shared" si="269"/>
        <v/>
      </c>
    </row>
    <row r="2401" spans="1:29" x14ac:dyDescent="0.25">
      <c r="A2401" s="17"/>
      <c r="B2401" s="11"/>
      <c r="C2401" s="9"/>
      <c r="D2401" s="9"/>
      <c r="G2401" s="9"/>
      <c r="L2401" s="9"/>
      <c r="P2401" s="9"/>
      <c r="Q2401" s="9"/>
      <c r="T2401" s="22" t="str">
        <f t="shared" si="263"/>
        <v/>
      </c>
      <c r="U2401" s="20" t="str">
        <f t="shared" si="264"/>
        <v/>
      </c>
      <c r="V2401" s="29" t="str">
        <f t="shared" si="265"/>
        <v/>
      </c>
      <c r="W2401" s="19" t="str">
        <f t="shared" si="266"/>
        <v/>
      </c>
      <c r="X2401" s="94" t="str">
        <f t="shared" si="267"/>
        <v/>
      </c>
      <c r="Y2401" s="9"/>
      <c r="AB2401" s="20" t="str">
        <f t="shared" si="268"/>
        <v/>
      </c>
      <c r="AC2401" s="20" t="str">
        <f t="shared" si="269"/>
        <v/>
      </c>
    </row>
    <row r="2402" spans="1:29" x14ac:dyDescent="0.25">
      <c r="A2402" s="17"/>
      <c r="B2402" s="11"/>
      <c r="C2402" s="9"/>
      <c r="D2402" s="9"/>
      <c r="G2402" s="9"/>
      <c r="L2402" s="9"/>
      <c r="P2402" s="9"/>
      <c r="Q2402" s="9"/>
      <c r="T2402" s="22" t="str">
        <f t="shared" si="263"/>
        <v/>
      </c>
      <c r="U2402" s="20" t="str">
        <f t="shared" si="264"/>
        <v/>
      </c>
      <c r="V2402" s="29" t="str">
        <f t="shared" si="265"/>
        <v/>
      </c>
      <c r="W2402" s="19" t="str">
        <f t="shared" si="266"/>
        <v/>
      </c>
      <c r="X2402" s="94" t="str">
        <f t="shared" si="267"/>
        <v/>
      </c>
      <c r="Y2402" s="9"/>
      <c r="AB2402" s="20" t="str">
        <f t="shared" si="268"/>
        <v/>
      </c>
      <c r="AC2402" s="20" t="str">
        <f t="shared" si="269"/>
        <v/>
      </c>
    </row>
    <row r="2403" spans="1:29" x14ac:dyDescent="0.25">
      <c r="A2403" s="17"/>
      <c r="B2403" s="11"/>
      <c r="C2403" s="9"/>
      <c r="D2403" s="9"/>
      <c r="G2403" s="9"/>
      <c r="L2403" s="9"/>
      <c r="P2403" s="9"/>
      <c r="Q2403" s="9"/>
      <c r="T2403" s="22" t="str">
        <f t="shared" si="263"/>
        <v/>
      </c>
      <c r="U2403" s="20" t="str">
        <f t="shared" si="264"/>
        <v/>
      </c>
      <c r="V2403" s="29" t="str">
        <f t="shared" si="265"/>
        <v/>
      </c>
      <c r="W2403" s="19" t="str">
        <f t="shared" si="266"/>
        <v/>
      </c>
      <c r="X2403" s="94" t="str">
        <f t="shared" si="267"/>
        <v/>
      </c>
      <c r="Y2403" s="9"/>
      <c r="AB2403" s="20" t="str">
        <f t="shared" si="268"/>
        <v/>
      </c>
      <c r="AC2403" s="20" t="str">
        <f t="shared" si="269"/>
        <v/>
      </c>
    </row>
    <row r="2404" spans="1:29" x14ac:dyDescent="0.25">
      <c r="A2404" s="17"/>
      <c r="B2404" s="11"/>
      <c r="C2404" s="9"/>
      <c r="D2404" s="9"/>
      <c r="G2404" s="9"/>
      <c r="L2404" s="9"/>
      <c r="P2404" s="9"/>
      <c r="Q2404" s="9"/>
      <c r="T2404" s="22" t="str">
        <f t="shared" si="263"/>
        <v/>
      </c>
      <c r="U2404" s="20" t="str">
        <f t="shared" si="264"/>
        <v/>
      </c>
      <c r="V2404" s="29" t="str">
        <f t="shared" si="265"/>
        <v/>
      </c>
      <c r="W2404" s="19" t="str">
        <f t="shared" si="266"/>
        <v/>
      </c>
      <c r="X2404" s="94" t="str">
        <f t="shared" si="267"/>
        <v/>
      </c>
      <c r="Y2404" s="9"/>
      <c r="AB2404" s="20" t="str">
        <f t="shared" si="268"/>
        <v/>
      </c>
      <c r="AC2404" s="20" t="str">
        <f t="shared" si="269"/>
        <v/>
      </c>
    </row>
    <row r="2405" spans="1:29" x14ac:dyDescent="0.25">
      <c r="A2405" s="17"/>
      <c r="B2405" s="11"/>
      <c r="C2405" s="9"/>
      <c r="D2405" s="9"/>
      <c r="G2405" s="9"/>
      <c r="L2405" s="9"/>
      <c r="P2405" s="9"/>
      <c r="Q2405" s="9"/>
      <c r="T2405" s="22" t="str">
        <f t="shared" si="263"/>
        <v/>
      </c>
      <c r="U2405" s="20" t="str">
        <f t="shared" si="264"/>
        <v/>
      </c>
      <c r="V2405" s="29" t="str">
        <f t="shared" si="265"/>
        <v/>
      </c>
      <c r="W2405" s="19" t="str">
        <f t="shared" si="266"/>
        <v/>
      </c>
      <c r="X2405" s="94" t="str">
        <f t="shared" si="267"/>
        <v/>
      </c>
      <c r="Y2405" s="9"/>
      <c r="AB2405" s="20" t="str">
        <f t="shared" si="268"/>
        <v/>
      </c>
      <c r="AC2405" s="20" t="str">
        <f t="shared" si="269"/>
        <v/>
      </c>
    </row>
    <row r="2406" spans="1:29" x14ac:dyDescent="0.25">
      <c r="A2406" s="17"/>
      <c r="B2406" s="11"/>
      <c r="C2406" s="9"/>
      <c r="D2406" s="9"/>
      <c r="G2406" s="9"/>
      <c r="L2406" s="9"/>
      <c r="P2406" s="9"/>
      <c r="Q2406" s="9"/>
      <c r="T2406" s="22" t="str">
        <f t="shared" si="263"/>
        <v/>
      </c>
      <c r="U2406" s="20" t="str">
        <f t="shared" si="264"/>
        <v/>
      </c>
      <c r="V2406" s="29" t="str">
        <f t="shared" si="265"/>
        <v/>
      </c>
      <c r="W2406" s="19" t="str">
        <f t="shared" si="266"/>
        <v/>
      </c>
      <c r="X2406" s="94" t="str">
        <f t="shared" si="267"/>
        <v/>
      </c>
      <c r="Y2406" s="9"/>
      <c r="AB2406" s="20" t="str">
        <f t="shared" si="268"/>
        <v/>
      </c>
      <c r="AC2406" s="20" t="str">
        <f t="shared" si="269"/>
        <v/>
      </c>
    </row>
    <row r="2407" spans="1:29" x14ac:dyDescent="0.25">
      <c r="A2407" s="17"/>
      <c r="B2407" s="11"/>
      <c r="C2407" s="9"/>
      <c r="D2407" s="9"/>
      <c r="G2407" s="9"/>
      <c r="L2407" s="9"/>
      <c r="P2407" s="9"/>
      <c r="Q2407" s="9"/>
      <c r="T2407" s="22" t="str">
        <f t="shared" si="263"/>
        <v/>
      </c>
      <c r="U2407" s="20" t="str">
        <f t="shared" si="264"/>
        <v/>
      </c>
      <c r="V2407" s="29" t="str">
        <f t="shared" si="265"/>
        <v/>
      </c>
      <c r="W2407" s="19" t="str">
        <f t="shared" si="266"/>
        <v/>
      </c>
      <c r="X2407" s="94" t="str">
        <f t="shared" si="267"/>
        <v/>
      </c>
      <c r="Y2407" s="9"/>
      <c r="AB2407" s="20" t="str">
        <f t="shared" si="268"/>
        <v/>
      </c>
      <c r="AC2407" s="20" t="str">
        <f t="shared" si="269"/>
        <v/>
      </c>
    </row>
    <row r="2408" spans="1:29" x14ac:dyDescent="0.25">
      <c r="A2408" s="17"/>
      <c r="B2408" s="11"/>
      <c r="C2408" s="9"/>
      <c r="D2408" s="9"/>
      <c r="G2408" s="9"/>
      <c r="L2408" s="9"/>
      <c r="P2408" s="9"/>
      <c r="Q2408" s="9"/>
      <c r="T2408" s="22" t="str">
        <f t="shared" si="263"/>
        <v/>
      </c>
      <c r="U2408" s="20" t="str">
        <f t="shared" si="264"/>
        <v/>
      </c>
      <c r="V2408" s="29" t="str">
        <f t="shared" si="265"/>
        <v/>
      </c>
      <c r="W2408" s="19" t="str">
        <f t="shared" si="266"/>
        <v/>
      </c>
      <c r="X2408" s="94" t="str">
        <f t="shared" si="267"/>
        <v/>
      </c>
      <c r="Y2408" s="9"/>
      <c r="AB2408" s="20" t="str">
        <f t="shared" si="268"/>
        <v/>
      </c>
      <c r="AC2408" s="20" t="str">
        <f t="shared" si="269"/>
        <v/>
      </c>
    </row>
    <row r="2409" spans="1:29" x14ac:dyDescent="0.25">
      <c r="A2409" s="17"/>
      <c r="B2409" s="11"/>
      <c r="C2409" s="9"/>
      <c r="D2409" s="9"/>
      <c r="G2409" s="9"/>
      <c r="L2409" s="9"/>
      <c r="P2409" s="9"/>
      <c r="Q2409" s="9"/>
      <c r="T2409" s="22" t="str">
        <f t="shared" si="263"/>
        <v/>
      </c>
      <c r="U2409" s="20" t="str">
        <f t="shared" si="264"/>
        <v/>
      </c>
      <c r="V2409" s="29" t="str">
        <f t="shared" si="265"/>
        <v/>
      </c>
      <c r="W2409" s="19" t="str">
        <f t="shared" si="266"/>
        <v/>
      </c>
      <c r="X2409" s="94" t="str">
        <f t="shared" si="267"/>
        <v/>
      </c>
      <c r="Y2409" s="9"/>
      <c r="AB2409" s="20" t="str">
        <f t="shared" si="268"/>
        <v/>
      </c>
      <c r="AC2409" s="20" t="str">
        <f t="shared" si="269"/>
        <v/>
      </c>
    </row>
    <row r="2410" spans="1:29" x14ac:dyDescent="0.25">
      <c r="A2410" s="17"/>
      <c r="B2410" s="11"/>
      <c r="C2410" s="9"/>
      <c r="D2410" s="9"/>
      <c r="G2410" s="9"/>
      <c r="L2410" s="9"/>
      <c r="P2410" s="9"/>
      <c r="Q2410" s="9"/>
      <c r="T2410" s="22" t="str">
        <f t="shared" si="263"/>
        <v/>
      </c>
      <c r="U2410" s="20" t="str">
        <f t="shared" si="264"/>
        <v/>
      </c>
      <c r="V2410" s="29" t="str">
        <f t="shared" si="265"/>
        <v/>
      </c>
      <c r="W2410" s="19" t="str">
        <f t="shared" si="266"/>
        <v/>
      </c>
      <c r="X2410" s="94" t="str">
        <f t="shared" si="267"/>
        <v/>
      </c>
      <c r="Y2410" s="9"/>
      <c r="AB2410" s="20" t="str">
        <f t="shared" si="268"/>
        <v/>
      </c>
      <c r="AC2410" s="20" t="str">
        <f t="shared" si="269"/>
        <v/>
      </c>
    </row>
    <row r="2411" spans="1:29" x14ac:dyDescent="0.25">
      <c r="A2411" s="17"/>
      <c r="B2411" s="11"/>
      <c r="C2411" s="9"/>
      <c r="D2411" s="9"/>
      <c r="G2411" s="9"/>
      <c r="L2411" s="9"/>
      <c r="P2411" s="9"/>
      <c r="Q2411" s="9"/>
      <c r="T2411" s="22" t="str">
        <f t="shared" si="263"/>
        <v/>
      </c>
      <c r="U2411" s="20" t="str">
        <f t="shared" si="264"/>
        <v/>
      </c>
      <c r="V2411" s="29" t="str">
        <f t="shared" si="265"/>
        <v/>
      </c>
      <c r="W2411" s="19" t="str">
        <f t="shared" si="266"/>
        <v/>
      </c>
      <c r="X2411" s="94" t="str">
        <f t="shared" si="267"/>
        <v/>
      </c>
      <c r="Y2411" s="9"/>
      <c r="AB2411" s="20" t="str">
        <f t="shared" si="268"/>
        <v/>
      </c>
      <c r="AC2411" s="20" t="str">
        <f t="shared" si="269"/>
        <v/>
      </c>
    </row>
    <row r="2412" spans="1:29" x14ac:dyDescent="0.25">
      <c r="A2412" s="17"/>
      <c r="B2412" s="11"/>
      <c r="C2412" s="9"/>
      <c r="D2412" s="9"/>
      <c r="G2412" s="9"/>
      <c r="L2412" s="9"/>
      <c r="P2412" s="9"/>
      <c r="Q2412" s="9"/>
      <c r="T2412" s="22" t="str">
        <f t="shared" si="263"/>
        <v/>
      </c>
      <c r="U2412" s="20" t="str">
        <f t="shared" si="264"/>
        <v/>
      </c>
      <c r="V2412" s="29" t="str">
        <f t="shared" si="265"/>
        <v/>
      </c>
      <c r="W2412" s="19" t="str">
        <f t="shared" si="266"/>
        <v/>
      </c>
      <c r="X2412" s="94" t="str">
        <f t="shared" si="267"/>
        <v/>
      </c>
      <c r="Y2412" s="9"/>
      <c r="AB2412" s="20" t="str">
        <f t="shared" si="268"/>
        <v/>
      </c>
      <c r="AC2412" s="20" t="str">
        <f t="shared" si="269"/>
        <v/>
      </c>
    </row>
    <row r="2413" spans="1:29" x14ac:dyDescent="0.25">
      <c r="A2413" s="17"/>
      <c r="B2413" s="11"/>
      <c r="C2413" s="9"/>
      <c r="D2413" s="9"/>
      <c r="G2413" s="9"/>
      <c r="L2413" s="9"/>
      <c r="P2413" s="9"/>
      <c r="Q2413" s="9"/>
      <c r="T2413" s="22" t="str">
        <f t="shared" si="263"/>
        <v/>
      </c>
      <c r="U2413" s="20" t="str">
        <f t="shared" si="264"/>
        <v/>
      </c>
      <c r="V2413" s="29" t="str">
        <f t="shared" si="265"/>
        <v/>
      </c>
      <c r="W2413" s="19" t="str">
        <f t="shared" si="266"/>
        <v/>
      </c>
      <c r="X2413" s="94" t="str">
        <f t="shared" si="267"/>
        <v/>
      </c>
      <c r="Y2413" s="9"/>
      <c r="AB2413" s="20" t="str">
        <f t="shared" si="268"/>
        <v/>
      </c>
      <c r="AC2413" s="20" t="str">
        <f t="shared" si="269"/>
        <v/>
      </c>
    </row>
    <row r="2414" spans="1:29" x14ac:dyDescent="0.25">
      <c r="A2414" s="17"/>
      <c r="B2414" s="11"/>
      <c r="C2414" s="9"/>
      <c r="D2414" s="9"/>
      <c r="G2414" s="9"/>
      <c r="L2414" s="9"/>
      <c r="P2414" s="9"/>
      <c r="Q2414" s="9"/>
      <c r="T2414" s="22" t="str">
        <f t="shared" si="263"/>
        <v/>
      </c>
      <c r="U2414" s="20" t="str">
        <f t="shared" si="264"/>
        <v/>
      </c>
      <c r="V2414" s="29" t="str">
        <f t="shared" si="265"/>
        <v/>
      </c>
      <c r="W2414" s="19" t="str">
        <f t="shared" si="266"/>
        <v/>
      </c>
      <c r="X2414" s="94" t="str">
        <f t="shared" si="267"/>
        <v/>
      </c>
      <c r="Y2414" s="9"/>
      <c r="AB2414" s="20" t="str">
        <f t="shared" si="268"/>
        <v/>
      </c>
      <c r="AC2414" s="20" t="str">
        <f t="shared" si="269"/>
        <v/>
      </c>
    </row>
    <row r="2415" spans="1:29" x14ac:dyDescent="0.25">
      <c r="A2415" s="17"/>
      <c r="B2415" s="11"/>
      <c r="C2415" s="9"/>
      <c r="D2415" s="9"/>
      <c r="G2415" s="9"/>
      <c r="L2415" s="9"/>
      <c r="P2415" s="9"/>
      <c r="Q2415" s="9"/>
      <c r="T2415" s="22" t="str">
        <f t="shared" si="263"/>
        <v/>
      </c>
      <c r="U2415" s="20" t="str">
        <f t="shared" si="264"/>
        <v/>
      </c>
      <c r="V2415" s="29" t="str">
        <f t="shared" si="265"/>
        <v/>
      </c>
      <c r="W2415" s="19" t="str">
        <f t="shared" si="266"/>
        <v/>
      </c>
      <c r="X2415" s="94" t="str">
        <f t="shared" si="267"/>
        <v/>
      </c>
      <c r="Y2415" s="9"/>
      <c r="AB2415" s="20" t="str">
        <f t="shared" si="268"/>
        <v/>
      </c>
      <c r="AC2415" s="20" t="str">
        <f t="shared" si="269"/>
        <v/>
      </c>
    </row>
    <row r="2416" spans="1:29" x14ac:dyDescent="0.25">
      <c r="A2416" s="17"/>
      <c r="B2416" s="11"/>
      <c r="C2416" s="9"/>
      <c r="D2416" s="9"/>
      <c r="G2416" s="9"/>
      <c r="L2416" s="9"/>
      <c r="P2416" s="9"/>
      <c r="Q2416" s="9"/>
      <c r="T2416" s="22" t="str">
        <f t="shared" si="263"/>
        <v/>
      </c>
      <c r="U2416" s="20" t="str">
        <f t="shared" si="264"/>
        <v/>
      </c>
      <c r="V2416" s="29" t="str">
        <f t="shared" si="265"/>
        <v/>
      </c>
      <c r="W2416" s="19" t="str">
        <f t="shared" si="266"/>
        <v/>
      </c>
      <c r="X2416" s="94" t="str">
        <f t="shared" si="267"/>
        <v/>
      </c>
      <c r="Y2416" s="9"/>
      <c r="AB2416" s="20" t="str">
        <f t="shared" si="268"/>
        <v/>
      </c>
      <c r="AC2416" s="20" t="str">
        <f t="shared" si="269"/>
        <v/>
      </c>
    </row>
    <row r="2417" spans="1:29" x14ac:dyDescent="0.25">
      <c r="A2417" s="17"/>
      <c r="B2417" s="11"/>
      <c r="C2417" s="9"/>
      <c r="D2417" s="9"/>
      <c r="G2417" s="9"/>
      <c r="L2417" s="9"/>
      <c r="P2417" s="9"/>
      <c r="Q2417" s="9"/>
      <c r="T2417" s="22" t="str">
        <f t="shared" si="263"/>
        <v/>
      </c>
      <c r="U2417" s="20" t="str">
        <f t="shared" si="264"/>
        <v/>
      </c>
      <c r="V2417" s="29" t="str">
        <f t="shared" si="265"/>
        <v/>
      </c>
      <c r="W2417" s="19" t="str">
        <f t="shared" si="266"/>
        <v/>
      </c>
      <c r="X2417" s="94" t="str">
        <f t="shared" si="267"/>
        <v/>
      </c>
      <c r="Y2417" s="9"/>
      <c r="AB2417" s="20" t="str">
        <f t="shared" si="268"/>
        <v/>
      </c>
      <c r="AC2417" s="20" t="str">
        <f t="shared" si="269"/>
        <v/>
      </c>
    </row>
    <row r="2418" spans="1:29" x14ac:dyDescent="0.25">
      <c r="A2418" s="17"/>
      <c r="B2418" s="11"/>
      <c r="C2418" s="9"/>
      <c r="D2418" s="9"/>
      <c r="G2418" s="9"/>
      <c r="L2418" s="9"/>
      <c r="P2418" s="9"/>
      <c r="Q2418" s="9"/>
      <c r="T2418" s="22" t="str">
        <f t="shared" si="263"/>
        <v/>
      </c>
      <c r="U2418" s="20" t="str">
        <f t="shared" si="264"/>
        <v/>
      </c>
      <c r="V2418" s="29" t="str">
        <f t="shared" si="265"/>
        <v/>
      </c>
      <c r="W2418" s="19" t="str">
        <f t="shared" si="266"/>
        <v/>
      </c>
      <c r="X2418" s="94" t="str">
        <f t="shared" si="267"/>
        <v/>
      </c>
      <c r="Y2418" s="9"/>
      <c r="AB2418" s="20" t="str">
        <f t="shared" si="268"/>
        <v/>
      </c>
      <c r="AC2418" s="20" t="str">
        <f t="shared" si="269"/>
        <v/>
      </c>
    </row>
    <row r="2419" spans="1:29" x14ac:dyDescent="0.25">
      <c r="A2419" s="17"/>
      <c r="B2419" s="11"/>
      <c r="C2419" s="9"/>
      <c r="D2419" s="9"/>
      <c r="G2419" s="9"/>
      <c r="L2419" s="9"/>
      <c r="P2419" s="9"/>
      <c r="Q2419" s="9"/>
      <c r="T2419" s="22" t="str">
        <f t="shared" si="263"/>
        <v/>
      </c>
      <c r="U2419" s="20" t="str">
        <f t="shared" si="264"/>
        <v/>
      </c>
      <c r="V2419" s="29" t="str">
        <f t="shared" si="265"/>
        <v/>
      </c>
      <c r="W2419" s="19" t="str">
        <f t="shared" si="266"/>
        <v/>
      </c>
      <c r="X2419" s="94" t="str">
        <f t="shared" si="267"/>
        <v/>
      </c>
      <c r="Y2419" s="9"/>
      <c r="AB2419" s="20" t="str">
        <f t="shared" si="268"/>
        <v/>
      </c>
      <c r="AC2419" s="20" t="str">
        <f t="shared" si="269"/>
        <v/>
      </c>
    </row>
    <row r="2420" spans="1:29" x14ac:dyDescent="0.25">
      <c r="A2420" s="17"/>
      <c r="B2420" s="11"/>
      <c r="C2420" s="9"/>
      <c r="D2420" s="9"/>
      <c r="G2420" s="9"/>
      <c r="L2420" s="9"/>
      <c r="P2420" s="9"/>
      <c r="Q2420" s="9"/>
      <c r="T2420" s="22" t="str">
        <f t="shared" si="263"/>
        <v/>
      </c>
      <c r="U2420" s="20" t="str">
        <f t="shared" si="264"/>
        <v/>
      </c>
      <c r="V2420" s="29" t="str">
        <f t="shared" si="265"/>
        <v/>
      </c>
      <c r="W2420" s="19" t="str">
        <f t="shared" si="266"/>
        <v/>
      </c>
      <c r="X2420" s="94" t="str">
        <f t="shared" si="267"/>
        <v/>
      </c>
      <c r="Y2420" s="9"/>
      <c r="AB2420" s="20" t="str">
        <f t="shared" si="268"/>
        <v/>
      </c>
      <c r="AC2420" s="20" t="str">
        <f t="shared" si="269"/>
        <v/>
      </c>
    </row>
    <row r="2421" spans="1:29" x14ac:dyDescent="0.25">
      <c r="A2421" s="17"/>
      <c r="B2421" s="11"/>
      <c r="C2421" s="9"/>
      <c r="D2421" s="9"/>
      <c r="G2421" s="9"/>
      <c r="L2421" s="9"/>
      <c r="P2421" s="9"/>
      <c r="Q2421" s="9"/>
      <c r="T2421" s="22" t="str">
        <f t="shared" si="263"/>
        <v/>
      </c>
      <c r="U2421" s="20" t="str">
        <f t="shared" si="264"/>
        <v/>
      </c>
      <c r="V2421" s="29" t="str">
        <f t="shared" si="265"/>
        <v/>
      </c>
      <c r="W2421" s="19" t="str">
        <f t="shared" si="266"/>
        <v/>
      </c>
      <c r="X2421" s="94" t="str">
        <f t="shared" si="267"/>
        <v/>
      </c>
      <c r="Y2421" s="9"/>
      <c r="AB2421" s="20" t="str">
        <f t="shared" si="268"/>
        <v/>
      </c>
      <c r="AC2421" s="20" t="str">
        <f t="shared" si="269"/>
        <v/>
      </c>
    </row>
    <row r="2422" spans="1:29" x14ac:dyDescent="0.25">
      <c r="A2422" s="17"/>
      <c r="B2422" s="11"/>
      <c r="C2422" s="9"/>
      <c r="D2422" s="9"/>
      <c r="G2422" s="9"/>
      <c r="L2422" s="9"/>
      <c r="P2422" s="9"/>
      <c r="Q2422" s="9"/>
      <c r="T2422" s="22" t="str">
        <f t="shared" si="263"/>
        <v/>
      </c>
      <c r="U2422" s="20" t="str">
        <f t="shared" si="264"/>
        <v/>
      </c>
      <c r="V2422" s="29" t="str">
        <f t="shared" si="265"/>
        <v/>
      </c>
      <c r="W2422" s="19" t="str">
        <f t="shared" si="266"/>
        <v/>
      </c>
      <c r="X2422" s="94" t="str">
        <f t="shared" si="267"/>
        <v/>
      </c>
      <c r="Y2422" s="9"/>
      <c r="AB2422" s="20" t="str">
        <f t="shared" si="268"/>
        <v/>
      </c>
      <c r="AC2422" s="20" t="str">
        <f t="shared" si="269"/>
        <v/>
      </c>
    </row>
    <row r="2423" spans="1:29" x14ac:dyDescent="0.25">
      <c r="A2423" s="17"/>
      <c r="B2423" s="11"/>
      <c r="C2423" s="9"/>
      <c r="D2423" s="9"/>
      <c r="G2423" s="9"/>
      <c r="L2423" s="9"/>
      <c r="P2423" s="9"/>
      <c r="Q2423" s="9"/>
      <c r="T2423" s="22" t="str">
        <f t="shared" si="263"/>
        <v/>
      </c>
      <c r="U2423" s="20" t="str">
        <f t="shared" si="264"/>
        <v/>
      </c>
      <c r="V2423" s="29" t="str">
        <f t="shared" si="265"/>
        <v/>
      </c>
      <c r="W2423" s="19" t="str">
        <f t="shared" si="266"/>
        <v/>
      </c>
      <c r="X2423" s="94" t="str">
        <f t="shared" si="267"/>
        <v/>
      </c>
      <c r="Y2423" s="9"/>
      <c r="AB2423" s="20" t="str">
        <f t="shared" si="268"/>
        <v/>
      </c>
      <c r="AC2423" s="20" t="str">
        <f t="shared" si="269"/>
        <v/>
      </c>
    </row>
    <row r="2424" spans="1:29" x14ac:dyDescent="0.25">
      <c r="A2424" s="17"/>
      <c r="B2424" s="11"/>
      <c r="C2424" s="9"/>
      <c r="D2424" s="9"/>
      <c r="G2424" s="9"/>
      <c r="L2424" s="9"/>
      <c r="P2424" s="9"/>
      <c r="Q2424" s="9"/>
      <c r="T2424" s="22" t="str">
        <f t="shared" si="263"/>
        <v/>
      </c>
      <c r="U2424" s="20" t="str">
        <f t="shared" si="264"/>
        <v/>
      </c>
      <c r="V2424" s="29" t="str">
        <f t="shared" si="265"/>
        <v/>
      </c>
      <c r="W2424" s="19" t="str">
        <f t="shared" si="266"/>
        <v/>
      </c>
      <c r="X2424" s="94" t="str">
        <f t="shared" si="267"/>
        <v/>
      </c>
      <c r="Y2424" s="9"/>
      <c r="AB2424" s="20" t="str">
        <f t="shared" si="268"/>
        <v/>
      </c>
      <c r="AC2424" s="20" t="str">
        <f t="shared" si="269"/>
        <v/>
      </c>
    </row>
    <row r="2425" spans="1:29" x14ac:dyDescent="0.25">
      <c r="A2425" s="17"/>
      <c r="B2425" s="11"/>
      <c r="C2425" s="9"/>
      <c r="D2425" s="9"/>
      <c r="G2425" s="9"/>
      <c r="L2425" s="9"/>
      <c r="P2425" s="9"/>
      <c r="Q2425" s="9"/>
      <c r="T2425" s="22" t="str">
        <f t="shared" si="263"/>
        <v/>
      </c>
      <c r="U2425" s="20" t="str">
        <f t="shared" si="264"/>
        <v/>
      </c>
      <c r="V2425" s="29" t="str">
        <f t="shared" si="265"/>
        <v/>
      </c>
      <c r="W2425" s="19" t="str">
        <f t="shared" si="266"/>
        <v/>
      </c>
      <c r="X2425" s="94" t="str">
        <f t="shared" si="267"/>
        <v/>
      </c>
      <c r="Y2425" s="9"/>
      <c r="AB2425" s="20" t="str">
        <f t="shared" si="268"/>
        <v/>
      </c>
      <c r="AC2425" s="20" t="str">
        <f t="shared" si="269"/>
        <v/>
      </c>
    </row>
    <row r="2426" spans="1:29" x14ac:dyDescent="0.25">
      <c r="A2426" s="17"/>
      <c r="B2426" s="11"/>
      <c r="C2426" s="9"/>
      <c r="D2426" s="9"/>
      <c r="G2426" s="9"/>
      <c r="L2426" s="9"/>
      <c r="P2426" s="9"/>
      <c r="Q2426" s="9"/>
      <c r="T2426" s="22" t="str">
        <f t="shared" si="263"/>
        <v/>
      </c>
      <c r="U2426" s="20" t="str">
        <f t="shared" si="264"/>
        <v/>
      </c>
      <c r="V2426" s="29" t="str">
        <f t="shared" si="265"/>
        <v/>
      </c>
      <c r="W2426" s="19" t="str">
        <f t="shared" si="266"/>
        <v/>
      </c>
      <c r="X2426" s="94" t="str">
        <f t="shared" si="267"/>
        <v/>
      </c>
      <c r="Y2426" s="9"/>
      <c r="AB2426" s="20" t="str">
        <f t="shared" si="268"/>
        <v/>
      </c>
      <c r="AC2426" s="20" t="str">
        <f t="shared" si="269"/>
        <v/>
      </c>
    </row>
    <row r="2427" spans="1:29" x14ac:dyDescent="0.25">
      <c r="A2427" s="17"/>
      <c r="B2427" s="11"/>
      <c r="C2427" s="9"/>
      <c r="D2427" s="9"/>
      <c r="G2427" s="9"/>
      <c r="L2427" s="9"/>
      <c r="P2427" s="9"/>
      <c r="Q2427" s="9"/>
      <c r="T2427" s="22" t="str">
        <f t="shared" si="263"/>
        <v/>
      </c>
      <c r="U2427" s="20" t="str">
        <f t="shared" si="264"/>
        <v/>
      </c>
      <c r="V2427" s="29" t="str">
        <f t="shared" si="265"/>
        <v/>
      </c>
      <c r="W2427" s="19" t="str">
        <f t="shared" si="266"/>
        <v/>
      </c>
      <c r="X2427" s="94" t="str">
        <f t="shared" si="267"/>
        <v/>
      </c>
      <c r="Y2427" s="9"/>
      <c r="AB2427" s="20" t="str">
        <f t="shared" si="268"/>
        <v/>
      </c>
      <c r="AC2427" s="20" t="str">
        <f t="shared" si="269"/>
        <v/>
      </c>
    </row>
    <row r="2428" spans="1:29" x14ac:dyDescent="0.25">
      <c r="A2428" s="17"/>
      <c r="B2428" s="11"/>
      <c r="C2428" s="9"/>
      <c r="D2428" s="9"/>
      <c r="G2428" s="9"/>
      <c r="L2428" s="9"/>
      <c r="P2428" s="9"/>
      <c r="Q2428" s="9"/>
      <c r="T2428" s="22" t="str">
        <f t="shared" si="263"/>
        <v/>
      </c>
      <c r="U2428" s="20" t="str">
        <f t="shared" si="264"/>
        <v/>
      </c>
      <c r="V2428" s="29" t="str">
        <f t="shared" si="265"/>
        <v/>
      </c>
      <c r="W2428" s="19" t="str">
        <f t="shared" si="266"/>
        <v/>
      </c>
      <c r="X2428" s="94" t="str">
        <f t="shared" si="267"/>
        <v/>
      </c>
      <c r="Y2428" s="9"/>
      <c r="AB2428" s="20" t="str">
        <f t="shared" si="268"/>
        <v/>
      </c>
      <c r="AC2428" s="20" t="str">
        <f t="shared" si="269"/>
        <v/>
      </c>
    </row>
    <row r="2429" spans="1:29" x14ac:dyDescent="0.25">
      <c r="A2429" s="17"/>
      <c r="B2429" s="11"/>
      <c r="C2429" s="9"/>
      <c r="D2429" s="9"/>
      <c r="G2429" s="9"/>
      <c r="L2429" s="9"/>
      <c r="P2429" s="9"/>
      <c r="Q2429" s="9"/>
      <c r="T2429" s="22" t="str">
        <f t="shared" si="263"/>
        <v/>
      </c>
      <c r="U2429" s="20" t="str">
        <f t="shared" si="264"/>
        <v/>
      </c>
      <c r="V2429" s="29" t="str">
        <f t="shared" si="265"/>
        <v/>
      </c>
      <c r="W2429" s="19" t="str">
        <f t="shared" si="266"/>
        <v/>
      </c>
      <c r="X2429" s="94" t="str">
        <f t="shared" si="267"/>
        <v/>
      </c>
      <c r="Y2429" s="9"/>
      <c r="AB2429" s="20" t="str">
        <f t="shared" si="268"/>
        <v/>
      </c>
      <c r="AC2429" s="20" t="str">
        <f t="shared" si="269"/>
        <v/>
      </c>
    </row>
    <row r="2430" spans="1:29" x14ac:dyDescent="0.25">
      <c r="A2430" s="17"/>
      <c r="B2430" s="11"/>
      <c r="C2430" s="9"/>
      <c r="D2430" s="9"/>
      <c r="G2430" s="9"/>
      <c r="L2430" s="9"/>
      <c r="P2430" s="9"/>
      <c r="Q2430" s="9"/>
      <c r="T2430" s="22" t="str">
        <f t="shared" si="263"/>
        <v/>
      </c>
      <c r="U2430" s="20" t="str">
        <f t="shared" si="264"/>
        <v/>
      </c>
      <c r="V2430" s="29" t="str">
        <f t="shared" si="265"/>
        <v/>
      </c>
      <c r="W2430" s="19" t="str">
        <f t="shared" si="266"/>
        <v/>
      </c>
      <c r="X2430" s="94" t="str">
        <f t="shared" si="267"/>
        <v/>
      </c>
      <c r="Y2430" s="9"/>
      <c r="AB2430" s="20" t="str">
        <f t="shared" si="268"/>
        <v/>
      </c>
      <c r="AC2430" s="20" t="str">
        <f t="shared" si="269"/>
        <v/>
      </c>
    </row>
    <row r="2431" spans="1:29" x14ac:dyDescent="0.25">
      <c r="A2431" s="17"/>
      <c r="B2431" s="11"/>
      <c r="C2431" s="9"/>
      <c r="D2431" s="9"/>
      <c r="G2431" s="9"/>
      <c r="L2431" s="9"/>
      <c r="P2431" s="9"/>
      <c r="Q2431" s="9"/>
      <c r="T2431" s="22" t="str">
        <f t="shared" si="263"/>
        <v/>
      </c>
      <c r="U2431" s="20" t="str">
        <f t="shared" si="264"/>
        <v/>
      </c>
      <c r="V2431" s="29" t="str">
        <f t="shared" si="265"/>
        <v/>
      </c>
      <c r="W2431" s="19" t="str">
        <f t="shared" si="266"/>
        <v/>
      </c>
      <c r="X2431" s="94" t="str">
        <f t="shared" si="267"/>
        <v/>
      </c>
      <c r="Y2431" s="9"/>
      <c r="AB2431" s="20" t="str">
        <f t="shared" si="268"/>
        <v/>
      </c>
      <c r="AC2431" s="20" t="str">
        <f t="shared" si="269"/>
        <v/>
      </c>
    </row>
    <row r="2432" spans="1:29" x14ac:dyDescent="0.25">
      <c r="A2432" s="17"/>
      <c r="B2432" s="11"/>
      <c r="C2432" s="9"/>
      <c r="D2432" s="9"/>
      <c r="G2432" s="9"/>
      <c r="L2432" s="9"/>
      <c r="P2432" s="9"/>
      <c r="Q2432" s="9"/>
      <c r="T2432" s="22" t="str">
        <f t="shared" si="263"/>
        <v/>
      </c>
      <c r="U2432" s="20" t="str">
        <f t="shared" si="264"/>
        <v/>
      </c>
      <c r="V2432" s="29" t="str">
        <f t="shared" si="265"/>
        <v/>
      </c>
      <c r="W2432" s="19" t="str">
        <f t="shared" si="266"/>
        <v/>
      </c>
      <c r="X2432" s="94" t="str">
        <f t="shared" si="267"/>
        <v/>
      </c>
      <c r="Y2432" s="9"/>
      <c r="AB2432" s="20" t="str">
        <f t="shared" si="268"/>
        <v/>
      </c>
      <c r="AC2432" s="20" t="str">
        <f t="shared" si="269"/>
        <v/>
      </c>
    </row>
    <row r="2433" spans="1:29" x14ac:dyDescent="0.25">
      <c r="A2433" s="17"/>
      <c r="B2433" s="11"/>
      <c r="C2433" s="9"/>
      <c r="D2433" s="9"/>
      <c r="G2433" s="9"/>
      <c r="L2433" s="9"/>
      <c r="P2433" s="9"/>
      <c r="Q2433" s="9"/>
      <c r="T2433" s="22" t="str">
        <f t="shared" si="263"/>
        <v/>
      </c>
      <c r="U2433" s="20" t="str">
        <f t="shared" si="264"/>
        <v/>
      </c>
      <c r="V2433" s="29" t="str">
        <f t="shared" si="265"/>
        <v/>
      </c>
      <c r="W2433" s="19" t="str">
        <f t="shared" si="266"/>
        <v/>
      </c>
      <c r="X2433" s="94" t="str">
        <f t="shared" si="267"/>
        <v/>
      </c>
      <c r="Y2433" s="9"/>
      <c r="AB2433" s="20" t="str">
        <f t="shared" si="268"/>
        <v/>
      </c>
      <c r="AC2433" s="20" t="str">
        <f t="shared" si="269"/>
        <v/>
      </c>
    </row>
    <row r="2434" spans="1:29" x14ac:dyDescent="0.25">
      <c r="A2434" s="17"/>
      <c r="B2434" s="11"/>
      <c r="C2434" s="9"/>
      <c r="D2434" s="9"/>
      <c r="G2434" s="9"/>
      <c r="L2434" s="9"/>
      <c r="P2434" s="9"/>
      <c r="Q2434" s="9"/>
      <c r="T2434" s="22" t="str">
        <f t="shared" si="263"/>
        <v/>
      </c>
      <c r="U2434" s="20" t="str">
        <f t="shared" si="264"/>
        <v/>
      </c>
      <c r="V2434" s="29" t="str">
        <f t="shared" si="265"/>
        <v/>
      </c>
      <c r="W2434" s="19" t="str">
        <f t="shared" si="266"/>
        <v/>
      </c>
      <c r="X2434" s="94" t="str">
        <f t="shared" si="267"/>
        <v/>
      </c>
      <c r="Y2434" s="9"/>
      <c r="AB2434" s="20" t="str">
        <f t="shared" si="268"/>
        <v/>
      </c>
      <c r="AC2434" s="20" t="str">
        <f t="shared" si="269"/>
        <v/>
      </c>
    </row>
    <row r="2435" spans="1:29" x14ac:dyDescent="0.25">
      <c r="A2435" s="17"/>
      <c r="B2435" s="11"/>
      <c r="C2435" s="9"/>
      <c r="D2435" s="9"/>
      <c r="G2435" s="9"/>
      <c r="L2435" s="9"/>
      <c r="P2435" s="9"/>
      <c r="Q2435" s="9"/>
      <c r="T2435" s="22" t="str">
        <f t="shared" si="263"/>
        <v/>
      </c>
      <c r="U2435" s="20" t="str">
        <f t="shared" si="264"/>
        <v/>
      </c>
      <c r="V2435" s="29" t="str">
        <f t="shared" si="265"/>
        <v/>
      </c>
      <c r="W2435" s="19" t="str">
        <f t="shared" si="266"/>
        <v/>
      </c>
      <c r="X2435" s="94" t="str">
        <f t="shared" si="267"/>
        <v/>
      </c>
      <c r="Y2435" s="9"/>
      <c r="AB2435" s="20" t="str">
        <f t="shared" si="268"/>
        <v/>
      </c>
      <c r="AC2435" s="20" t="str">
        <f t="shared" si="269"/>
        <v/>
      </c>
    </row>
    <row r="2436" spans="1:29" x14ac:dyDescent="0.25">
      <c r="A2436" s="17"/>
      <c r="B2436" s="11"/>
      <c r="C2436" s="9"/>
      <c r="D2436" s="9"/>
      <c r="G2436" s="9"/>
      <c r="L2436" s="9"/>
      <c r="P2436" s="9"/>
      <c r="Q2436" s="9"/>
      <c r="T2436" s="22" t="str">
        <f t="shared" si="263"/>
        <v/>
      </c>
      <c r="U2436" s="20" t="str">
        <f t="shared" si="264"/>
        <v/>
      </c>
      <c r="V2436" s="29" t="str">
        <f t="shared" si="265"/>
        <v/>
      </c>
      <c r="W2436" s="19" t="str">
        <f t="shared" si="266"/>
        <v/>
      </c>
      <c r="X2436" s="94" t="str">
        <f t="shared" si="267"/>
        <v/>
      </c>
      <c r="Y2436" s="9"/>
      <c r="AB2436" s="20" t="str">
        <f t="shared" si="268"/>
        <v/>
      </c>
      <c r="AC2436" s="20" t="str">
        <f t="shared" si="269"/>
        <v/>
      </c>
    </row>
    <row r="2437" spans="1:29" x14ac:dyDescent="0.25">
      <c r="A2437" s="17"/>
      <c r="B2437" s="11"/>
      <c r="C2437" s="9"/>
      <c r="D2437" s="9"/>
      <c r="G2437" s="9"/>
      <c r="L2437" s="9"/>
      <c r="P2437" s="9"/>
      <c r="Q2437" s="9"/>
      <c r="T2437" s="22" t="str">
        <f t="shared" si="263"/>
        <v/>
      </c>
      <c r="U2437" s="20" t="str">
        <f t="shared" si="264"/>
        <v/>
      </c>
      <c r="V2437" s="29" t="str">
        <f t="shared" si="265"/>
        <v/>
      </c>
      <c r="W2437" s="19" t="str">
        <f t="shared" si="266"/>
        <v/>
      </c>
      <c r="X2437" s="94" t="str">
        <f t="shared" si="267"/>
        <v/>
      </c>
      <c r="Y2437" s="9"/>
      <c r="AB2437" s="20" t="str">
        <f t="shared" si="268"/>
        <v/>
      </c>
      <c r="AC2437" s="20" t="str">
        <f t="shared" si="269"/>
        <v/>
      </c>
    </row>
    <row r="2438" spans="1:29" x14ac:dyDescent="0.25">
      <c r="A2438" s="17"/>
      <c r="B2438" s="11"/>
      <c r="C2438" s="9"/>
      <c r="D2438" s="9"/>
      <c r="G2438" s="9"/>
      <c r="L2438" s="9"/>
      <c r="P2438" s="9"/>
      <c r="Q2438" s="9"/>
      <c r="T2438" s="22" t="str">
        <f t="shared" ref="T2438:T2501" si="270">IF(ISBLANK(B2438),"",IF(OR(ISBLANK(E2438),NOT(ISNUMBER(E2438)),ISERR(DATE(YEAR(E2438),MONTH(E2438),DAY(E2438)-30)),ISNA(VLOOKUP(B2438,Demographics,4,FALSE))),0,IF(AND(OR(D2438="Yes",ISTEXT(VLOOKUP(F2438,RadEnc,1,FALSE)),AND(OR(C2438="Yes",ISTEXT(VLOOKUP(F2438,PainEnc,1,FALSE))),OR(G2438="Yes",AND(ISTEXT(VLOOKUP(I2438,Chemo,1,FALSE)),ISTEXT(VLOOKUP(K2438,Chemo,1,FALSE)))),IF(ISERR(DATE(YEAR(E2438),MONTH(E2438),DAY(E2438)-30)),,H2438&gt;=DATE(YEAR(E2438),MONTH(E2438),DAY(E2438)-30)),H2438&lt;=E2438,J2438&lt;=DATE(YEAR(E2438),MONTH(E2438),DAY(E2438)+30),J2438&gt;=E2438,NOT(H2438=J2438))),E2438&gt;=MPstart,E2438&lt;=MPend,OR(L2438="Yes",ISTEXT(VLOOKUP(O2438,CancerDx,1,FALSE))),ISNUMBER(M2438),M2438&lt;=E2438,OR(ISBLANK(N2438),AND(N2438&gt;=E2438,N2438&gt;M2438))),1,0)))</f>
        <v/>
      </c>
      <c r="U2438" s="20" t="str">
        <f t="shared" ref="U2438:U2501" si="271">IF(ISBLANK(B2438),"",IF(OR(ISBLANK(E2438),T2438=0),0,IF(AND(OR(AND(P2438="Yes",OR(Q2438="Yes",Q2438="No")),ISTEXT(VLOOKUP(S2438,PainQuant,1,FALSE))),ISNUMBER(R2438),OR(AND(OR(C2438="Yes",D2438="Yes",ISTEXT(VLOOKUP(F2438,PainEnc,1,FALSE)),F2438="77432",F2438="77470"),R2438=E2438),AND(OR(F2438="77427",F2438="77435"),R2438&gt;=DATE(YEAR(E2438),MONTH(E2438),DAY(E2438)-7),R2438&lt;=E2438),AND(F2438="77431",R2438&gt;=DATE(YEAR(E2438),MONTH(E2438),DAY(E2438)-4),R2438&lt;=E2438))),1,0)))</f>
        <v/>
      </c>
      <c r="V2438" s="29" t="str">
        <f t="shared" ref="V2438:V2501" si="272">IF(AND(U2438=1,P2438="Yes",Q2438="Yes"),Q2438,"")</f>
        <v/>
      </c>
      <c r="W2438" s="19" t="str">
        <f t="shared" ref="W2438:W2501" si="273">IF(AND(U2438=1,OR(V2438="Yes",X2438="1125F")),R2438,"")</f>
        <v/>
      </c>
      <c r="X2438" s="94" t="str">
        <f t="shared" ref="X2438:X2501" si="274">IF(AND(U2438=1,S2438="1125F"),S2438,"")</f>
        <v/>
      </c>
      <c r="Y2438" s="9"/>
      <c r="AB2438" s="20" t="str">
        <f t="shared" ref="AB2438:AB2501" si="275">IF(ISBLANK(B2438),"",IF(OR(ISBLANK(E2438),NOT(ISNUMBER(E2438)),ISERR(DATE(YEAR(E2438),MONTH(E2438),DAY(E2438)-7)),ISNA(VLOOKUP(B2438,Demographics,4,FALSE))),0,IF(AND(OR(V2438="Yes",X2438="1125F"),OR(AND(OR(C2438="Yes",D2438="Yes",ISTEXT(VLOOKUP(F2438,PainEnc,1,FALSE)),F2438="77432",F2438="77470"),W2438=E2438),AND(OR(F2438="77427",F2438="77435"),W2438&gt;=DATE(YEAR(E2438),MONTH(E2438),DAY(E2438)-7),W2438&lt;=E2438),AND(F2438="77431",W2438&gt;=DATE(YEAR(E2438),MONTH(E2438),DAY(E2438)-4),W2438&lt;=E2438))),1,0)))</f>
        <v/>
      </c>
      <c r="AC2438" s="20" t="str">
        <f t="shared" ref="AC2438:AC2501" si="276">IF(ISBLANK(B2438),"",IF(AB2438=0,0,IF(AND(OR(Y2438="Yes",ISTEXT(VLOOKUP(AA2438,PainPlan,1,FALSE))),ISNUMBER(Z2438),Z2438=W2438),1,0)))</f>
        <v/>
      </c>
    </row>
    <row r="2439" spans="1:29" x14ac:dyDescent="0.25">
      <c r="A2439" s="17"/>
      <c r="B2439" s="11"/>
      <c r="C2439" s="9"/>
      <c r="D2439" s="9"/>
      <c r="G2439" s="9"/>
      <c r="L2439" s="9"/>
      <c r="P2439" s="9"/>
      <c r="Q2439" s="9"/>
      <c r="T2439" s="22" t="str">
        <f t="shared" si="270"/>
        <v/>
      </c>
      <c r="U2439" s="20" t="str">
        <f t="shared" si="271"/>
        <v/>
      </c>
      <c r="V2439" s="29" t="str">
        <f t="shared" si="272"/>
        <v/>
      </c>
      <c r="W2439" s="19" t="str">
        <f t="shared" si="273"/>
        <v/>
      </c>
      <c r="X2439" s="94" t="str">
        <f t="shared" si="274"/>
        <v/>
      </c>
      <c r="Y2439" s="9"/>
      <c r="AB2439" s="20" t="str">
        <f t="shared" si="275"/>
        <v/>
      </c>
      <c r="AC2439" s="20" t="str">
        <f t="shared" si="276"/>
        <v/>
      </c>
    </row>
    <row r="2440" spans="1:29" x14ac:dyDescent="0.25">
      <c r="A2440" s="17"/>
      <c r="B2440" s="11"/>
      <c r="C2440" s="9"/>
      <c r="D2440" s="9"/>
      <c r="G2440" s="9"/>
      <c r="L2440" s="9"/>
      <c r="P2440" s="9"/>
      <c r="Q2440" s="9"/>
      <c r="T2440" s="22" t="str">
        <f t="shared" si="270"/>
        <v/>
      </c>
      <c r="U2440" s="20" t="str">
        <f t="shared" si="271"/>
        <v/>
      </c>
      <c r="V2440" s="29" t="str">
        <f t="shared" si="272"/>
        <v/>
      </c>
      <c r="W2440" s="19" t="str">
        <f t="shared" si="273"/>
        <v/>
      </c>
      <c r="X2440" s="94" t="str">
        <f t="shared" si="274"/>
        <v/>
      </c>
      <c r="Y2440" s="9"/>
      <c r="AB2440" s="20" t="str">
        <f t="shared" si="275"/>
        <v/>
      </c>
      <c r="AC2440" s="20" t="str">
        <f t="shared" si="276"/>
        <v/>
      </c>
    </row>
    <row r="2441" spans="1:29" x14ac:dyDescent="0.25">
      <c r="A2441" s="17"/>
      <c r="B2441" s="11"/>
      <c r="C2441" s="9"/>
      <c r="D2441" s="9"/>
      <c r="G2441" s="9"/>
      <c r="L2441" s="9"/>
      <c r="P2441" s="9"/>
      <c r="Q2441" s="9"/>
      <c r="T2441" s="22" t="str">
        <f t="shared" si="270"/>
        <v/>
      </c>
      <c r="U2441" s="20" t="str">
        <f t="shared" si="271"/>
        <v/>
      </c>
      <c r="V2441" s="29" t="str">
        <f t="shared" si="272"/>
        <v/>
      </c>
      <c r="W2441" s="19" t="str">
        <f t="shared" si="273"/>
        <v/>
      </c>
      <c r="X2441" s="94" t="str">
        <f t="shared" si="274"/>
        <v/>
      </c>
      <c r="Y2441" s="9"/>
      <c r="AB2441" s="20" t="str">
        <f t="shared" si="275"/>
        <v/>
      </c>
      <c r="AC2441" s="20" t="str">
        <f t="shared" si="276"/>
        <v/>
      </c>
    </row>
    <row r="2442" spans="1:29" x14ac:dyDescent="0.25">
      <c r="A2442" s="17"/>
      <c r="B2442" s="11"/>
      <c r="C2442" s="9"/>
      <c r="D2442" s="9"/>
      <c r="G2442" s="9"/>
      <c r="L2442" s="9"/>
      <c r="P2442" s="9"/>
      <c r="Q2442" s="9"/>
      <c r="T2442" s="22" t="str">
        <f t="shared" si="270"/>
        <v/>
      </c>
      <c r="U2442" s="20" t="str">
        <f t="shared" si="271"/>
        <v/>
      </c>
      <c r="V2442" s="29" t="str">
        <f t="shared" si="272"/>
        <v/>
      </c>
      <c r="W2442" s="19" t="str">
        <f t="shared" si="273"/>
        <v/>
      </c>
      <c r="X2442" s="94" t="str">
        <f t="shared" si="274"/>
        <v/>
      </c>
      <c r="Y2442" s="9"/>
      <c r="AB2442" s="20" t="str">
        <f t="shared" si="275"/>
        <v/>
      </c>
      <c r="AC2442" s="20" t="str">
        <f t="shared" si="276"/>
        <v/>
      </c>
    </row>
    <row r="2443" spans="1:29" x14ac:dyDescent="0.25">
      <c r="A2443" s="17"/>
      <c r="B2443" s="11"/>
      <c r="C2443" s="9"/>
      <c r="D2443" s="9"/>
      <c r="G2443" s="9"/>
      <c r="L2443" s="9"/>
      <c r="P2443" s="9"/>
      <c r="Q2443" s="9"/>
      <c r="T2443" s="22" t="str">
        <f t="shared" si="270"/>
        <v/>
      </c>
      <c r="U2443" s="20" t="str">
        <f t="shared" si="271"/>
        <v/>
      </c>
      <c r="V2443" s="29" t="str">
        <f t="shared" si="272"/>
        <v/>
      </c>
      <c r="W2443" s="19" t="str">
        <f t="shared" si="273"/>
        <v/>
      </c>
      <c r="X2443" s="94" t="str">
        <f t="shared" si="274"/>
        <v/>
      </c>
      <c r="Y2443" s="9"/>
      <c r="AB2443" s="20" t="str">
        <f t="shared" si="275"/>
        <v/>
      </c>
      <c r="AC2443" s="20" t="str">
        <f t="shared" si="276"/>
        <v/>
      </c>
    </row>
    <row r="2444" spans="1:29" x14ac:dyDescent="0.25">
      <c r="A2444" s="17"/>
      <c r="B2444" s="11"/>
      <c r="C2444" s="9"/>
      <c r="D2444" s="9"/>
      <c r="G2444" s="9"/>
      <c r="L2444" s="9"/>
      <c r="P2444" s="9"/>
      <c r="Q2444" s="9"/>
      <c r="T2444" s="22" t="str">
        <f t="shared" si="270"/>
        <v/>
      </c>
      <c r="U2444" s="20" t="str">
        <f t="shared" si="271"/>
        <v/>
      </c>
      <c r="V2444" s="29" t="str">
        <f t="shared" si="272"/>
        <v/>
      </c>
      <c r="W2444" s="19" t="str">
        <f t="shared" si="273"/>
        <v/>
      </c>
      <c r="X2444" s="94" t="str">
        <f t="shared" si="274"/>
        <v/>
      </c>
      <c r="Y2444" s="9"/>
      <c r="AB2444" s="20" t="str">
        <f t="shared" si="275"/>
        <v/>
      </c>
      <c r="AC2444" s="20" t="str">
        <f t="shared" si="276"/>
        <v/>
      </c>
    </row>
    <row r="2445" spans="1:29" x14ac:dyDescent="0.25">
      <c r="A2445" s="17"/>
      <c r="B2445" s="11"/>
      <c r="C2445" s="9"/>
      <c r="D2445" s="9"/>
      <c r="G2445" s="9"/>
      <c r="L2445" s="9"/>
      <c r="P2445" s="9"/>
      <c r="Q2445" s="9"/>
      <c r="T2445" s="22" t="str">
        <f t="shared" si="270"/>
        <v/>
      </c>
      <c r="U2445" s="20" t="str">
        <f t="shared" si="271"/>
        <v/>
      </c>
      <c r="V2445" s="29" t="str">
        <f t="shared" si="272"/>
        <v/>
      </c>
      <c r="W2445" s="19" t="str">
        <f t="shared" si="273"/>
        <v/>
      </c>
      <c r="X2445" s="94" t="str">
        <f t="shared" si="274"/>
        <v/>
      </c>
      <c r="Y2445" s="9"/>
      <c r="AB2445" s="20" t="str">
        <f t="shared" si="275"/>
        <v/>
      </c>
      <c r="AC2445" s="20" t="str">
        <f t="shared" si="276"/>
        <v/>
      </c>
    </row>
    <row r="2446" spans="1:29" x14ac:dyDescent="0.25">
      <c r="A2446" s="17"/>
      <c r="B2446" s="11"/>
      <c r="C2446" s="9"/>
      <c r="D2446" s="9"/>
      <c r="G2446" s="9"/>
      <c r="L2446" s="9"/>
      <c r="P2446" s="9"/>
      <c r="Q2446" s="9"/>
      <c r="T2446" s="22" t="str">
        <f t="shared" si="270"/>
        <v/>
      </c>
      <c r="U2446" s="20" t="str">
        <f t="shared" si="271"/>
        <v/>
      </c>
      <c r="V2446" s="29" t="str">
        <f t="shared" si="272"/>
        <v/>
      </c>
      <c r="W2446" s="19" t="str">
        <f t="shared" si="273"/>
        <v/>
      </c>
      <c r="X2446" s="94" t="str">
        <f t="shared" si="274"/>
        <v/>
      </c>
      <c r="Y2446" s="9"/>
      <c r="AB2446" s="20" t="str">
        <f t="shared" si="275"/>
        <v/>
      </c>
      <c r="AC2446" s="20" t="str">
        <f t="shared" si="276"/>
        <v/>
      </c>
    </row>
    <row r="2447" spans="1:29" x14ac:dyDescent="0.25">
      <c r="A2447" s="17"/>
      <c r="B2447" s="11"/>
      <c r="C2447" s="9"/>
      <c r="D2447" s="9"/>
      <c r="G2447" s="9"/>
      <c r="L2447" s="9"/>
      <c r="P2447" s="9"/>
      <c r="Q2447" s="9"/>
      <c r="T2447" s="22" t="str">
        <f t="shared" si="270"/>
        <v/>
      </c>
      <c r="U2447" s="20" t="str">
        <f t="shared" si="271"/>
        <v/>
      </c>
      <c r="V2447" s="29" t="str">
        <f t="shared" si="272"/>
        <v/>
      </c>
      <c r="W2447" s="19" t="str">
        <f t="shared" si="273"/>
        <v/>
      </c>
      <c r="X2447" s="94" t="str">
        <f t="shared" si="274"/>
        <v/>
      </c>
      <c r="Y2447" s="9"/>
      <c r="AB2447" s="20" t="str">
        <f t="shared" si="275"/>
        <v/>
      </c>
      <c r="AC2447" s="20" t="str">
        <f t="shared" si="276"/>
        <v/>
      </c>
    </row>
    <row r="2448" spans="1:29" x14ac:dyDescent="0.25">
      <c r="A2448" s="17"/>
      <c r="B2448" s="11"/>
      <c r="C2448" s="9"/>
      <c r="D2448" s="9"/>
      <c r="G2448" s="9"/>
      <c r="L2448" s="9"/>
      <c r="P2448" s="9"/>
      <c r="Q2448" s="9"/>
      <c r="T2448" s="22" t="str">
        <f t="shared" si="270"/>
        <v/>
      </c>
      <c r="U2448" s="20" t="str">
        <f t="shared" si="271"/>
        <v/>
      </c>
      <c r="V2448" s="29" t="str">
        <f t="shared" si="272"/>
        <v/>
      </c>
      <c r="W2448" s="19" t="str">
        <f t="shared" si="273"/>
        <v/>
      </c>
      <c r="X2448" s="94" t="str">
        <f t="shared" si="274"/>
        <v/>
      </c>
      <c r="Y2448" s="9"/>
      <c r="AB2448" s="20" t="str">
        <f t="shared" si="275"/>
        <v/>
      </c>
      <c r="AC2448" s="20" t="str">
        <f t="shared" si="276"/>
        <v/>
      </c>
    </row>
    <row r="2449" spans="1:29" x14ac:dyDescent="0.25">
      <c r="A2449" s="17"/>
      <c r="B2449" s="11"/>
      <c r="C2449" s="9"/>
      <c r="D2449" s="9"/>
      <c r="G2449" s="9"/>
      <c r="L2449" s="9"/>
      <c r="P2449" s="9"/>
      <c r="Q2449" s="9"/>
      <c r="T2449" s="22" t="str">
        <f t="shared" si="270"/>
        <v/>
      </c>
      <c r="U2449" s="20" t="str">
        <f t="shared" si="271"/>
        <v/>
      </c>
      <c r="V2449" s="29" t="str">
        <f t="shared" si="272"/>
        <v/>
      </c>
      <c r="W2449" s="19" t="str">
        <f t="shared" si="273"/>
        <v/>
      </c>
      <c r="X2449" s="94" t="str">
        <f t="shared" si="274"/>
        <v/>
      </c>
      <c r="Y2449" s="9"/>
      <c r="AB2449" s="20" t="str">
        <f t="shared" si="275"/>
        <v/>
      </c>
      <c r="AC2449" s="20" t="str">
        <f t="shared" si="276"/>
        <v/>
      </c>
    </row>
    <row r="2450" spans="1:29" x14ac:dyDescent="0.25">
      <c r="A2450" s="17"/>
      <c r="B2450" s="11"/>
      <c r="C2450" s="9"/>
      <c r="D2450" s="9"/>
      <c r="G2450" s="9"/>
      <c r="L2450" s="9"/>
      <c r="P2450" s="9"/>
      <c r="Q2450" s="9"/>
      <c r="T2450" s="22" t="str">
        <f t="shared" si="270"/>
        <v/>
      </c>
      <c r="U2450" s="20" t="str">
        <f t="shared" si="271"/>
        <v/>
      </c>
      <c r="V2450" s="29" t="str">
        <f t="shared" si="272"/>
        <v/>
      </c>
      <c r="W2450" s="19" t="str">
        <f t="shared" si="273"/>
        <v/>
      </c>
      <c r="X2450" s="94" t="str">
        <f t="shared" si="274"/>
        <v/>
      </c>
      <c r="Y2450" s="9"/>
      <c r="AB2450" s="20" t="str">
        <f t="shared" si="275"/>
        <v/>
      </c>
      <c r="AC2450" s="20" t="str">
        <f t="shared" si="276"/>
        <v/>
      </c>
    </row>
    <row r="2451" spans="1:29" x14ac:dyDescent="0.25">
      <c r="A2451" s="17"/>
      <c r="B2451" s="11"/>
      <c r="C2451" s="9"/>
      <c r="D2451" s="9"/>
      <c r="G2451" s="9"/>
      <c r="L2451" s="9"/>
      <c r="P2451" s="9"/>
      <c r="Q2451" s="9"/>
      <c r="T2451" s="22" t="str">
        <f t="shared" si="270"/>
        <v/>
      </c>
      <c r="U2451" s="20" t="str">
        <f t="shared" si="271"/>
        <v/>
      </c>
      <c r="V2451" s="29" t="str">
        <f t="shared" si="272"/>
        <v/>
      </c>
      <c r="W2451" s="19" t="str">
        <f t="shared" si="273"/>
        <v/>
      </c>
      <c r="X2451" s="94" t="str">
        <f t="shared" si="274"/>
        <v/>
      </c>
      <c r="Y2451" s="9"/>
      <c r="AB2451" s="20" t="str">
        <f t="shared" si="275"/>
        <v/>
      </c>
      <c r="AC2451" s="20" t="str">
        <f t="shared" si="276"/>
        <v/>
      </c>
    </row>
    <row r="2452" spans="1:29" x14ac:dyDescent="0.25">
      <c r="A2452" s="17"/>
      <c r="B2452" s="11"/>
      <c r="C2452" s="9"/>
      <c r="D2452" s="9"/>
      <c r="G2452" s="9"/>
      <c r="L2452" s="9"/>
      <c r="P2452" s="9"/>
      <c r="Q2452" s="9"/>
      <c r="T2452" s="22" t="str">
        <f t="shared" si="270"/>
        <v/>
      </c>
      <c r="U2452" s="20" t="str">
        <f t="shared" si="271"/>
        <v/>
      </c>
      <c r="V2452" s="29" t="str">
        <f t="shared" si="272"/>
        <v/>
      </c>
      <c r="W2452" s="19" t="str">
        <f t="shared" si="273"/>
        <v/>
      </c>
      <c r="X2452" s="94" t="str">
        <f t="shared" si="274"/>
        <v/>
      </c>
      <c r="Y2452" s="9"/>
      <c r="AB2452" s="20" t="str">
        <f t="shared" si="275"/>
        <v/>
      </c>
      <c r="AC2452" s="20" t="str">
        <f t="shared" si="276"/>
        <v/>
      </c>
    </row>
    <row r="2453" spans="1:29" x14ac:dyDescent="0.25">
      <c r="A2453" s="17"/>
      <c r="B2453" s="11"/>
      <c r="C2453" s="9"/>
      <c r="D2453" s="9"/>
      <c r="G2453" s="9"/>
      <c r="L2453" s="9"/>
      <c r="P2453" s="9"/>
      <c r="Q2453" s="9"/>
      <c r="T2453" s="22" t="str">
        <f t="shared" si="270"/>
        <v/>
      </c>
      <c r="U2453" s="20" t="str">
        <f t="shared" si="271"/>
        <v/>
      </c>
      <c r="V2453" s="29" t="str">
        <f t="shared" si="272"/>
        <v/>
      </c>
      <c r="W2453" s="19" t="str">
        <f t="shared" si="273"/>
        <v/>
      </c>
      <c r="X2453" s="94" t="str">
        <f t="shared" si="274"/>
        <v/>
      </c>
      <c r="Y2453" s="9"/>
      <c r="AB2453" s="20" t="str">
        <f t="shared" si="275"/>
        <v/>
      </c>
      <c r="AC2453" s="20" t="str">
        <f t="shared" si="276"/>
        <v/>
      </c>
    </row>
    <row r="2454" spans="1:29" x14ac:dyDescent="0.25">
      <c r="A2454" s="17"/>
      <c r="B2454" s="11"/>
      <c r="C2454" s="9"/>
      <c r="D2454" s="9"/>
      <c r="G2454" s="9"/>
      <c r="L2454" s="9"/>
      <c r="P2454" s="9"/>
      <c r="Q2454" s="9"/>
      <c r="T2454" s="22" t="str">
        <f t="shared" si="270"/>
        <v/>
      </c>
      <c r="U2454" s="20" t="str">
        <f t="shared" si="271"/>
        <v/>
      </c>
      <c r="V2454" s="29" t="str">
        <f t="shared" si="272"/>
        <v/>
      </c>
      <c r="W2454" s="19" t="str">
        <f t="shared" si="273"/>
        <v/>
      </c>
      <c r="X2454" s="94" t="str">
        <f t="shared" si="274"/>
        <v/>
      </c>
      <c r="Y2454" s="9"/>
      <c r="AB2454" s="20" t="str">
        <f t="shared" si="275"/>
        <v/>
      </c>
      <c r="AC2454" s="20" t="str">
        <f t="shared" si="276"/>
        <v/>
      </c>
    </row>
    <row r="2455" spans="1:29" x14ac:dyDescent="0.25">
      <c r="A2455" s="17"/>
      <c r="B2455" s="11"/>
      <c r="C2455" s="9"/>
      <c r="D2455" s="9"/>
      <c r="G2455" s="9"/>
      <c r="L2455" s="9"/>
      <c r="P2455" s="9"/>
      <c r="Q2455" s="9"/>
      <c r="T2455" s="22" t="str">
        <f t="shared" si="270"/>
        <v/>
      </c>
      <c r="U2455" s="20" t="str">
        <f t="shared" si="271"/>
        <v/>
      </c>
      <c r="V2455" s="29" t="str">
        <f t="shared" si="272"/>
        <v/>
      </c>
      <c r="W2455" s="19" t="str">
        <f t="shared" si="273"/>
        <v/>
      </c>
      <c r="X2455" s="94" t="str">
        <f t="shared" si="274"/>
        <v/>
      </c>
      <c r="Y2455" s="9"/>
      <c r="AB2455" s="20" t="str">
        <f t="shared" si="275"/>
        <v/>
      </c>
      <c r="AC2455" s="20" t="str">
        <f t="shared" si="276"/>
        <v/>
      </c>
    </row>
    <row r="2456" spans="1:29" x14ac:dyDescent="0.25">
      <c r="A2456" s="17"/>
      <c r="B2456" s="11"/>
      <c r="C2456" s="9"/>
      <c r="D2456" s="9"/>
      <c r="G2456" s="9"/>
      <c r="L2456" s="9"/>
      <c r="P2456" s="9"/>
      <c r="Q2456" s="9"/>
      <c r="T2456" s="22" t="str">
        <f t="shared" si="270"/>
        <v/>
      </c>
      <c r="U2456" s="20" t="str">
        <f t="shared" si="271"/>
        <v/>
      </c>
      <c r="V2456" s="29" t="str">
        <f t="shared" si="272"/>
        <v/>
      </c>
      <c r="W2456" s="19" t="str">
        <f t="shared" si="273"/>
        <v/>
      </c>
      <c r="X2456" s="94" t="str">
        <f t="shared" si="274"/>
        <v/>
      </c>
      <c r="Y2456" s="9"/>
      <c r="AB2456" s="20" t="str">
        <f t="shared" si="275"/>
        <v/>
      </c>
      <c r="AC2456" s="20" t="str">
        <f t="shared" si="276"/>
        <v/>
      </c>
    </row>
    <row r="2457" spans="1:29" x14ac:dyDescent="0.25">
      <c r="A2457" s="17"/>
      <c r="B2457" s="11"/>
      <c r="C2457" s="9"/>
      <c r="D2457" s="9"/>
      <c r="G2457" s="9"/>
      <c r="L2457" s="9"/>
      <c r="P2457" s="9"/>
      <c r="Q2457" s="9"/>
      <c r="T2457" s="22" t="str">
        <f t="shared" si="270"/>
        <v/>
      </c>
      <c r="U2457" s="20" t="str">
        <f t="shared" si="271"/>
        <v/>
      </c>
      <c r="V2457" s="29" t="str">
        <f t="shared" si="272"/>
        <v/>
      </c>
      <c r="W2457" s="19" t="str">
        <f t="shared" si="273"/>
        <v/>
      </c>
      <c r="X2457" s="94" t="str">
        <f t="shared" si="274"/>
        <v/>
      </c>
      <c r="Y2457" s="9"/>
      <c r="AB2457" s="20" t="str">
        <f t="shared" si="275"/>
        <v/>
      </c>
      <c r="AC2457" s="20" t="str">
        <f t="shared" si="276"/>
        <v/>
      </c>
    </row>
    <row r="2458" spans="1:29" x14ac:dyDescent="0.25">
      <c r="A2458" s="17"/>
      <c r="B2458" s="11"/>
      <c r="C2458" s="9"/>
      <c r="D2458" s="9"/>
      <c r="G2458" s="9"/>
      <c r="L2458" s="9"/>
      <c r="P2458" s="9"/>
      <c r="Q2458" s="9"/>
      <c r="T2458" s="22" t="str">
        <f t="shared" si="270"/>
        <v/>
      </c>
      <c r="U2458" s="20" t="str">
        <f t="shared" si="271"/>
        <v/>
      </c>
      <c r="V2458" s="29" t="str">
        <f t="shared" si="272"/>
        <v/>
      </c>
      <c r="W2458" s="19" t="str">
        <f t="shared" si="273"/>
        <v/>
      </c>
      <c r="X2458" s="94" t="str">
        <f t="shared" si="274"/>
        <v/>
      </c>
      <c r="Y2458" s="9"/>
      <c r="AB2458" s="20" t="str">
        <f t="shared" si="275"/>
        <v/>
      </c>
      <c r="AC2458" s="20" t="str">
        <f t="shared" si="276"/>
        <v/>
      </c>
    </row>
    <row r="2459" spans="1:29" x14ac:dyDescent="0.25">
      <c r="A2459" s="17"/>
      <c r="B2459" s="11"/>
      <c r="C2459" s="9"/>
      <c r="D2459" s="9"/>
      <c r="G2459" s="9"/>
      <c r="L2459" s="9"/>
      <c r="P2459" s="9"/>
      <c r="Q2459" s="9"/>
      <c r="T2459" s="22" t="str">
        <f t="shared" si="270"/>
        <v/>
      </c>
      <c r="U2459" s="20" t="str">
        <f t="shared" si="271"/>
        <v/>
      </c>
      <c r="V2459" s="29" t="str">
        <f t="shared" si="272"/>
        <v/>
      </c>
      <c r="W2459" s="19" t="str">
        <f t="shared" si="273"/>
        <v/>
      </c>
      <c r="X2459" s="94" t="str">
        <f t="shared" si="274"/>
        <v/>
      </c>
      <c r="Y2459" s="9"/>
      <c r="AB2459" s="20" t="str">
        <f t="shared" si="275"/>
        <v/>
      </c>
      <c r="AC2459" s="20" t="str">
        <f t="shared" si="276"/>
        <v/>
      </c>
    </row>
    <row r="2460" spans="1:29" x14ac:dyDescent="0.25">
      <c r="A2460" s="17"/>
      <c r="B2460" s="11"/>
      <c r="C2460" s="9"/>
      <c r="D2460" s="9"/>
      <c r="G2460" s="9"/>
      <c r="L2460" s="9"/>
      <c r="P2460" s="9"/>
      <c r="Q2460" s="9"/>
      <c r="T2460" s="22" t="str">
        <f t="shared" si="270"/>
        <v/>
      </c>
      <c r="U2460" s="20" t="str">
        <f t="shared" si="271"/>
        <v/>
      </c>
      <c r="V2460" s="29" t="str">
        <f t="shared" si="272"/>
        <v/>
      </c>
      <c r="W2460" s="19" t="str">
        <f t="shared" si="273"/>
        <v/>
      </c>
      <c r="X2460" s="94" t="str">
        <f t="shared" si="274"/>
        <v/>
      </c>
      <c r="Y2460" s="9"/>
      <c r="AB2460" s="20" t="str">
        <f t="shared" si="275"/>
        <v/>
      </c>
      <c r="AC2460" s="20" t="str">
        <f t="shared" si="276"/>
        <v/>
      </c>
    </row>
    <row r="2461" spans="1:29" x14ac:dyDescent="0.25">
      <c r="A2461" s="17"/>
      <c r="B2461" s="11"/>
      <c r="C2461" s="9"/>
      <c r="D2461" s="9"/>
      <c r="G2461" s="9"/>
      <c r="L2461" s="9"/>
      <c r="P2461" s="9"/>
      <c r="Q2461" s="9"/>
      <c r="T2461" s="22" t="str">
        <f t="shared" si="270"/>
        <v/>
      </c>
      <c r="U2461" s="20" t="str">
        <f t="shared" si="271"/>
        <v/>
      </c>
      <c r="V2461" s="29" t="str">
        <f t="shared" si="272"/>
        <v/>
      </c>
      <c r="W2461" s="19" t="str">
        <f t="shared" si="273"/>
        <v/>
      </c>
      <c r="X2461" s="94" t="str">
        <f t="shared" si="274"/>
        <v/>
      </c>
      <c r="Y2461" s="9"/>
      <c r="AB2461" s="20" t="str">
        <f t="shared" si="275"/>
        <v/>
      </c>
      <c r="AC2461" s="20" t="str">
        <f t="shared" si="276"/>
        <v/>
      </c>
    </row>
    <row r="2462" spans="1:29" x14ac:dyDescent="0.25">
      <c r="A2462" s="17"/>
      <c r="B2462" s="11"/>
      <c r="C2462" s="9"/>
      <c r="D2462" s="9"/>
      <c r="G2462" s="9"/>
      <c r="L2462" s="9"/>
      <c r="P2462" s="9"/>
      <c r="Q2462" s="9"/>
      <c r="T2462" s="22" t="str">
        <f t="shared" si="270"/>
        <v/>
      </c>
      <c r="U2462" s="20" t="str">
        <f t="shared" si="271"/>
        <v/>
      </c>
      <c r="V2462" s="29" t="str">
        <f t="shared" si="272"/>
        <v/>
      </c>
      <c r="W2462" s="19" t="str">
        <f t="shared" si="273"/>
        <v/>
      </c>
      <c r="X2462" s="94" t="str">
        <f t="shared" si="274"/>
        <v/>
      </c>
      <c r="Y2462" s="9"/>
      <c r="AB2462" s="20" t="str">
        <f t="shared" si="275"/>
        <v/>
      </c>
      <c r="AC2462" s="20" t="str">
        <f t="shared" si="276"/>
        <v/>
      </c>
    </row>
    <row r="2463" spans="1:29" x14ac:dyDescent="0.25">
      <c r="A2463" s="17"/>
      <c r="B2463" s="11"/>
      <c r="C2463" s="9"/>
      <c r="D2463" s="9"/>
      <c r="G2463" s="9"/>
      <c r="L2463" s="9"/>
      <c r="P2463" s="9"/>
      <c r="Q2463" s="9"/>
      <c r="T2463" s="22" t="str">
        <f t="shared" si="270"/>
        <v/>
      </c>
      <c r="U2463" s="20" t="str">
        <f t="shared" si="271"/>
        <v/>
      </c>
      <c r="V2463" s="29" t="str">
        <f t="shared" si="272"/>
        <v/>
      </c>
      <c r="W2463" s="19" t="str">
        <f t="shared" si="273"/>
        <v/>
      </c>
      <c r="X2463" s="94" t="str">
        <f t="shared" si="274"/>
        <v/>
      </c>
      <c r="Y2463" s="9"/>
      <c r="AB2463" s="20" t="str">
        <f t="shared" si="275"/>
        <v/>
      </c>
      <c r="AC2463" s="20" t="str">
        <f t="shared" si="276"/>
        <v/>
      </c>
    </row>
    <row r="2464" spans="1:29" x14ac:dyDescent="0.25">
      <c r="A2464" s="17"/>
      <c r="B2464" s="11"/>
      <c r="C2464" s="9"/>
      <c r="D2464" s="9"/>
      <c r="G2464" s="9"/>
      <c r="L2464" s="9"/>
      <c r="P2464" s="9"/>
      <c r="Q2464" s="9"/>
      <c r="T2464" s="22" t="str">
        <f t="shared" si="270"/>
        <v/>
      </c>
      <c r="U2464" s="20" t="str">
        <f t="shared" si="271"/>
        <v/>
      </c>
      <c r="V2464" s="29" t="str">
        <f t="shared" si="272"/>
        <v/>
      </c>
      <c r="W2464" s="19" t="str">
        <f t="shared" si="273"/>
        <v/>
      </c>
      <c r="X2464" s="94" t="str">
        <f t="shared" si="274"/>
        <v/>
      </c>
      <c r="Y2464" s="9"/>
      <c r="AB2464" s="20" t="str">
        <f t="shared" si="275"/>
        <v/>
      </c>
      <c r="AC2464" s="20" t="str">
        <f t="shared" si="276"/>
        <v/>
      </c>
    </row>
    <row r="2465" spans="1:29" x14ac:dyDescent="0.25">
      <c r="A2465" s="17"/>
      <c r="B2465" s="11"/>
      <c r="C2465" s="9"/>
      <c r="D2465" s="9"/>
      <c r="G2465" s="9"/>
      <c r="L2465" s="9"/>
      <c r="P2465" s="9"/>
      <c r="Q2465" s="9"/>
      <c r="T2465" s="22" t="str">
        <f t="shared" si="270"/>
        <v/>
      </c>
      <c r="U2465" s="20" t="str">
        <f t="shared" si="271"/>
        <v/>
      </c>
      <c r="V2465" s="29" t="str">
        <f t="shared" si="272"/>
        <v/>
      </c>
      <c r="W2465" s="19" t="str">
        <f t="shared" si="273"/>
        <v/>
      </c>
      <c r="X2465" s="94" t="str">
        <f t="shared" si="274"/>
        <v/>
      </c>
      <c r="Y2465" s="9"/>
      <c r="AB2465" s="20" t="str">
        <f t="shared" si="275"/>
        <v/>
      </c>
      <c r="AC2465" s="20" t="str">
        <f t="shared" si="276"/>
        <v/>
      </c>
    </row>
    <row r="2466" spans="1:29" x14ac:dyDescent="0.25">
      <c r="A2466" s="17"/>
      <c r="B2466" s="11"/>
      <c r="C2466" s="9"/>
      <c r="D2466" s="9"/>
      <c r="G2466" s="9"/>
      <c r="L2466" s="9"/>
      <c r="P2466" s="9"/>
      <c r="Q2466" s="9"/>
      <c r="T2466" s="22" t="str">
        <f t="shared" si="270"/>
        <v/>
      </c>
      <c r="U2466" s="20" t="str">
        <f t="shared" si="271"/>
        <v/>
      </c>
      <c r="V2466" s="29" t="str">
        <f t="shared" si="272"/>
        <v/>
      </c>
      <c r="W2466" s="19" t="str">
        <f t="shared" si="273"/>
        <v/>
      </c>
      <c r="X2466" s="94" t="str">
        <f t="shared" si="274"/>
        <v/>
      </c>
      <c r="Y2466" s="9"/>
      <c r="AB2466" s="20" t="str">
        <f t="shared" si="275"/>
        <v/>
      </c>
      <c r="AC2466" s="20" t="str">
        <f t="shared" si="276"/>
        <v/>
      </c>
    </row>
    <row r="2467" spans="1:29" x14ac:dyDescent="0.25">
      <c r="A2467" s="17"/>
      <c r="B2467" s="11"/>
      <c r="C2467" s="9"/>
      <c r="D2467" s="9"/>
      <c r="G2467" s="9"/>
      <c r="L2467" s="9"/>
      <c r="P2467" s="9"/>
      <c r="Q2467" s="9"/>
      <c r="T2467" s="22" t="str">
        <f t="shared" si="270"/>
        <v/>
      </c>
      <c r="U2467" s="20" t="str">
        <f t="shared" si="271"/>
        <v/>
      </c>
      <c r="V2467" s="29" t="str">
        <f t="shared" si="272"/>
        <v/>
      </c>
      <c r="W2467" s="19" t="str">
        <f t="shared" si="273"/>
        <v/>
      </c>
      <c r="X2467" s="94" t="str">
        <f t="shared" si="274"/>
        <v/>
      </c>
      <c r="Y2467" s="9"/>
      <c r="AB2467" s="20" t="str">
        <f t="shared" si="275"/>
        <v/>
      </c>
      <c r="AC2467" s="20" t="str">
        <f t="shared" si="276"/>
        <v/>
      </c>
    </row>
    <row r="2468" spans="1:29" x14ac:dyDescent="0.25">
      <c r="A2468" s="17"/>
      <c r="B2468" s="11"/>
      <c r="C2468" s="9"/>
      <c r="D2468" s="9"/>
      <c r="G2468" s="9"/>
      <c r="L2468" s="9"/>
      <c r="P2468" s="9"/>
      <c r="Q2468" s="9"/>
      <c r="T2468" s="22" t="str">
        <f t="shared" si="270"/>
        <v/>
      </c>
      <c r="U2468" s="20" t="str">
        <f t="shared" si="271"/>
        <v/>
      </c>
      <c r="V2468" s="29" t="str">
        <f t="shared" si="272"/>
        <v/>
      </c>
      <c r="W2468" s="19" t="str">
        <f t="shared" si="273"/>
        <v/>
      </c>
      <c r="X2468" s="94" t="str">
        <f t="shared" si="274"/>
        <v/>
      </c>
      <c r="Y2468" s="9"/>
      <c r="AB2468" s="20" t="str">
        <f t="shared" si="275"/>
        <v/>
      </c>
      <c r="AC2468" s="20" t="str">
        <f t="shared" si="276"/>
        <v/>
      </c>
    </row>
    <row r="2469" spans="1:29" x14ac:dyDescent="0.25">
      <c r="A2469" s="17"/>
      <c r="B2469" s="11"/>
      <c r="C2469" s="9"/>
      <c r="D2469" s="9"/>
      <c r="G2469" s="9"/>
      <c r="L2469" s="9"/>
      <c r="P2469" s="9"/>
      <c r="Q2469" s="9"/>
      <c r="T2469" s="22" t="str">
        <f t="shared" si="270"/>
        <v/>
      </c>
      <c r="U2469" s="20" t="str">
        <f t="shared" si="271"/>
        <v/>
      </c>
      <c r="V2469" s="29" t="str">
        <f t="shared" si="272"/>
        <v/>
      </c>
      <c r="W2469" s="19" t="str">
        <f t="shared" si="273"/>
        <v/>
      </c>
      <c r="X2469" s="94" t="str">
        <f t="shared" si="274"/>
        <v/>
      </c>
      <c r="Y2469" s="9"/>
      <c r="AB2469" s="20" t="str">
        <f t="shared" si="275"/>
        <v/>
      </c>
      <c r="AC2469" s="20" t="str">
        <f t="shared" si="276"/>
        <v/>
      </c>
    </row>
    <row r="2470" spans="1:29" x14ac:dyDescent="0.25">
      <c r="A2470" s="17"/>
      <c r="B2470" s="11"/>
      <c r="C2470" s="9"/>
      <c r="D2470" s="9"/>
      <c r="G2470" s="9"/>
      <c r="L2470" s="9"/>
      <c r="P2470" s="9"/>
      <c r="Q2470" s="9"/>
      <c r="T2470" s="22" t="str">
        <f t="shared" si="270"/>
        <v/>
      </c>
      <c r="U2470" s="20" t="str">
        <f t="shared" si="271"/>
        <v/>
      </c>
      <c r="V2470" s="29" t="str">
        <f t="shared" si="272"/>
        <v/>
      </c>
      <c r="W2470" s="19" t="str">
        <f t="shared" si="273"/>
        <v/>
      </c>
      <c r="X2470" s="94" t="str">
        <f t="shared" si="274"/>
        <v/>
      </c>
      <c r="Y2470" s="9"/>
      <c r="AB2470" s="20" t="str">
        <f t="shared" si="275"/>
        <v/>
      </c>
      <c r="AC2470" s="20" t="str">
        <f t="shared" si="276"/>
        <v/>
      </c>
    </row>
    <row r="2471" spans="1:29" x14ac:dyDescent="0.25">
      <c r="A2471" s="17"/>
      <c r="B2471" s="11"/>
      <c r="C2471" s="9"/>
      <c r="D2471" s="9"/>
      <c r="G2471" s="9"/>
      <c r="L2471" s="9"/>
      <c r="P2471" s="9"/>
      <c r="Q2471" s="9"/>
      <c r="T2471" s="22" t="str">
        <f t="shared" si="270"/>
        <v/>
      </c>
      <c r="U2471" s="20" t="str">
        <f t="shared" si="271"/>
        <v/>
      </c>
      <c r="V2471" s="29" t="str">
        <f t="shared" si="272"/>
        <v/>
      </c>
      <c r="W2471" s="19" t="str">
        <f t="shared" si="273"/>
        <v/>
      </c>
      <c r="X2471" s="94" t="str">
        <f t="shared" si="274"/>
        <v/>
      </c>
      <c r="Y2471" s="9"/>
      <c r="AB2471" s="20" t="str">
        <f t="shared" si="275"/>
        <v/>
      </c>
      <c r="AC2471" s="20" t="str">
        <f t="shared" si="276"/>
        <v/>
      </c>
    </row>
    <row r="2472" spans="1:29" x14ac:dyDescent="0.25">
      <c r="A2472" s="17"/>
      <c r="B2472" s="11"/>
      <c r="C2472" s="9"/>
      <c r="D2472" s="9"/>
      <c r="G2472" s="9"/>
      <c r="L2472" s="9"/>
      <c r="P2472" s="9"/>
      <c r="Q2472" s="9"/>
      <c r="T2472" s="22" t="str">
        <f t="shared" si="270"/>
        <v/>
      </c>
      <c r="U2472" s="20" t="str">
        <f t="shared" si="271"/>
        <v/>
      </c>
      <c r="V2472" s="29" t="str">
        <f t="shared" si="272"/>
        <v/>
      </c>
      <c r="W2472" s="19" t="str">
        <f t="shared" si="273"/>
        <v/>
      </c>
      <c r="X2472" s="94" t="str">
        <f t="shared" si="274"/>
        <v/>
      </c>
      <c r="Y2472" s="9"/>
      <c r="AB2472" s="20" t="str">
        <f t="shared" si="275"/>
        <v/>
      </c>
      <c r="AC2472" s="20" t="str">
        <f t="shared" si="276"/>
        <v/>
      </c>
    </row>
    <row r="2473" spans="1:29" x14ac:dyDescent="0.25">
      <c r="A2473" s="17"/>
      <c r="B2473" s="11"/>
      <c r="C2473" s="9"/>
      <c r="D2473" s="9"/>
      <c r="G2473" s="9"/>
      <c r="L2473" s="9"/>
      <c r="P2473" s="9"/>
      <c r="Q2473" s="9"/>
      <c r="T2473" s="22" t="str">
        <f t="shared" si="270"/>
        <v/>
      </c>
      <c r="U2473" s="20" t="str">
        <f t="shared" si="271"/>
        <v/>
      </c>
      <c r="V2473" s="29" t="str">
        <f t="shared" si="272"/>
        <v/>
      </c>
      <c r="W2473" s="19" t="str">
        <f t="shared" si="273"/>
        <v/>
      </c>
      <c r="X2473" s="94" t="str">
        <f t="shared" si="274"/>
        <v/>
      </c>
      <c r="Y2473" s="9"/>
      <c r="AB2473" s="20" t="str">
        <f t="shared" si="275"/>
        <v/>
      </c>
      <c r="AC2473" s="20" t="str">
        <f t="shared" si="276"/>
        <v/>
      </c>
    </row>
    <row r="2474" spans="1:29" x14ac:dyDescent="0.25">
      <c r="A2474" s="17"/>
      <c r="B2474" s="11"/>
      <c r="C2474" s="9"/>
      <c r="D2474" s="9"/>
      <c r="G2474" s="9"/>
      <c r="L2474" s="9"/>
      <c r="P2474" s="9"/>
      <c r="Q2474" s="9"/>
      <c r="T2474" s="22" t="str">
        <f t="shared" si="270"/>
        <v/>
      </c>
      <c r="U2474" s="20" t="str">
        <f t="shared" si="271"/>
        <v/>
      </c>
      <c r="V2474" s="29" t="str">
        <f t="shared" si="272"/>
        <v/>
      </c>
      <c r="W2474" s="19" t="str">
        <f t="shared" si="273"/>
        <v/>
      </c>
      <c r="X2474" s="94" t="str">
        <f t="shared" si="274"/>
        <v/>
      </c>
      <c r="Y2474" s="9"/>
      <c r="AB2474" s="20" t="str">
        <f t="shared" si="275"/>
        <v/>
      </c>
      <c r="AC2474" s="20" t="str">
        <f t="shared" si="276"/>
        <v/>
      </c>
    </row>
    <row r="2475" spans="1:29" x14ac:dyDescent="0.25">
      <c r="A2475" s="17"/>
      <c r="B2475" s="11"/>
      <c r="C2475" s="9"/>
      <c r="D2475" s="9"/>
      <c r="G2475" s="9"/>
      <c r="L2475" s="9"/>
      <c r="P2475" s="9"/>
      <c r="Q2475" s="9"/>
      <c r="T2475" s="22" t="str">
        <f t="shared" si="270"/>
        <v/>
      </c>
      <c r="U2475" s="20" t="str">
        <f t="shared" si="271"/>
        <v/>
      </c>
      <c r="V2475" s="29" t="str">
        <f t="shared" si="272"/>
        <v/>
      </c>
      <c r="W2475" s="19" t="str">
        <f t="shared" si="273"/>
        <v/>
      </c>
      <c r="X2475" s="94" t="str">
        <f t="shared" si="274"/>
        <v/>
      </c>
      <c r="Y2475" s="9"/>
      <c r="AB2475" s="20" t="str">
        <f t="shared" si="275"/>
        <v/>
      </c>
      <c r="AC2475" s="20" t="str">
        <f t="shared" si="276"/>
        <v/>
      </c>
    </row>
    <row r="2476" spans="1:29" x14ac:dyDescent="0.25">
      <c r="A2476" s="17"/>
      <c r="B2476" s="11"/>
      <c r="C2476" s="9"/>
      <c r="D2476" s="9"/>
      <c r="G2476" s="9"/>
      <c r="L2476" s="9"/>
      <c r="P2476" s="9"/>
      <c r="Q2476" s="9"/>
      <c r="T2476" s="22" t="str">
        <f t="shared" si="270"/>
        <v/>
      </c>
      <c r="U2476" s="20" t="str">
        <f t="shared" si="271"/>
        <v/>
      </c>
      <c r="V2476" s="29" t="str">
        <f t="shared" si="272"/>
        <v/>
      </c>
      <c r="W2476" s="19" t="str">
        <f t="shared" si="273"/>
        <v/>
      </c>
      <c r="X2476" s="94" t="str">
        <f t="shared" si="274"/>
        <v/>
      </c>
      <c r="Y2476" s="9"/>
      <c r="AB2476" s="20" t="str">
        <f t="shared" si="275"/>
        <v/>
      </c>
      <c r="AC2476" s="20" t="str">
        <f t="shared" si="276"/>
        <v/>
      </c>
    </row>
    <row r="2477" spans="1:29" x14ac:dyDescent="0.25">
      <c r="A2477" s="17"/>
      <c r="B2477" s="11"/>
      <c r="C2477" s="9"/>
      <c r="D2477" s="9"/>
      <c r="G2477" s="9"/>
      <c r="L2477" s="9"/>
      <c r="P2477" s="9"/>
      <c r="Q2477" s="9"/>
      <c r="T2477" s="22" t="str">
        <f t="shared" si="270"/>
        <v/>
      </c>
      <c r="U2477" s="20" t="str">
        <f t="shared" si="271"/>
        <v/>
      </c>
      <c r="V2477" s="29" t="str">
        <f t="shared" si="272"/>
        <v/>
      </c>
      <c r="W2477" s="19" t="str">
        <f t="shared" si="273"/>
        <v/>
      </c>
      <c r="X2477" s="94" t="str">
        <f t="shared" si="274"/>
        <v/>
      </c>
      <c r="Y2477" s="9"/>
      <c r="AB2477" s="20" t="str">
        <f t="shared" si="275"/>
        <v/>
      </c>
      <c r="AC2477" s="20" t="str">
        <f t="shared" si="276"/>
        <v/>
      </c>
    </row>
    <row r="2478" spans="1:29" x14ac:dyDescent="0.25">
      <c r="A2478" s="17"/>
      <c r="B2478" s="11"/>
      <c r="C2478" s="9"/>
      <c r="D2478" s="9"/>
      <c r="G2478" s="9"/>
      <c r="L2478" s="9"/>
      <c r="P2478" s="9"/>
      <c r="Q2478" s="9"/>
      <c r="T2478" s="22" t="str">
        <f t="shared" si="270"/>
        <v/>
      </c>
      <c r="U2478" s="20" t="str">
        <f t="shared" si="271"/>
        <v/>
      </c>
      <c r="V2478" s="29" t="str">
        <f t="shared" si="272"/>
        <v/>
      </c>
      <c r="W2478" s="19" t="str">
        <f t="shared" si="273"/>
        <v/>
      </c>
      <c r="X2478" s="94" t="str">
        <f t="shared" si="274"/>
        <v/>
      </c>
      <c r="Y2478" s="9"/>
      <c r="AB2478" s="20" t="str">
        <f t="shared" si="275"/>
        <v/>
      </c>
      <c r="AC2478" s="20" t="str">
        <f t="shared" si="276"/>
        <v/>
      </c>
    </row>
    <row r="2479" spans="1:29" x14ac:dyDescent="0.25">
      <c r="A2479" s="17"/>
      <c r="B2479" s="11"/>
      <c r="C2479" s="9"/>
      <c r="D2479" s="9"/>
      <c r="G2479" s="9"/>
      <c r="L2479" s="9"/>
      <c r="P2479" s="9"/>
      <c r="Q2479" s="9"/>
      <c r="T2479" s="22" t="str">
        <f t="shared" si="270"/>
        <v/>
      </c>
      <c r="U2479" s="20" t="str">
        <f t="shared" si="271"/>
        <v/>
      </c>
      <c r="V2479" s="29" t="str">
        <f t="shared" si="272"/>
        <v/>
      </c>
      <c r="W2479" s="19" t="str">
        <f t="shared" si="273"/>
        <v/>
      </c>
      <c r="X2479" s="94" t="str">
        <f t="shared" si="274"/>
        <v/>
      </c>
      <c r="Y2479" s="9"/>
      <c r="AB2479" s="20" t="str">
        <f t="shared" si="275"/>
        <v/>
      </c>
      <c r="AC2479" s="20" t="str">
        <f t="shared" si="276"/>
        <v/>
      </c>
    </row>
    <row r="2480" spans="1:29" x14ac:dyDescent="0.25">
      <c r="A2480" s="17"/>
      <c r="B2480" s="11"/>
      <c r="C2480" s="9"/>
      <c r="D2480" s="9"/>
      <c r="G2480" s="9"/>
      <c r="L2480" s="9"/>
      <c r="P2480" s="9"/>
      <c r="Q2480" s="9"/>
      <c r="T2480" s="22" t="str">
        <f t="shared" si="270"/>
        <v/>
      </c>
      <c r="U2480" s="20" t="str">
        <f t="shared" si="271"/>
        <v/>
      </c>
      <c r="V2480" s="29" t="str">
        <f t="shared" si="272"/>
        <v/>
      </c>
      <c r="W2480" s="19" t="str">
        <f t="shared" si="273"/>
        <v/>
      </c>
      <c r="X2480" s="94" t="str">
        <f t="shared" si="274"/>
        <v/>
      </c>
      <c r="Y2480" s="9"/>
      <c r="AB2480" s="20" t="str">
        <f t="shared" si="275"/>
        <v/>
      </c>
      <c r="AC2480" s="20" t="str">
        <f t="shared" si="276"/>
        <v/>
      </c>
    </row>
    <row r="2481" spans="1:29" x14ac:dyDescent="0.25">
      <c r="A2481" s="17"/>
      <c r="B2481" s="11"/>
      <c r="C2481" s="9"/>
      <c r="D2481" s="9"/>
      <c r="G2481" s="9"/>
      <c r="L2481" s="9"/>
      <c r="P2481" s="9"/>
      <c r="Q2481" s="9"/>
      <c r="T2481" s="22" t="str">
        <f t="shared" si="270"/>
        <v/>
      </c>
      <c r="U2481" s="20" t="str">
        <f t="shared" si="271"/>
        <v/>
      </c>
      <c r="V2481" s="29" t="str">
        <f t="shared" si="272"/>
        <v/>
      </c>
      <c r="W2481" s="19" t="str">
        <f t="shared" si="273"/>
        <v/>
      </c>
      <c r="X2481" s="94" t="str">
        <f t="shared" si="274"/>
        <v/>
      </c>
      <c r="Y2481" s="9"/>
      <c r="AB2481" s="20" t="str">
        <f t="shared" si="275"/>
        <v/>
      </c>
      <c r="AC2481" s="20" t="str">
        <f t="shared" si="276"/>
        <v/>
      </c>
    </row>
    <row r="2482" spans="1:29" x14ac:dyDescent="0.25">
      <c r="A2482" s="17"/>
      <c r="B2482" s="11"/>
      <c r="C2482" s="9"/>
      <c r="D2482" s="9"/>
      <c r="G2482" s="9"/>
      <c r="L2482" s="9"/>
      <c r="P2482" s="9"/>
      <c r="Q2482" s="9"/>
      <c r="T2482" s="22" t="str">
        <f t="shared" si="270"/>
        <v/>
      </c>
      <c r="U2482" s="20" t="str">
        <f t="shared" si="271"/>
        <v/>
      </c>
      <c r="V2482" s="29" t="str">
        <f t="shared" si="272"/>
        <v/>
      </c>
      <c r="W2482" s="19" t="str">
        <f t="shared" si="273"/>
        <v/>
      </c>
      <c r="X2482" s="94" t="str">
        <f t="shared" si="274"/>
        <v/>
      </c>
      <c r="Y2482" s="9"/>
      <c r="AB2482" s="20" t="str">
        <f t="shared" si="275"/>
        <v/>
      </c>
      <c r="AC2482" s="20" t="str">
        <f t="shared" si="276"/>
        <v/>
      </c>
    </row>
    <row r="2483" spans="1:29" x14ac:dyDescent="0.25">
      <c r="A2483" s="17"/>
      <c r="B2483" s="11"/>
      <c r="C2483" s="9"/>
      <c r="D2483" s="9"/>
      <c r="G2483" s="9"/>
      <c r="L2483" s="9"/>
      <c r="P2483" s="9"/>
      <c r="Q2483" s="9"/>
      <c r="T2483" s="22" t="str">
        <f t="shared" si="270"/>
        <v/>
      </c>
      <c r="U2483" s="20" t="str">
        <f t="shared" si="271"/>
        <v/>
      </c>
      <c r="V2483" s="29" t="str">
        <f t="shared" si="272"/>
        <v/>
      </c>
      <c r="W2483" s="19" t="str">
        <f t="shared" si="273"/>
        <v/>
      </c>
      <c r="X2483" s="94" t="str">
        <f t="shared" si="274"/>
        <v/>
      </c>
      <c r="Y2483" s="9"/>
      <c r="AB2483" s="20" t="str">
        <f t="shared" si="275"/>
        <v/>
      </c>
      <c r="AC2483" s="20" t="str">
        <f t="shared" si="276"/>
        <v/>
      </c>
    </row>
    <row r="2484" spans="1:29" x14ac:dyDescent="0.25">
      <c r="A2484" s="17"/>
      <c r="B2484" s="11"/>
      <c r="C2484" s="9"/>
      <c r="D2484" s="9"/>
      <c r="G2484" s="9"/>
      <c r="L2484" s="9"/>
      <c r="P2484" s="9"/>
      <c r="Q2484" s="9"/>
      <c r="T2484" s="22" t="str">
        <f t="shared" si="270"/>
        <v/>
      </c>
      <c r="U2484" s="20" t="str">
        <f t="shared" si="271"/>
        <v/>
      </c>
      <c r="V2484" s="29" t="str">
        <f t="shared" si="272"/>
        <v/>
      </c>
      <c r="W2484" s="19" t="str">
        <f t="shared" si="273"/>
        <v/>
      </c>
      <c r="X2484" s="94" t="str">
        <f t="shared" si="274"/>
        <v/>
      </c>
      <c r="Y2484" s="9"/>
      <c r="AB2484" s="20" t="str">
        <f t="shared" si="275"/>
        <v/>
      </c>
      <c r="AC2484" s="20" t="str">
        <f t="shared" si="276"/>
        <v/>
      </c>
    </row>
    <row r="2485" spans="1:29" x14ac:dyDescent="0.25">
      <c r="A2485" s="17"/>
      <c r="B2485" s="11"/>
      <c r="C2485" s="9"/>
      <c r="D2485" s="9"/>
      <c r="G2485" s="9"/>
      <c r="L2485" s="9"/>
      <c r="P2485" s="9"/>
      <c r="Q2485" s="9"/>
      <c r="T2485" s="22" t="str">
        <f t="shared" si="270"/>
        <v/>
      </c>
      <c r="U2485" s="20" t="str">
        <f t="shared" si="271"/>
        <v/>
      </c>
      <c r="V2485" s="29" t="str">
        <f t="shared" si="272"/>
        <v/>
      </c>
      <c r="W2485" s="19" t="str">
        <f t="shared" si="273"/>
        <v/>
      </c>
      <c r="X2485" s="94" t="str">
        <f t="shared" si="274"/>
        <v/>
      </c>
      <c r="Y2485" s="9"/>
      <c r="AB2485" s="20" t="str">
        <f t="shared" si="275"/>
        <v/>
      </c>
      <c r="AC2485" s="20" t="str">
        <f t="shared" si="276"/>
        <v/>
      </c>
    </row>
    <row r="2486" spans="1:29" x14ac:dyDescent="0.25">
      <c r="A2486" s="17"/>
      <c r="B2486" s="11"/>
      <c r="C2486" s="9"/>
      <c r="D2486" s="9"/>
      <c r="G2486" s="9"/>
      <c r="L2486" s="9"/>
      <c r="P2486" s="9"/>
      <c r="Q2486" s="9"/>
      <c r="T2486" s="22" t="str">
        <f t="shared" si="270"/>
        <v/>
      </c>
      <c r="U2486" s="20" t="str">
        <f t="shared" si="271"/>
        <v/>
      </c>
      <c r="V2486" s="29" t="str">
        <f t="shared" si="272"/>
        <v/>
      </c>
      <c r="W2486" s="19" t="str">
        <f t="shared" si="273"/>
        <v/>
      </c>
      <c r="X2486" s="94" t="str">
        <f t="shared" si="274"/>
        <v/>
      </c>
      <c r="Y2486" s="9"/>
      <c r="AB2486" s="20" t="str">
        <f t="shared" si="275"/>
        <v/>
      </c>
      <c r="AC2486" s="20" t="str">
        <f t="shared" si="276"/>
        <v/>
      </c>
    </row>
    <row r="2487" spans="1:29" x14ac:dyDescent="0.25">
      <c r="A2487" s="17"/>
      <c r="B2487" s="11"/>
      <c r="C2487" s="9"/>
      <c r="D2487" s="9"/>
      <c r="G2487" s="9"/>
      <c r="L2487" s="9"/>
      <c r="P2487" s="9"/>
      <c r="Q2487" s="9"/>
      <c r="T2487" s="22" t="str">
        <f t="shared" si="270"/>
        <v/>
      </c>
      <c r="U2487" s="20" t="str">
        <f t="shared" si="271"/>
        <v/>
      </c>
      <c r="V2487" s="29" t="str">
        <f t="shared" si="272"/>
        <v/>
      </c>
      <c r="W2487" s="19" t="str">
        <f t="shared" si="273"/>
        <v/>
      </c>
      <c r="X2487" s="94" t="str">
        <f t="shared" si="274"/>
        <v/>
      </c>
      <c r="Y2487" s="9"/>
      <c r="AB2487" s="20" t="str">
        <f t="shared" si="275"/>
        <v/>
      </c>
      <c r="AC2487" s="20" t="str">
        <f t="shared" si="276"/>
        <v/>
      </c>
    </row>
    <row r="2488" spans="1:29" x14ac:dyDescent="0.25">
      <c r="A2488" s="17"/>
      <c r="B2488" s="11"/>
      <c r="C2488" s="9"/>
      <c r="D2488" s="9"/>
      <c r="G2488" s="9"/>
      <c r="L2488" s="9"/>
      <c r="P2488" s="9"/>
      <c r="Q2488" s="9"/>
      <c r="T2488" s="22" t="str">
        <f t="shared" si="270"/>
        <v/>
      </c>
      <c r="U2488" s="20" t="str">
        <f t="shared" si="271"/>
        <v/>
      </c>
      <c r="V2488" s="29" t="str">
        <f t="shared" si="272"/>
        <v/>
      </c>
      <c r="W2488" s="19" t="str">
        <f t="shared" si="273"/>
        <v/>
      </c>
      <c r="X2488" s="94" t="str">
        <f t="shared" si="274"/>
        <v/>
      </c>
      <c r="Y2488" s="9"/>
      <c r="AB2488" s="20" t="str">
        <f t="shared" si="275"/>
        <v/>
      </c>
      <c r="AC2488" s="20" t="str">
        <f t="shared" si="276"/>
        <v/>
      </c>
    </row>
    <row r="2489" spans="1:29" x14ac:dyDescent="0.25">
      <c r="A2489" s="17"/>
      <c r="B2489" s="11"/>
      <c r="C2489" s="9"/>
      <c r="D2489" s="9"/>
      <c r="G2489" s="9"/>
      <c r="L2489" s="9"/>
      <c r="P2489" s="9"/>
      <c r="Q2489" s="9"/>
      <c r="T2489" s="22" t="str">
        <f t="shared" si="270"/>
        <v/>
      </c>
      <c r="U2489" s="20" t="str">
        <f t="shared" si="271"/>
        <v/>
      </c>
      <c r="V2489" s="29" t="str">
        <f t="shared" si="272"/>
        <v/>
      </c>
      <c r="W2489" s="19" t="str">
        <f t="shared" si="273"/>
        <v/>
      </c>
      <c r="X2489" s="94" t="str">
        <f t="shared" si="274"/>
        <v/>
      </c>
      <c r="Y2489" s="9"/>
      <c r="AB2489" s="20" t="str">
        <f t="shared" si="275"/>
        <v/>
      </c>
      <c r="AC2489" s="20" t="str">
        <f t="shared" si="276"/>
        <v/>
      </c>
    </row>
    <row r="2490" spans="1:29" x14ac:dyDescent="0.25">
      <c r="A2490" s="17"/>
      <c r="B2490" s="11"/>
      <c r="C2490" s="9"/>
      <c r="D2490" s="9"/>
      <c r="G2490" s="9"/>
      <c r="L2490" s="9"/>
      <c r="P2490" s="9"/>
      <c r="Q2490" s="9"/>
      <c r="T2490" s="22" t="str">
        <f t="shared" si="270"/>
        <v/>
      </c>
      <c r="U2490" s="20" t="str">
        <f t="shared" si="271"/>
        <v/>
      </c>
      <c r="V2490" s="29" t="str">
        <f t="shared" si="272"/>
        <v/>
      </c>
      <c r="W2490" s="19" t="str">
        <f t="shared" si="273"/>
        <v/>
      </c>
      <c r="X2490" s="94" t="str">
        <f t="shared" si="274"/>
        <v/>
      </c>
      <c r="Y2490" s="9"/>
      <c r="AB2490" s="20" t="str">
        <f t="shared" si="275"/>
        <v/>
      </c>
      <c r="AC2490" s="20" t="str">
        <f t="shared" si="276"/>
        <v/>
      </c>
    </row>
    <row r="2491" spans="1:29" x14ac:dyDescent="0.25">
      <c r="A2491" s="17"/>
      <c r="B2491" s="11"/>
      <c r="C2491" s="9"/>
      <c r="D2491" s="9"/>
      <c r="G2491" s="9"/>
      <c r="L2491" s="9"/>
      <c r="P2491" s="9"/>
      <c r="Q2491" s="9"/>
      <c r="T2491" s="22" t="str">
        <f t="shared" si="270"/>
        <v/>
      </c>
      <c r="U2491" s="20" t="str">
        <f t="shared" si="271"/>
        <v/>
      </c>
      <c r="V2491" s="29" t="str">
        <f t="shared" si="272"/>
        <v/>
      </c>
      <c r="W2491" s="19" t="str">
        <f t="shared" si="273"/>
        <v/>
      </c>
      <c r="X2491" s="94" t="str">
        <f t="shared" si="274"/>
        <v/>
      </c>
      <c r="Y2491" s="9"/>
      <c r="AB2491" s="20" t="str">
        <f t="shared" si="275"/>
        <v/>
      </c>
      <c r="AC2491" s="20" t="str">
        <f t="shared" si="276"/>
        <v/>
      </c>
    </row>
    <row r="2492" spans="1:29" x14ac:dyDescent="0.25">
      <c r="A2492" s="17"/>
      <c r="B2492" s="11"/>
      <c r="C2492" s="9"/>
      <c r="D2492" s="9"/>
      <c r="G2492" s="9"/>
      <c r="L2492" s="9"/>
      <c r="P2492" s="9"/>
      <c r="Q2492" s="9"/>
      <c r="T2492" s="22" t="str">
        <f t="shared" si="270"/>
        <v/>
      </c>
      <c r="U2492" s="20" t="str">
        <f t="shared" si="271"/>
        <v/>
      </c>
      <c r="V2492" s="29" t="str">
        <f t="shared" si="272"/>
        <v/>
      </c>
      <c r="W2492" s="19" t="str">
        <f t="shared" si="273"/>
        <v/>
      </c>
      <c r="X2492" s="94" t="str">
        <f t="shared" si="274"/>
        <v/>
      </c>
      <c r="Y2492" s="9"/>
      <c r="AB2492" s="20" t="str">
        <f t="shared" si="275"/>
        <v/>
      </c>
      <c r="AC2492" s="20" t="str">
        <f t="shared" si="276"/>
        <v/>
      </c>
    </row>
    <row r="2493" spans="1:29" x14ac:dyDescent="0.25">
      <c r="A2493" s="17"/>
      <c r="B2493" s="11"/>
      <c r="C2493" s="9"/>
      <c r="D2493" s="9"/>
      <c r="G2493" s="9"/>
      <c r="L2493" s="9"/>
      <c r="P2493" s="9"/>
      <c r="Q2493" s="9"/>
      <c r="T2493" s="22" t="str">
        <f t="shared" si="270"/>
        <v/>
      </c>
      <c r="U2493" s="20" t="str">
        <f t="shared" si="271"/>
        <v/>
      </c>
      <c r="V2493" s="29" t="str">
        <f t="shared" si="272"/>
        <v/>
      </c>
      <c r="W2493" s="19" t="str">
        <f t="shared" si="273"/>
        <v/>
      </c>
      <c r="X2493" s="94" t="str">
        <f t="shared" si="274"/>
        <v/>
      </c>
      <c r="Y2493" s="9"/>
      <c r="AB2493" s="20" t="str">
        <f t="shared" si="275"/>
        <v/>
      </c>
      <c r="AC2493" s="20" t="str">
        <f t="shared" si="276"/>
        <v/>
      </c>
    </row>
    <row r="2494" spans="1:29" x14ac:dyDescent="0.25">
      <c r="A2494" s="17"/>
      <c r="B2494" s="11"/>
      <c r="C2494" s="9"/>
      <c r="D2494" s="9"/>
      <c r="G2494" s="9"/>
      <c r="L2494" s="9"/>
      <c r="P2494" s="9"/>
      <c r="Q2494" s="9"/>
      <c r="T2494" s="22" t="str">
        <f t="shared" si="270"/>
        <v/>
      </c>
      <c r="U2494" s="20" t="str">
        <f t="shared" si="271"/>
        <v/>
      </c>
      <c r="V2494" s="29" t="str">
        <f t="shared" si="272"/>
        <v/>
      </c>
      <c r="W2494" s="19" t="str">
        <f t="shared" si="273"/>
        <v/>
      </c>
      <c r="X2494" s="94" t="str">
        <f t="shared" si="274"/>
        <v/>
      </c>
      <c r="Y2494" s="9"/>
      <c r="AB2494" s="20" t="str">
        <f t="shared" si="275"/>
        <v/>
      </c>
      <c r="AC2494" s="20" t="str">
        <f t="shared" si="276"/>
        <v/>
      </c>
    </row>
    <row r="2495" spans="1:29" x14ac:dyDescent="0.25">
      <c r="A2495" s="17"/>
      <c r="B2495" s="11"/>
      <c r="C2495" s="9"/>
      <c r="D2495" s="9"/>
      <c r="G2495" s="9"/>
      <c r="L2495" s="9"/>
      <c r="P2495" s="9"/>
      <c r="Q2495" s="9"/>
      <c r="T2495" s="22" t="str">
        <f t="shared" si="270"/>
        <v/>
      </c>
      <c r="U2495" s="20" t="str">
        <f t="shared" si="271"/>
        <v/>
      </c>
      <c r="V2495" s="29" t="str">
        <f t="shared" si="272"/>
        <v/>
      </c>
      <c r="W2495" s="19" t="str">
        <f t="shared" si="273"/>
        <v/>
      </c>
      <c r="X2495" s="94" t="str">
        <f t="shared" si="274"/>
        <v/>
      </c>
      <c r="Y2495" s="9"/>
      <c r="AB2495" s="20" t="str">
        <f t="shared" si="275"/>
        <v/>
      </c>
      <c r="AC2495" s="20" t="str">
        <f t="shared" si="276"/>
        <v/>
      </c>
    </row>
    <row r="2496" spans="1:29" x14ac:dyDescent="0.25">
      <c r="A2496" s="17"/>
      <c r="B2496" s="11"/>
      <c r="C2496" s="9"/>
      <c r="D2496" s="9"/>
      <c r="G2496" s="9"/>
      <c r="L2496" s="9"/>
      <c r="P2496" s="9"/>
      <c r="Q2496" s="9"/>
      <c r="T2496" s="22" t="str">
        <f t="shared" si="270"/>
        <v/>
      </c>
      <c r="U2496" s="20" t="str">
        <f t="shared" si="271"/>
        <v/>
      </c>
      <c r="V2496" s="29" t="str">
        <f t="shared" si="272"/>
        <v/>
      </c>
      <c r="W2496" s="19" t="str">
        <f t="shared" si="273"/>
        <v/>
      </c>
      <c r="X2496" s="94" t="str">
        <f t="shared" si="274"/>
        <v/>
      </c>
      <c r="Y2496" s="9"/>
      <c r="AB2496" s="20" t="str">
        <f t="shared" si="275"/>
        <v/>
      </c>
      <c r="AC2496" s="20" t="str">
        <f t="shared" si="276"/>
        <v/>
      </c>
    </row>
    <row r="2497" spans="1:29" x14ac:dyDescent="0.25">
      <c r="A2497" s="17"/>
      <c r="B2497" s="11"/>
      <c r="C2497" s="9"/>
      <c r="D2497" s="9"/>
      <c r="G2497" s="9"/>
      <c r="L2497" s="9"/>
      <c r="P2497" s="9"/>
      <c r="Q2497" s="9"/>
      <c r="T2497" s="22" t="str">
        <f t="shared" si="270"/>
        <v/>
      </c>
      <c r="U2497" s="20" t="str">
        <f t="shared" si="271"/>
        <v/>
      </c>
      <c r="V2497" s="29" t="str">
        <f t="shared" si="272"/>
        <v/>
      </c>
      <c r="W2497" s="19" t="str">
        <f t="shared" si="273"/>
        <v/>
      </c>
      <c r="X2497" s="94" t="str">
        <f t="shared" si="274"/>
        <v/>
      </c>
      <c r="Y2497" s="9"/>
      <c r="AB2497" s="20" t="str">
        <f t="shared" si="275"/>
        <v/>
      </c>
      <c r="AC2497" s="20" t="str">
        <f t="shared" si="276"/>
        <v/>
      </c>
    </row>
    <row r="2498" spans="1:29" x14ac:dyDescent="0.25">
      <c r="A2498" s="17"/>
      <c r="B2498" s="11"/>
      <c r="C2498" s="9"/>
      <c r="D2498" s="9"/>
      <c r="G2498" s="9"/>
      <c r="L2498" s="9"/>
      <c r="P2498" s="9"/>
      <c r="Q2498" s="9"/>
      <c r="T2498" s="22" t="str">
        <f t="shared" si="270"/>
        <v/>
      </c>
      <c r="U2498" s="20" t="str">
        <f t="shared" si="271"/>
        <v/>
      </c>
      <c r="V2498" s="29" t="str">
        <f t="shared" si="272"/>
        <v/>
      </c>
      <c r="W2498" s="19" t="str">
        <f t="shared" si="273"/>
        <v/>
      </c>
      <c r="X2498" s="94" t="str">
        <f t="shared" si="274"/>
        <v/>
      </c>
      <c r="Y2498" s="9"/>
      <c r="AB2498" s="20" t="str">
        <f t="shared" si="275"/>
        <v/>
      </c>
      <c r="AC2498" s="20" t="str">
        <f t="shared" si="276"/>
        <v/>
      </c>
    </row>
    <row r="2499" spans="1:29" x14ac:dyDescent="0.25">
      <c r="A2499" s="17"/>
      <c r="B2499" s="11"/>
      <c r="C2499" s="9"/>
      <c r="D2499" s="9"/>
      <c r="G2499" s="9"/>
      <c r="L2499" s="9"/>
      <c r="P2499" s="9"/>
      <c r="Q2499" s="9"/>
      <c r="T2499" s="22" t="str">
        <f t="shared" si="270"/>
        <v/>
      </c>
      <c r="U2499" s="20" t="str">
        <f t="shared" si="271"/>
        <v/>
      </c>
      <c r="V2499" s="29" t="str">
        <f t="shared" si="272"/>
        <v/>
      </c>
      <c r="W2499" s="19" t="str">
        <f t="shared" si="273"/>
        <v/>
      </c>
      <c r="X2499" s="94" t="str">
        <f t="shared" si="274"/>
        <v/>
      </c>
      <c r="Y2499" s="9"/>
      <c r="AB2499" s="20" t="str">
        <f t="shared" si="275"/>
        <v/>
      </c>
      <c r="AC2499" s="20" t="str">
        <f t="shared" si="276"/>
        <v/>
      </c>
    </row>
    <row r="2500" spans="1:29" x14ac:dyDescent="0.25">
      <c r="A2500" s="17"/>
      <c r="B2500" s="11"/>
      <c r="C2500" s="9"/>
      <c r="D2500" s="9"/>
      <c r="G2500" s="9"/>
      <c r="L2500" s="9"/>
      <c r="P2500" s="9"/>
      <c r="Q2500" s="9"/>
      <c r="T2500" s="22" t="str">
        <f t="shared" si="270"/>
        <v/>
      </c>
      <c r="U2500" s="20" t="str">
        <f t="shared" si="271"/>
        <v/>
      </c>
      <c r="V2500" s="29" t="str">
        <f t="shared" si="272"/>
        <v/>
      </c>
      <c r="W2500" s="19" t="str">
        <f t="shared" si="273"/>
        <v/>
      </c>
      <c r="X2500" s="94" t="str">
        <f t="shared" si="274"/>
        <v/>
      </c>
      <c r="Y2500" s="9"/>
      <c r="AB2500" s="20" t="str">
        <f t="shared" si="275"/>
        <v/>
      </c>
      <c r="AC2500" s="20" t="str">
        <f t="shared" si="276"/>
        <v/>
      </c>
    </row>
    <row r="2501" spans="1:29" x14ac:dyDescent="0.25">
      <c r="A2501" s="17"/>
      <c r="B2501" s="11"/>
      <c r="C2501" s="9"/>
      <c r="D2501" s="9"/>
      <c r="G2501" s="9"/>
      <c r="L2501" s="9"/>
      <c r="P2501" s="9"/>
      <c r="Q2501" s="9"/>
      <c r="T2501" s="22" t="str">
        <f t="shared" si="270"/>
        <v/>
      </c>
      <c r="U2501" s="20" t="str">
        <f t="shared" si="271"/>
        <v/>
      </c>
      <c r="V2501" s="29" t="str">
        <f t="shared" si="272"/>
        <v/>
      </c>
      <c r="W2501" s="19" t="str">
        <f t="shared" si="273"/>
        <v/>
      </c>
      <c r="X2501" s="94" t="str">
        <f t="shared" si="274"/>
        <v/>
      </c>
      <c r="Y2501" s="9"/>
      <c r="AB2501" s="20" t="str">
        <f t="shared" si="275"/>
        <v/>
      </c>
      <c r="AC2501" s="20" t="str">
        <f t="shared" si="276"/>
        <v/>
      </c>
    </row>
    <row r="2502" spans="1:29" x14ac:dyDescent="0.25">
      <c r="A2502" s="17"/>
      <c r="B2502" s="11"/>
      <c r="C2502" s="9"/>
      <c r="D2502" s="9"/>
      <c r="G2502" s="9"/>
      <c r="L2502" s="9"/>
      <c r="P2502" s="9"/>
      <c r="Q2502" s="9"/>
      <c r="T2502" s="22" t="str">
        <f t="shared" ref="T2502:T2565" si="277">IF(ISBLANK(B2502),"",IF(OR(ISBLANK(E2502),NOT(ISNUMBER(E2502)),ISERR(DATE(YEAR(E2502),MONTH(E2502),DAY(E2502)-30)),ISNA(VLOOKUP(B2502,Demographics,4,FALSE))),0,IF(AND(OR(D2502="Yes",ISTEXT(VLOOKUP(F2502,RadEnc,1,FALSE)),AND(OR(C2502="Yes",ISTEXT(VLOOKUP(F2502,PainEnc,1,FALSE))),OR(G2502="Yes",AND(ISTEXT(VLOOKUP(I2502,Chemo,1,FALSE)),ISTEXT(VLOOKUP(K2502,Chemo,1,FALSE)))),IF(ISERR(DATE(YEAR(E2502),MONTH(E2502),DAY(E2502)-30)),,H2502&gt;=DATE(YEAR(E2502),MONTH(E2502),DAY(E2502)-30)),H2502&lt;=E2502,J2502&lt;=DATE(YEAR(E2502),MONTH(E2502),DAY(E2502)+30),J2502&gt;=E2502,NOT(H2502=J2502))),E2502&gt;=MPstart,E2502&lt;=MPend,OR(L2502="Yes",ISTEXT(VLOOKUP(O2502,CancerDx,1,FALSE))),ISNUMBER(M2502),M2502&lt;=E2502,OR(ISBLANK(N2502),AND(N2502&gt;=E2502,N2502&gt;M2502))),1,0)))</f>
        <v/>
      </c>
      <c r="U2502" s="20" t="str">
        <f t="shared" ref="U2502:U2565" si="278">IF(ISBLANK(B2502),"",IF(OR(ISBLANK(E2502),T2502=0),0,IF(AND(OR(AND(P2502="Yes",OR(Q2502="Yes",Q2502="No")),ISTEXT(VLOOKUP(S2502,PainQuant,1,FALSE))),ISNUMBER(R2502),OR(AND(OR(C2502="Yes",D2502="Yes",ISTEXT(VLOOKUP(F2502,PainEnc,1,FALSE)),F2502="77432",F2502="77470"),R2502=E2502),AND(OR(F2502="77427",F2502="77435"),R2502&gt;=DATE(YEAR(E2502),MONTH(E2502),DAY(E2502)-7),R2502&lt;=E2502),AND(F2502="77431",R2502&gt;=DATE(YEAR(E2502),MONTH(E2502),DAY(E2502)-4),R2502&lt;=E2502))),1,0)))</f>
        <v/>
      </c>
      <c r="V2502" s="29" t="str">
        <f t="shared" ref="V2502:V2565" si="279">IF(AND(U2502=1,P2502="Yes",Q2502="Yes"),Q2502,"")</f>
        <v/>
      </c>
      <c r="W2502" s="19" t="str">
        <f t="shared" ref="W2502:W2565" si="280">IF(AND(U2502=1,OR(V2502="Yes",X2502="1125F")),R2502,"")</f>
        <v/>
      </c>
      <c r="X2502" s="94" t="str">
        <f t="shared" ref="X2502:X2565" si="281">IF(AND(U2502=1,S2502="1125F"),S2502,"")</f>
        <v/>
      </c>
      <c r="Y2502" s="9"/>
      <c r="AB2502" s="20" t="str">
        <f t="shared" ref="AB2502:AB2565" si="282">IF(ISBLANK(B2502),"",IF(OR(ISBLANK(E2502),NOT(ISNUMBER(E2502)),ISERR(DATE(YEAR(E2502),MONTH(E2502),DAY(E2502)-7)),ISNA(VLOOKUP(B2502,Demographics,4,FALSE))),0,IF(AND(OR(V2502="Yes",X2502="1125F"),OR(AND(OR(C2502="Yes",D2502="Yes",ISTEXT(VLOOKUP(F2502,PainEnc,1,FALSE)),F2502="77432",F2502="77470"),W2502=E2502),AND(OR(F2502="77427",F2502="77435"),W2502&gt;=DATE(YEAR(E2502),MONTH(E2502),DAY(E2502)-7),W2502&lt;=E2502),AND(F2502="77431",W2502&gt;=DATE(YEAR(E2502),MONTH(E2502),DAY(E2502)-4),W2502&lt;=E2502))),1,0)))</f>
        <v/>
      </c>
      <c r="AC2502" s="20" t="str">
        <f t="shared" ref="AC2502:AC2565" si="283">IF(ISBLANK(B2502),"",IF(AB2502=0,0,IF(AND(OR(Y2502="Yes",ISTEXT(VLOOKUP(AA2502,PainPlan,1,FALSE))),ISNUMBER(Z2502),Z2502=W2502),1,0)))</f>
        <v/>
      </c>
    </row>
    <row r="2503" spans="1:29" x14ac:dyDescent="0.25">
      <c r="A2503" s="17"/>
      <c r="B2503" s="11"/>
      <c r="C2503" s="9"/>
      <c r="D2503" s="9"/>
      <c r="G2503" s="9"/>
      <c r="L2503" s="9"/>
      <c r="P2503" s="9"/>
      <c r="Q2503" s="9"/>
      <c r="T2503" s="22" t="str">
        <f t="shared" si="277"/>
        <v/>
      </c>
      <c r="U2503" s="20" t="str">
        <f t="shared" si="278"/>
        <v/>
      </c>
      <c r="V2503" s="29" t="str">
        <f t="shared" si="279"/>
        <v/>
      </c>
      <c r="W2503" s="19" t="str">
        <f t="shared" si="280"/>
        <v/>
      </c>
      <c r="X2503" s="94" t="str">
        <f t="shared" si="281"/>
        <v/>
      </c>
      <c r="Y2503" s="9"/>
      <c r="AB2503" s="20" t="str">
        <f t="shared" si="282"/>
        <v/>
      </c>
      <c r="AC2503" s="20" t="str">
        <f t="shared" si="283"/>
        <v/>
      </c>
    </row>
    <row r="2504" spans="1:29" x14ac:dyDescent="0.25">
      <c r="A2504" s="17"/>
      <c r="B2504" s="11"/>
      <c r="C2504" s="9"/>
      <c r="D2504" s="9"/>
      <c r="G2504" s="9"/>
      <c r="L2504" s="9"/>
      <c r="P2504" s="9"/>
      <c r="Q2504" s="9"/>
      <c r="T2504" s="22" t="str">
        <f t="shared" si="277"/>
        <v/>
      </c>
      <c r="U2504" s="20" t="str">
        <f t="shared" si="278"/>
        <v/>
      </c>
      <c r="V2504" s="29" t="str">
        <f t="shared" si="279"/>
        <v/>
      </c>
      <c r="W2504" s="19" t="str">
        <f t="shared" si="280"/>
        <v/>
      </c>
      <c r="X2504" s="94" t="str">
        <f t="shared" si="281"/>
        <v/>
      </c>
      <c r="Y2504" s="9"/>
      <c r="AB2504" s="20" t="str">
        <f t="shared" si="282"/>
        <v/>
      </c>
      <c r="AC2504" s="20" t="str">
        <f t="shared" si="283"/>
        <v/>
      </c>
    </row>
    <row r="2505" spans="1:29" x14ac:dyDescent="0.25">
      <c r="A2505" s="17"/>
      <c r="B2505" s="11"/>
      <c r="C2505" s="9"/>
      <c r="D2505" s="9"/>
      <c r="G2505" s="9"/>
      <c r="L2505" s="9"/>
      <c r="P2505" s="9"/>
      <c r="Q2505" s="9"/>
      <c r="T2505" s="22" t="str">
        <f t="shared" si="277"/>
        <v/>
      </c>
      <c r="U2505" s="20" t="str">
        <f t="shared" si="278"/>
        <v/>
      </c>
      <c r="V2505" s="29" t="str">
        <f t="shared" si="279"/>
        <v/>
      </c>
      <c r="W2505" s="19" t="str">
        <f t="shared" si="280"/>
        <v/>
      </c>
      <c r="X2505" s="94" t="str">
        <f t="shared" si="281"/>
        <v/>
      </c>
      <c r="Y2505" s="9"/>
      <c r="AB2505" s="20" t="str">
        <f t="shared" si="282"/>
        <v/>
      </c>
      <c r="AC2505" s="20" t="str">
        <f t="shared" si="283"/>
        <v/>
      </c>
    </row>
    <row r="2506" spans="1:29" x14ac:dyDescent="0.25">
      <c r="A2506" s="17"/>
      <c r="B2506" s="11"/>
      <c r="C2506" s="9"/>
      <c r="D2506" s="9"/>
      <c r="G2506" s="9"/>
      <c r="L2506" s="9"/>
      <c r="P2506" s="9"/>
      <c r="Q2506" s="9"/>
      <c r="T2506" s="22" t="str">
        <f t="shared" si="277"/>
        <v/>
      </c>
      <c r="U2506" s="20" t="str">
        <f t="shared" si="278"/>
        <v/>
      </c>
      <c r="V2506" s="29" t="str">
        <f t="shared" si="279"/>
        <v/>
      </c>
      <c r="W2506" s="19" t="str">
        <f t="shared" si="280"/>
        <v/>
      </c>
      <c r="X2506" s="94" t="str">
        <f t="shared" si="281"/>
        <v/>
      </c>
      <c r="Y2506" s="9"/>
      <c r="AB2506" s="20" t="str">
        <f t="shared" si="282"/>
        <v/>
      </c>
      <c r="AC2506" s="20" t="str">
        <f t="shared" si="283"/>
        <v/>
      </c>
    </row>
    <row r="2507" spans="1:29" x14ac:dyDescent="0.25">
      <c r="A2507" s="17"/>
      <c r="B2507" s="11"/>
      <c r="C2507" s="9"/>
      <c r="D2507" s="9"/>
      <c r="G2507" s="9"/>
      <c r="L2507" s="9"/>
      <c r="P2507" s="9"/>
      <c r="Q2507" s="9"/>
      <c r="T2507" s="22" t="str">
        <f t="shared" si="277"/>
        <v/>
      </c>
      <c r="U2507" s="20" t="str">
        <f t="shared" si="278"/>
        <v/>
      </c>
      <c r="V2507" s="29" t="str">
        <f t="shared" si="279"/>
        <v/>
      </c>
      <c r="W2507" s="19" t="str">
        <f t="shared" si="280"/>
        <v/>
      </c>
      <c r="X2507" s="94" t="str">
        <f t="shared" si="281"/>
        <v/>
      </c>
      <c r="Y2507" s="9"/>
      <c r="AB2507" s="20" t="str">
        <f t="shared" si="282"/>
        <v/>
      </c>
      <c r="AC2507" s="20" t="str">
        <f t="shared" si="283"/>
        <v/>
      </c>
    </row>
    <row r="2508" spans="1:29" x14ac:dyDescent="0.25">
      <c r="A2508" s="17"/>
      <c r="B2508" s="11"/>
      <c r="C2508" s="9"/>
      <c r="D2508" s="9"/>
      <c r="G2508" s="9"/>
      <c r="L2508" s="9"/>
      <c r="P2508" s="9"/>
      <c r="Q2508" s="9"/>
      <c r="T2508" s="22" t="str">
        <f t="shared" si="277"/>
        <v/>
      </c>
      <c r="U2508" s="20" t="str">
        <f t="shared" si="278"/>
        <v/>
      </c>
      <c r="V2508" s="29" t="str">
        <f t="shared" si="279"/>
        <v/>
      </c>
      <c r="W2508" s="19" t="str">
        <f t="shared" si="280"/>
        <v/>
      </c>
      <c r="X2508" s="94" t="str">
        <f t="shared" si="281"/>
        <v/>
      </c>
      <c r="Y2508" s="9"/>
      <c r="AB2508" s="20" t="str">
        <f t="shared" si="282"/>
        <v/>
      </c>
      <c r="AC2508" s="20" t="str">
        <f t="shared" si="283"/>
        <v/>
      </c>
    </row>
    <row r="2509" spans="1:29" x14ac:dyDescent="0.25">
      <c r="A2509" s="17"/>
      <c r="B2509" s="11"/>
      <c r="C2509" s="9"/>
      <c r="D2509" s="9"/>
      <c r="G2509" s="9"/>
      <c r="L2509" s="9"/>
      <c r="P2509" s="9"/>
      <c r="Q2509" s="9"/>
      <c r="T2509" s="22" t="str">
        <f t="shared" si="277"/>
        <v/>
      </c>
      <c r="U2509" s="20" t="str">
        <f t="shared" si="278"/>
        <v/>
      </c>
      <c r="V2509" s="29" t="str">
        <f t="shared" si="279"/>
        <v/>
      </c>
      <c r="W2509" s="19" t="str">
        <f t="shared" si="280"/>
        <v/>
      </c>
      <c r="X2509" s="94" t="str">
        <f t="shared" si="281"/>
        <v/>
      </c>
      <c r="Y2509" s="9"/>
      <c r="AB2509" s="20" t="str">
        <f t="shared" si="282"/>
        <v/>
      </c>
      <c r="AC2509" s="20" t="str">
        <f t="shared" si="283"/>
        <v/>
      </c>
    </row>
    <row r="2510" spans="1:29" x14ac:dyDescent="0.25">
      <c r="A2510" s="17"/>
      <c r="B2510" s="11"/>
      <c r="C2510" s="9"/>
      <c r="D2510" s="9"/>
      <c r="G2510" s="9"/>
      <c r="L2510" s="9"/>
      <c r="P2510" s="9"/>
      <c r="Q2510" s="9"/>
      <c r="T2510" s="22" t="str">
        <f t="shared" si="277"/>
        <v/>
      </c>
      <c r="U2510" s="20" t="str">
        <f t="shared" si="278"/>
        <v/>
      </c>
      <c r="V2510" s="29" t="str">
        <f t="shared" si="279"/>
        <v/>
      </c>
      <c r="W2510" s="19" t="str">
        <f t="shared" si="280"/>
        <v/>
      </c>
      <c r="X2510" s="94" t="str">
        <f t="shared" si="281"/>
        <v/>
      </c>
      <c r="Y2510" s="9"/>
      <c r="AB2510" s="20" t="str">
        <f t="shared" si="282"/>
        <v/>
      </c>
      <c r="AC2510" s="20" t="str">
        <f t="shared" si="283"/>
        <v/>
      </c>
    </row>
    <row r="2511" spans="1:29" x14ac:dyDescent="0.25">
      <c r="A2511" s="17"/>
      <c r="B2511" s="11"/>
      <c r="C2511" s="9"/>
      <c r="D2511" s="9"/>
      <c r="G2511" s="9"/>
      <c r="L2511" s="9"/>
      <c r="P2511" s="9"/>
      <c r="Q2511" s="9"/>
      <c r="T2511" s="22" t="str">
        <f t="shared" si="277"/>
        <v/>
      </c>
      <c r="U2511" s="20" t="str">
        <f t="shared" si="278"/>
        <v/>
      </c>
      <c r="V2511" s="29" t="str">
        <f t="shared" si="279"/>
        <v/>
      </c>
      <c r="W2511" s="19" t="str">
        <f t="shared" si="280"/>
        <v/>
      </c>
      <c r="X2511" s="94" t="str">
        <f t="shared" si="281"/>
        <v/>
      </c>
      <c r="Y2511" s="9"/>
      <c r="AB2511" s="20" t="str">
        <f t="shared" si="282"/>
        <v/>
      </c>
      <c r="AC2511" s="20" t="str">
        <f t="shared" si="283"/>
        <v/>
      </c>
    </row>
    <row r="2512" spans="1:29" x14ac:dyDescent="0.25">
      <c r="A2512" s="17"/>
      <c r="B2512" s="11"/>
      <c r="C2512" s="9"/>
      <c r="D2512" s="9"/>
      <c r="G2512" s="9"/>
      <c r="L2512" s="9"/>
      <c r="P2512" s="9"/>
      <c r="Q2512" s="9"/>
      <c r="T2512" s="22" t="str">
        <f t="shared" si="277"/>
        <v/>
      </c>
      <c r="U2512" s="20" t="str">
        <f t="shared" si="278"/>
        <v/>
      </c>
      <c r="V2512" s="29" t="str">
        <f t="shared" si="279"/>
        <v/>
      </c>
      <c r="W2512" s="19" t="str">
        <f t="shared" si="280"/>
        <v/>
      </c>
      <c r="X2512" s="94" t="str">
        <f t="shared" si="281"/>
        <v/>
      </c>
      <c r="Y2512" s="9"/>
      <c r="AB2512" s="20" t="str">
        <f t="shared" si="282"/>
        <v/>
      </c>
      <c r="AC2512" s="20" t="str">
        <f t="shared" si="283"/>
        <v/>
      </c>
    </row>
    <row r="2513" spans="1:29" x14ac:dyDescent="0.25">
      <c r="A2513" s="17"/>
      <c r="B2513" s="11"/>
      <c r="C2513" s="9"/>
      <c r="D2513" s="9"/>
      <c r="G2513" s="9"/>
      <c r="L2513" s="9"/>
      <c r="P2513" s="9"/>
      <c r="Q2513" s="9"/>
      <c r="T2513" s="22" t="str">
        <f t="shared" si="277"/>
        <v/>
      </c>
      <c r="U2513" s="20" t="str">
        <f t="shared" si="278"/>
        <v/>
      </c>
      <c r="V2513" s="29" t="str">
        <f t="shared" si="279"/>
        <v/>
      </c>
      <c r="W2513" s="19" t="str">
        <f t="shared" si="280"/>
        <v/>
      </c>
      <c r="X2513" s="94" t="str">
        <f t="shared" si="281"/>
        <v/>
      </c>
      <c r="Y2513" s="9"/>
      <c r="AB2513" s="20" t="str">
        <f t="shared" si="282"/>
        <v/>
      </c>
      <c r="AC2513" s="20" t="str">
        <f t="shared" si="283"/>
        <v/>
      </c>
    </row>
    <row r="2514" spans="1:29" x14ac:dyDescent="0.25">
      <c r="A2514" s="17"/>
      <c r="B2514" s="11"/>
      <c r="C2514" s="9"/>
      <c r="D2514" s="9"/>
      <c r="G2514" s="9"/>
      <c r="L2514" s="9"/>
      <c r="P2514" s="9"/>
      <c r="Q2514" s="9"/>
      <c r="T2514" s="22" t="str">
        <f t="shared" si="277"/>
        <v/>
      </c>
      <c r="U2514" s="20" t="str">
        <f t="shared" si="278"/>
        <v/>
      </c>
      <c r="V2514" s="29" t="str">
        <f t="shared" si="279"/>
        <v/>
      </c>
      <c r="W2514" s="19" t="str">
        <f t="shared" si="280"/>
        <v/>
      </c>
      <c r="X2514" s="94" t="str">
        <f t="shared" si="281"/>
        <v/>
      </c>
      <c r="Y2514" s="9"/>
      <c r="AB2514" s="20" t="str">
        <f t="shared" si="282"/>
        <v/>
      </c>
      <c r="AC2514" s="20" t="str">
        <f t="shared" si="283"/>
        <v/>
      </c>
    </row>
    <row r="2515" spans="1:29" x14ac:dyDescent="0.25">
      <c r="A2515" s="17"/>
      <c r="B2515" s="11"/>
      <c r="C2515" s="9"/>
      <c r="D2515" s="9"/>
      <c r="G2515" s="9"/>
      <c r="L2515" s="9"/>
      <c r="P2515" s="9"/>
      <c r="Q2515" s="9"/>
      <c r="T2515" s="22" t="str">
        <f t="shared" si="277"/>
        <v/>
      </c>
      <c r="U2515" s="20" t="str">
        <f t="shared" si="278"/>
        <v/>
      </c>
      <c r="V2515" s="29" t="str">
        <f t="shared" si="279"/>
        <v/>
      </c>
      <c r="W2515" s="19" t="str">
        <f t="shared" si="280"/>
        <v/>
      </c>
      <c r="X2515" s="94" t="str">
        <f t="shared" si="281"/>
        <v/>
      </c>
      <c r="Y2515" s="9"/>
      <c r="AB2515" s="20" t="str">
        <f t="shared" si="282"/>
        <v/>
      </c>
      <c r="AC2515" s="20" t="str">
        <f t="shared" si="283"/>
        <v/>
      </c>
    </row>
    <row r="2516" spans="1:29" x14ac:dyDescent="0.25">
      <c r="A2516" s="17"/>
      <c r="B2516" s="11"/>
      <c r="C2516" s="9"/>
      <c r="D2516" s="9"/>
      <c r="G2516" s="9"/>
      <c r="L2516" s="9"/>
      <c r="P2516" s="9"/>
      <c r="Q2516" s="9"/>
      <c r="T2516" s="22" t="str">
        <f t="shared" si="277"/>
        <v/>
      </c>
      <c r="U2516" s="20" t="str">
        <f t="shared" si="278"/>
        <v/>
      </c>
      <c r="V2516" s="29" t="str">
        <f t="shared" si="279"/>
        <v/>
      </c>
      <c r="W2516" s="19" t="str">
        <f t="shared" si="280"/>
        <v/>
      </c>
      <c r="X2516" s="94" t="str">
        <f t="shared" si="281"/>
        <v/>
      </c>
      <c r="Y2516" s="9"/>
      <c r="AB2516" s="20" t="str">
        <f t="shared" si="282"/>
        <v/>
      </c>
      <c r="AC2516" s="20" t="str">
        <f t="shared" si="283"/>
        <v/>
      </c>
    </row>
    <row r="2517" spans="1:29" x14ac:dyDescent="0.25">
      <c r="A2517" s="17"/>
      <c r="B2517" s="11"/>
      <c r="C2517" s="9"/>
      <c r="D2517" s="9"/>
      <c r="G2517" s="9"/>
      <c r="L2517" s="9"/>
      <c r="P2517" s="9"/>
      <c r="Q2517" s="9"/>
      <c r="T2517" s="22" t="str">
        <f t="shared" si="277"/>
        <v/>
      </c>
      <c r="U2517" s="20" t="str">
        <f t="shared" si="278"/>
        <v/>
      </c>
      <c r="V2517" s="29" t="str">
        <f t="shared" si="279"/>
        <v/>
      </c>
      <c r="W2517" s="19" t="str">
        <f t="shared" si="280"/>
        <v/>
      </c>
      <c r="X2517" s="94" t="str">
        <f t="shared" si="281"/>
        <v/>
      </c>
      <c r="Y2517" s="9"/>
      <c r="AB2517" s="20" t="str">
        <f t="shared" si="282"/>
        <v/>
      </c>
      <c r="AC2517" s="20" t="str">
        <f t="shared" si="283"/>
        <v/>
      </c>
    </row>
    <row r="2518" spans="1:29" x14ac:dyDescent="0.25">
      <c r="A2518" s="17"/>
      <c r="B2518" s="11"/>
      <c r="C2518" s="9"/>
      <c r="D2518" s="9"/>
      <c r="G2518" s="9"/>
      <c r="L2518" s="9"/>
      <c r="P2518" s="9"/>
      <c r="Q2518" s="9"/>
      <c r="T2518" s="22" t="str">
        <f t="shared" si="277"/>
        <v/>
      </c>
      <c r="U2518" s="20" t="str">
        <f t="shared" si="278"/>
        <v/>
      </c>
      <c r="V2518" s="29" t="str">
        <f t="shared" si="279"/>
        <v/>
      </c>
      <c r="W2518" s="19" t="str">
        <f t="shared" si="280"/>
        <v/>
      </c>
      <c r="X2518" s="94" t="str">
        <f t="shared" si="281"/>
        <v/>
      </c>
      <c r="Y2518" s="9"/>
      <c r="AB2518" s="20" t="str">
        <f t="shared" si="282"/>
        <v/>
      </c>
      <c r="AC2518" s="20" t="str">
        <f t="shared" si="283"/>
        <v/>
      </c>
    </row>
    <row r="2519" spans="1:29" x14ac:dyDescent="0.25">
      <c r="A2519" s="17"/>
      <c r="B2519" s="11"/>
      <c r="C2519" s="9"/>
      <c r="D2519" s="9"/>
      <c r="G2519" s="9"/>
      <c r="L2519" s="9"/>
      <c r="P2519" s="9"/>
      <c r="Q2519" s="9"/>
      <c r="T2519" s="22" t="str">
        <f t="shared" si="277"/>
        <v/>
      </c>
      <c r="U2519" s="20" t="str">
        <f t="shared" si="278"/>
        <v/>
      </c>
      <c r="V2519" s="29" t="str">
        <f t="shared" si="279"/>
        <v/>
      </c>
      <c r="W2519" s="19" t="str">
        <f t="shared" si="280"/>
        <v/>
      </c>
      <c r="X2519" s="94" t="str">
        <f t="shared" si="281"/>
        <v/>
      </c>
      <c r="Y2519" s="9"/>
      <c r="AB2519" s="20" t="str">
        <f t="shared" si="282"/>
        <v/>
      </c>
      <c r="AC2519" s="20" t="str">
        <f t="shared" si="283"/>
        <v/>
      </c>
    </row>
    <row r="2520" spans="1:29" x14ac:dyDescent="0.25">
      <c r="A2520" s="17"/>
      <c r="B2520" s="11"/>
      <c r="C2520" s="9"/>
      <c r="D2520" s="9"/>
      <c r="G2520" s="9"/>
      <c r="L2520" s="9"/>
      <c r="P2520" s="9"/>
      <c r="Q2520" s="9"/>
      <c r="T2520" s="22" t="str">
        <f t="shared" si="277"/>
        <v/>
      </c>
      <c r="U2520" s="20" t="str">
        <f t="shared" si="278"/>
        <v/>
      </c>
      <c r="V2520" s="29" t="str">
        <f t="shared" si="279"/>
        <v/>
      </c>
      <c r="W2520" s="19" t="str">
        <f t="shared" si="280"/>
        <v/>
      </c>
      <c r="X2520" s="94" t="str">
        <f t="shared" si="281"/>
        <v/>
      </c>
      <c r="Y2520" s="9"/>
      <c r="AB2520" s="20" t="str">
        <f t="shared" si="282"/>
        <v/>
      </c>
      <c r="AC2520" s="20" t="str">
        <f t="shared" si="283"/>
        <v/>
      </c>
    </row>
    <row r="2521" spans="1:29" x14ac:dyDescent="0.25">
      <c r="A2521" s="17"/>
      <c r="B2521" s="11"/>
      <c r="C2521" s="9"/>
      <c r="D2521" s="9"/>
      <c r="G2521" s="9"/>
      <c r="L2521" s="9"/>
      <c r="P2521" s="9"/>
      <c r="Q2521" s="9"/>
      <c r="T2521" s="22" t="str">
        <f t="shared" si="277"/>
        <v/>
      </c>
      <c r="U2521" s="20" t="str">
        <f t="shared" si="278"/>
        <v/>
      </c>
      <c r="V2521" s="29" t="str">
        <f t="shared" si="279"/>
        <v/>
      </c>
      <c r="W2521" s="19" t="str">
        <f t="shared" si="280"/>
        <v/>
      </c>
      <c r="X2521" s="94" t="str">
        <f t="shared" si="281"/>
        <v/>
      </c>
      <c r="Y2521" s="9"/>
      <c r="AB2521" s="20" t="str">
        <f t="shared" si="282"/>
        <v/>
      </c>
      <c r="AC2521" s="20" t="str">
        <f t="shared" si="283"/>
        <v/>
      </c>
    </row>
    <row r="2522" spans="1:29" x14ac:dyDescent="0.25">
      <c r="A2522" s="17"/>
      <c r="B2522" s="11"/>
      <c r="C2522" s="9"/>
      <c r="D2522" s="9"/>
      <c r="G2522" s="9"/>
      <c r="L2522" s="9"/>
      <c r="P2522" s="9"/>
      <c r="Q2522" s="9"/>
      <c r="T2522" s="22" t="str">
        <f t="shared" si="277"/>
        <v/>
      </c>
      <c r="U2522" s="20" t="str">
        <f t="shared" si="278"/>
        <v/>
      </c>
      <c r="V2522" s="29" t="str">
        <f t="shared" si="279"/>
        <v/>
      </c>
      <c r="W2522" s="19" t="str">
        <f t="shared" si="280"/>
        <v/>
      </c>
      <c r="X2522" s="94" t="str">
        <f t="shared" si="281"/>
        <v/>
      </c>
      <c r="Y2522" s="9"/>
      <c r="AB2522" s="20" t="str">
        <f t="shared" si="282"/>
        <v/>
      </c>
      <c r="AC2522" s="20" t="str">
        <f t="shared" si="283"/>
        <v/>
      </c>
    </row>
    <row r="2523" spans="1:29" x14ac:dyDescent="0.25">
      <c r="A2523" s="17"/>
      <c r="B2523" s="11"/>
      <c r="C2523" s="9"/>
      <c r="D2523" s="9"/>
      <c r="G2523" s="9"/>
      <c r="L2523" s="9"/>
      <c r="P2523" s="9"/>
      <c r="Q2523" s="9"/>
      <c r="T2523" s="22" t="str">
        <f t="shared" si="277"/>
        <v/>
      </c>
      <c r="U2523" s="20" t="str">
        <f t="shared" si="278"/>
        <v/>
      </c>
      <c r="V2523" s="29" t="str">
        <f t="shared" si="279"/>
        <v/>
      </c>
      <c r="W2523" s="19" t="str">
        <f t="shared" si="280"/>
        <v/>
      </c>
      <c r="X2523" s="94" t="str">
        <f t="shared" si="281"/>
        <v/>
      </c>
      <c r="Y2523" s="9"/>
      <c r="AB2523" s="20" t="str">
        <f t="shared" si="282"/>
        <v/>
      </c>
      <c r="AC2523" s="20" t="str">
        <f t="shared" si="283"/>
        <v/>
      </c>
    </row>
    <row r="2524" spans="1:29" x14ac:dyDescent="0.25">
      <c r="A2524" s="17"/>
      <c r="B2524" s="11"/>
      <c r="C2524" s="9"/>
      <c r="D2524" s="9"/>
      <c r="G2524" s="9"/>
      <c r="L2524" s="9"/>
      <c r="P2524" s="9"/>
      <c r="Q2524" s="9"/>
      <c r="T2524" s="22" t="str">
        <f t="shared" si="277"/>
        <v/>
      </c>
      <c r="U2524" s="20" t="str">
        <f t="shared" si="278"/>
        <v/>
      </c>
      <c r="V2524" s="29" t="str">
        <f t="shared" si="279"/>
        <v/>
      </c>
      <c r="W2524" s="19" t="str">
        <f t="shared" si="280"/>
        <v/>
      </c>
      <c r="X2524" s="94" t="str">
        <f t="shared" si="281"/>
        <v/>
      </c>
      <c r="Y2524" s="9"/>
      <c r="AB2524" s="20" t="str">
        <f t="shared" si="282"/>
        <v/>
      </c>
      <c r="AC2524" s="20" t="str">
        <f t="shared" si="283"/>
        <v/>
      </c>
    </row>
    <row r="2525" spans="1:29" x14ac:dyDescent="0.25">
      <c r="A2525" s="17"/>
      <c r="B2525" s="11"/>
      <c r="C2525" s="9"/>
      <c r="D2525" s="9"/>
      <c r="G2525" s="9"/>
      <c r="L2525" s="9"/>
      <c r="P2525" s="9"/>
      <c r="Q2525" s="9"/>
      <c r="T2525" s="22" t="str">
        <f t="shared" si="277"/>
        <v/>
      </c>
      <c r="U2525" s="20" t="str">
        <f t="shared" si="278"/>
        <v/>
      </c>
      <c r="V2525" s="29" t="str">
        <f t="shared" si="279"/>
        <v/>
      </c>
      <c r="W2525" s="19" t="str">
        <f t="shared" si="280"/>
        <v/>
      </c>
      <c r="X2525" s="94" t="str">
        <f t="shared" si="281"/>
        <v/>
      </c>
      <c r="Y2525" s="9"/>
      <c r="AB2525" s="20" t="str">
        <f t="shared" si="282"/>
        <v/>
      </c>
      <c r="AC2525" s="20" t="str">
        <f t="shared" si="283"/>
        <v/>
      </c>
    </row>
    <row r="2526" spans="1:29" x14ac:dyDescent="0.25">
      <c r="A2526" s="17"/>
      <c r="B2526" s="11"/>
      <c r="C2526" s="9"/>
      <c r="D2526" s="9"/>
      <c r="G2526" s="9"/>
      <c r="L2526" s="9"/>
      <c r="P2526" s="9"/>
      <c r="Q2526" s="9"/>
      <c r="T2526" s="22" t="str">
        <f t="shared" si="277"/>
        <v/>
      </c>
      <c r="U2526" s="20" t="str">
        <f t="shared" si="278"/>
        <v/>
      </c>
      <c r="V2526" s="29" t="str">
        <f t="shared" si="279"/>
        <v/>
      </c>
      <c r="W2526" s="19" t="str">
        <f t="shared" si="280"/>
        <v/>
      </c>
      <c r="X2526" s="94" t="str">
        <f t="shared" si="281"/>
        <v/>
      </c>
      <c r="Y2526" s="9"/>
      <c r="AB2526" s="20" t="str">
        <f t="shared" si="282"/>
        <v/>
      </c>
      <c r="AC2526" s="20" t="str">
        <f t="shared" si="283"/>
        <v/>
      </c>
    </row>
    <row r="2527" spans="1:29" x14ac:dyDescent="0.25">
      <c r="A2527" s="17"/>
      <c r="B2527" s="11"/>
      <c r="C2527" s="9"/>
      <c r="D2527" s="9"/>
      <c r="G2527" s="9"/>
      <c r="L2527" s="9"/>
      <c r="P2527" s="9"/>
      <c r="Q2527" s="9"/>
      <c r="T2527" s="22" t="str">
        <f t="shared" si="277"/>
        <v/>
      </c>
      <c r="U2527" s="20" t="str">
        <f t="shared" si="278"/>
        <v/>
      </c>
      <c r="V2527" s="29" t="str">
        <f t="shared" si="279"/>
        <v/>
      </c>
      <c r="W2527" s="19" t="str">
        <f t="shared" si="280"/>
        <v/>
      </c>
      <c r="X2527" s="94" t="str">
        <f t="shared" si="281"/>
        <v/>
      </c>
      <c r="Y2527" s="9"/>
      <c r="AB2527" s="20" t="str">
        <f t="shared" si="282"/>
        <v/>
      </c>
      <c r="AC2527" s="20" t="str">
        <f t="shared" si="283"/>
        <v/>
      </c>
    </row>
    <row r="2528" spans="1:29" x14ac:dyDescent="0.25">
      <c r="A2528" s="17"/>
      <c r="B2528" s="11"/>
      <c r="C2528" s="9"/>
      <c r="D2528" s="9"/>
      <c r="G2528" s="9"/>
      <c r="L2528" s="9"/>
      <c r="P2528" s="9"/>
      <c r="Q2528" s="9"/>
      <c r="T2528" s="22" t="str">
        <f t="shared" si="277"/>
        <v/>
      </c>
      <c r="U2528" s="20" t="str">
        <f t="shared" si="278"/>
        <v/>
      </c>
      <c r="V2528" s="29" t="str">
        <f t="shared" si="279"/>
        <v/>
      </c>
      <c r="W2528" s="19" t="str">
        <f t="shared" si="280"/>
        <v/>
      </c>
      <c r="X2528" s="94" t="str">
        <f t="shared" si="281"/>
        <v/>
      </c>
      <c r="Y2528" s="9"/>
      <c r="AB2528" s="20" t="str">
        <f t="shared" si="282"/>
        <v/>
      </c>
      <c r="AC2528" s="20" t="str">
        <f t="shared" si="283"/>
        <v/>
      </c>
    </row>
    <row r="2529" spans="1:29" x14ac:dyDescent="0.25">
      <c r="A2529" s="17"/>
      <c r="B2529" s="11"/>
      <c r="C2529" s="9"/>
      <c r="D2529" s="9"/>
      <c r="G2529" s="9"/>
      <c r="L2529" s="9"/>
      <c r="P2529" s="9"/>
      <c r="Q2529" s="9"/>
      <c r="T2529" s="22" t="str">
        <f t="shared" si="277"/>
        <v/>
      </c>
      <c r="U2529" s="20" t="str">
        <f t="shared" si="278"/>
        <v/>
      </c>
      <c r="V2529" s="29" t="str">
        <f t="shared" si="279"/>
        <v/>
      </c>
      <c r="W2529" s="19" t="str">
        <f t="shared" si="280"/>
        <v/>
      </c>
      <c r="X2529" s="94" t="str">
        <f t="shared" si="281"/>
        <v/>
      </c>
      <c r="Y2529" s="9"/>
      <c r="AB2529" s="20" t="str">
        <f t="shared" si="282"/>
        <v/>
      </c>
      <c r="AC2529" s="20" t="str">
        <f t="shared" si="283"/>
        <v/>
      </c>
    </row>
    <row r="2530" spans="1:29" x14ac:dyDescent="0.25">
      <c r="A2530" s="17"/>
      <c r="B2530" s="11"/>
      <c r="C2530" s="9"/>
      <c r="D2530" s="9"/>
      <c r="G2530" s="9"/>
      <c r="L2530" s="9"/>
      <c r="P2530" s="9"/>
      <c r="Q2530" s="9"/>
      <c r="T2530" s="22" t="str">
        <f t="shared" si="277"/>
        <v/>
      </c>
      <c r="U2530" s="20" t="str">
        <f t="shared" si="278"/>
        <v/>
      </c>
      <c r="V2530" s="29" t="str">
        <f t="shared" si="279"/>
        <v/>
      </c>
      <c r="W2530" s="19" t="str">
        <f t="shared" si="280"/>
        <v/>
      </c>
      <c r="X2530" s="94" t="str">
        <f t="shared" si="281"/>
        <v/>
      </c>
      <c r="Y2530" s="9"/>
      <c r="AB2530" s="20" t="str">
        <f t="shared" si="282"/>
        <v/>
      </c>
      <c r="AC2530" s="20" t="str">
        <f t="shared" si="283"/>
        <v/>
      </c>
    </row>
    <row r="2531" spans="1:29" x14ac:dyDescent="0.25">
      <c r="A2531" s="17"/>
      <c r="B2531" s="11"/>
      <c r="C2531" s="9"/>
      <c r="D2531" s="9"/>
      <c r="G2531" s="9"/>
      <c r="L2531" s="9"/>
      <c r="P2531" s="9"/>
      <c r="Q2531" s="9"/>
      <c r="T2531" s="22" t="str">
        <f t="shared" si="277"/>
        <v/>
      </c>
      <c r="U2531" s="20" t="str">
        <f t="shared" si="278"/>
        <v/>
      </c>
      <c r="V2531" s="29" t="str">
        <f t="shared" si="279"/>
        <v/>
      </c>
      <c r="W2531" s="19" t="str">
        <f t="shared" si="280"/>
        <v/>
      </c>
      <c r="X2531" s="94" t="str">
        <f t="shared" si="281"/>
        <v/>
      </c>
      <c r="Y2531" s="9"/>
      <c r="AB2531" s="20" t="str">
        <f t="shared" si="282"/>
        <v/>
      </c>
      <c r="AC2531" s="20" t="str">
        <f t="shared" si="283"/>
        <v/>
      </c>
    </row>
    <row r="2532" spans="1:29" x14ac:dyDescent="0.25">
      <c r="A2532" s="17"/>
      <c r="B2532" s="11"/>
      <c r="C2532" s="9"/>
      <c r="D2532" s="9"/>
      <c r="G2532" s="9"/>
      <c r="L2532" s="9"/>
      <c r="P2532" s="9"/>
      <c r="Q2532" s="9"/>
      <c r="T2532" s="22" t="str">
        <f t="shared" si="277"/>
        <v/>
      </c>
      <c r="U2532" s="20" t="str">
        <f t="shared" si="278"/>
        <v/>
      </c>
      <c r="V2532" s="29" t="str">
        <f t="shared" si="279"/>
        <v/>
      </c>
      <c r="W2532" s="19" t="str">
        <f t="shared" si="280"/>
        <v/>
      </c>
      <c r="X2532" s="94" t="str">
        <f t="shared" si="281"/>
        <v/>
      </c>
      <c r="Y2532" s="9"/>
      <c r="AB2532" s="20" t="str">
        <f t="shared" si="282"/>
        <v/>
      </c>
      <c r="AC2532" s="20" t="str">
        <f t="shared" si="283"/>
        <v/>
      </c>
    </row>
    <row r="2533" spans="1:29" x14ac:dyDescent="0.25">
      <c r="A2533" s="17"/>
      <c r="B2533" s="11"/>
      <c r="C2533" s="9"/>
      <c r="D2533" s="9"/>
      <c r="G2533" s="9"/>
      <c r="L2533" s="9"/>
      <c r="P2533" s="9"/>
      <c r="Q2533" s="9"/>
      <c r="T2533" s="22" t="str">
        <f t="shared" si="277"/>
        <v/>
      </c>
      <c r="U2533" s="20" t="str">
        <f t="shared" si="278"/>
        <v/>
      </c>
      <c r="V2533" s="29" t="str">
        <f t="shared" si="279"/>
        <v/>
      </c>
      <c r="W2533" s="19" t="str">
        <f t="shared" si="280"/>
        <v/>
      </c>
      <c r="X2533" s="94" t="str">
        <f t="shared" si="281"/>
        <v/>
      </c>
      <c r="Y2533" s="9"/>
      <c r="AB2533" s="20" t="str">
        <f t="shared" si="282"/>
        <v/>
      </c>
      <c r="AC2533" s="20" t="str">
        <f t="shared" si="283"/>
        <v/>
      </c>
    </row>
    <row r="2534" spans="1:29" x14ac:dyDescent="0.25">
      <c r="A2534" s="17"/>
      <c r="B2534" s="11"/>
      <c r="C2534" s="9"/>
      <c r="D2534" s="9"/>
      <c r="G2534" s="9"/>
      <c r="L2534" s="9"/>
      <c r="P2534" s="9"/>
      <c r="Q2534" s="9"/>
      <c r="T2534" s="22" t="str">
        <f t="shared" si="277"/>
        <v/>
      </c>
      <c r="U2534" s="20" t="str">
        <f t="shared" si="278"/>
        <v/>
      </c>
      <c r="V2534" s="29" t="str">
        <f t="shared" si="279"/>
        <v/>
      </c>
      <c r="W2534" s="19" t="str">
        <f t="shared" si="280"/>
        <v/>
      </c>
      <c r="X2534" s="94" t="str">
        <f t="shared" si="281"/>
        <v/>
      </c>
      <c r="Y2534" s="9"/>
      <c r="AB2534" s="20" t="str">
        <f t="shared" si="282"/>
        <v/>
      </c>
      <c r="AC2534" s="20" t="str">
        <f t="shared" si="283"/>
        <v/>
      </c>
    </row>
    <row r="2535" spans="1:29" x14ac:dyDescent="0.25">
      <c r="A2535" s="17"/>
      <c r="B2535" s="11"/>
      <c r="C2535" s="9"/>
      <c r="D2535" s="9"/>
      <c r="G2535" s="9"/>
      <c r="L2535" s="9"/>
      <c r="P2535" s="9"/>
      <c r="Q2535" s="9"/>
      <c r="T2535" s="22" t="str">
        <f t="shared" si="277"/>
        <v/>
      </c>
      <c r="U2535" s="20" t="str">
        <f t="shared" si="278"/>
        <v/>
      </c>
      <c r="V2535" s="29" t="str">
        <f t="shared" si="279"/>
        <v/>
      </c>
      <c r="W2535" s="19" t="str">
        <f t="shared" si="280"/>
        <v/>
      </c>
      <c r="X2535" s="94" t="str">
        <f t="shared" si="281"/>
        <v/>
      </c>
      <c r="Y2535" s="9"/>
      <c r="AB2535" s="20" t="str">
        <f t="shared" si="282"/>
        <v/>
      </c>
      <c r="AC2535" s="20" t="str">
        <f t="shared" si="283"/>
        <v/>
      </c>
    </row>
    <row r="2536" spans="1:29" x14ac:dyDescent="0.25">
      <c r="A2536" s="17"/>
      <c r="B2536" s="11"/>
      <c r="C2536" s="9"/>
      <c r="D2536" s="9"/>
      <c r="G2536" s="9"/>
      <c r="L2536" s="9"/>
      <c r="P2536" s="9"/>
      <c r="Q2536" s="9"/>
      <c r="T2536" s="22" t="str">
        <f t="shared" si="277"/>
        <v/>
      </c>
      <c r="U2536" s="20" t="str">
        <f t="shared" si="278"/>
        <v/>
      </c>
      <c r="V2536" s="29" t="str">
        <f t="shared" si="279"/>
        <v/>
      </c>
      <c r="W2536" s="19" t="str">
        <f t="shared" si="280"/>
        <v/>
      </c>
      <c r="X2536" s="94" t="str">
        <f t="shared" si="281"/>
        <v/>
      </c>
      <c r="Y2536" s="9"/>
      <c r="AB2536" s="20" t="str">
        <f t="shared" si="282"/>
        <v/>
      </c>
      <c r="AC2536" s="20" t="str">
        <f t="shared" si="283"/>
        <v/>
      </c>
    </row>
    <row r="2537" spans="1:29" x14ac:dyDescent="0.25">
      <c r="A2537" s="17"/>
      <c r="B2537" s="11"/>
      <c r="C2537" s="9"/>
      <c r="D2537" s="9"/>
      <c r="G2537" s="9"/>
      <c r="L2537" s="9"/>
      <c r="P2537" s="9"/>
      <c r="Q2537" s="9"/>
      <c r="T2537" s="22" t="str">
        <f t="shared" si="277"/>
        <v/>
      </c>
      <c r="U2537" s="20" t="str">
        <f t="shared" si="278"/>
        <v/>
      </c>
      <c r="V2537" s="29" t="str">
        <f t="shared" si="279"/>
        <v/>
      </c>
      <c r="W2537" s="19" t="str">
        <f t="shared" si="280"/>
        <v/>
      </c>
      <c r="X2537" s="94" t="str">
        <f t="shared" si="281"/>
        <v/>
      </c>
      <c r="Y2537" s="9"/>
      <c r="AB2537" s="20" t="str">
        <f t="shared" si="282"/>
        <v/>
      </c>
      <c r="AC2537" s="20" t="str">
        <f t="shared" si="283"/>
        <v/>
      </c>
    </row>
    <row r="2538" spans="1:29" x14ac:dyDescent="0.25">
      <c r="A2538" s="17"/>
      <c r="B2538" s="11"/>
      <c r="C2538" s="9"/>
      <c r="D2538" s="9"/>
      <c r="G2538" s="9"/>
      <c r="L2538" s="9"/>
      <c r="P2538" s="9"/>
      <c r="Q2538" s="9"/>
      <c r="T2538" s="22" t="str">
        <f t="shared" si="277"/>
        <v/>
      </c>
      <c r="U2538" s="20" t="str">
        <f t="shared" si="278"/>
        <v/>
      </c>
      <c r="V2538" s="29" t="str">
        <f t="shared" si="279"/>
        <v/>
      </c>
      <c r="W2538" s="19" t="str">
        <f t="shared" si="280"/>
        <v/>
      </c>
      <c r="X2538" s="94" t="str">
        <f t="shared" si="281"/>
        <v/>
      </c>
      <c r="Y2538" s="9"/>
      <c r="AB2538" s="20" t="str">
        <f t="shared" si="282"/>
        <v/>
      </c>
      <c r="AC2538" s="20" t="str">
        <f t="shared" si="283"/>
        <v/>
      </c>
    </row>
    <row r="2539" spans="1:29" x14ac:dyDescent="0.25">
      <c r="A2539" s="17"/>
      <c r="B2539" s="11"/>
      <c r="C2539" s="9"/>
      <c r="D2539" s="9"/>
      <c r="G2539" s="9"/>
      <c r="L2539" s="9"/>
      <c r="P2539" s="9"/>
      <c r="Q2539" s="9"/>
      <c r="T2539" s="22" t="str">
        <f t="shared" si="277"/>
        <v/>
      </c>
      <c r="U2539" s="20" t="str">
        <f t="shared" si="278"/>
        <v/>
      </c>
      <c r="V2539" s="29" t="str">
        <f t="shared" si="279"/>
        <v/>
      </c>
      <c r="W2539" s="19" t="str">
        <f t="shared" si="280"/>
        <v/>
      </c>
      <c r="X2539" s="94" t="str">
        <f t="shared" si="281"/>
        <v/>
      </c>
      <c r="Y2539" s="9"/>
      <c r="AB2539" s="20" t="str">
        <f t="shared" si="282"/>
        <v/>
      </c>
      <c r="AC2539" s="20" t="str">
        <f t="shared" si="283"/>
        <v/>
      </c>
    </row>
    <row r="2540" spans="1:29" x14ac:dyDescent="0.25">
      <c r="A2540" s="17"/>
      <c r="B2540" s="11"/>
      <c r="C2540" s="9"/>
      <c r="D2540" s="9"/>
      <c r="G2540" s="9"/>
      <c r="L2540" s="9"/>
      <c r="P2540" s="9"/>
      <c r="Q2540" s="9"/>
      <c r="T2540" s="22" t="str">
        <f t="shared" si="277"/>
        <v/>
      </c>
      <c r="U2540" s="20" t="str">
        <f t="shared" si="278"/>
        <v/>
      </c>
      <c r="V2540" s="29" t="str">
        <f t="shared" si="279"/>
        <v/>
      </c>
      <c r="W2540" s="19" t="str">
        <f t="shared" si="280"/>
        <v/>
      </c>
      <c r="X2540" s="94" t="str">
        <f t="shared" si="281"/>
        <v/>
      </c>
      <c r="Y2540" s="9"/>
      <c r="AB2540" s="20" t="str">
        <f t="shared" si="282"/>
        <v/>
      </c>
      <c r="AC2540" s="20" t="str">
        <f t="shared" si="283"/>
        <v/>
      </c>
    </row>
    <row r="2541" spans="1:29" x14ac:dyDescent="0.25">
      <c r="A2541" s="17"/>
      <c r="B2541" s="11"/>
      <c r="C2541" s="9"/>
      <c r="D2541" s="9"/>
      <c r="G2541" s="9"/>
      <c r="L2541" s="9"/>
      <c r="P2541" s="9"/>
      <c r="Q2541" s="9"/>
      <c r="T2541" s="22" t="str">
        <f t="shared" si="277"/>
        <v/>
      </c>
      <c r="U2541" s="20" t="str">
        <f t="shared" si="278"/>
        <v/>
      </c>
      <c r="V2541" s="29" t="str">
        <f t="shared" si="279"/>
        <v/>
      </c>
      <c r="W2541" s="19" t="str">
        <f t="shared" si="280"/>
        <v/>
      </c>
      <c r="X2541" s="94" t="str">
        <f t="shared" si="281"/>
        <v/>
      </c>
      <c r="Y2541" s="9"/>
      <c r="AB2541" s="20" t="str">
        <f t="shared" si="282"/>
        <v/>
      </c>
      <c r="AC2541" s="20" t="str">
        <f t="shared" si="283"/>
        <v/>
      </c>
    </row>
    <row r="2542" spans="1:29" x14ac:dyDescent="0.25">
      <c r="A2542" s="17"/>
      <c r="B2542" s="11"/>
      <c r="C2542" s="9"/>
      <c r="D2542" s="9"/>
      <c r="G2542" s="9"/>
      <c r="L2542" s="9"/>
      <c r="P2542" s="9"/>
      <c r="Q2542" s="9"/>
      <c r="T2542" s="22" t="str">
        <f t="shared" si="277"/>
        <v/>
      </c>
      <c r="U2542" s="20" t="str">
        <f t="shared" si="278"/>
        <v/>
      </c>
      <c r="V2542" s="29" t="str">
        <f t="shared" si="279"/>
        <v/>
      </c>
      <c r="W2542" s="19" t="str">
        <f t="shared" si="280"/>
        <v/>
      </c>
      <c r="X2542" s="94" t="str">
        <f t="shared" si="281"/>
        <v/>
      </c>
      <c r="Y2542" s="9"/>
      <c r="AB2542" s="20" t="str">
        <f t="shared" si="282"/>
        <v/>
      </c>
      <c r="AC2542" s="20" t="str">
        <f t="shared" si="283"/>
        <v/>
      </c>
    </row>
    <row r="2543" spans="1:29" x14ac:dyDescent="0.25">
      <c r="A2543" s="17"/>
      <c r="B2543" s="11"/>
      <c r="C2543" s="9"/>
      <c r="D2543" s="9"/>
      <c r="G2543" s="9"/>
      <c r="L2543" s="9"/>
      <c r="P2543" s="9"/>
      <c r="Q2543" s="9"/>
      <c r="T2543" s="22" t="str">
        <f t="shared" si="277"/>
        <v/>
      </c>
      <c r="U2543" s="20" t="str">
        <f t="shared" si="278"/>
        <v/>
      </c>
      <c r="V2543" s="29" t="str">
        <f t="shared" si="279"/>
        <v/>
      </c>
      <c r="W2543" s="19" t="str">
        <f t="shared" si="280"/>
        <v/>
      </c>
      <c r="X2543" s="94" t="str">
        <f t="shared" si="281"/>
        <v/>
      </c>
      <c r="Y2543" s="9"/>
      <c r="AB2543" s="20" t="str">
        <f t="shared" si="282"/>
        <v/>
      </c>
      <c r="AC2543" s="20" t="str">
        <f t="shared" si="283"/>
        <v/>
      </c>
    </row>
    <row r="2544" spans="1:29" x14ac:dyDescent="0.25">
      <c r="A2544" s="17"/>
      <c r="B2544" s="11"/>
      <c r="C2544" s="9"/>
      <c r="D2544" s="9"/>
      <c r="G2544" s="9"/>
      <c r="L2544" s="9"/>
      <c r="P2544" s="9"/>
      <c r="Q2544" s="9"/>
      <c r="T2544" s="22" t="str">
        <f t="shared" si="277"/>
        <v/>
      </c>
      <c r="U2544" s="20" t="str">
        <f t="shared" si="278"/>
        <v/>
      </c>
      <c r="V2544" s="29" t="str">
        <f t="shared" si="279"/>
        <v/>
      </c>
      <c r="W2544" s="19" t="str">
        <f t="shared" si="280"/>
        <v/>
      </c>
      <c r="X2544" s="94" t="str">
        <f t="shared" si="281"/>
        <v/>
      </c>
      <c r="Y2544" s="9"/>
      <c r="AB2544" s="20" t="str">
        <f t="shared" si="282"/>
        <v/>
      </c>
      <c r="AC2544" s="20" t="str">
        <f t="shared" si="283"/>
        <v/>
      </c>
    </row>
    <row r="2545" spans="1:29" x14ac:dyDescent="0.25">
      <c r="A2545" s="17"/>
      <c r="B2545" s="11"/>
      <c r="C2545" s="9"/>
      <c r="D2545" s="9"/>
      <c r="G2545" s="9"/>
      <c r="L2545" s="9"/>
      <c r="P2545" s="9"/>
      <c r="Q2545" s="9"/>
      <c r="T2545" s="22" t="str">
        <f t="shared" si="277"/>
        <v/>
      </c>
      <c r="U2545" s="20" t="str">
        <f t="shared" si="278"/>
        <v/>
      </c>
      <c r="V2545" s="29" t="str">
        <f t="shared" si="279"/>
        <v/>
      </c>
      <c r="W2545" s="19" t="str">
        <f t="shared" si="280"/>
        <v/>
      </c>
      <c r="X2545" s="94" t="str">
        <f t="shared" si="281"/>
        <v/>
      </c>
      <c r="Y2545" s="9"/>
      <c r="AB2545" s="20" t="str">
        <f t="shared" si="282"/>
        <v/>
      </c>
      <c r="AC2545" s="20" t="str">
        <f t="shared" si="283"/>
        <v/>
      </c>
    </row>
    <row r="2546" spans="1:29" x14ac:dyDescent="0.25">
      <c r="A2546" s="17"/>
      <c r="B2546" s="11"/>
      <c r="C2546" s="9"/>
      <c r="D2546" s="9"/>
      <c r="G2546" s="9"/>
      <c r="L2546" s="9"/>
      <c r="P2546" s="9"/>
      <c r="Q2546" s="9"/>
      <c r="T2546" s="22" t="str">
        <f t="shared" si="277"/>
        <v/>
      </c>
      <c r="U2546" s="20" t="str">
        <f t="shared" si="278"/>
        <v/>
      </c>
      <c r="V2546" s="29" t="str">
        <f t="shared" si="279"/>
        <v/>
      </c>
      <c r="W2546" s="19" t="str">
        <f t="shared" si="280"/>
        <v/>
      </c>
      <c r="X2546" s="94" t="str">
        <f t="shared" si="281"/>
        <v/>
      </c>
      <c r="Y2546" s="9"/>
      <c r="AB2546" s="20" t="str">
        <f t="shared" si="282"/>
        <v/>
      </c>
      <c r="AC2546" s="20" t="str">
        <f t="shared" si="283"/>
        <v/>
      </c>
    </row>
    <row r="2547" spans="1:29" x14ac:dyDescent="0.25">
      <c r="A2547" s="17"/>
      <c r="B2547" s="11"/>
      <c r="C2547" s="9"/>
      <c r="D2547" s="9"/>
      <c r="G2547" s="9"/>
      <c r="L2547" s="9"/>
      <c r="P2547" s="9"/>
      <c r="Q2547" s="9"/>
      <c r="T2547" s="22" t="str">
        <f t="shared" si="277"/>
        <v/>
      </c>
      <c r="U2547" s="20" t="str">
        <f t="shared" si="278"/>
        <v/>
      </c>
      <c r="V2547" s="29" t="str">
        <f t="shared" si="279"/>
        <v/>
      </c>
      <c r="W2547" s="19" t="str">
        <f t="shared" si="280"/>
        <v/>
      </c>
      <c r="X2547" s="94" t="str">
        <f t="shared" si="281"/>
        <v/>
      </c>
      <c r="Y2547" s="9"/>
      <c r="AB2547" s="20" t="str">
        <f t="shared" si="282"/>
        <v/>
      </c>
      <c r="AC2547" s="20" t="str">
        <f t="shared" si="283"/>
        <v/>
      </c>
    </row>
    <row r="2548" spans="1:29" x14ac:dyDescent="0.25">
      <c r="A2548" s="17"/>
      <c r="B2548" s="11"/>
      <c r="C2548" s="9"/>
      <c r="D2548" s="9"/>
      <c r="G2548" s="9"/>
      <c r="L2548" s="9"/>
      <c r="P2548" s="9"/>
      <c r="Q2548" s="9"/>
      <c r="T2548" s="22" t="str">
        <f t="shared" si="277"/>
        <v/>
      </c>
      <c r="U2548" s="20" t="str">
        <f t="shared" si="278"/>
        <v/>
      </c>
      <c r="V2548" s="29" t="str">
        <f t="shared" si="279"/>
        <v/>
      </c>
      <c r="W2548" s="19" t="str">
        <f t="shared" si="280"/>
        <v/>
      </c>
      <c r="X2548" s="94" t="str">
        <f t="shared" si="281"/>
        <v/>
      </c>
      <c r="Y2548" s="9"/>
      <c r="AB2548" s="20" t="str">
        <f t="shared" si="282"/>
        <v/>
      </c>
      <c r="AC2548" s="20" t="str">
        <f t="shared" si="283"/>
        <v/>
      </c>
    </row>
    <row r="2549" spans="1:29" x14ac:dyDescent="0.25">
      <c r="A2549" s="17"/>
      <c r="B2549" s="11"/>
      <c r="C2549" s="9"/>
      <c r="D2549" s="9"/>
      <c r="G2549" s="9"/>
      <c r="L2549" s="9"/>
      <c r="P2549" s="9"/>
      <c r="Q2549" s="9"/>
      <c r="T2549" s="22" t="str">
        <f t="shared" si="277"/>
        <v/>
      </c>
      <c r="U2549" s="20" t="str">
        <f t="shared" si="278"/>
        <v/>
      </c>
      <c r="V2549" s="29" t="str">
        <f t="shared" si="279"/>
        <v/>
      </c>
      <c r="W2549" s="19" t="str">
        <f t="shared" si="280"/>
        <v/>
      </c>
      <c r="X2549" s="94" t="str">
        <f t="shared" si="281"/>
        <v/>
      </c>
      <c r="Y2549" s="9"/>
      <c r="AB2549" s="20" t="str">
        <f t="shared" si="282"/>
        <v/>
      </c>
      <c r="AC2549" s="20" t="str">
        <f t="shared" si="283"/>
        <v/>
      </c>
    </row>
    <row r="2550" spans="1:29" x14ac:dyDescent="0.25">
      <c r="A2550" s="17"/>
      <c r="B2550" s="11"/>
      <c r="C2550" s="9"/>
      <c r="D2550" s="9"/>
      <c r="G2550" s="9"/>
      <c r="L2550" s="9"/>
      <c r="P2550" s="9"/>
      <c r="Q2550" s="9"/>
      <c r="T2550" s="22" t="str">
        <f t="shared" si="277"/>
        <v/>
      </c>
      <c r="U2550" s="20" t="str">
        <f t="shared" si="278"/>
        <v/>
      </c>
      <c r="V2550" s="29" t="str">
        <f t="shared" si="279"/>
        <v/>
      </c>
      <c r="W2550" s="19" t="str">
        <f t="shared" si="280"/>
        <v/>
      </c>
      <c r="X2550" s="94" t="str">
        <f t="shared" si="281"/>
        <v/>
      </c>
      <c r="Y2550" s="9"/>
      <c r="AB2550" s="20" t="str">
        <f t="shared" si="282"/>
        <v/>
      </c>
      <c r="AC2550" s="20" t="str">
        <f t="shared" si="283"/>
        <v/>
      </c>
    </row>
    <row r="2551" spans="1:29" x14ac:dyDescent="0.25">
      <c r="A2551" s="17"/>
      <c r="B2551" s="11"/>
      <c r="C2551" s="9"/>
      <c r="D2551" s="9"/>
      <c r="G2551" s="9"/>
      <c r="L2551" s="9"/>
      <c r="P2551" s="9"/>
      <c r="Q2551" s="9"/>
      <c r="T2551" s="22" t="str">
        <f t="shared" si="277"/>
        <v/>
      </c>
      <c r="U2551" s="20" t="str">
        <f t="shared" si="278"/>
        <v/>
      </c>
      <c r="V2551" s="29" t="str">
        <f t="shared" si="279"/>
        <v/>
      </c>
      <c r="W2551" s="19" t="str">
        <f t="shared" si="280"/>
        <v/>
      </c>
      <c r="X2551" s="94" t="str">
        <f t="shared" si="281"/>
        <v/>
      </c>
      <c r="Y2551" s="9"/>
      <c r="AB2551" s="20" t="str">
        <f t="shared" si="282"/>
        <v/>
      </c>
      <c r="AC2551" s="20" t="str">
        <f t="shared" si="283"/>
        <v/>
      </c>
    </row>
    <row r="2552" spans="1:29" x14ac:dyDescent="0.25">
      <c r="A2552" s="17"/>
      <c r="B2552" s="11"/>
      <c r="C2552" s="9"/>
      <c r="D2552" s="9"/>
      <c r="G2552" s="9"/>
      <c r="L2552" s="9"/>
      <c r="P2552" s="9"/>
      <c r="Q2552" s="9"/>
      <c r="T2552" s="22" t="str">
        <f t="shared" si="277"/>
        <v/>
      </c>
      <c r="U2552" s="20" t="str">
        <f t="shared" si="278"/>
        <v/>
      </c>
      <c r="V2552" s="29" t="str">
        <f t="shared" si="279"/>
        <v/>
      </c>
      <c r="W2552" s="19" t="str">
        <f t="shared" si="280"/>
        <v/>
      </c>
      <c r="X2552" s="94" t="str">
        <f t="shared" si="281"/>
        <v/>
      </c>
      <c r="Y2552" s="9"/>
      <c r="AB2552" s="20" t="str">
        <f t="shared" si="282"/>
        <v/>
      </c>
      <c r="AC2552" s="20" t="str">
        <f t="shared" si="283"/>
        <v/>
      </c>
    </row>
    <row r="2553" spans="1:29" x14ac:dyDescent="0.25">
      <c r="A2553" s="17"/>
      <c r="B2553" s="11"/>
      <c r="C2553" s="9"/>
      <c r="D2553" s="9"/>
      <c r="G2553" s="9"/>
      <c r="L2553" s="9"/>
      <c r="P2553" s="9"/>
      <c r="Q2553" s="9"/>
      <c r="T2553" s="22" t="str">
        <f t="shared" si="277"/>
        <v/>
      </c>
      <c r="U2553" s="20" t="str">
        <f t="shared" si="278"/>
        <v/>
      </c>
      <c r="V2553" s="29" t="str">
        <f t="shared" si="279"/>
        <v/>
      </c>
      <c r="W2553" s="19" t="str">
        <f t="shared" si="280"/>
        <v/>
      </c>
      <c r="X2553" s="94" t="str">
        <f t="shared" si="281"/>
        <v/>
      </c>
      <c r="Y2553" s="9"/>
      <c r="AB2553" s="20" t="str">
        <f t="shared" si="282"/>
        <v/>
      </c>
      <c r="AC2553" s="20" t="str">
        <f t="shared" si="283"/>
        <v/>
      </c>
    </row>
    <row r="2554" spans="1:29" x14ac:dyDescent="0.25">
      <c r="A2554" s="17"/>
      <c r="B2554" s="11"/>
      <c r="C2554" s="9"/>
      <c r="D2554" s="9"/>
      <c r="G2554" s="9"/>
      <c r="L2554" s="9"/>
      <c r="P2554" s="9"/>
      <c r="Q2554" s="9"/>
      <c r="T2554" s="22" t="str">
        <f t="shared" si="277"/>
        <v/>
      </c>
      <c r="U2554" s="20" t="str">
        <f t="shared" si="278"/>
        <v/>
      </c>
      <c r="V2554" s="29" t="str">
        <f t="shared" si="279"/>
        <v/>
      </c>
      <c r="W2554" s="19" t="str">
        <f t="shared" si="280"/>
        <v/>
      </c>
      <c r="X2554" s="94" t="str">
        <f t="shared" si="281"/>
        <v/>
      </c>
      <c r="Y2554" s="9"/>
      <c r="AB2554" s="20" t="str">
        <f t="shared" si="282"/>
        <v/>
      </c>
      <c r="AC2554" s="20" t="str">
        <f t="shared" si="283"/>
        <v/>
      </c>
    </row>
    <row r="2555" spans="1:29" x14ac:dyDescent="0.25">
      <c r="A2555" s="17"/>
      <c r="B2555" s="11"/>
      <c r="C2555" s="9"/>
      <c r="D2555" s="9"/>
      <c r="G2555" s="9"/>
      <c r="L2555" s="9"/>
      <c r="P2555" s="9"/>
      <c r="Q2555" s="9"/>
      <c r="T2555" s="22" t="str">
        <f t="shared" si="277"/>
        <v/>
      </c>
      <c r="U2555" s="20" t="str">
        <f t="shared" si="278"/>
        <v/>
      </c>
      <c r="V2555" s="29" t="str">
        <f t="shared" si="279"/>
        <v/>
      </c>
      <c r="W2555" s="19" t="str">
        <f t="shared" si="280"/>
        <v/>
      </c>
      <c r="X2555" s="94" t="str">
        <f t="shared" si="281"/>
        <v/>
      </c>
      <c r="Y2555" s="9"/>
      <c r="AB2555" s="20" t="str">
        <f t="shared" si="282"/>
        <v/>
      </c>
      <c r="AC2555" s="20" t="str">
        <f t="shared" si="283"/>
        <v/>
      </c>
    </row>
    <row r="2556" spans="1:29" x14ac:dyDescent="0.25">
      <c r="A2556" s="17"/>
      <c r="B2556" s="11"/>
      <c r="C2556" s="9"/>
      <c r="D2556" s="9"/>
      <c r="G2556" s="9"/>
      <c r="L2556" s="9"/>
      <c r="P2556" s="9"/>
      <c r="Q2556" s="9"/>
      <c r="T2556" s="22" t="str">
        <f t="shared" si="277"/>
        <v/>
      </c>
      <c r="U2556" s="20" t="str">
        <f t="shared" si="278"/>
        <v/>
      </c>
      <c r="V2556" s="29" t="str">
        <f t="shared" si="279"/>
        <v/>
      </c>
      <c r="W2556" s="19" t="str">
        <f t="shared" si="280"/>
        <v/>
      </c>
      <c r="X2556" s="94" t="str">
        <f t="shared" si="281"/>
        <v/>
      </c>
      <c r="Y2556" s="9"/>
      <c r="AB2556" s="20" t="str">
        <f t="shared" si="282"/>
        <v/>
      </c>
      <c r="AC2556" s="20" t="str">
        <f t="shared" si="283"/>
        <v/>
      </c>
    </row>
    <row r="2557" spans="1:29" x14ac:dyDescent="0.25">
      <c r="A2557" s="17"/>
      <c r="B2557" s="11"/>
      <c r="C2557" s="9"/>
      <c r="D2557" s="9"/>
      <c r="G2557" s="9"/>
      <c r="L2557" s="9"/>
      <c r="P2557" s="9"/>
      <c r="Q2557" s="9"/>
      <c r="T2557" s="22" t="str">
        <f t="shared" si="277"/>
        <v/>
      </c>
      <c r="U2557" s="20" t="str">
        <f t="shared" si="278"/>
        <v/>
      </c>
      <c r="V2557" s="29" t="str">
        <f t="shared" si="279"/>
        <v/>
      </c>
      <c r="W2557" s="19" t="str">
        <f t="shared" si="280"/>
        <v/>
      </c>
      <c r="X2557" s="94" t="str">
        <f t="shared" si="281"/>
        <v/>
      </c>
      <c r="Y2557" s="9"/>
      <c r="AB2557" s="20" t="str">
        <f t="shared" si="282"/>
        <v/>
      </c>
      <c r="AC2557" s="20" t="str">
        <f t="shared" si="283"/>
        <v/>
      </c>
    </row>
    <row r="2558" spans="1:29" x14ac:dyDescent="0.25">
      <c r="A2558" s="17"/>
      <c r="B2558" s="11"/>
      <c r="C2558" s="9"/>
      <c r="D2558" s="9"/>
      <c r="G2558" s="9"/>
      <c r="L2558" s="9"/>
      <c r="P2558" s="9"/>
      <c r="Q2558" s="9"/>
      <c r="T2558" s="22" t="str">
        <f t="shared" si="277"/>
        <v/>
      </c>
      <c r="U2558" s="20" t="str">
        <f t="shared" si="278"/>
        <v/>
      </c>
      <c r="V2558" s="29" t="str">
        <f t="shared" si="279"/>
        <v/>
      </c>
      <c r="W2558" s="19" t="str">
        <f t="shared" si="280"/>
        <v/>
      </c>
      <c r="X2558" s="94" t="str">
        <f t="shared" si="281"/>
        <v/>
      </c>
      <c r="Y2558" s="9"/>
      <c r="AB2558" s="20" t="str">
        <f t="shared" si="282"/>
        <v/>
      </c>
      <c r="AC2558" s="20" t="str">
        <f t="shared" si="283"/>
        <v/>
      </c>
    </row>
    <row r="2559" spans="1:29" x14ac:dyDescent="0.25">
      <c r="A2559" s="17"/>
      <c r="B2559" s="11"/>
      <c r="C2559" s="9"/>
      <c r="D2559" s="9"/>
      <c r="G2559" s="9"/>
      <c r="L2559" s="9"/>
      <c r="P2559" s="9"/>
      <c r="Q2559" s="9"/>
      <c r="T2559" s="22" t="str">
        <f t="shared" si="277"/>
        <v/>
      </c>
      <c r="U2559" s="20" t="str">
        <f t="shared" si="278"/>
        <v/>
      </c>
      <c r="V2559" s="29" t="str">
        <f t="shared" si="279"/>
        <v/>
      </c>
      <c r="W2559" s="19" t="str">
        <f t="shared" si="280"/>
        <v/>
      </c>
      <c r="X2559" s="94" t="str">
        <f t="shared" si="281"/>
        <v/>
      </c>
      <c r="Y2559" s="9"/>
      <c r="AB2559" s="20" t="str">
        <f t="shared" si="282"/>
        <v/>
      </c>
      <c r="AC2559" s="20" t="str">
        <f t="shared" si="283"/>
        <v/>
      </c>
    </row>
    <row r="2560" spans="1:29" x14ac:dyDescent="0.25">
      <c r="A2560" s="17"/>
      <c r="B2560" s="11"/>
      <c r="C2560" s="9"/>
      <c r="D2560" s="9"/>
      <c r="G2560" s="9"/>
      <c r="L2560" s="9"/>
      <c r="P2560" s="9"/>
      <c r="Q2560" s="9"/>
      <c r="T2560" s="22" t="str">
        <f t="shared" si="277"/>
        <v/>
      </c>
      <c r="U2560" s="20" t="str">
        <f t="shared" si="278"/>
        <v/>
      </c>
      <c r="V2560" s="29" t="str">
        <f t="shared" si="279"/>
        <v/>
      </c>
      <c r="W2560" s="19" t="str">
        <f t="shared" si="280"/>
        <v/>
      </c>
      <c r="X2560" s="94" t="str">
        <f t="shared" si="281"/>
        <v/>
      </c>
      <c r="Y2560" s="9"/>
      <c r="AB2560" s="20" t="str">
        <f t="shared" si="282"/>
        <v/>
      </c>
      <c r="AC2560" s="20" t="str">
        <f t="shared" si="283"/>
        <v/>
      </c>
    </row>
    <row r="2561" spans="1:29" x14ac:dyDescent="0.25">
      <c r="A2561" s="17"/>
      <c r="B2561" s="11"/>
      <c r="C2561" s="9"/>
      <c r="D2561" s="9"/>
      <c r="G2561" s="9"/>
      <c r="L2561" s="9"/>
      <c r="P2561" s="9"/>
      <c r="Q2561" s="9"/>
      <c r="T2561" s="22" t="str">
        <f t="shared" si="277"/>
        <v/>
      </c>
      <c r="U2561" s="20" t="str">
        <f t="shared" si="278"/>
        <v/>
      </c>
      <c r="V2561" s="29" t="str">
        <f t="shared" si="279"/>
        <v/>
      </c>
      <c r="W2561" s="19" t="str">
        <f t="shared" si="280"/>
        <v/>
      </c>
      <c r="X2561" s="94" t="str">
        <f t="shared" si="281"/>
        <v/>
      </c>
      <c r="Y2561" s="9"/>
      <c r="AB2561" s="20" t="str">
        <f t="shared" si="282"/>
        <v/>
      </c>
      <c r="AC2561" s="20" t="str">
        <f t="shared" si="283"/>
        <v/>
      </c>
    </row>
    <row r="2562" spans="1:29" x14ac:dyDescent="0.25">
      <c r="A2562" s="17"/>
      <c r="B2562" s="11"/>
      <c r="C2562" s="9"/>
      <c r="D2562" s="9"/>
      <c r="G2562" s="9"/>
      <c r="L2562" s="9"/>
      <c r="P2562" s="9"/>
      <c r="Q2562" s="9"/>
      <c r="T2562" s="22" t="str">
        <f t="shared" si="277"/>
        <v/>
      </c>
      <c r="U2562" s="20" t="str">
        <f t="shared" si="278"/>
        <v/>
      </c>
      <c r="V2562" s="29" t="str">
        <f t="shared" si="279"/>
        <v/>
      </c>
      <c r="W2562" s="19" t="str">
        <f t="shared" si="280"/>
        <v/>
      </c>
      <c r="X2562" s="94" t="str">
        <f t="shared" si="281"/>
        <v/>
      </c>
      <c r="Y2562" s="9"/>
      <c r="AB2562" s="20" t="str">
        <f t="shared" si="282"/>
        <v/>
      </c>
      <c r="AC2562" s="20" t="str">
        <f t="shared" si="283"/>
        <v/>
      </c>
    </row>
    <row r="2563" spans="1:29" x14ac:dyDescent="0.25">
      <c r="A2563" s="17"/>
      <c r="B2563" s="11"/>
      <c r="C2563" s="9"/>
      <c r="D2563" s="9"/>
      <c r="G2563" s="9"/>
      <c r="L2563" s="9"/>
      <c r="P2563" s="9"/>
      <c r="Q2563" s="9"/>
      <c r="T2563" s="22" t="str">
        <f t="shared" si="277"/>
        <v/>
      </c>
      <c r="U2563" s="20" t="str">
        <f t="shared" si="278"/>
        <v/>
      </c>
      <c r="V2563" s="29" t="str">
        <f t="shared" si="279"/>
        <v/>
      </c>
      <c r="W2563" s="19" t="str">
        <f t="shared" si="280"/>
        <v/>
      </c>
      <c r="X2563" s="94" t="str">
        <f t="shared" si="281"/>
        <v/>
      </c>
      <c r="Y2563" s="9"/>
      <c r="AB2563" s="20" t="str">
        <f t="shared" si="282"/>
        <v/>
      </c>
      <c r="AC2563" s="20" t="str">
        <f t="shared" si="283"/>
        <v/>
      </c>
    </row>
    <row r="2564" spans="1:29" x14ac:dyDescent="0.25">
      <c r="A2564" s="17"/>
      <c r="B2564" s="11"/>
      <c r="C2564" s="9"/>
      <c r="D2564" s="9"/>
      <c r="G2564" s="9"/>
      <c r="L2564" s="9"/>
      <c r="P2564" s="9"/>
      <c r="Q2564" s="9"/>
      <c r="T2564" s="22" t="str">
        <f t="shared" si="277"/>
        <v/>
      </c>
      <c r="U2564" s="20" t="str">
        <f t="shared" si="278"/>
        <v/>
      </c>
      <c r="V2564" s="29" t="str">
        <f t="shared" si="279"/>
        <v/>
      </c>
      <c r="W2564" s="19" t="str">
        <f t="shared" si="280"/>
        <v/>
      </c>
      <c r="X2564" s="94" t="str">
        <f t="shared" si="281"/>
        <v/>
      </c>
      <c r="Y2564" s="9"/>
      <c r="AB2564" s="20" t="str">
        <f t="shared" si="282"/>
        <v/>
      </c>
      <c r="AC2564" s="20" t="str">
        <f t="shared" si="283"/>
        <v/>
      </c>
    </row>
    <row r="2565" spans="1:29" x14ac:dyDescent="0.25">
      <c r="A2565" s="17"/>
      <c r="B2565" s="11"/>
      <c r="C2565" s="9"/>
      <c r="D2565" s="9"/>
      <c r="G2565" s="9"/>
      <c r="L2565" s="9"/>
      <c r="P2565" s="9"/>
      <c r="Q2565" s="9"/>
      <c r="T2565" s="22" t="str">
        <f t="shared" si="277"/>
        <v/>
      </c>
      <c r="U2565" s="20" t="str">
        <f t="shared" si="278"/>
        <v/>
      </c>
      <c r="V2565" s="29" t="str">
        <f t="shared" si="279"/>
        <v/>
      </c>
      <c r="W2565" s="19" t="str">
        <f t="shared" si="280"/>
        <v/>
      </c>
      <c r="X2565" s="94" t="str">
        <f t="shared" si="281"/>
        <v/>
      </c>
      <c r="Y2565" s="9"/>
      <c r="AB2565" s="20" t="str">
        <f t="shared" si="282"/>
        <v/>
      </c>
      <c r="AC2565" s="20" t="str">
        <f t="shared" si="283"/>
        <v/>
      </c>
    </row>
    <row r="2566" spans="1:29" x14ac:dyDescent="0.25">
      <c r="A2566" s="17"/>
      <c r="B2566" s="11"/>
      <c r="C2566" s="9"/>
      <c r="D2566" s="9"/>
      <c r="G2566" s="9"/>
      <c r="L2566" s="9"/>
      <c r="P2566" s="9"/>
      <c r="Q2566" s="9"/>
      <c r="T2566" s="22" t="str">
        <f t="shared" ref="T2566:T2629" si="284">IF(ISBLANK(B2566),"",IF(OR(ISBLANK(E2566),NOT(ISNUMBER(E2566)),ISERR(DATE(YEAR(E2566),MONTH(E2566),DAY(E2566)-30)),ISNA(VLOOKUP(B2566,Demographics,4,FALSE))),0,IF(AND(OR(D2566="Yes",ISTEXT(VLOOKUP(F2566,RadEnc,1,FALSE)),AND(OR(C2566="Yes",ISTEXT(VLOOKUP(F2566,PainEnc,1,FALSE))),OR(G2566="Yes",AND(ISTEXT(VLOOKUP(I2566,Chemo,1,FALSE)),ISTEXT(VLOOKUP(K2566,Chemo,1,FALSE)))),IF(ISERR(DATE(YEAR(E2566),MONTH(E2566),DAY(E2566)-30)),,H2566&gt;=DATE(YEAR(E2566),MONTH(E2566),DAY(E2566)-30)),H2566&lt;=E2566,J2566&lt;=DATE(YEAR(E2566),MONTH(E2566),DAY(E2566)+30),J2566&gt;=E2566,NOT(H2566=J2566))),E2566&gt;=MPstart,E2566&lt;=MPend,OR(L2566="Yes",ISTEXT(VLOOKUP(O2566,CancerDx,1,FALSE))),ISNUMBER(M2566),M2566&lt;=E2566,OR(ISBLANK(N2566),AND(N2566&gt;=E2566,N2566&gt;M2566))),1,0)))</f>
        <v/>
      </c>
      <c r="U2566" s="20" t="str">
        <f t="shared" ref="U2566:U2629" si="285">IF(ISBLANK(B2566),"",IF(OR(ISBLANK(E2566),T2566=0),0,IF(AND(OR(AND(P2566="Yes",OR(Q2566="Yes",Q2566="No")),ISTEXT(VLOOKUP(S2566,PainQuant,1,FALSE))),ISNUMBER(R2566),OR(AND(OR(C2566="Yes",D2566="Yes",ISTEXT(VLOOKUP(F2566,PainEnc,1,FALSE)),F2566="77432",F2566="77470"),R2566=E2566),AND(OR(F2566="77427",F2566="77435"),R2566&gt;=DATE(YEAR(E2566),MONTH(E2566),DAY(E2566)-7),R2566&lt;=E2566),AND(F2566="77431",R2566&gt;=DATE(YEAR(E2566),MONTH(E2566),DAY(E2566)-4),R2566&lt;=E2566))),1,0)))</f>
        <v/>
      </c>
      <c r="V2566" s="29" t="str">
        <f t="shared" ref="V2566:V2629" si="286">IF(AND(U2566=1,P2566="Yes",Q2566="Yes"),Q2566,"")</f>
        <v/>
      </c>
      <c r="W2566" s="19" t="str">
        <f t="shared" ref="W2566:W2629" si="287">IF(AND(U2566=1,OR(V2566="Yes",X2566="1125F")),R2566,"")</f>
        <v/>
      </c>
      <c r="X2566" s="94" t="str">
        <f t="shared" ref="X2566:X2629" si="288">IF(AND(U2566=1,S2566="1125F"),S2566,"")</f>
        <v/>
      </c>
      <c r="Y2566" s="9"/>
      <c r="AB2566" s="20" t="str">
        <f t="shared" ref="AB2566:AB2629" si="289">IF(ISBLANK(B2566),"",IF(OR(ISBLANK(E2566),NOT(ISNUMBER(E2566)),ISERR(DATE(YEAR(E2566),MONTH(E2566),DAY(E2566)-7)),ISNA(VLOOKUP(B2566,Demographics,4,FALSE))),0,IF(AND(OR(V2566="Yes",X2566="1125F"),OR(AND(OR(C2566="Yes",D2566="Yes",ISTEXT(VLOOKUP(F2566,PainEnc,1,FALSE)),F2566="77432",F2566="77470"),W2566=E2566),AND(OR(F2566="77427",F2566="77435"),W2566&gt;=DATE(YEAR(E2566),MONTH(E2566),DAY(E2566)-7),W2566&lt;=E2566),AND(F2566="77431",W2566&gt;=DATE(YEAR(E2566),MONTH(E2566),DAY(E2566)-4),W2566&lt;=E2566))),1,0)))</f>
        <v/>
      </c>
      <c r="AC2566" s="20" t="str">
        <f t="shared" ref="AC2566:AC2629" si="290">IF(ISBLANK(B2566),"",IF(AB2566=0,0,IF(AND(OR(Y2566="Yes",ISTEXT(VLOOKUP(AA2566,PainPlan,1,FALSE))),ISNUMBER(Z2566),Z2566=W2566),1,0)))</f>
        <v/>
      </c>
    </row>
    <row r="2567" spans="1:29" x14ac:dyDescent="0.25">
      <c r="A2567" s="17"/>
      <c r="B2567" s="11"/>
      <c r="C2567" s="9"/>
      <c r="D2567" s="9"/>
      <c r="G2567" s="9"/>
      <c r="L2567" s="9"/>
      <c r="P2567" s="9"/>
      <c r="Q2567" s="9"/>
      <c r="T2567" s="22" t="str">
        <f t="shared" si="284"/>
        <v/>
      </c>
      <c r="U2567" s="20" t="str">
        <f t="shared" si="285"/>
        <v/>
      </c>
      <c r="V2567" s="29" t="str">
        <f t="shared" si="286"/>
        <v/>
      </c>
      <c r="W2567" s="19" t="str">
        <f t="shared" si="287"/>
        <v/>
      </c>
      <c r="X2567" s="94" t="str">
        <f t="shared" si="288"/>
        <v/>
      </c>
      <c r="Y2567" s="9"/>
      <c r="AB2567" s="20" t="str">
        <f t="shared" si="289"/>
        <v/>
      </c>
      <c r="AC2567" s="20" t="str">
        <f t="shared" si="290"/>
        <v/>
      </c>
    </row>
    <row r="2568" spans="1:29" x14ac:dyDescent="0.25">
      <c r="A2568" s="17"/>
      <c r="B2568" s="11"/>
      <c r="C2568" s="9"/>
      <c r="D2568" s="9"/>
      <c r="G2568" s="9"/>
      <c r="L2568" s="9"/>
      <c r="P2568" s="9"/>
      <c r="Q2568" s="9"/>
      <c r="T2568" s="22" t="str">
        <f t="shared" si="284"/>
        <v/>
      </c>
      <c r="U2568" s="20" t="str">
        <f t="shared" si="285"/>
        <v/>
      </c>
      <c r="V2568" s="29" t="str">
        <f t="shared" si="286"/>
        <v/>
      </c>
      <c r="W2568" s="19" t="str">
        <f t="shared" si="287"/>
        <v/>
      </c>
      <c r="X2568" s="94" t="str">
        <f t="shared" si="288"/>
        <v/>
      </c>
      <c r="Y2568" s="9"/>
      <c r="AB2568" s="20" t="str">
        <f t="shared" si="289"/>
        <v/>
      </c>
      <c r="AC2568" s="20" t="str">
        <f t="shared" si="290"/>
        <v/>
      </c>
    </row>
    <row r="2569" spans="1:29" x14ac:dyDescent="0.25">
      <c r="A2569" s="17"/>
      <c r="B2569" s="11"/>
      <c r="C2569" s="9"/>
      <c r="D2569" s="9"/>
      <c r="G2569" s="9"/>
      <c r="L2569" s="9"/>
      <c r="P2569" s="9"/>
      <c r="Q2569" s="9"/>
      <c r="T2569" s="22" t="str">
        <f t="shared" si="284"/>
        <v/>
      </c>
      <c r="U2569" s="20" t="str">
        <f t="shared" si="285"/>
        <v/>
      </c>
      <c r="V2569" s="29" t="str">
        <f t="shared" si="286"/>
        <v/>
      </c>
      <c r="W2569" s="19" t="str">
        <f t="shared" si="287"/>
        <v/>
      </c>
      <c r="X2569" s="94" t="str">
        <f t="shared" si="288"/>
        <v/>
      </c>
      <c r="Y2569" s="9"/>
      <c r="AB2569" s="20" t="str">
        <f t="shared" si="289"/>
        <v/>
      </c>
      <c r="AC2569" s="20" t="str">
        <f t="shared" si="290"/>
        <v/>
      </c>
    </row>
    <row r="2570" spans="1:29" x14ac:dyDescent="0.25">
      <c r="A2570" s="17"/>
      <c r="B2570" s="11"/>
      <c r="C2570" s="9"/>
      <c r="D2570" s="9"/>
      <c r="G2570" s="9"/>
      <c r="L2570" s="9"/>
      <c r="P2570" s="9"/>
      <c r="Q2570" s="9"/>
      <c r="T2570" s="22" t="str">
        <f t="shared" si="284"/>
        <v/>
      </c>
      <c r="U2570" s="20" t="str">
        <f t="shared" si="285"/>
        <v/>
      </c>
      <c r="V2570" s="29" t="str">
        <f t="shared" si="286"/>
        <v/>
      </c>
      <c r="W2570" s="19" t="str">
        <f t="shared" si="287"/>
        <v/>
      </c>
      <c r="X2570" s="94" t="str">
        <f t="shared" si="288"/>
        <v/>
      </c>
      <c r="Y2570" s="9"/>
      <c r="AB2570" s="20" t="str">
        <f t="shared" si="289"/>
        <v/>
      </c>
      <c r="AC2570" s="20" t="str">
        <f t="shared" si="290"/>
        <v/>
      </c>
    </row>
    <row r="2571" spans="1:29" x14ac:dyDescent="0.25">
      <c r="A2571" s="17"/>
      <c r="B2571" s="11"/>
      <c r="C2571" s="9"/>
      <c r="D2571" s="9"/>
      <c r="G2571" s="9"/>
      <c r="L2571" s="9"/>
      <c r="P2571" s="9"/>
      <c r="Q2571" s="9"/>
      <c r="T2571" s="22" t="str">
        <f t="shared" si="284"/>
        <v/>
      </c>
      <c r="U2571" s="20" t="str">
        <f t="shared" si="285"/>
        <v/>
      </c>
      <c r="V2571" s="29" t="str">
        <f t="shared" si="286"/>
        <v/>
      </c>
      <c r="W2571" s="19" t="str">
        <f t="shared" si="287"/>
        <v/>
      </c>
      <c r="X2571" s="94" t="str">
        <f t="shared" si="288"/>
        <v/>
      </c>
      <c r="Y2571" s="9"/>
      <c r="AB2571" s="20" t="str">
        <f t="shared" si="289"/>
        <v/>
      </c>
      <c r="AC2571" s="20" t="str">
        <f t="shared" si="290"/>
        <v/>
      </c>
    </row>
    <row r="2572" spans="1:29" x14ac:dyDescent="0.25">
      <c r="A2572" s="17"/>
      <c r="B2572" s="11"/>
      <c r="C2572" s="9"/>
      <c r="D2572" s="9"/>
      <c r="G2572" s="9"/>
      <c r="L2572" s="9"/>
      <c r="P2572" s="9"/>
      <c r="Q2572" s="9"/>
      <c r="T2572" s="22" t="str">
        <f t="shared" si="284"/>
        <v/>
      </c>
      <c r="U2572" s="20" t="str">
        <f t="shared" si="285"/>
        <v/>
      </c>
      <c r="V2572" s="29" t="str">
        <f t="shared" si="286"/>
        <v/>
      </c>
      <c r="W2572" s="19" t="str">
        <f t="shared" si="287"/>
        <v/>
      </c>
      <c r="X2572" s="94" t="str">
        <f t="shared" si="288"/>
        <v/>
      </c>
      <c r="Y2572" s="9"/>
      <c r="AB2572" s="20" t="str">
        <f t="shared" si="289"/>
        <v/>
      </c>
      <c r="AC2572" s="20" t="str">
        <f t="shared" si="290"/>
        <v/>
      </c>
    </row>
    <row r="2573" spans="1:29" x14ac:dyDescent="0.25">
      <c r="A2573" s="17"/>
      <c r="B2573" s="11"/>
      <c r="C2573" s="9"/>
      <c r="D2573" s="9"/>
      <c r="G2573" s="9"/>
      <c r="L2573" s="9"/>
      <c r="P2573" s="9"/>
      <c r="Q2573" s="9"/>
      <c r="T2573" s="22" t="str">
        <f t="shared" si="284"/>
        <v/>
      </c>
      <c r="U2573" s="20" t="str">
        <f t="shared" si="285"/>
        <v/>
      </c>
      <c r="V2573" s="29" t="str">
        <f t="shared" si="286"/>
        <v/>
      </c>
      <c r="W2573" s="19" t="str">
        <f t="shared" si="287"/>
        <v/>
      </c>
      <c r="X2573" s="94" t="str">
        <f t="shared" si="288"/>
        <v/>
      </c>
      <c r="Y2573" s="9"/>
      <c r="AB2573" s="20" t="str">
        <f t="shared" si="289"/>
        <v/>
      </c>
      <c r="AC2573" s="20" t="str">
        <f t="shared" si="290"/>
        <v/>
      </c>
    </row>
    <row r="2574" spans="1:29" x14ac:dyDescent="0.25">
      <c r="A2574" s="17"/>
      <c r="B2574" s="11"/>
      <c r="C2574" s="9"/>
      <c r="D2574" s="9"/>
      <c r="G2574" s="9"/>
      <c r="L2574" s="9"/>
      <c r="P2574" s="9"/>
      <c r="Q2574" s="9"/>
      <c r="T2574" s="22" t="str">
        <f t="shared" si="284"/>
        <v/>
      </c>
      <c r="U2574" s="20" t="str">
        <f t="shared" si="285"/>
        <v/>
      </c>
      <c r="V2574" s="29" t="str">
        <f t="shared" si="286"/>
        <v/>
      </c>
      <c r="W2574" s="19" t="str">
        <f t="shared" si="287"/>
        <v/>
      </c>
      <c r="X2574" s="94" t="str">
        <f t="shared" si="288"/>
        <v/>
      </c>
      <c r="Y2574" s="9"/>
      <c r="AB2574" s="20" t="str">
        <f t="shared" si="289"/>
        <v/>
      </c>
      <c r="AC2574" s="20" t="str">
        <f t="shared" si="290"/>
        <v/>
      </c>
    </row>
    <row r="2575" spans="1:29" x14ac:dyDescent="0.25">
      <c r="A2575" s="17"/>
      <c r="B2575" s="11"/>
      <c r="C2575" s="9"/>
      <c r="D2575" s="9"/>
      <c r="G2575" s="9"/>
      <c r="L2575" s="9"/>
      <c r="P2575" s="9"/>
      <c r="Q2575" s="9"/>
      <c r="T2575" s="22" t="str">
        <f t="shared" si="284"/>
        <v/>
      </c>
      <c r="U2575" s="20" t="str">
        <f t="shared" si="285"/>
        <v/>
      </c>
      <c r="V2575" s="29" t="str">
        <f t="shared" si="286"/>
        <v/>
      </c>
      <c r="W2575" s="19" t="str">
        <f t="shared" si="287"/>
        <v/>
      </c>
      <c r="X2575" s="94" t="str">
        <f t="shared" si="288"/>
        <v/>
      </c>
      <c r="Y2575" s="9"/>
      <c r="AB2575" s="20" t="str">
        <f t="shared" si="289"/>
        <v/>
      </c>
      <c r="AC2575" s="20" t="str">
        <f t="shared" si="290"/>
        <v/>
      </c>
    </row>
    <row r="2576" spans="1:29" x14ac:dyDescent="0.25">
      <c r="A2576" s="17"/>
      <c r="B2576" s="11"/>
      <c r="C2576" s="9"/>
      <c r="D2576" s="9"/>
      <c r="G2576" s="9"/>
      <c r="L2576" s="9"/>
      <c r="P2576" s="9"/>
      <c r="Q2576" s="9"/>
      <c r="T2576" s="22" t="str">
        <f t="shared" si="284"/>
        <v/>
      </c>
      <c r="U2576" s="20" t="str">
        <f t="shared" si="285"/>
        <v/>
      </c>
      <c r="V2576" s="29" t="str">
        <f t="shared" si="286"/>
        <v/>
      </c>
      <c r="W2576" s="19" t="str">
        <f t="shared" si="287"/>
        <v/>
      </c>
      <c r="X2576" s="94" t="str">
        <f t="shared" si="288"/>
        <v/>
      </c>
      <c r="Y2576" s="9"/>
      <c r="AB2576" s="20" t="str">
        <f t="shared" si="289"/>
        <v/>
      </c>
      <c r="AC2576" s="20" t="str">
        <f t="shared" si="290"/>
        <v/>
      </c>
    </row>
    <row r="2577" spans="1:29" x14ac:dyDescent="0.25">
      <c r="A2577" s="17"/>
      <c r="B2577" s="11"/>
      <c r="C2577" s="9"/>
      <c r="D2577" s="9"/>
      <c r="G2577" s="9"/>
      <c r="L2577" s="9"/>
      <c r="P2577" s="9"/>
      <c r="Q2577" s="9"/>
      <c r="T2577" s="22" t="str">
        <f t="shared" si="284"/>
        <v/>
      </c>
      <c r="U2577" s="20" t="str">
        <f t="shared" si="285"/>
        <v/>
      </c>
      <c r="V2577" s="29" t="str">
        <f t="shared" si="286"/>
        <v/>
      </c>
      <c r="W2577" s="19" t="str">
        <f t="shared" si="287"/>
        <v/>
      </c>
      <c r="X2577" s="94" t="str">
        <f t="shared" si="288"/>
        <v/>
      </c>
      <c r="Y2577" s="9"/>
      <c r="AB2577" s="20" t="str">
        <f t="shared" si="289"/>
        <v/>
      </c>
      <c r="AC2577" s="20" t="str">
        <f t="shared" si="290"/>
        <v/>
      </c>
    </row>
    <row r="2578" spans="1:29" x14ac:dyDescent="0.25">
      <c r="A2578" s="17"/>
      <c r="B2578" s="11"/>
      <c r="C2578" s="9"/>
      <c r="D2578" s="9"/>
      <c r="G2578" s="9"/>
      <c r="L2578" s="9"/>
      <c r="P2578" s="9"/>
      <c r="Q2578" s="9"/>
      <c r="T2578" s="22" t="str">
        <f t="shared" si="284"/>
        <v/>
      </c>
      <c r="U2578" s="20" t="str">
        <f t="shared" si="285"/>
        <v/>
      </c>
      <c r="V2578" s="29" t="str">
        <f t="shared" si="286"/>
        <v/>
      </c>
      <c r="W2578" s="19" t="str">
        <f t="shared" si="287"/>
        <v/>
      </c>
      <c r="X2578" s="94" t="str">
        <f t="shared" si="288"/>
        <v/>
      </c>
      <c r="Y2578" s="9"/>
      <c r="AB2578" s="20" t="str">
        <f t="shared" si="289"/>
        <v/>
      </c>
      <c r="AC2578" s="20" t="str">
        <f t="shared" si="290"/>
        <v/>
      </c>
    </row>
    <row r="2579" spans="1:29" x14ac:dyDescent="0.25">
      <c r="A2579" s="17"/>
      <c r="B2579" s="11"/>
      <c r="C2579" s="9"/>
      <c r="D2579" s="9"/>
      <c r="G2579" s="9"/>
      <c r="L2579" s="9"/>
      <c r="P2579" s="9"/>
      <c r="Q2579" s="9"/>
      <c r="T2579" s="22" t="str">
        <f t="shared" si="284"/>
        <v/>
      </c>
      <c r="U2579" s="20" t="str">
        <f t="shared" si="285"/>
        <v/>
      </c>
      <c r="V2579" s="29" t="str">
        <f t="shared" si="286"/>
        <v/>
      </c>
      <c r="W2579" s="19" t="str">
        <f t="shared" si="287"/>
        <v/>
      </c>
      <c r="X2579" s="94" t="str">
        <f t="shared" si="288"/>
        <v/>
      </c>
      <c r="Y2579" s="9"/>
      <c r="AB2579" s="20" t="str">
        <f t="shared" si="289"/>
        <v/>
      </c>
      <c r="AC2579" s="20" t="str">
        <f t="shared" si="290"/>
        <v/>
      </c>
    </row>
    <row r="2580" spans="1:29" x14ac:dyDescent="0.25">
      <c r="A2580" s="17"/>
      <c r="B2580" s="11"/>
      <c r="C2580" s="9"/>
      <c r="D2580" s="9"/>
      <c r="G2580" s="9"/>
      <c r="L2580" s="9"/>
      <c r="P2580" s="9"/>
      <c r="Q2580" s="9"/>
      <c r="T2580" s="22" t="str">
        <f t="shared" si="284"/>
        <v/>
      </c>
      <c r="U2580" s="20" t="str">
        <f t="shared" si="285"/>
        <v/>
      </c>
      <c r="V2580" s="29" t="str">
        <f t="shared" si="286"/>
        <v/>
      </c>
      <c r="W2580" s="19" t="str">
        <f t="shared" si="287"/>
        <v/>
      </c>
      <c r="X2580" s="94" t="str">
        <f t="shared" si="288"/>
        <v/>
      </c>
      <c r="Y2580" s="9"/>
      <c r="AB2580" s="20" t="str">
        <f t="shared" si="289"/>
        <v/>
      </c>
      <c r="AC2580" s="20" t="str">
        <f t="shared" si="290"/>
        <v/>
      </c>
    </row>
    <row r="2581" spans="1:29" x14ac:dyDescent="0.25">
      <c r="A2581" s="17"/>
      <c r="B2581" s="11"/>
      <c r="C2581" s="9"/>
      <c r="D2581" s="9"/>
      <c r="G2581" s="9"/>
      <c r="L2581" s="9"/>
      <c r="P2581" s="9"/>
      <c r="Q2581" s="9"/>
      <c r="T2581" s="22" t="str">
        <f t="shared" si="284"/>
        <v/>
      </c>
      <c r="U2581" s="20" t="str">
        <f t="shared" si="285"/>
        <v/>
      </c>
      <c r="V2581" s="29" t="str">
        <f t="shared" si="286"/>
        <v/>
      </c>
      <c r="W2581" s="19" t="str">
        <f t="shared" si="287"/>
        <v/>
      </c>
      <c r="X2581" s="94" t="str">
        <f t="shared" si="288"/>
        <v/>
      </c>
      <c r="Y2581" s="9"/>
      <c r="AB2581" s="20" t="str">
        <f t="shared" si="289"/>
        <v/>
      </c>
      <c r="AC2581" s="20" t="str">
        <f t="shared" si="290"/>
        <v/>
      </c>
    </row>
    <row r="2582" spans="1:29" x14ac:dyDescent="0.25">
      <c r="A2582" s="17"/>
      <c r="B2582" s="11"/>
      <c r="C2582" s="9"/>
      <c r="D2582" s="9"/>
      <c r="G2582" s="9"/>
      <c r="L2582" s="9"/>
      <c r="P2582" s="9"/>
      <c r="Q2582" s="9"/>
      <c r="T2582" s="22" t="str">
        <f t="shared" si="284"/>
        <v/>
      </c>
      <c r="U2582" s="20" t="str">
        <f t="shared" si="285"/>
        <v/>
      </c>
      <c r="V2582" s="29" t="str">
        <f t="shared" si="286"/>
        <v/>
      </c>
      <c r="W2582" s="19" t="str">
        <f t="shared" si="287"/>
        <v/>
      </c>
      <c r="X2582" s="94" t="str">
        <f t="shared" si="288"/>
        <v/>
      </c>
      <c r="Y2582" s="9"/>
      <c r="AB2582" s="20" t="str">
        <f t="shared" si="289"/>
        <v/>
      </c>
      <c r="AC2582" s="20" t="str">
        <f t="shared" si="290"/>
        <v/>
      </c>
    </row>
    <row r="2583" spans="1:29" x14ac:dyDescent="0.25">
      <c r="A2583" s="17"/>
      <c r="B2583" s="11"/>
      <c r="C2583" s="9"/>
      <c r="D2583" s="9"/>
      <c r="G2583" s="9"/>
      <c r="L2583" s="9"/>
      <c r="P2583" s="9"/>
      <c r="Q2583" s="9"/>
      <c r="T2583" s="22" t="str">
        <f t="shared" si="284"/>
        <v/>
      </c>
      <c r="U2583" s="20" t="str">
        <f t="shared" si="285"/>
        <v/>
      </c>
      <c r="V2583" s="29" t="str">
        <f t="shared" si="286"/>
        <v/>
      </c>
      <c r="W2583" s="19" t="str">
        <f t="shared" si="287"/>
        <v/>
      </c>
      <c r="X2583" s="94" t="str">
        <f t="shared" si="288"/>
        <v/>
      </c>
      <c r="Y2583" s="9"/>
      <c r="AB2583" s="20" t="str">
        <f t="shared" si="289"/>
        <v/>
      </c>
      <c r="AC2583" s="20" t="str">
        <f t="shared" si="290"/>
        <v/>
      </c>
    </row>
    <row r="2584" spans="1:29" x14ac:dyDescent="0.25">
      <c r="A2584" s="17"/>
      <c r="B2584" s="11"/>
      <c r="C2584" s="9"/>
      <c r="D2584" s="9"/>
      <c r="G2584" s="9"/>
      <c r="L2584" s="9"/>
      <c r="P2584" s="9"/>
      <c r="Q2584" s="9"/>
      <c r="T2584" s="22" t="str">
        <f t="shared" si="284"/>
        <v/>
      </c>
      <c r="U2584" s="20" t="str">
        <f t="shared" si="285"/>
        <v/>
      </c>
      <c r="V2584" s="29" t="str">
        <f t="shared" si="286"/>
        <v/>
      </c>
      <c r="W2584" s="19" t="str">
        <f t="shared" si="287"/>
        <v/>
      </c>
      <c r="X2584" s="94" t="str">
        <f t="shared" si="288"/>
        <v/>
      </c>
      <c r="Y2584" s="9"/>
      <c r="AB2584" s="20" t="str">
        <f t="shared" si="289"/>
        <v/>
      </c>
      <c r="AC2584" s="20" t="str">
        <f t="shared" si="290"/>
        <v/>
      </c>
    </row>
    <row r="2585" spans="1:29" x14ac:dyDescent="0.25">
      <c r="A2585" s="17"/>
      <c r="B2585" s="11"/>
      <c r="C2585" s="9"/>
      <c r="D2585" s="9"/>
      <c r="G2585" s="9"/>
      <c r="L2585" s="9"/>
      <c r="P2585" s="9"/>
      <c r="Q2585" s="9"/>
      <c r="T2585" s="22" t="str">
        <f t="shared" si="284"/>
        <v/>
      </c>
      <c r="U2585" s="20" t="str">
        <f t="shared" si="285"/>
        <v/>
      </c>
      <c r="V2585" s="29" t="str">
        <f t="shared" si="286"/>
        <v/>
      </c>
      <c r="W2585" s="19" t="str">
        <f t="shared" si="287"/>
        <v/>
      </c>
      <c r="X2585" s="94" t="str">
        <f t="shared" si="288"/>
        <v/>
      </c>
      <c r="Y2585" s="9"/>
      <c r="AB2585" s="20" t="str">
        <f t="shared" si="289"/>
        <v/>
      </c>
      <c r="AC2585" s="20" t="str">
        <f t="shared" si="290"/>
        <v/>
      </c>
    </row>
    <row r="2586" spans="1:29" x14ac:dyDescent="0.25">
      <c r="A2586" s="17"/>
      <c r="B2586" s="11"/>
      <c r="C2586" s="9"/>
      <c r="D2586" s="9"/>
      <c r="G2586" s="9"/>
      <c r="L2586" s="9"/>
      <c r="P2586" s="9"/>
      <c r="Q2586" s="9"/>
      <c r="T2586" s="22" t="str">
        <f t="shared" si="284"/>
        <v/>
      </c>
      <c r="U2586" s="20" t="str">
        <f t="shared" si="285"/>
        <v/>
      </c>
      <c r="V2586" s="29" t="str">
        <f t="shared" si="286"/>
        <v/>
      </c>
      <c r="W2586" s="19" t="str">
        <f t="shared" si="287"/>
        <v/>
      </c>
      <c r="X2586" s="94" t="str">
        <f t="shared" si="288"/>
        <v/>
      </c>
      <c r="Y2586" s="9"/>
      <c r="AB2586" s="20" t="str">
        <f t="shared" si="289"/>
        <v/>
      </c>
      <c r="AC2586" s="20" t="str">
        <f t="shared" si="290"/>
        <v/>
      </c>
    </row>
    <row r="2587" spans="1:29" x14ac:dyDescent="0.25">
      <c r="A2587" s="17"/>
      <c r="B2587" s="11"/>
      <c r="C2587" s="9"/>
      <c r="D2587" s="9"/>
      <c r="G2587" s="9"/>
      <c r="L2587" s="9"/>
      <c r="P2587" s="9"/>
      <c r="Q2587" s="9"/>
      <c r="T2587" s="22" t="str">
        <f t="shared" si="284"/>
        <v/>
      </c>
      <c r="U2587" s="20" t="str">
        <f t="shared" si="285"/>
        <v/>
      </c>
      <c r="V2587" s="29" t="str">
        <f t="shared" si="286"/>
        <v/>
      </c>
      <c r="W2587" s="19" t="str">
        <f t="shared" si="287"/>
        <v/>
      </c>
      <c r="X2587" s="94" t="str">
        <f t="shared" si="288"/>
        <v/>
      </c>
      <c r="Y2587" s="9"/>
      <c r="AB2587" s="20" t="str">
        <f t="shared" si="289"/>
        <v/>
      </c>
      <c r="AC2587" s="20" t="str">
        <f t="shared" si="290"/>
        <v/>
      </c>
    </row>
    <row r="2588" spans="1:29" x14ac:dyDescent="0.25">
      <c r="A2588" s="17"/>
      <c r="B2588" s="11"/>
      <c r="C2588" s="9"/>
      <c r="D2588" s="9"/>
      <c r="G2588" s="9"/>
      <c r="L2588" s="9"/>
      <c r="P2588" s="9"/>
      <c r="Q2588" s="9"/>
      <c r="T2588" s="22" t="str">
        <f t="shared" si="284"/>
        <v/>
      </c>
      <c r="U2588" s="20" t="str">
        <f t="shared" si="285"/>
        <v/>
      </c>
      <c r="V2588" s="29" t="str">
        <f t="shared" si="286"/>
        <v/>
      </c>
      <c r="W2588" s="19" t="str">
        <f t="shared" si="287"/>
        <v/>
      </c>
      <c r="X2588" s="94" t="str">
        <f t="shared" si="288"/>
        <v/>
      </c>
      <c r="Y2588" s="9"/>
      <c r="AB2588" s="20" t="str">
        <f t="shared" si="289"/>
        <v/>
      </c>
      <c r="AC2588" s="20" t="str">
        <f t="shared" si="290"/>
        <v/>
      </c>
    </row>
    <row r="2589" spans="1:29" x14ac:dyDescent="0.25">
      <c r="A2589" s="17"/>
      <c r="B2589" s="11"/>
      <c r="C2589" s="9"/>
      <c r="D2589" s="9"/>
      <c r="G2589" s="9"/>
      <c r="L2589" s="9"/>
      <c r="P2589" s="9"/>
      <c r="Q2589" s="9"/>
      <c r="T2589" s="22" t="str">
        <f t="shared" si="284"/>
        <v/>
      </c>
      <c r="U2589" s="20" t="str">
        <f t="shared" si="285"/>
        <v/>
      </c>
      <c r="V2589" s="29" t="str">
        <f t="shared" si="286"/>
        <v/>
      </c>
      <c r="W2589" s="19" t="str">
        <f t="shared" si="287"/>
        <v/>
      </c>
      <c r="X2589" s="94" t="str">
        <f t="shared" si="288"/>
        <v/>
      </c>
      <c r="Y2589" s="9"/>
      <c r="AB2589" s="20" t="str">
        <f t="shared" si="289"/>
        <v/>
      </c>
      <c r="AC2589" s="20" t="str">
        <f t="shared" si="290"/>
        <v/>
      </c>
    </row>
    <row r="2590" spans="1:29" x14ac:dyDescent="0.25">
      <c r="A2590" s="17"/>
      <c r="B2590" s="11"/>
      <c r="C2590" s="9"/>
      <c r="D2590" s="9"/>
      <c r="G2590" s="9"/>
      <c r="L2590" s="9"/>
      <c r="P2590" s="9"/>
      <c r="Q2590" s="9"/>
      <c r="T2590" s="22" t="str">
        <f t="shared" si="284"/>
        <v/>
      </c>
      <c r="U2590" s="20" t="str">
        <f t="shared" si="285"/>
        <v/>
      </c>
      <c r="V2590" s="29" t="str">
        <f t="shared" si="286"/>
        <v/>
      </c>
      <c r="W2590" s="19" t="str">
        <f t="shared" si="287"/>
        <v/>
      </c>
      <c r="X2590" s="94" t="str">
        <f t="shared" si="288"/>
        <v/>
      </c>
      <c r="Y2590" s="9"/>
      <c r="AB2590" s="20" t="str">
        <f t="shared" si="289"/>
        <v/>
      </c>
      <c r="AC2590" s="20" t="str">
        <f t="shared" si="290"/>
        <v/>
      </c>
    </row>
    <row r="2591" spans="1:29" x14ac:dyDescent="0.25">
      <c r="A2591" s="17"/>
      <c r="B2591" s="11"/>
      <c r="C2591" s="9"/>
      <c r="D2591" s="9"/>
      <c r="G2591" s="9"/>
      <c r="L2591" s="9"/>
      <c r="P2591" s="9"/>
      <c r="Q2591" s="9"/>
      <c r="T2591" s="22" t="str">
        <f t="shared" si="284"/>
        <v/>
      </c>
      <c r="U2591" s="20" t="str">
        <f t="shared" si="285"/>
        <v/>
      </c>
      <c r="V2591" s="29" t="str">
        <f t="shared" si="286"/>
        <v/>
      </c>
      <c r="W2591" s="19" t="str">
        <f t="shared" si="287"/>
        <v/>
      </c>
      <c r="X2591" s="94" t="str">
        <f t="shared" si="288"/>
        <v/>
      </c>
      <c r="Y2591" s="9"/>
      <c r="AB2591" s="20" t="str">
        <f t="shared" si="289"/>
        <v/>
      </c>
      <c r="AC2591" s="20" t="str">
        <f t="shared" si="290"/>
        <v/>
      </c>
    </row>
    <row r="2592" spans="1:29" x14ac:dyDescent="0.25">
      <c r="A2592" s="17"/>
      <c r="B2592" s="11"/>
      <c r="C2592" s="9"/>
      <c r="D2592" s="9"/>
      <c r="G2592" s="9"/>
      <c r="L2592" s="9"/>
      <c r="P2592" s="9"/>
      <c r="Q2592" s="9"/>
      <c r="T2592" s="22" t="str">
        <f t="shared" si="284"/>
        <v/>
      </c>
      <c r="U2592" s="20" t="str">
        <f t="shared" si="285"/>
        <v/>
      </c>
      <c r="V2592" s="29" t="str">
        <f t="shared" si="286"/>
        <v/>
      </c>
      <c r="W2592" s="19" t="str">
        <f t="shared" si="287"/>
        <v/>
      </c>
      <c r="X2592" s="94" t="str">
        <f t="shared" si="288"/>
        <v/>
      </c>
      <c r="Y2592" s="9"/>
      <c r="AB2592" s="20" t="str">
        <f t="shared" si="289"/>
        <v/>
      </c>
      <c r="AC2592" s="20" t="str">
        <f t="shared" si="290"/>
        <v/>
      </c>
    </row>
    <row r="2593" spans="1:29" x14ac:dyDescent="0.25">
      <c r="A2593" s="17"/>
      <c r="B2593" s="11"/>
      <c r="C2593" s="9"/>
      <c r="D2593" s="9"/>
      <c r="G2593" s="9"/>
      <c r="L2593" s="9"/>
      <c r="P2593" s="9"/>
      <c r="Q2593" s="9"/>
      <c r="T2593" s="22" t="str">
        <f t="shared" si="284"/>
        <v/>
      </c>
      <c r="U2593" s="20" t="str">
        <f t="shared" si="285"/>
        <v/>
      </c>
      <c r="V2593" s="29" t="str">
        <f t="shared" si="286"/>
        <v/>
      </c>
      <c r="W2593" s="19" t="str">
        <f t="shared" si="287"/>
        <v/>
      </c>
      <c r="X2593" s="94" t="str">
        <f t="shared" si="288"/>
        <v/>
      </c>
      <c r="Y2593" s="9"/>
      <c r="AB2593" s="20" t="str">
        <f t="shared" si="289"/>
        <v/>
      </c>
      <c r="AC2593" s="20" t="str">
        <f t="shared" si="290"/>
        <v/>
      </c>
    </row>
    <row r="2594" spans="1:29" x14ac:dyDescent="0.25">
      <c r="A2594" s="17"/>
      <c r="B2594" s="11"/>
      <c r="C2594" s="9"/>
      <c r="D2594" s="9"/>
      <c r="G2594" s="9"/>
      <c r="L2594" s="9"/>
      <c r="P2594" s="9"/>
      <c r="Q2594" s="9"/>
      <c r="T2594" s="22" t="str">
        <f t="shared" si="284"/>
        <v/>
      </c>
      <c r="U2594" s="20" t="str">
        <f t="shared" si="285"/>
        <v/>
      </c>
      <c r="V2594" s="29" t="str">
        <f t="shared" si="286"/>
        <v/>
      </c>
      <c r="W2594" s="19" t="str">
        <f t="shared" si="287"/>
        <v/>
      </c>
      <c r="X2594" s="94" t="str">
        <f t="shared" si="288"/>
        <v/>
      </c>
      <c r="Y2594" s="9"/>
      <c r="AB2594" s="20" t="str">
        <f t="shared" si="289"/>
        <v/>
      </c>
      <c r="AC2594" s="20" t="str">
        <f t="shared" si="290"/>
        <v/>
      </c>
    </row>
    <row r="2595" spans="1:29" x14ac:dyDescent="0.25">
      <c r="A2595" s="17"/>
      <c r="B2595" s="11"/>
      <c r="C2595" s="9"/>
      <c r="D2595" s="9"/>
      <c r="G2595" s="9"/>
      <c r="L2595" s="9"/>
      <c r="P2595" s="9"/>
      <c r="Q2595" s="9"/>
      <c r="T2595" s="22" t="str">
        <f t="shared" si="284"/>
        <v/>
      </c>
      <c r="U2595" s="20" t="str">
        <f t="shared" si="285"/>
        <v/>
      </c>
      <c r="V2595" s="29" t="str">
        <f t="shared" si="286"/>
        <v/>
      </c>
      <c r="W2595" s="19" t="str">
        <f t="shared" si="287"/>
        <v/>
      </c>
      <c r="X2595" s="94" t="str">
        <f t="shared" si="288"/>
        <v/>
      </c>
      <c r="Y2595" s="9"/>
      <c r="AB2595" s="20" t="str">
        <f t="shared" si="289"/>
        <v/>
      </c>
      <c r="AC2595" s="20" t="str">
        <f t="shared" si="290"/>
        <v/>
      </c>
    </row>
    <row r="2596" spans="1:29" x14ac:dyDescent="0.25">
      <c r="A2596" s="17"/>
      <c r="B2596" s="11"/>
      <c r="C2596" s="9"/>
      <c r="D2596" s="9"/>
      <c r="G2596" s="9"/>
      <c r="L2596" s="9"/>
      <c r="P2596" s="9"/>
      <c r="Q2596" s="9"/>
      <c r="T2596" s="22" t="str">
        <f t="shared" si="284"/>
        <v/>
      </c>
      <c r="U2596" s="20" t="str">
        <f t="shared" si="285"/>
        <v/>
      </c>
      <c r="V2596" s="29" t="str">
        <f t="shared" si="286"/>
        <v/>
      </c>
      <c r="W2596" s="19" t="str">
        <f t="shared" si="287"/>
        <v/>
      </c>
      <c r="X2596" s="94" t="str">
        <f t="shared" si="288"/>
        <v/>
      </c>
      <c r="Y2596" s="9"/>
      <c r="AB2596" s="20" t="str">
        <f t="shared" si="289"/>
        <v/>
      </c>
      <c r="AC2596" s="20" t="str">
        <f t="shared" si="290"/>
        <v/>
      </c>
    </row>
    <row r="2597" spans="1:29" x14ac:dyDescent="0.25">
      <c r="A2597" s="17"/>
      <c r="B2597" s="11"/>
      <c r="C2597" s="9"/>
      <c r="D2597" s="9"/>
      <c r="G2597" s="9"/>
      <c r="L2597" s="9"/>
      <c r="P2597" s="9"/>
      <c r="Q2597" s="9"/>
      <c r="T2597" s="22" t="str">
        <f t="shared" si="284"/>
        <v/>
      </c>
      <c r="U2597" s="20" t="str">
        <f t="shared" si="285"/>
        <v/>
      </c>
      <c r="V2597" s="29" t="str">
        <f t="shared" si="286"/>
        <v/>
      </c>
      <c r="W2597" s="19" t="str">
        <f t="shared" si="287"/>
        <v/>
      </c>
      <c r="X2597" s="94" t="str">
        <f t="shared" si="288"/>
        <v/>
      </c>
      <c r="Y2597" s="9"/>
      <c r="AB2597" s="20" t="str">
        <f t="shared" si="289"/>
        <v/>
      </c>
      <c r="AC2597" s="20" t="str">
        <f t="shared" si="290"/>
        <v/>
      </c>
    </row>
    <row r="2598" spans="1:29" x14ac:dyDescent="0.25">
      <c r="A2598" s="17"/>
      <c r="B2598" s="11"/>
      <c r="C2598" s="9"/>
      <c r="D2598" s="9"/>
      <c r="G2598" s="9"/>
      <c r="L2598" s="9"/>
      <c r="P2598" s="9"/>
      <c r="Q2598" s="9"/>
      <c r="T2598" s="22" t="str">
        <f t="shared" si="284"/>
        <v/>
      </c>
      <c r="U2598" s="20" t="str">
        <f t="shared" si="285"/>
        <v/>
      </c>
      <c r="V2598" s="29" t="str">
        <f t="shared" si="286"/>
        <v/>
      </c>
      <c r="W2598" s="19" t="str">
        <f t="shared" si="287"/>
        <v/>
      </c>
      <c r="X2598" s="94" t="str">
        <f t="shared" si="288"/>
        <v/>
      </c>
      <c r="Y2598" s="9"/>
      <c r="AB2598" s="20" t="str">
        <f t="shared" si="289"/>
        <v/>
      </c>
      <c r="AC2598" s="20" t="str">
        <f t="shared" si="290"/>
        <v/>
      </c>
    </row>
    <row r="2599" spans="1:29" x14ac:dyDescent="0.25">
      <c r="A2599" s="17"/>
      <c r="B2599" s="11"/>
      <c r="C2599" s="9"/>
      <c r="D2599" s="9"/>
      <c r="G2599" s="9"/>
      <c r="L2599" s="9"/>
      <c r="P2599" s="9"/>
      <c r="Q2599" s="9"/>
      <c r="T2599" s="22" t="str">
        <f t="shared" si="284"/>
        <v/>
      </c>
      <c r="U2599" s="20" t="str">
        <f t="shared" si="285"/>
        <v/>
      </c>
      <c r="V2599" s="29" t="str">
        <f t="shared" si="286"/>
        <v/>
      </c>
      <c r="W2599" s="19" t="str">
        <f t="shared" si="287"/>
        <v/>
      </c>
      <c r="X2599" s="94" t="str">
        <f t="shared" si="288"/>
        <v/>
      </c>
      <c r="Y2599" s="9"/>
      <c r="AB2599" s="20" t="str">
        <f t="shared" si="289"/>
        <v/>
      </c>
      <c r="AC2599" s="20" t="str">
        <f t="shared" si="290"/>
        <v/>
      </c>
    </row>
    <row r="2600" spans="1:29" x14ac:dyDescent="0.25">
      <c r="A2600" s="17"/>
      <c r="B2600" s="11"/>
      <c r="C2600" s="9"/>
      <c r="D2600" s="9"/>
      <c r="G2600" s="9"/>
      <c r="L2600" s="9"/>
      <c r="P2600" s="9"/>
      <c r="Q2600" s="9"/>
      <c r="T2600" s="22" t="str">
        <f t="shared" si="284"/>
        <v/>
      </c>
      <c r="U2600" s="20" t="str">
        <f t="shared" si="285"/>
        <v/>
      </c>
      <c r="V2600" s="29" t="str">
        <f t="shared" si="286"/>
        <v/>
      </c>
      <c r="W2600" s="19" t="str">
        <f t="shared" si="287"/>
        <v/>
      </c>
      <c r="X2600" s="94" t="str">
        <f t="shared" si="288"/>
        <v/>
      </c>
      <c r="Y2600" s="9"/>
      <c r="AB2600" s="20" t="str">
        <f t="shared" si="289"/>
        <v/>
      </c>
      <c r="AC2600" s="20" t="str">
        <f t="shared" si="290"/>
        <v/>
      </c>
    </row>
    <row r="2601" spans="1:29" x14ac:dyDescent="0.25">
      <c r="A2601" s="17"/>
      <c r="B2601" s="11"/>
      <c r="C2601" s="9"/>
      <c r="D2601" s="9"/>
      <c r="G2601" s="9"/>
      <c r="L2601" s="9"/>
      <c r="P2601" s="9"/>
      <c r="Q2601" s="9"/>
      <c r="T2601" s="22" t="str">
        <f t="shared" si="284"/>
        <v/>
      </c>
      <c r="U2601" s="20" t="str">
        <f t="shared" si="285"/>
        <v/>
      </c>
      <c r="V2601" s="29" t="str">
        <f t="shared" si="286"/>
        <v/>
      </c>
      <c r="W2601" s="19" t="str">
        <f t="shared" si="287"/>
        <v/>
      </c>
      <c r="X2601" s="94" t="str">
        <f t="shared" si="288"/>
        <v/>
      </c>
      <c r="Y2601" s="9"/>
      <c r="AB2601" s="20" t="str">
        <f t="shared" si="289"/>
        <v/>
      </c>
      <c r="AC2601" s="20" t="str">
        <f t="shared" si="290"/>
        <v/>
      </c>
    </row>
    <row r="2602" spans="1:29" x14ac:dyDescent="0.25">
      <c r="A2602" s="17"/>
      <c r="B2602" s="11"/>
      <c r="C2602" s="9"/>
      <c r="D2602" s="9"/>
      <c r="G2602" s="9"/>
      <c r="L2602" s="9"/>
      <c r="P2602" s="9"/>
      <c r="Q2602" s="9"/>
      <c r="T2602" s="22" t="str">
        <f t="shared" si="284"/>
        <v/>
      </c>
      <c r="U2602" s="20" t="str">
        <f t="shared" si="285"/>
        <v/>
      </c>
      <c r="V2602" s="29" t="str">
        <f t="shared" si="286"/>
        <v/>
      </c>
      <c r="W2602" s="19" t="str">
        <f t="shared" si="287"/>
        <v/>
      </c>
      <c r="X2602" s="94" t="str">
        <f t="shared" si="288"/>
        <v/>
      </c>
      <c r="Y2602" s="9"/>
      <c r="AB2602" s="20" t="str">
        <f t="shared" si="289"/>
        <v/>
      </c>
      <c r="AC2602" s="20" t="str">
        <f t="shared" si="290"/>
        <v/>
      </c>
    </row>
    <row r="2603" spans="1:29" x14ac:dyDescent="0.25">
      <c r="A2603" s="17"/>
      <c r="B2603" s="11"/>
      <c r="C2603" s="9"/>
      <c r="D2603" s="9"/>
      <c r="G2603" s="9"/>
      <c r="L2603" s="9"/>
      <c r="P2603" s="9"/>
      <c r="Q2603" s="9"/>
      <c r="T2603" s="22" t="str">
        <f t="shared" si="284"/>
        <v/>
      </c>
      <c r="U2603" s="20" t="str">
        <f t="shared" si="285"/>
        <v/>
      </c>
      <c r="V2603" s="29" t="str">
        <f t="shared" si="286"/>
        <v/>
      </c>
      <c r="W2603" s="19" t="str">
        <f t="shared" si="287"/>
        <v/>
      </c>
      <c r="X2603" s="94" t="str">
        <f t="shared" si="288"/>
        <v/>
      </c>
      <c r="Y2603" s="9"/>
      <c r="AB2603" s="20" t="str">
        <f t="shared" si="289"/>
        <v/>
      </c>
      <c r="AC2603" s="20" t="str">
        <f t="shared" si="290"/>
        <v/>
      </c>
    </row>
    <row r="2604" spans="1:29" x14ac:dyDescent="0.25">
      <c r="A2604" s="17"/>
      <c r="B2604" s="11"/>
      <c r="C2604" s="9"/>
      <c r="D2604" s="9"/>
      <c r="G2604" s="9"/>
      <c r="L2604" s="9"/>
      <c r="P2604" s="9"/>
      <c r="Q2604" s="9"/>
      <c r="T2604" s="22" t="str">
        <f t="shared" si="284"/>
        <v/>
      </c>
      <c r="U2604" s="20" t="str">
        <f t="shared" si="285"/>
        <v/>
      </c>
      <c r="V2604" s="29" t="str">
        <f t="shared" si="286"/>
        <v/>
      </c>
      <c r="W2604" s="19" t="str">
        <f t="shared" si="287"/>
        <v/>
      </c>
      <c r="X2604" s="94" t="str">
        <f t="shared" si="288"/>
        <v/>
      </c>
      <c r="Y2604" s="9"/>
      <c r="AB2604" s="20" t="str">
        <f t="shared" si="289"/>
        <v/>
      </c>
      <c r="AC2604" s="20" t="str">
        <f t="shared" si="290"/>
        <v/>
      </c>
    </row>
    <row r="2605" spans="1:29" x14ac:dyDescent="0.25">
      <c r="A2605" s="17"/>
      <c r="B2605" s="11"/>
      <c r="C2605" s="9"/>
      <c r="D2605" s="9"/>
      <c r="G2605" s="9"/>
      <c r="L2605" s="9"/>
      <c r="P2605" s="9"/>
      <c r="Q2605" s="9"/>
      <c r="T2605" s="22" t="str">
        <f t="shared" si="284"/>
        <v/>
      </c>
      <c r="U2605" s="20" t="str">
        <f t="shared" si="285"/>
        <v/>
      </c>
      <c r="V2605" s="29" t="str">
        <f t="shared" si="286"/>
        <v/>
      </c>
      <c r="W2605" s="19" t="str">
        <f t="shared" si="287"/>
        <v/>
      </c>
      <c r="X2605" s="94" t="str">
        <f t="shared" si="288"/>
        <v/>
      </c>
      <c r="Y2605" s="9"/>
      <c r="AB2605" s="20" t="str">
        <f t="shared" si="289"/>
        <v/>
      </c>
      <c r="AC2605" s="20" t="str">
        <f t="shared" si="290"/>
        <v/>
      </c>
    </row>
    <row r="2606" spans="1:29" x14ac:dyDescent="0.25">
      <c r="A2606" s="17"/>
      <c r="B2606" s="11"/>
      <c r="C2606" s="9"/>
      <c r="D2606" s="9"/>
      <c r="G2606" s="9"/>
      <c r="L2606" s="9"/>
      <c r="P2606" s="9"/>
      <c r="Q2606" s="9"/>
      <c r="T2606" s="22" t="str">
        <f t="shared" si="284"/>
        <v/>
      </c>
      <c r="U2606" s="20" t="str">
        <f t="shared" si="285"/>
        <v/>
      </c>
      <c r="V2606" s="29" t="str">
        <f t="shared" si="286"/>
        <v/>
      </c>
      <c r="W2606" s="19" t="str">
        <f t="shared" si="287"/>
        <v/>
      </c>
      <c r="X2606" s="94" t="str">
        <f t="shared" si="288"/>
        <v/>
      </c>
      <c r="Y2606" s="9"/>
      <c r="AB2606" s="20" t="str">
        <f t="shared" si="289"/>
        <v/>
      </c>
      <c r="AC2606" s="20" t="str">
        <f t="shared" si="290"/>
        <v/>
      </c>
    </row>
    <row r="2607" spans="1:29" x14ac:dyDescent="0.25">
      <c r="A2607" s="17"/>
      <c r="B2607" s="11"/>
      <c r="C2607" s="9"/>
      <c r="D2607" s="9"/>
      <c r="G2607" s="9"/>
      <c r="L2607" s="9"/>
      <c r="P2607" s="9"/>
      <c r="Q2607" s="9"/>
      <c r="T2607" s="22" t="str">
        <f t="shared" si="284"/>
        <v/>
      </c>
      <c r="U2607" s="20" t="str">
        <f t="shared" si="285"/>
        <v/>
      </c>
      <c r="V2607" s="29" t="str">
        <f t="shared" si="286"/>
        <v/>
      </c>
      <c r="W2607" s="19" t="str">
        <f t="shared" si="287"/>
        <v/>
      </c>
      <c r="X2607" s="94" t="str">
        <f t="shared" si="288"/>
        <v/>
      </c>
      <c r="Y2607" s="9"/>
      <c r="AB2607" s="20" t="str">
        <f t="shared" si="289"/>
        <v/>
      </c>
      <c r="AC2607" s="20" t="str">
        <f t="shared" si="290"/>
        <v/>
      </c>
    </row>
    <row r="2608" spans="1:29" x14ac:dyDescent="0.25">
      <c r="A2608" s="17"/>
      <c r="B2608" s="11"/>
      <c r="C2608" s="9"/>
      <c r="D2608" s="9"/>
      <c r="G2608" s="9"/>
      <c r="L2608" s="9"/>
      <c r="P2608" s="9"/>
      <c r="Q2608" s="9"/>
      <c r="T2608" s="22" t="str">
        <f t="shared" si="284"/>
        <v/>
      </c>
      <c r="U2608" s="20" t="str">
        <f t="shared" si="285"/>
        <v/>
      </c>
      <c r="V2608" s="29" t="str">
        <f t="shared" si="286"/>
        <v/>
      </c>
      <c r="W2608" s="19" t="str">
        <f t="shared" si="287"/>
        <v/>
      </c>
      <c r="X2608" s="94" t="str">
        <f t="shared" si="288"/>
        <v/>
      </c>
      <c r="Y2608" s="9"/>
      <c r="AB2608" s="20" t="str">
        <f t="shared" si="289"/>
        <v/>
      </c>
      <c r="AC2608" s="20" t="str">
        <f t="shared" si="290"/>
        <v/>
      </c>
    </row>
    <row r="2609" spans="1:29" x14ac:dyDescent="0.25">
      <c r="A2609" s="17"/>
      <c r="B2609" s="11"/>
      <c r="C2609" s="9"/>
      <c r="D2609" s="9"/>
      <c r="G2609" s="9"/>
      <c r="L2609" s="9"/>
      <c r="P2609" s="9"/>
      <c r="Q2609" s="9"/>
      <c r="T2609" s="22" t="str">
        <f t="shared" si="284"/>
        <v/>
      </c>
      <c r="U2609" s="20" t="str">
        <f t="shared" si="285"/>
        <v/>
      </c>
      <c r="V2609" s="29" t="str">
        <f t="shared" si="286"/>
        <v/>
      </c>
      <c r="W2609" s="19" t="str">
        <f t="shared" si="287"/>
        <v/>
      </c>
      <c r="X2609" s="94" t="str">
        <f t="shared" si="288"/>
        <v/>
      </c>
      <c r="Y2609" s="9"/>
      <c r="AB2609" s="20" t="str">
        <f t="shared" si="289"/>
        <v/>
      </c>
      <c r="AC2609" s="20" t="str">
        <f t="shared" si="290"/>
        <v/>
      </c>
    </row>
    <row r="2610" spans="1:29" x14ac:dyDescent="0.25">
      <c r="A2610" s="17"/>
      <c r="B2610" s="11"/>
      <c r="C2610" s="9"/>
      <c r="D2610" s="9"/>
      <c r="G2610" s="9"/>
      <c r="L2610" s="9"/>
      <c r="P2610" s="9"/>
      <c r="Q2610" s="9"/>
      <c r="T2610" s="22" t="str">
        <f t="shared" si="284"/>
        <v/>
      </c>
      <c r="U2610" s="20" t="str">
        <f t="shared" si="285"/>
        <v/>
      </c>
      <c r="V2610" s="29" t="str">
        <f t="shared" si="286"/>
        <v/>
      </c>
      <c r="W2610" s="19" t="str">
        <f t="shared" si="287"/>
        <v/>
      </c>
      <c r="X2610" s="94" t="str">
        <f t="shared" si="288"/>
        <v/>
      </c>
      <c r="Y2610" s="9"/>
      <c r="AB2610" s="20" t="str">
        <f t="shared" si="289"/>
        <v/>
      </c>
      <c r="AC2610" s="20" t="str">
        <f t="shared" si="290"/>
        <v/>
      </c>
    </row>
    <row r="2611" spans="1:29" x14ac:dyDescent="0.25">
      <c r="A2611" s="17"/>
      <c r="B2611" s="11"/>
      <c r="C2611" s="9"/>
      <c r="D2611" s="9"/>
      <c r="G2611" s="9"/>
      <c r="L2611" s="9"/>
      <c r="P2611" s="9"/>
      <c r="Q2611" s="9"/>
      <c r="T2611" s="22" t="str">
        <f t="shared" si="284"/>
        <v/>
      </c>
      <c r="U2611" s="20" t="str">
        <f t="shared" si="285"/>
        <v/>
      </c>
      <c r="V2611" s="29" t="str">
        <f t="shared" si="286"/>
        <v/>
      </c>
      <c r="W2611" s="19" t="str">
        <f t="shared" si="287"/>
        <v/>
      </c>
      <c r="X2611" s="94" t="str">
        <f t="shared" si="288"/>
        <v/>
      </c>
      <c r="Y2611" s="9"/>
      <c r="AB2611" s="20" t="str">
        <f t="shared" si="289"/>
        <v/>
      </c>
      <c r="AC2611" s="20" t="str">
        <f t="shared" si="290"/>
        <v/>
      </c>
    </row>
    <row r="2612" spans="1:29" x14ac:dyDescent="0.25">
      <c r="A2612" s="17"/>
      <c r="B2612" s="11"/>
      <c r="C2612" s="9"/>
      <c r="D2612" s="9"/>
      <c r="G2612" s="9"/>
      <c r="L2612" s="9"/>
      <c r="P2612" s="9"/>
      <c r="Q2612" s="9"/>
      <c r="T2612" s="22" t="str">
        <f t="shared" si="284"/>
        <v/>
      </c>
      <c r="U2612" s="20" t="str">
        <f t="shared" si="285"/>
        <v/>
      </c>
      <c r="V2612" s="29" t="str">
        <f t="shared" si="286"/>
        <v/>
      </c>
      <c r="W2612" s="19" t="str">
        <f t="shared" si="287"/>
        <v/>
      </c>
      <c r="X2612" s="94" t="str">
        <f t="shared" si="288"/>
        <v/>
      </c>
      <c r="Y2612" s="9"/>
      <c r="AB2612" s="20" t="str">
        <f t="shared" si="289"/>
        <v/>
      </c>
      <c r="AC2612" s="20" t="str">
        <f t="shared" si="290"/>
        <v/>
      </c>
    </row>
    <row r="2613" spans="1:29" x14ac:dyDescent="0.25">
      <c r="A2613" s="17"/>
      <c r="B2613" s="11"/>
      <c r="C2613" s="9"/>
      <c r="D2613" s="9"/>
      <c r="G2613" s="9"/>
      <c r="L2613" s="9"/>
      <c r="P2613" s="9"/>
      <c r="Q2613" s="9"/>
      <c r="T2613" s="22" t="str">
        <f t="shared" si="284"/>
        <v/>
      </c>
      <c r="U2613" s="20" t="str">
        <f t="shared" si="285"/>
        <v/>
      </c>
      <c r="V2613" s="29" t="str">
        <f t="shared" si="286"/>
        <v/>
      </c>
      <c r="W2613" s="19" t="str">
        <f t="shared" si="287"/>
        <v/>
      </c>
      <c r="X2613" s="94" t="str">
        <f t="shared" si="288"/>
        <v/>
      </c>
      <c r="Y2613" s="9"/>
      <c r="AB2613" s="20" t="str">
        <f t="shared" si="289"/>
        <v/>
      </c>
      <c r="AC2613" s="20" t="str">
        <f t="shared" si="290"/>
        <v/>
      </c>
    </row>
    <row r="2614" spans="1:29" x14ac:dyDescent="0.25">
      <c r="A2614" s="17"/>
      <c r="B2614" s="11"/>
      <c r="C2614" s="9"/>
      <c r="D2614" s="9"/>
      <c r="G2614" s="9"/>
      <c r="L2614" s="9"/>
      <c r="P2614" s="9"/>
      <c r="Q2614" s="9"/>
      <c r="T2614" s="22" t="str">
        <f t="shared" si="284"/>
        <v/>
      </c>
      <c r="U2614" s="20" t="str">
        <f t="shared" si="285"/>
        <v/>
      </c>
      <c r="V2614" s="29" t="str">
        <f t="shared" si="286"/>
        <v/>
      </c>
      <c r="W2614" s="19" t="str">
        <f t="shared" si="287"/>
        <v/>
      </c>
      <c r="X2614" s="94" t="str">
        <f t="shared" si="288"/>
        <v/>
      </c>
      <c r="Y2614" s="9"/>
      <c r="AB2614" s="20" t="str">
        <f t="shared" si="289"/>
        <v/>
      </c>
      <c r="AC2614" s="20" t="str">
        <f t="shared" si="290"/>
        <v/>
      </c>
    </row>
    <row r="2615" spans="1:29" x14ac:dyDescent="0.25">
      <c r="A2615" s="17"/>
      <c r="B2615" s="11"/>
      <c r="C2615" s="9"/>
      <c r="D2615" s="9"/>
      <c r="G2615" s="9"/>
      <c r="L2615" s="9"/>
      <c r="P2615" s="9"/>
      <c r="Q2615" s="9"/>
      <c r="T2615" s="22" t="str">
        <f t="shared" si="284"/>
        <v/>
      </c>
      <c r="U2615" s="20" t="str">
        <f t="shared" si="285"/>
        <v/>
      </c>
      <c r="V2615" s="29" t="str">
        <f t="shared" si="286"/>
        <v/>
      </c>
      <c r="W2615" s="19" t="str">
        <f t="shared" si="287"/>
        <v/>
      </c>
      <c r="X2615" s="94" t="str">
        <f t="shared" si="288"/>
        <v/>
      </c>
      <c r="Y2615" s="9"/>
      <c r="AB2615" s="20" t="str">
        <f t="shared" si="289"/>
        <v/>
      </c>
      <c r="AC2615" s="20" t="str">
        <f t="shared" si="290"/>
        <v/>
      </c>
    </row>
    <row r="2616" spans="1:29" x14ac:dyDescent="0.25">
      <c r="A2616" s="17"/>
      <c r="B2616" s="11"/>
      <c r="C2616" s="9"/>
      <c r="D2616" s="9"/>
      <c r="G2616" s="9"/>
      <c r="L2616" s="9"/>
      <c r="P2616" s="9"/>
      <c r="Q2616" s="9"/>
      <c r="T2616" s="22" t="str">
        <f t="shared" si="284"/>
        <v/>
      </c>
      <c r="U2616" s="20" t="str">
        <f t="shared" si="285"/>
        <v/>
      </c>
      <c r="V2616" s="29" t="str">
        <f t="shared" si="286"/>
        <v/>
      </c>
      <c r="W2616" s="19" t="str">
        <f t="shared" si="287"/>
        <v/>
      </c>
      <c r="X2616" s="94" t="str">
        <f t="shared" si="288"/>
        <v/>
      </c>
      <c r="Y2616" s="9"/>
      <c r="AB2616" s="20" t="str">
        <f t="shared" si="289"/>
        <v/>
      </c>
      <c r="AC2616" s="20" t="str">
        <f t="shared" si="290"/>
        <v/>
      </c>
    </row>
    <row r="2617" spans="1:29" x14ac:dyDescent="0.25">
      <c r="A2617" s="17"/>
      <c r="B2617" s="11"/>
      <c r="C2617" s="9"/>
      <c r="D2617" s="9"/>
      <c r="G2617" s="9"/>
      <c r="L2617" s="9"/>
      <c r="P2617" s="9"/>
      <c r="Q2617" s="9"/>
      <c r="T2617" s="22" t="str">
        <f t="shared" si="284"/>
        <v/>
      </c>
      <c r="U2617" s="20" t="str">
        <f t="shared" si="285"/>
        <v/>
      </c>
      <c r="V2617" s="29" t="str">
        <f t="shared" si="286"/>
        <v/>
      </c>
      <c r="W2617" s="19" t="str">
        <f t="shared" si="287"/>
        <v/>
      </c>
      <c r="X2617" s="94" t="str">
        <f t="shared" si="288"/>
        <v/>
      </c>
      <c r="Y2617" s="9"/>
      <c r="AB2617" s="20" t="str">
        <f t="shared" si="289"/>
        <v/>
      </c>
      <c r="AC2617" s="20" t="str">
        <f t="shared" si="290"/>
        <v/>
      </c>
    </row>
    <row r="2618" spans="1:29" x14ac:dyDescent="0.25">
      <c r="A2618" s="17"/>
      <c r="B2618" s="11"/>
      <c r="C2618" s="9"/>
      <c r="D2618" s="9"/>
      <c r="G2618" s="9"/>
      <c r="L2618" s="9"/>
      <c r="P2618" s="9"/>
      <c r="Q2618" s="9"/>
      <c r="T2618" s="22" t="str">
        <f t="shared" si="284"/>
        <v/>
      </c>
      <c r="U2618" s="20" t="str">
        <f t="shared" si="285"/>
        <v/>
      </c>
      <c r="V2618" s="29" t="str">
        <f t="shared" si="286"/>
        <v/>
      </c>
      <c r="W2618" s="19" t="str">
        <f t="shared" si="287"/>
        <v/>
      </c>
      <c r="X2618" s="94" t="str">
        <f t="shared" si="288"/>
        <v/>
      </c>
      <c r="Y2618" s="9"/>
      <c r="AB2618" s="20" t="str">
        <f t="shared" si="289"/>
        <v/>
      </c>
      <c r="AC2618" s="20" t="str">
        <f t="shared" si="290"/>
        <v/>
      </c>
    </row>
    <row r="2619" spans="1:29" x14ac:dyDescent="0.25">
      <c r="A2619" s="17"/>
      <c r="B2619" s="11"/>
      <c r="C2619" s="9"/>
      <c r="D2619" s="9"/>
      <c r="G2619" s="9"/>
      <c r="L2619" s="9"/>
      <c r="P2619" s="9"/>
      <c r="Q2619" s="9"/>
      <c r="T2619" s="22" t="str">
        <f t="shared" si="284"/>
        <v/>
      </c>
      <c r="U2619" s="20" t="str">
        <f t="shared" si="285"/>
        <v/>
      </c>
      <c r="V2619" s="29" t="str">
        <f t="shared" si="286"/>
        <v/>
      </c>
      <c r="W2619" s="19" t="str">
        <f t="shared" si="287"/>
        <v/>
      </c>
      <c r="X2619" s="94" t="str">
        <f t="shared" si="288"/>
        <v/>
      </c>
      <c r="Y2619" s="9"/>
      <c r="AB2619" s="20" t="str">
        <f t="shared" si="289"/>
        <v/>
      </c>
      <c r="AC2619" s="20" t="str">
        <f t="shared" si="290"/>
        <v/>
      </c>
    </row>
    <row r="2620" spans="1:29" x14ac:dyDescent="0.25">
      <c r="A2620" s="17"/>
      <c r="B2620" s="11"/>
      <c r="C2620" s="9"/>
      <c r="D2620" s="9"/>
      <c r="G2620" s="9"/>
      <c r="L2620" s="9"/>
      <c r="P2620" s="9"/>
      <c r="Q2620" s="9"/>
      <c r="T2620" s="22" t="str">
        <f t="shared" si="284"/>
        <v/>
      </c>
      <c r="U2620" s="20" t="str">
        <f t="shared" si="285"/>
        <v/>
      </c>
      <c r="V2620" s="29" t="str">
        <f t="shared" si="286"/>
        <v/>
      </c>
      <c r="W2620" s="19" t="str">
        <f t="shared" si="287"/>
        <v/>
      </c>
      <c r="X2620" s="94" t="str">
        <f t="shared" si="288"/>
        <v/>
      </c>
      <c r="Y2620" s="9"/>
      <c r="AB2620" s="20" t="str">
        <f t="shared" si="289"/>
        <v/>
      </c>
      <c r="AC2620" s="20" t="str">
        <f t="shared" si="290"/>
        <v/>
      </c>
    </row>
    <row r="2621" spans="1:29" x14ac:dyDescent="0.25">
      <c r="A2621" s="17"/>
      <c r="B2621" s="11"/>
      <c r="C2621" s="9"/>
      <c r="D2621" s="9"/>
      <c r="G2621" s="9"/>
      <c r="L2621" s="9"/>
      <c r="P2621" s="9"/>
      <c r="Q2621" s="9"/>
      <c r="T2621" s="22" t="str">
        <f t="shared" si="284"/>
        <v/>
      </c>
      <c r="U2621" s="20" t="str">
        <f t="shared" si="285"/>
        <v/>
      </c>
      <c r="V2621" s="29" t="str">
        <f t="shared" si="286"/>
        <v/>
      </c>
      <c r="W2621" s="19" t="str">
        <f t="shared" si="287"/>
        <v/>
      </c>
      <c r="X2621" s="94" t="str">
        <f t="shared" si="288"/>
        <v/>
      </c>
      <c r="Y2621" s="9"/>
      <c r="AB2621" s="20" t="str">
        <f t="shared" si="289"/>
        <v/>
      </c>
      <c r="AC2621" s="20" t="str">
        <f t="shared" si="290"/>
        <v/>
      </c>
    </row>
    <row r="2622" spans="1:29" x14ac:dyDescent="0.25">
      <c r="A2622" s="17"/>
      <c r="B2622" s="11"/>
      <c r="C2622" s="9"/>
      <c r="D2622" s="9"/>
      <c r="G2622" s="9"/>
      <c r="L2622" s="9"/>
      <c r="P2622" s="9"/>
      <c r="Q2622" s="9"/>
      <c r="T2622" s="22" t="str">
        <f t="shared" si="284"/>
        <v/>
      </c>
      <c r="U2622" s="20" t="str">
        <f t="shared" si="285"/>
        <v/>
      </c>
      <c r="V2622" s="29" t="str">
        <f t="shared" si="286"/>
        <v/>
      </c>
      <c r="W2622" s="19" t="str">
        <f t="shared" si="287"/>
        <v/>
      </c>
      <c r="X2622" s="94" t="str">
        <f t="shared" si="288"/>
        <v/>
      </c>
      <c r="Y2622" s="9"/>
      <c r="AB2622" s="20" t="str">
        <f t="shared" si="289"/>
        <v/>
      </c>
      <c r="AC2622" s="20" t="str">
        <f t="shared" si="290"/>
        <v/>
      </c>
    </row>
    <row r="2623" spans="1:29" x14ac:dyDescent="0.25">
      <c r="A2623" s="17"/>
      <c r="B2623" s="11"/>
      <c r="C2623" s="9"/>
      <c r="D2623" s="9"/>
      <c r="G2623" s="9"/>
      <c r="L2623" s="9"/>
      <c r="P2623" s="9"/>
      <c r="Q2623" s="9"/>
      <c r="T2623" s="22" t="str">
        <f t="shared" si="284"/>
        <v/>
      </c>
      <c r="U2623" s="20" t="str">
        <f t="shared" si="285"/>
        <v/>
      </c>
      <c r="V2623" s="29" t="str">
        <f t="shared" si="286"/>
        <v/>
      </c>
      <c r="W2623" s="19" t="str">
        <f t="shared" si="287"/>
        <v/>
      </c>
      <c r="X2623" s="94" t="str">
        <f t="shared" si="288"/>
        <v/>
      </c>
      <c r="Y2623" s="9"/>
      <c r="AB2623" s="20" t="str">
        <f t="shared" si="289"/>
        <v/>
      </c>
      <c r="AC2623" s="20" t="str">
        <f t="shared" si="290"/>
        <v/>
      </c>
    </row>
    <row r="2624" spans="1:29" x14ac:dyDescent="0.25">
      <c r="A2624" s="17"/>
      <c r="B2624" s="11"/>
      <c r="C2624" s="9"/>
      <c r="D2624" s="9"/>
      <c r="G2624" s="9"/>
      <c r="L2624" s="9"/>
      <c r="P2624" s="9"/>
      <c r="Q2624" s="9"/>
      <c r="T2624" s="22" t="str">
        <f t="shared" si="284"/>
        <v/>
      </c>
      <c r="U2624" s="20" t="str">
        <f t="shared" si="285"/>
        <v/>
      </c>
      <c r="V2624" s="29" t="str">
        <f t="shared" si="286"/>
        <v/>
      </c>
      <c r="W2624" s="19" t="str">
        <f t="shared" si="287"/>
        <v/>
      </c>
      <c r="X2624" s="94" t="str">
        <f t="shared" si="288"/>
        <v/>
      </c>
      <c r="Y2624" s="9"/>
      <c r="AB2624" s="20" t="str">
        <f t="shared" si="289"/>
        <v/>
      </c>
      <c r="AC2624" s="20" t="str">
        <f t="shared" si="290"/>
        <v/>
      </c>
    </row>
    <row r="2625" spans="1:29" x14ac:dyDescent="0.25">
      <c r="A2625" s="17"/>
      <c r="B2625" s="11"/>
      <c r="C2625" s="9"/>
      <c r="D2625" s="9"/>
      <c r="G2625" s="9"/>
      <c r="L2625" s="9"/>
      <c r="P2625" s="9"/>
      <c r="Q2625" s="9"/>
      <c r="T2625" s="22" t="str">
        <f t="shared" si="284"/>
        <v/>
      </c>
      <c r="U2625" s="20" t="str">
        <f t="shared" si="285"/>
        <v/>
      </c>
      <c r="V2625" s="29" t="str">
        <f t="shared" si="286"/>
        <v/>
      </c>
      <c r="W2625" s="19" t="str">
        <f t="shared" si="287"/>
        <v/>
      </c>
      <c r="X2625" s="94" t="str">
        <f t="shared" si="288"/>
        <v/>
      </c>
      <c r="Y2625" s="9"/>
      <c r="AB2625" s="20" t="str">
        <f t="shared" si="289"/>
        <v/>
      </c>
      <c r="AC2625" s="20" t="str">
        <f t="shared" si="290"/>
        <v/>
      </c>
    </row>
    <row r="2626" spans="1:29" x14ac:dyDescent="0.25">
      <c r="A2626" s="17"/>
      <c r="B2626" s="11"/>
      <c r="C2626" s="9"/>
      <c r="D2626" s="9"/>
      <c r="G2626" s="9"/>
      <c r="L2626" s="9"/>
      <c r="P2626" s="9"/>
      <c r="Q2626" s="9"/>
      <c r="T2626" s="22" t="str">
        <f t="shared" si="284"/>
        <v/>
      </c>
      <c r="U2626" s="20" t="str">
        <f t="shared" si="285"/>
        <v/>
      </c>
      <c r="V2626" s="29" t="str">
        <f t="shared" si="286"/>
        <v/>
      </c>
      <c r="W2626" s="19" t="str">
        <f t="shared" si="287"/>
        <v/>
      </c>
      <c r="X2626" s="94" t="str">
        <f t="shared" si="288"/>
        <v/>
      </c>
      <c r="Y2626" s="9"/>
      <c r="AB2626" s="20" t="str">
        <f t="shared" si="289"/>
        <v/>
      </c>
      <c r="AC2626" s="20" t="str">
        <f t="shared" si="290"/>
        <v/>
      </c>
    </row>
    <row r="2627" spans="1:29" x14ac:dyDescent="0.25">
      <c r="A2627" s="17"/>
      <c r="B2627" s="11"/>
      <c r="C2627" s="9"/>
      <c r="D2627" s="9"/>
      <c r="G2627" s="9"/>
      <c r="L2627" s="9"/>
      <c r="P2627" s="9"/>
      <c r="Q2627" s="9"/>
      <c r="T2627" s="22" t="str">
        <f t="shared" si="284"/>
        <v/>
      </c>
      <c r="U2627" s="20" t="str">
        <f t="shared" si="285"/>
        <v/>
      </c>
      <c r="V2627" s="29" t="str">
        <f t="shared" si="286"/>
        <v/>
      </c>
      <c r="W2627" s="19" t="str">
        <f t="shared" si="287"/>
        <v/>
      </c>
      <c r="X2627" s="94" t="str">
        <f t="shared" si="288"/>
        <v/>
      </c>
      <c r="Y2627" s="9"/>
      <c r="AB2627" s="20" t="str">
        <f t="shared" si="289"/>
        <v/>
      </c>
      <c r="AC2627" s="20" t="str">
        <f t="shared" si="290"/>
        <v/>
      </c>
    </row>
    <row r="2628" spans="1:29" x14ac:dyDescent="0.25">
      <c r="A2628" s="17"/>
      <c r="B2628" s="11"/>
      <c r="C2628" s="9"/>
      <c r="D2628" s="9"/>
      <c r="G2628" s="9"/>
      <c r="L2628" s="9"/>
      <c r="P2628" s="9"/>
      <c r="Q2628" s="9"/>
      <c r="T2628" s="22" t="str">
        <f t="shared" si="284"/>
        <v/>
      </c>
      <c r="U2628" s="20" t="str">
        <f t="shared" si="285"/>
        <v/>
      </c>
      <c r="V2628" s="29" t="str">
        <f t="shared" si="286"/>
        <v/>
      </c>
      <c r="W2628" s="19" t="str">
        <f t="shared" si="287"/>
        <v/>
      </c>
      <c r="X2628" s="94" t="str">
        <f t="shared" si="288"/>
        <v/>
      </c>
      <c r="Y2628" s="9"/>
      <c r="AB2628" s="20" t="str">
        <f t="shared" si="289"/>
        <v/>
      </c>
      <c r="AC2628" s="20" t="str">
        <f t="shared" si="290"/>
        <v/>
      </c>
    </row>
    <row r="2629" spans="1:29" x14ac:dyDescent="0.25">
      <c r="A2629" s="17"/>
      <c r="B2629" s="11"/>
      <c r="C2629" s="9"/>
      <c r="D2629" s="9"/>
      <c r="G2629" s="9"/>
      <c r="L2629" s="9"/>
      <c r="P2629" s="9"/>
      <c r="Q2629" s="9"/>
      <c r="T2629" s="22" t="str">
        <f t="shared" si="284"/>
        <v/>
      </c>
      <c r="U2629" s="20" t="str">
        <f t="shared" si="285"/>
        <v/>
      </c>
      <c r="V2629" s="29" t="str">
        <f t="shared" si="286"/>
        <v/>
      </c>
      <c r="W2629" s="19" t="str">
        <f t="shared" si="287"/>
        <v/>
      </c>
      <c r="X2629" s="94" t="str">
        <f t="shared" si="288"/>
        <v/>
      </c>
      <c r="Y2629" s="9"/>
      <c r="AB2629" s="20" t="str">
        <f t="shared" si="289"/>
        <v/>
      </c>
      <c r="AC2629" s="20" t="str">
        <f t="shared" si="290"/>
        <v/>
      </c>
    </row>
    <row r="2630" spans="1:29" x14ac:dyDescent="0.25">
      <c r="A2630" s="17"/>
      <c r="B2630" s="11"/>
      <c r="C2630" s="9"/>
      <c r="D2630" s="9"/>
      <c r="G2630" s="9"/>
      <c r="L2630" s="9"/>
      <c r="P2630" s="9"/>
      <c r="Q2630" s="9"/>
      <c r="T2630" s="22" t="str">
        <f t="shared" ref="T2630:T2693" si="291">IF(ISBLANK(B2630),"",IF(OR(ISBLANK(E2630),NOT(ISNUMBER(E2630)),ISERR(DATE(YEAR(E2630),MONTH(E2630),DAY(E2630)-30)),ISNA(VLOOKUP(B2630,Demographics,4,FALSE))),0,IF(AND(OR(D2630="Yes",ISTEXT(VLOOKUP(F2630,RadEnc,1,FALSE)),AND(OR(C2630="Yes",ISTEXT(VLOOKUP(F2630,PainEnc,1,FALSE))),OR(G2630="Yes",AND(ISTEXT(VLOOKUP(I2630,Chemo,1,FALSE)),ISTEXT(VLOOKUP(K2630,Chemo,1,FALSE)))),IF(ISERR(DATE(YEAR(E2630),MONTH(E2630),DAY(E2630)-30)),,H2630&gt;=DATE(YEAR(E2630),MONTH(E2630),DAY(E2630)-30)),H2630&lt;=E2630,J2630&lt;=DATE(YEAR(E2630),MONTH(E2630),DAY(E2630)+30),J2630&gt;=E2630,NOT(H2630=J2630))),E2630&gt;=MPstart,E2630&lt;=MPend,OR(L2630="Yes",ISTEXT(VLOOKUP(O2630,CancerDx,1,FALSE))),ISNUMBER(M2630),M2630&lt;=E2630,OR(ISBLANK(N2630),AND(N2630&gt;=E2630,N2630&gt;M2630))),1,0)))</f>
        <v/>
      </c>
      <c r="U2630" s="20" t="str">
        <f t="shared" ref="U2630:U2693" si="292">IF(ISBLANK(B2630),"",IF(OR(ISBLANK(E2630),T2630=0),0,IF(AND(OR(AND(P2630="Yes",OR(Q2630="Yes",Q2630="No")),ISTEXT(VLOOKUP(S2630,PainQuant,1,FALSE))),ISNUMBER(R2630),OR(AND(OR(C2630="Yes",D2630="Yes",ISTEXT(VLOOKUP(F2630,PainEnc,1,FALSE)),F2630="77432",F2630="77470"),R2630=E2630),AND(OR(F2630="77427",F2630="77435"),R2630&gt;=DATE(YEAR(E2630),MONTH(E2630),DAY(E2630)-7),R2630&lt;=E2630),AND(F2630="77431",R2630&gt;=DATE(YEAR(E2630),MONTH(E2630),DAY(E2630)-4),R2630&lt;=E2630))),1,0)))</f>
        <v/>
      </c>
      <c r="V2630" s="29" t="str">
        <f t="shared" ref="V2630:V2693" si="293">IF(AND(U2630=1,P2630="Yes",Q2630="Yes"),Q2630,"")</f>
        <v/>
      </c>
      <c r="W2630" s="19" t="str">
        <f t="shared" ref="W2630:W2693" si="294">IF(AND(U2630=1,OR(V2630="Yes",X2630="1125F")),R2630,"")</f>
        <v/>
      </c>
      <c r="X2630" s="94" t="str">
        <f t="shared" ref="X2630:X2693" si="295">IF(AND(U2630=1,S2630="1125F"),S2630,"")</f>
        <v/>
      </c>
      <c r="Y2630" s="9"/>
      <c r="AB2630" s="20" t="str">
        <f t="shared" ref="AB2630:AB2693" si="296">IF(ISBLANK(B2630),"",IF(OR(ISBLANK(E2630),NOT(ISNUMBER(E2630)),ISERR(DATE(YEAR(E2630),MONTH(E2630),DAY(E2630)-7)),ISNA(VLOOKUP(B2630,Demographics,4,FALSE))),0,IF(AND(OR(V2630="Yes",X2630="1125F"),OR(AND(OR(C2630="Yes",D2630="Yes",ISTEXT(VLOOKUP(F2630,PainEnc,1,FALSE)),F2630="77432",F2630="77470"),W2630=E2630),AND(OR(F2630="77427",F2630="77435"),W2630&gt;=DATE(YEAR(E2630),MONTH(E2630),DAY(E2630)-7),W2630&lt;=E2630),AND(F2630="77431",W2630&gt;=DATE(YEAR(E2630),MONTH(E2630),DAY(E2630)-4),W2630&lt;=E2630))),1,0)))</f>
        <v/>
      </c>
      <c r="AC2630" s="20" t="str">
        <f t="shared" ref="AC2630:AC2693" si="297">IF(ISBLANK(B2630),"",IF(AB2630=0,0,IF(AND(OR(Y2630="Yes",ISTEXT(VLOOKUP(AA2630,PainPlan,1,FALSE))),ISNUMBER(Z2630),Z2630=W2630),1,0)))</f>
        <v/>
      </c>
    </row>
    <row r="2631" spans="1:29" x14ac:dyDescent="0.25">
      <c r="A2631" s="17"/>
      <c r="B2631" s="11"/>
      <c r="C2631" s="9"/>
      <c r="D2631" s="9"/>
      <c r="G2631" s="9"/>
      <c r="L2631" s="9"/>
      <c r="P2631" s="9"/>
      <c r="Q2631" s="9"/>
      <c r="T2631" s="22" t="str">
        <f t="shared" si="291"/>
        <v/>
      </c>
      <c r="U2631" s="20" t="str">
        <f t="shared" si="292"/>
        <v/>
      </c>
      <c r="V2631" s="29" t="str">
        <f t="shared" si="293"/>
        <v/>
      </c>
      <c r="W2631" s="19" t="str">
        <f t="shared" si="294"/>
        <v/>
      </c>
      <c r="X2631" s="94" t="str">
        <f t="shared" si="295"/>
        <v/>
      </c>
      <c r="Y2631" s="9"/>
      <c r="AB2631" s="20" t="str">
        <f t="shared" si="296"/>
        <v/>
      </c>
      <c r="AC2631" s="20" t="str">
        <f t="shared" si="297"/>
        <v/>
      </c>
    </row>
    <row r="2632" spans="1:29" x14ac:dyDescent="0.25">
      <c r="A2632" s="17"/>
      <c r="B2632" s="11"/>
      <c r="C2632" s="9"/>
      <c r="D2632" s="9"/>
      <c r="G2632" s="9"/>
      <c r="L2632" s="9"/>
      <c r="P2632" s="9"/>
      <c r="Q2632" s="9"/>
      <c r="T2632" s="22" t="str">
        <f t="shared" si="291"/>
        <v/>
      </c>
      <c r="U2632" s="20" t="str">
        <f t="shared" si="292"/>
        <v/>
      </c>
      <c r="V2632" s="29" t="str">
        <f t="shared" si="293"/>
        <v/>
      </c>
      <c r="W2632" s="19" t="str">
        <f t="shared" si="294"/>
        <v/>
      </c>
      <c r="X2632" s="94" t="str">
        <f t="shared" si="295"/>
        <v/>
      </c>
      <c r="Y2632" s="9"/>
      <c r="AB2632" s="20" t="str">
        <f t="shared" si="296"/>
        <v/>
      </c>
      <c r="AC2632" s="20" t="str">
        <f t="shared" si="297"/>
        <v/>
      </c>
    </row>
    <row r="2633" spans="1:29" x14ac:dyDescent="0.25">
      <c r="A2633" s="17"/>
      <c r="B2633" s="11"/>
      <c r="C2633" s="9"/>
      <c r="D2633" s="9"/>
      <c r="G2633" s="9"/>
      <c r="L2633" s="9"/>
      <c r="P2633" s="9"/>
      <c r="Q2633" s="9"/>
      <c r="T2633" s="22" t="str">
        <f t="shared" si="291"/>
        <v/>
      </c>
      <c r="U2633" s="20" t="str">
        <f t="shared" si="292"/>
        <v/>
      </c>
      <c r="V2633" s="29" t="str">
        <f t="shared" si="293"/>
        <v/>
      </c>
      <c r="W2633" s="19" t="str">
        <f t="shared" si="294"/>
        <v/>
      </c>
      <c r="X2633" s="94" t="str">
        <f t="shared" si="295"/>
        <v/>
      </c>
      <c r="Y2633" s="9"/>
      <c r="AB2633" s="20" t="str">
        <f t="shared" si="296"/>
        <v/>
      </c>
      <c r="AC2633" s="20" t="str">
        <f t="shared" si="297"/>
        <v/>
      </c>
    </row>
    <row r="2634" spans="1:29" x14ac:dyDescent="0.25">
      <c r="A2634" s="17"/>
      <c r="B2634" s="11"/>
      <c r="C2634" s="9"/>
      <c r="D2634" s="9"/>
      <c r="G2634" s="9"/>
      <c r="L2634" s="9"/>
      <c r="P2634" s="9"/>
      <c r="Q2634" s="9"/>
      <c r="T2634" s="22" t="str">
        <f t="shared" si="291"/>
        <v/>
      </c>
      <c r="U2634" s="20" t="str">
        <f t="shared" si="292"/>
        <v/>
      </c>
      <c r="V2634" s="29" t="str">
        <f t="shared" si="293"/>
        <v/>
      </c>
      <c r="W2634" s="19" t="str">
        <f t="shared" si="294"/>
        <v/>
      </c>
      <c r="X2634" s="94" t="str">
        <f t="shared" si="295"/>
        <v/>
      </c>
      <c r="Y2634" s="9"/>
      <c r="AB2634" s="20" t="str">
        <f t="shared" si="296"/>
        <v/>
      </c>
      <c r="AC2634" s="20" t="str">
        <f t="shared" si="297"/>
        <v/>
      </c>
    </row>
    <row r="2635" spans="1:29" x14ac:dyDescent="0.25">
      <c r="A2635" s="17"/>
      <c r="B2635" s="11"/>
      <c r="C2635" s="9"/>
      <c r="D2635" s="9"/>
      <c r="G2635" s="9"/>
      <c r="L2635" s="9"/>
      <c r="P2635" s="9"/>
      <c r="Q2635" s="9"/>
      <c r="T2635" s="22" t="str">
        <f t="shared" si="291"/>
        <v/>
      </c>
      <c r="U2635" s="20" t="str">
        <f t="shared" si="292"/>
        <v/>
      </c>
      <c r="V2635" s="29" t="str">
        <f t="shared" si="293"/>
        <v/>
      </c>
      <c r="W2635" s="19" t="str">
        <f t="shared" si="294"/>
        <v/>
      </c>
      <c r="X2635" s="94" t="str">
        <f t="shared" si="295"/>
        <v/>
      </c>
      <c r="Y2635" s="9"/>
      <c r="AB2635" s="20" t="str">
        <f t="shared" si="296"/>
        <v/>
      </c>
      <c r="AC2635" s="20" t="str">
        <f t="shared" si="297"/>
        <v/>
      </c>
    </row>
    <row r="2636" spans="1:29" x14ac:dyDescent="0.25">
      <c r="A2636" s="17"/>
      <c r="B2636" s="11"/>
      <c r="C2636" s="9"/>
      <c r="D2636" s="9"/>
      <c r="G2636" s="9"/>
      <c r="L2636" s="9"/>
      <c r="P2636" s="9"/>
      <c r="Q2636" s="9"/>
      <c r="T2636" s="22" t="str">
        <f t="shared" si="291"/>
        <v/>
      </c>
      <c r="U2636" s="20" t="str">
        <f t="shared" si="292"/>
        <v/>
      </c>
      <c r="V2636" s="29" t="str">
        <f t="shared" si="293"/>
        <v/>
      </c>
      <c r="W2636" s="19" t="str">
        <f t="shared" si="294"/>
        <v/>
      </c>
      <c r="X2636" s="94" t="str">
        <f t="shared" si="295"/>
        <v/>
      </c>
      <c r="Y2636" s="9"/>
      <c r="AB2636" s="20" t="str">
        <f t="shared" si="296"/>
        <v/>
      </c>
      <c r="AC2636" s="20" t="str">
        <f t="shared" si="297"/>
        <v/>
      </c>
    </row>
    <row r="2637" spans="1:29" x14ac:dyDescent="0.25">
      <c r="A2637" s="17"/>
      <c r="B2637" s="11"/>
      <c r="C2637" s="9"/>
      <c r="D2637" s="9"/>
      <c r="G2637" s="9"/>
      <c r="L2637" s="9"/>
      <c r="P2637" s="9"/>
      <c r="Q2637" s="9"/>
      <c r="T2637" s="22" t="str">
        <f t="shared" si="291"/>
        <v/>
      </c>
      <c r="U2637" s="20" t="str">
        <f t="shared" si="292"/>
        <v/>
      </c>
      <c r="V2637" s="29" t="str">
        <f t="shared" si="293"/>
        <v/>
      </c>
      <c r="W2637" s="19" t="str">
        <f t="shared" si="294"/>
        <v/>
      </c>
      <c r="X2637" s="94" t="str">
        <f t="shared" si="295"/>
        <v/>
      </c>
      <c r="Y2637" s="9"/>
      <c r="AB2637" s="20" t="str">
        <f t="shared" si="296"/>
        <v/>
      </c>
      <c r="AC2637" s="20" t="str">
        <f t="shared" si="297"/>
        <v/>
      </c>
    </row>
    <row r="2638" spans="1:29" x14ac:dyDescent="0.25">
      <c r="A2638" s="17"/>
      <c r="B2638" s="11"/>
      <c r="C2638" s="9"/>
      <c r="D2638" s="9"/>
      <c r="G2638" s="9"/>
      <c r="L2638" s="9"/>
      <c r="P2638" s="9"/>
      <c r="Q2638" s="9"/>
      <c r="T2638" s="22" t="str">
        <f t="shared" si="291"/>
        <v/>
      </c>
      <c r="U2638" s="20" t="str">
        <f t="shared" si="292"/>
        <v/>
      </c>
      <c r="V2638" s="29" t="str">
        <f t="shared" si="293"/>
        <v/>
      </c>
      <c r="W2638" s="19" t="str">
        <f t="shared" si="294"/>
        <v/>
      </c>
      <c r="X2638" s="94" t="str">
        <f t="shared" si="295"/>
        <v/>
      </c>
      <c r="Y2638" s="9"/>
      <c r="AB2638" s="20" t="str">
        <f t="shared" si="296"/>
        <v/>
      </c>
      <c r="AC2638" s="20" t="str">
        <f t="shared" si="297"/>
        <v/>
      </c>
    </row>
    <row r="2639" spans="1:29" x14ac:dyDescent="0.25">
      <c r="A2639" s="17"/>
      <c r="B2639" s="11"/>
      <c r="C2639" s="9"/>
      <c r="D2639" s="9"/>
      <c r="G2639" s="9"/>
      <c r="L2639" s="9"/>
      <c r="P2639" s="9"/>
      <c r="Q2639" s="9"/>
      <c r="T2639" s="22" t="str">
        <f t="shared" si="291"/>
        <v/>
      </c>
      <c r="U2639" s="20" t="str">
        <f t="shared" si="292"/>
        <v/>
      </c>
      <c r="V2639" s="29" t="str">
        <f t="shared" si="293"/>
        <v/>
      </c>
      <c r="W2639" s="19" t="str">
        <f t="shared" si="294"/>
        <v/>
      </c>
      <c r="X2639" s="94" t="str">
        <f t="shared" si="295"/>
        <v/>
      </c>
      <c r="Y2639" s="9"/>
      <c r="AB2639" s="20" t="str">
        <f t="shared" si="296"/>
        <v/>
      </c>
      <c r="AC2639" s="20" t="str">
        <f t="shared" si="297"/>
        <v/>
      </c>
    </row>
    <row r="2640" spans="1:29" x14ac:dyDescent="0.25">
      <c r="A2640" s="17"/>
      <c r="B2640" s="11"/>
      <c r="C2640" s="9"/>
      <c r="D2640" s="9"/>
      <c r="G2640" s="9"/>
      <c r="L2640" s="9"/>
      <c r="P2640" s="9"/>
      <c r="Q2640" s="9"/>
      <c r="T2640" s="22" t="str">
        <f t="shared" si="291"/>
        <v/>
      </c>
      <c r="U2640" s="20" t="str">
        <f t="shared" si="292"/>
        <v/>
      </c>
      <c r="V2640" s="29" t="str">
        <f t="shared" si="293"/>
        <v/>
      </c>
      <c r="W2640" s="19" t="str">
        <f t="shared" si="294"/>
        <v/>
      </c>
      <c r="X2640" s="94" t="str">
        <f t="shared" si="295"/>
        <v/>
      </c>
      <c r="Y2640" s="9"/>
      <c r="AB2640" s="20" t="str">
        <f t="shared" si="296"/>
        <v/>
      </c>
      <c r="AC2640" s="20" t="str">
        <f t="shared" si="297"/>
        <v/>
      </c>
    </row>
    <row r="2641" spans="1:29" x14ac:dyDescent="0.25">
      <c r="A2641" s="17"/>
      <c r="B2641" s="11"/>
      <c r="C2641" s="9"/>
      <c r="D2641" s="9"/>
      <c r="G2641" s="9"/>
      <c r="L2641" s="9"/>
      <c r="P2641" s="9"/>
      <c r="Q2641" s="9"/>
      <c r="T2641" s="22" t="str">
        <f t="shared" si="291"/>
        <v/>
      </c>
      <c r="U2641" s="20" t="str">
        <f t="shared" si="292"/>
        <v/>
      </c>
      <c r="V2641" s="29" t="str">
        <f t="shared" si="293"/>
        <v/>
      </c>
      <c r="W2641" s="19" t="str">
        <f t="shared" si="294"/>
        <v/>
      </c>
      <c r="X2641" s="94" t="str">
        <f t="shared" si="295"/>
        <v/>
      </c>
      <c r="Y2641" s="9"/>
      <c r="AB2641" s="20" t="str">
        <f t="shared" si="296"/>
        <v/>
      </c>
      <c r="AC2641" s="20" t="str">
        <f t="shared" si="297"/>
        <v/>
      </c>
    </row>
    <row r="2642" spans="1:29" x14ac:dyDescent="0.25">
      <c r="A2642" s="17"/>
      <c r="B2642" s="11"/>
      <c r="C2642" s="9"/>
      <c r="D2642" s="9"/>
      <c r="G2642" s="9"/>
      <c r="L2642" s="9"/>
      <c r="P2642" s="9"/>
      <c r="Q2642" s="9"/>
      <c r="T2642" s="22" t="str">
        <f t="shared" si="291"/>
        <v/>
      </c>
      <c r="U2642" s="20" t="str">
        <f t="shared" si="292"/>
        <v/>
      </c>
      <c r="V2642" s="29" t="str">
        <f t="shared" si="293"/>
        <v/>
      </c>
      <c r="W2642" s="19" t="str">
        <f t="shared" si="294"/>
        <v/>
      </c>
      <c r="X2642" s="94" t="str">
        <f t="shared" si="295"/>
        <v/>
      </c>
      <c r="Y2642" s="9"/>
      <c r="AB2642" s="20" t="str">
        <f t="shared" si="296"/>
        <v/>
      </c>
      <c r="AC2642" s="20" t="str">
        <f t="shared" si="297"/>
        <v/>
      </c>
    </row>
    <row r="2643" spans="1:29" x14ac:dyDescent="0.25">
      <c r="A2643" s="17"/>
      <c r="B2643" s="11"/>
      <c r="C2643" s="9"/>
      <c r="D2643" s="9"/>
      <c r="G2643" s="9"/>
      <c r="L2643" s="9"/>
      <c r="P2643" s="9"/>
      <c r="Q2643" s="9"/>
      <c r="T2643" s="22" t="str">
        <f t="shared" si="291"/>
        <v/>
      </c>
      <c r="U2643" s="20" t="str">
        <f t="shared" si="292"/>
        <v/>
      </c>
      <c r="V2643" s="29" t="str">
        <f t="shared" si="293"/>
        <v/>
      </c>
      <c r="W2643" s="19" t="str">
        <f t="shared" si="294"/>
        <v/>
      </c>
      <c r="X2643" s="94" t="str">
        <f t="shared" si="295"/>
        <v/>
      </c>
      <c r="Y2643" s="9"/>
      <c r="AB2643" s="20" t="str">
        <f t="shared" si="296"/>
        <v/>
      </c>
      <c r="AC2643" s="20" t="str">
        <f t="shared" si="297"/>
        <v/>
      </c>
    </row>
    <row r="2644" spans="1:29" x14ac:dyDescent="0.25">
      <c r="A2644" s="17"/>
      <c r="B2644" s="11"/>
      <c r="C2644" s="9"/>
      <c r="D2644" s="9"/>
      <c r="G2644" s="9"/>
      <c r="L2644" s="9"/>
      <c r="P2644" s="9"/>
      <c r="Q2644" s="9"/>
      <c r="T2644" s="22" t="str">
        <f t="shared" si="291"/>
        <v/>
      </c>
      <c r="U2644" s="20" t="str">
        <f t="shared" si="292"/>
        <v/>
      </c>
      <c r="V2644" s="29" t="str">
        <f t="shared" si="293"/>
        <v/>
      </c>
      <c r="W2644" s="19" t="str">
        <f t="shared" si="294"/>
        <v/>
      </c>
      <c r="X2644" s="94" t="str">
        <f t="shared" si="295"/>
        <v/>
      </c>
      <c r="Y2644" s="9"/>
      <c r="AB2644" s="20" t="str">
        <f t="shared" si="296"/>
        <v/>
      </c>
      <c r="AC2644" s="20" t="str">
        <f t="shared" si="297"/>
        <v/>
      </c>
    </row>
    <row r="2645" spans="1:29" x14ac:dyDescent="0.25">
      <c r="A2645" s="17"/>
      <c r="B2645" s="11"/>
      <c r="C2645" s="9"/>
      <c r="D2645" s="9"/>
      <c r="G2645" s="9"/>
      <c r="L2645" s="9"/>
      <c r="P2645" s="9"/>
      <c r="Q2645" s="9"/>
      <c r="T2645" s="22" t="str">
        <f t="shared" si="291"/>
        <v/>
      </c>
      <c r="U2645" s="20" t="str">
        <f t="shared" si="292"/>
        <v/>
      </c>
      <c r="V2645" s="29" t="str">
        <f t="shared" si="293"/>
        <v/>
      </c>
      <c r="W2645" s="19" t="str">
        <f t="shared" si="294"/>
        <v/>
      </c>
      <c r="X2645" s="94" t="str">
        <f t="shared" si="295"/>
        <v/>
      </c>
      <c r="Y2645" s="9"/>
      <c r="AB2645" s="20" t="str">
        <f t="shared" si="296"/>
        <v/>
      </c>
      <c r="AC2645" s="20" t="str">
        <f t="shared" si="297"/>
        <v/>
      </c>
    </row>
    <row r="2646" spans="1:29" x14ac:dyDescent="0.25">
      <c r="A2646" s="17"/>
      <c r="B2646" s="11"/>
      <c r="C2646" s="9"/>
      <c r="D2646" s="9"/>
      <c r="G2646" s="9"/>
      <c r="L2646" s="9"/>
      <c r="P2646" s="9"/>
      <c r="Q2646" s="9"/>
      <c r="T2646" s="22" t="str">
        <f t="shared" si="291"/>
        <v/>
      </c>
      <c r="U2646" s="20" t="str">
        <f t="shared" si="292"/>
        <v/>
      </c>
      <c r="V2646" s="29" t="str">
        <f t="shared" si="293"/>
        <v/>
      </c>
      <c r="W2646" s="19" t="str">
        <f t="shared" si="294"/>
        <v/>
      </c>
      <c r="X2646" s="94" t="str">
        <f t="shared" si="295"/>
        <v/>
      </c>
      <c r="Y2646" s="9"/>
      <c r="AB2646" s="20" t="str">
        <f t="shared" si="296"/>
        <v/>
      </c>
      <c r="AC2646" s="20" t="str">
        <f t="shared" si="297"/>
        <v/>
      </c>
    </row>
    <row r="2647" spans="1:29" x14ac:dyDescent="0.25">
      <c r="A2647" s="17"/>
      <c r="B2647" s="11"/>
      <c r="C2647" s="9"/>
      <c r="D2647" s="9"/>
      <c r="G2647" s="9"/>
      <c r="L2647" s="9"/>
      <c r="P2647" s="9"/>
      <c r="Q2647" s="9"/>
      <c r="T2647" s="22" t="str">
        <f t="shared" si="291"/>
        <v/>
      </c>
      <c r="U2647" s="20" t="str">
        <f t="shared" si="292"/>
        <v/>
      </c>
      <c r="V2647" s="29" t="str">
        <f t="shared" si="293"/>
        <v/>
      </c>
      <c r="W2647" s="19" t="str">
        <f t="shared" si="294"/>
        <v/>
      </c>
      <c r="X2647" s="94" t="str">
        <f t="shared" si="295"/>
        <v/>
      </c>
      <c r="Y2647" s="9"/>
      <c r="AB2647" s="20" t="str">
        <f t="shared" si="296"/>
        <v/>
      </c>
      <c r="AC2647" s="20" t="str">
        <f t="shared" si="297"/>
        <v/>
      </c>
    </row>
    <row r="2648" spans="1:29" x14ac:dyDescent="0.25">
      <c r="A2648" s="17"/>
      <c r="B2648" s="11"/>
      <c r="C2648" s="9"/>
      <c r="D2648" s="9"/>
      <c r="G2648" s="9"/>
      <c r="L2648" s="9"/>
      <c r="P2648" s="9"/>
      <c r="Q2648" s="9"/>
      <c r="T2648" s="22" t="str">
        <f t="shared" si="291"/>
        <v/>
      </c>
      <c r="U2648" s="20" t="str">
        <f t="shared" si="292"/>
        <v/>
      </c>
      <c r="V2648" s="29" t="str">
        <f t="shared" si="293"/>
        <v/>
      </c>
      <c r="W2648" s="19" t="str">
        <f t="shared" si="294"/>
        <v/>
      </c>
      <c r="X2648" s="94" t="str">
        <f t="shared" si="295"/>
        <v/>
      </c>
      <c r="Y2648" s="9"/>
      <c r="AB2648" s="20" t="str">
        <f t="shared" si="296"/>
        <v/>
      </c>
      <c r="AC2648" s="20" t="str">
        <f t="shared" si="297"/>
        <v/>
      </c>
    </row>
    <row r="2649" spans="1:29" x14ac:dyDescent="0.25">
      <c r="A2649" s="17"/>
      <c r="B2649" s="11"/>
      <c r="C2649" s="9"/>
      <c r="D2649" s="9"/>
      <c r="G2649" s="9"/>
      <c r="L2649" s="9"/>
      <c r="P2649" s="9"/>
      <c r="Q2649" s="9"/>
      <c r="T2649" s="22" t="str">
        <f t="shared" si="291"/>
        <v/>
      </c>
      <c r="U2649" s="20" t="str">
        <f t="shared" si="292"/>
        <v/>
      </c>
      <c r="V2649" s="29" t="str">
        <f t="shared" si="293"/>
        <v/>
      </c>
      <c r="W2649" s="19" t="str">
        <f t="shared" si="294"/>
        <v/>
      </c>
      <c r="X2649" s="94" t="str">
        <f t="shared" si="295"/>
        <v/>
      </c>
      <c r="Y2649" s="9"/>
      <c r="AB2649" s="20" t="str">
        <f t="shared" si="296"/>
        <v/>
      </c>
      <c r="AC2649" s="20" t="str">
        <f t="shared" si="297"/>
        <v/>
      </c>
    </row>
    <row r="2650" spans="1:29" x14ac:dyDescent="0.25">
      <c r="A2650" s="17"/>
      <c r="B2650" s="11"/>
      <c r="C2650" s="9"/>
      <c r="D2650" s="9"/>
      <c r="G2650" s="9"/>
      <c r="L2650" s="9"/>
      <c r="P2650" s="9"/>
      <c r="Q2650" s="9"/>
      <c r="T2650" s="22" t="str">
        <f t="shared" si="291"/>
        <v/>
      </c>
      <c r="U2650" s="20" t="str">
        <f t="shared" si="292"/>
        <v/>
      </c>
      <c r="V2650" s="29" t="str">
        <f t="shared" si="293"/>
        <v/>
      </c>
      <c r="W2650" s="19" t="str">
        <f t="shared" si="294"/>
        <v/>
      </c>
      <c r="X2650" s="94" t="str">
        <f t="shared" si="295"/>
        <v/>
      </c>
      <c r="Y2650" s="9"/>
      <c r="AB2650" s="20" t="str">
        <f t="shared" si="296"/>
        <v/>
      </c>
      <c r="AC2650" s="20" t="str">
        <f t="shared" si="297"/>
        <v/>
      </c>
    </row>
    <row r="2651" spans="1:29" x14ac:dyDescent="0.25">
      <c r="A2651" s="17"/>
      <c r="B2651" s="11"/>
      <c r="C2651" s="9"/>
      <c r="D2651" s="9"/>
      <c r="G2651" s="9"/>
      <c r="L2651" s="9"/>
      <c r="P2651" s="9"/>
      <c r="Q2651" s="9"/>
      <c r="T2651" s="22" t="str">
        <f t="shared" si="291"/>
        <v/>
      </c>
      <c r="U2651" s="20" t="str">
        <f t="shared" si="292"/>
        <v/>
      </c>
      <c r="V2651" s="29" t="str">
        <f t="shared" si="293"/>
        <v/>
      </c>
      <c r="W2651" s="19" t="str">
        <f t="shared" si="294"/>
        <v/>
      </c>
      <c r="X2651" s="94" t="str">
        <f t="shared" si="295"/>
        <v/>
      </c>
      <c r="Y2651" s="9"/>
      <c r="AB2651" s="20" t="str">
        <f t="shared" si="296"/>
        <v/>
      </c>
      <c r="AC2651" s="20" t="str">
        <f t="shared" si="297"/>
        <v/>
      </c>
    </row>
    <row r="2652" spans="1:29" x14ac:dyDescent="0.25">
      <c r="A2652" s="17"/>
      <c r="B2652" s="11"/>
      <c r="C2652" s="9"/>
      <c r="D2652" s="9"/>
      <c r="G2652" s="9"/>
      <c r="L2652" s="9"/>
      <c r="P2652" s="9"/>
      <c r="Q2652" s="9"/>
      <c r="T2652" s="22" t="str">
        <f t="shared" si="291"/>
        <v/>
      </c>
      <c r="U2652" s="20" t="str">
        <f t="shared" si="292"/>
        <v/>
      </c>
      <c r="V2652" s="29" t="str">
        <f t="shared" si="293"/>
        <v/>
      </c>
      <c r="W2652" s="19" t="str">
        <f t="shared" si="294"/>
        <v/>
      </c>
      <c r="X2652" s="94" t="str">
        <f t="shared" si="295"/>
        <v/>
      </c>
      <c r="Y2652" s="9"/>
      <c r="AB2652" s="20" t="str">
        <f t="shared" si="296"/>
        <v/>
      </c>
      <c r="AC2652" s="20" t="str">
        <f t="shared" si="297"/>
        <v/>
      </c>
    </row>
    <row r="2653" spans="1:29" x14ac:dyDescent="0.25">
      <c r="A2653" s="17"/>
      <c r="B2653" s="11"/>
      <c r="C2653" s="9"/>
      <c r="D2653" s="9"/>
      <c r="G2653" s="9"/>
      <c r="L2653" s="9"/>
      <c r="P2653" s="9"/>
      <c r="Q2653" s="9"/>
      <c r="T2653" s="22" t="str">
        <f t="shared" si="291"/>
        <v/>
      </c>
      <c r="U2653" s="20" t="str">
        <f t="shared" si="292"/>
        <v/>
      </c>
      <c r="V2653" s="29" t="str">
        <f t="shared" si="293"/>
        <v/>
      </c>
      <c r="W2653" s="19" t="str">
        <f t="shared" si="294"/>
        <v/>
      </c>
      <c r="X2653" s="94" t="str">
        <f t="shared" si="295"/>
        <v/>
      </c>
      <c r="Y2653" s="9"/>
      <c r="AB2653" s="20" t="str">
        <f t="shared" si="296"/>
        <v/>
      </c>
      <c r="AC2653" s="20" t="str">
        <f t="shared" si="297"/>
        <v/>
      </c>
    </row>
    <row r="2654" spans="1:29" x14ac:dyDescent="0.25">
      <c r="A2654" s="17"/>
      <c r="B2654" s="11"/>
      <c r="C2654" s="9"/>
      <c r="D2654" s="9"/>
      <c r="G2654" s="9"/>
      <c r="L2654" s="9"/>
      <c r="P2654" s="9"/>
      <c r="Q2654" s="9"/>
      <c r="T2654" s="22" t="str">
        <f t="shared" si="291"/>
        <v/>
      </c>
      <c r="U2654" s="20" t="str">
        <f t="shared" si="292"/>
        <v/>
      </c>
      <c r="V2654" s="29" t="str">
        <f t="shared" si="293"/>
        <v/>
      </c>
      <c r="W2654" s="19" t="str">
        <f t="shared" si="294"/>
        <v/>
      </c>
      <c r="X2654" s="94" t="str">
        <f t="shared" si="295"/>
        <v/>
      </c>
      <c r="Y2654" s="9"/>
      <c r="AB2654" s="20" t="str">
        <f t="shared" si="296"/>
        <v/>
      </c>
      <c r="AC2654" s="20" t="str">
        <f t="shared" si="297"/>
        <v/>
      </c>
    </row>
    <row r="2655" spans="1:29" x14ac:dyDescent="0.25">
      <c r="A2655" s="17"/>
      <c r="B2655" s="11"/>
      <c r="C2655" s="9"/>
      <c r="D2655" s="9"/>
      <c r="G2655" s="9"/>
      <c r="L2655" s="9"/>
      <c r="P2655" s="9"/>
      <c r="Q2655" s="9"/>
      <c r="T2655" s="22" t="str">
        <f t="shared" si="291"/>
        <v/>
      </c>
      <c r="U2655" s="20" t="str">
        <f t="shared" si="292"/>
        <v/>
      </c>
      <c r="V2655" s="29" t="str">
        <f t="shared" si="293"/>
        <v/>
      </c>
      <c r="W2655" s="19" t="str">
        <f t="shared" si="294"/>
        <v/>
      </c>
      <c r="X2655" s="94" t="str">
        <f t="shared" si="295"/>
        <v/>
      </c>
      <c r="Y2655" s="9"/>
      <c r="AB2655" s="20" t="str">
        <f t="shared" si="296"/>
        <v/>
      </c>
      <c r="AC2655" s="20" t="str">
        <f t="shared" si="297"/>
        <v/>
      </c>
    </row>
    <row r="2656" spans="1:29" x14ac:dyDescent="0.25">
      <c r="A2656" s="17"/>
      <c r="B2656" s="11"/>
      <c r="C2656" s="9"/>
      <c r="D2656" s="9"/>
      <c r="G2656" s="9"/>
      <c r="L2656" s="9"/>
      <c r="P2656" s="9"/>
      <c r="Q2656" s="9"/>
      <c r="T2656" s="22" t="str">
        <f t="shared" si="291"/>
        <v/>
      </c>
      <c r="U2656" s="20" t="str">
        <f t="shared" si="292"/>
        <v/>
      </c>
      <c r="V2656" s="29" t="str">
        <f t="shared" si="293"/>
        <v/>
      </c>
      <c r="W2656" s="19" t="str">
        <f t="shared" si="294"/>
        <v/>
      </c>
      <c r="X2656" s="94" t="str">
        <f t="shared" si="295"/>
        <v/>
      </c>
      <c r="Y2656" s="9"/>
      <c r="AB2656" s="20" t="str">
        <f t="shared" si="296"/>
        <v/>
      </c>
      <c r="AC2656" s="20" t="str">
        <f t="shared" si="297"/>
        <v/>
      </c>
    </row>
    <row r="2657" spans="1:29" x14ac:dyDescent="0.25">
      <c r="A2657" s="17"/>
      <c r="B2657" s="11"/>
      <c r="C2657" s="9"/>
      <c r="D2657" s="9"/>
      <c r="G2657" s="9"/>
      <c r="L2657" s="9"/>
      <c r="P2657" s="9"/>
      <c r="Q2657" s="9"/>
      <c r="T2657" s="22" t="str">
        <f t="shared" si="291"/>
        <v/>
      </c>
      <c r="U2657" s="20" t="str">
        <f t="shared" si="292"/>
        <v/>
      </c>
      <c r="V2657" s="29" t="str">
        <f t="shared" si="293"/>
        <v/>
      </c>
      <c r="W2657" s="19" t="str">
        <f t="shared" si="294"/>
        <v/>
      </c>
      <c r="X2657" s="94" t="str">
        <f t="shared" si="295"/>
        <v/>
      </c>
      <c r="Y2657" s="9"/>
      <c r="AB2657" s="20" t="str">
        <f t="shared" si="296"/>
        <v/>
      </c>
      <c r="AC2657" s="20" t="str">
        <f t="shared" si="297"/>
        <v/>
      </c>
    </row>
    <row r="2658" spans="1:29" x14ac:dyDescent="0.25">
      <c r="A2658" s="17"/>
      <c r="B2658" s="11"/>
      <c r="C2658" s="9"/>
      <c r="D2658" s="9"/>
      <c r="G2658" s="9"/>
      <c r="L2658" s="9"/>
      <c r="P2658" s="9"/>
      <c r="Q2658" s="9"/>
      <c r="T2658" s="22" t="str">
        <f t="shared" si="291"/>
        <v/>
      </c>
      <c r="U2658" s="20" t="str">
        <f t="shared" si="292"/>
        <v/>
      </c>
      <c r="V2658" s="29" t="str">
        <f t="shared" si="293"/>
        <v/>
      </c>
      <c r="W2658" s="19" t="str">
        <f t="shared" si="294"/>
        <v/>
      </c>
      <c r="X2658" s="94" t="str">
        <f t="shared" si="295"/>
        <v/>
      </c>
      <c r="Y2658" s="9"/>
      <c r="AB2658" s="20" t="str">
        <f t="shared" si="296"/>
        <v/>
      </c>
      <c r="AC2658" s="20" t="str">
        <f t="shared" si="297"/>
        <v/>
      </c>
    </row>
    <row r="2659" spans="1:29" x14ac:dyDescent="0.25">
      <c r="A2659" s="17"/>
      <c r="B2659" s="11"/>
      <c r="C2659" s="9"/>
      <c r="D2659" s="9"/>
      <c r="G2659" s="9"/>
      <c r="L2659" s="9"/>
      <c r="P2659" s="9"/>
      <c r="Q2659" s="9"/>
      <c r="T2659" s="22" t="str">
        <f t="shared" si="291"/>
        <v/>
      </c>
      <c r="U2659" s="20" t="str">
        <f t="shared" si="292"/>
        <v/>
      </c>
      <c r="V2659" s="29" t="str">
        <f t="shared" si="293"/>
        <v/>
      </c>
      <c r="W2659" s="19" t="str">
        <f t="shared" si="294"/>
        <v/>
      </c>
      <c r="X2659" s="94" t="str">
        <f t="shared" si="295"/>
        <v/>
      </c>
      <c r="Y2659" s="9"/>
      <c r="AB2659" s="20" t="str">
        <f t="shared" si="296"/>
        <v/>
      </c>
      <c r="AC2659" s="20" t="str">
        <f t="shared" si="297"/>
        <v/>
      </c>
    </row>
    <row r="2660" spans="1:29" x14ac:dyDescent="0.25">
      <c r="A2660" s="17"/>
      <c r="B2660" s="11"/>
      <c r="C2660" s="9"/>
      <c r="D2660" s="9"/>
      <c r="G2660" s="9"/>
      <c r="L2660" s="9"/>
      <c r="P2660" s="9"/>
      <c r="Q2660" s="9"/>
      <c r="T2660" s="22" t="str">
        <f t="shared" si="291"/>
        <v/>
      </c>
      <c r="U2660" s="20" t="str">
        <f t="shared" si="292"/>
        <v/>
      </c>
      <c r="V2660" s="29" t="str">
        <f t="shared" si="293"/>
        <v/>
      </c>
      <c r="W2660" s="19" t="str">
        <f t="shared" si="294"/>
        <v/>
      </c>
      <c r="X2660" s="94" t="str">
        <f t="shared" si="295"/>
        <v/>
      </c>
      <c r="Y2660" s="9"/>
      <c r="AB2660" s="20" t="str">
        <f t="shared" si="296"/>
        <v/>
      </c>
      <c r="AC2660" s="20" t="str">
        <f t="shared" si="297"/>
        <v/>
      </c>
    </row>
    <row r="2661" spans="1:29" x14ac:dyDescent="0.25">
      <c r="A2661" s="17"/>
      <c r="B2661" s="11"/>
      <c r="C2661" s="9"/>
      <c r="D2661" s="9"/>
      <c r="G2661" s="9"/>
      <c r="L2661" s="9"/>
      <c r="P2661" s="9"/>
      <c r="Q2661" s="9"/>
      <c r="T2661" s="22" t="str">
        <f t="shared" si="291"/>
        <v/>
      </c>
      <c r="U2661" s="20" t="str">
        <f t="shared" si="292"/>
        <v/>
      </c>
      <c r="V2661" s="29" t="str">
        <f t="shared" si="293"/>
        <v/>
      </c>
      <c r="W2661" s="19" t="str">
        <f t="shared" si="294"/>
        <v/>
      </c>
      <c r="X2661" s="94" t="str">
        <f t="shared" si="295"/>
        <v/>
      </c>
      <c r="Y2661" s="9"/>
      <c r="AB2661" s="20" t="str">
        <f t="shared" si="296"/>
        <v/>
      </c>
      <c r="AC2661" s="20" t="str">
        <f t="shared" si="297"/>
        <v/>
      </c>
    </row>
    <row r="2662" spans="1:29" x14ac:dyDescent="0.25">
      <c r="A2662" s="17"/>
      <c r="B2662" s="11"/>
      <c r="C2662" s="9"/>
      <c r="D2662" s="9"/>
      <c r="G2662" s="9"/>
      <c r="L2662" s="9"/>
      <c r="P2662" s="9"/>
      <c r="Q2662" s="9"/>
      <c r="T2662" s="22" t="str">
        <f t="shared" si="291"/>
        <v/>
      </c>
      <c r="U2662" s="20" t="str">
        <f t="shared" si="292"/>
        <v/>
      </c>
      <c r="V2662" s="29" t="str">
        <f t="shared" si="293"/>
        <v/>
      </c>
      <c r="W2662" s="19" t="str">
        <f t="shared" si="294"/>
        <v/>
      </c>
      <c r="X2662" s="94" t="str">
        <f t="shared" si="295"/>
        <v/>
      </c>
      <c r="Y2662" s="9"/>
      <c r="AB2662" s="20" t="str">
        <f t="shared" si="296"/>
        <v/>
      </c>
      <c r="AC2662" s="20" t="str">
        <f t="shared" si="297"/>
        <v/>
      </c>
    </row>
    <row r="2663" spans="1:29" x14ac:dyDescent="0.25">
      <c r="A2663" s="17"/>
      <c r="B2663" s="11"/>
      <c r="C2663" s="9"/>
      <c r="D2663" s="9"/>
      <c r="G2663" s="9"/>
      <c r="L2663" s="9"/>
      <c r="P2663" s="9"/>
      <c r="Q2663" s="9"/>
      <c r="T2663" s="22" t="str">
        <f t="shared" si="291"/>
        <v/>
      </c>
      <c r="U2663" s="20" t="str">
        <f t="shared" si="292"/>
        <v/>
      </c>
      <c r="V2663" s="29" t="str">
        <f t="shared" si="293"/>
        <v/>
      </c>
      <c r="W2663" s="19" t="str">
        <f t="shared" si="294"/>
        <v/>
      </c>
      <c r="X2663" s="94" t="str">
        <f t="shared" si="295"/>
        <v/>
      </c>
      <c r="Y2663" s="9"/>
      <c r="AB2663" s="20" t="str">
        <f t="shared" si="296"/>
        <v/>
      </c>
      <c r="AC2663" s="20" t="str">
        <f t="shared" si="297"/>
        <v/>
      </c>
    </row>
    <row r="2664" spans="1:29" x14ac:dyDescent="0.25">
      <c r="A2664" s="17"/>
      <c r="B2664" s="11"/>
      <c r="C2664" s="9"/>
      <c r="D2664" s="9"/>
      <c r="G2664" s="9"/>
      <c r="L2664" s="9"/>
      <c r="P2664" s="9"/>
      <c r="Q2664" s="9"/>
      <c r="T2664" s="22" t="str">
        <f t="shared" si="291"/>
        <v/>
      </c>
      <c r="U2664" s="20" t="str">
        <f t="shared" si="292"/>
        <v/>
      </c>
      <c r="V2664" s="29" t="str">
        <f t="shared" si="293"/>
        <v/>
      </c>
      <c r="W2664" s="19" t="str">
        <f t="shared" si="294"/>
        <v/>
      </c>
      <c r="X2664" s="94" t="str">
        <f t="shared" si="295"/>
        <v/>
      </c>
      <c r="Y2664" s="9"/>
      <c r="AB2664" s="20" t="str">
        <f t="shared" si="296"/>
        <v/>
      </c>
      <c r="AC2664" s="20" t="str">
        <f t="shared" si="297"/>
        <v/>
      </c>
    </row>
    <row r="2665" spans="1:29" x14ac:dyDescent="0.25">
      <c r="A2665" s="17"/>
      <c r="B2665" s="11"/>
      <c r="C2665" s="9"/>
      <c r="D2665" s="9"/>
      <c r="G2665" s="9"/>
      <c r="L2665" s="9"/>
      <c r="P2665" s="9"/>
      <c r="Q2665" s="9"/>
      <c r="T2665" s="22" t="str">
        <f t="shared" si="291"/>
        <v/>
      </c>
      <c r="U2665" s="20" t="str">
        <f t="shared" si="292"/>
        <v/>
      </c>
      <c r="V2665" s="29" t="str">
        <f t="shared" si="293"/>
        <v/>
      </c>
      <c r="W2665" s="19" t="str">
        <f t="shared" si="294"/>
        <v/>
      </c>
      <c r="X2665" s="94" t="str">
        <f t="shared" si="295"/>
        <v/>
      </c>
      <c r="Y2665" s="9"/>
      <c r="AB2665" s="20" t="str">
        <f t="shared" si="296"/>
        <v/>
      </c>
      <c r="AC2665" s="20" t="str">
        <f t="shared" si="297"/>
        <v/>
      </c>
    </row>
    <row r="2666" spans="1:29" x14ac:dyDescent="0.25">
      <c r="A2666" s="17"/>
      <c r="B2666" s="11"/>
      <c r="C2666" s="9"/>
      <c r="D2666" s="9"/>
      <c r="G2666" s="9"/>
      <c r="L2666" s="9"/>
      <c r="P2666" s="9"/>
      <c r="Q2666" s="9"/>
      <c r="T2666" s="22" t="str">
        <f t="shared" si="291"/>
        <v/>
      </c>
      <c r="U2666" s="20" t="str">
        <f t="shared" si="292"/>
        <v/>
      </c>
      <c r="V2666" s="29" t="str">
        <f t="shared" si="293"/>
        <v/>
      </c>
      <c r="W2666" s="19" t="str">
        <f t="shared" si="294"/>
        <v/>
      </c>
      <c r="X2666" s="94" t="str">
        <f t="shared" si="295"/>
        <v/>
      </c>
      <c r="Y2666" s="9"/>
      <c r="AB2666" s="20" t="str">
        <f t="shared" si="296"/>
        <v/>
      </c>
      <c r="AC2666" s="20" t="str">
        <f t="shared" si="297"/>
        <v/>
      </c>
    </row>
    <row r="2667" spans="1:29" x14ac:dyDescent="0.25">
      <c r="A2667" s="17"/>
      <c r="B2667" s="11"/>
      <c r="C2667" s="9"/>
      <c r="D2667" s="9"/>
      <c r="G2667" s="9"/>
      <c r="L2667" s="9"/>
      <c r="P2667" s="9"/>
      <c r="Q2667" s="9"/>
      <c r="T2667" s="22" t="str">
        <f t="shared" si="291"/>
        <v/>
      </c>
      <c r="U2667" s="20" t="str">
        <f t="shared" si="292"/>
        <v/>
      </c>
      <c r="V2667" s="29" t="str">
        <f t="shared" si="293"/>
        <v/>
      </c>
      <c r="W2667" s="19" t="str">
        <f t="shared" si="294"/>
        <v/>
      </c>
      <c r="X2667" s="94" t="str">
        <f t="shared" si="295"/>
        <v/>
      </c>
      <c r="Y2667" s="9"/>
      <c r="AB2667" s="20" t="str">
        <f t="shared" si="296"/>
        <v/>
      </c>
      <c r="AC2667" s="20" t="str">
        <f t="shared" si="297"/>
        <v/>
      </c>
    </row>
    <row r="2668" spans="1:29" x14ac:dyDescent="0.25">
      <c r="A2668" s="17"/>
      <c r="B2668" s="11"/>
      <c r="C2668" s="9"/>
      <c r="D2668" s="9"/>
      <c r="G2668" s="9"/>
      <c r="L2668" s="9"/>
      <c r="P2668" s="9"/>
      <c r="Q2668" s="9"/>
      <c r="T2668" s="22" t="str">
        <f t="shared" si="291"/>
        <v/>
      </c>
      <c r="U2668" s="20" t="str">
        <f t="shared" si="292"/>
        <v/>
      </c>
      <c r="V2668" s="29" t="str">
        <f t="shared" si="293"/>
        <v/>
      </c>
      <c r="W2668" s="19" t="str">
        <f t="shared" si="294"/>
        <v/>
      </c>
      <c r="X2668" s="94" t="str">
        <f t="shared" si="295"/>
        <v/>
      </c>
      <c r="Y2668" s="9"/>
      <c r="AB2668" s="20" t="str">
        <f t="shared" si="296"/>
        <v/>
      </c>
      <c r="AC2668" s="20" t="str">
        <f t="shared" si="297"/>
        <v/>
      </c>
    </row>
    <row r="2669" spans="1:29" x14ac:dyDescent="0.25">
      <c r="A2669" s="17"/>
      <c r="B2669" s="11"/>
      <c r="C2669" s="9"/>
      <c r="D2669" s="9"/>
      <c r="G2669" s="9"/>
      <c r="L2669" s="9"/>
      <c r="P2669" s="9"/>
      <c r="Q2669" s="9"/>
      <c r="T2669" s="22" t="str">
        <f t="shared" si="291"/>
        <v/>
      </c>
      <c r="U2669" s="20" t="str">
        <f t="shared" si="292"/>
        <v/>
      </c>
      <c r="V2669" s="29" t="str">
        <f t="shared" si="293"/>
        <v/>
      </c>
      <c r="W2669" s="19" t="str">
        <f t="shared" si="294"/>
        <v/>
      </c>
      <c r="X2669" s="94" t="str">
        <f t="shared" si="295"/>
        <v/>
      </c>
      <c r="Y2669" s="9"/>
      <c r="AB2669" s="20" t="str">
        <f t="shared" si="296"/>
        <v/>
      </c>
      <c r="AC2669" s="20" t="str">
        <f t="shared" si="297"/>
        <v/>
      </c>
    </row>
    <row r="2670" spans="1:29" x14ac:dyDescent="0.25">
      <c r="A2670" s="17"/>
      <c r="B2670" s="11"/>
      <c r="C2670" s="9"/>
      <c r="D2670" s="9"/>
      <c r="G2670" s="9"/>
      <c r="L2670" s="9"/>
      <c r="P2670" s="9"/>
      <c r="Q2670" s="9"/>
      <c r="T2670" s="22" t="str">
        <f t="shared" si="291"/>
        <v/>
      </c>
      <c r="U2670" s="20" t="str">
        <f t="shared" si="292"/>
        <v/>
      </c>
      <c r="V2670" s="29" t="str">
        <f t="shared" si="293"/>
        <v/>
      </c>
      <c r="W2670" s="19" t="str">
        <f t="shared" si="294"/>
        <v/>
      </c>
      <c r="X2670" s="94" t="str">
        <f t="shared" si="295"/>
        <v/>
      </c>
      <c r="Y2670" s="9"/>
      <c r="AB2670" s="20" t="str">
        <f t="shared" si="296"/>
        <v/>
      </c>
      <c r="AC2670" s="20" t="str">
        <f t="shared" si="297"/>
        <v/>
      </c>
    </row>
    <row r="2671" spans="1:29" x14ac:dyDescent="0.25">
      <c r="A2671" s="17"/>
      <c r="B2671" s="11"/>
      <c r="C2671" s="9"/>
      <c r="D2671" s="9"/>
      <c r="G2671" s="9"/>
      <c r="L2671" s="9"/>
      <c r="P2671" s="9"/>
      <c r="Q2671" s="9"/>
      <c r="T2671" s="22" t="str">
        <f t="shared" si="291"/>
        <v/>
      </c>
      <c r="U2671" s="20" t="str">
        <f t="shared" si="292"/>
        <v/>
      </c>
      <c r="V2671" s="29" t="str">
        <f t="shared" si="293"/>
        <v/>
      </c>
      <c r="W2671" s="19" t="str">
        <f t="shared" si="294"/>
        <v/>
      </c>
      <c r="X2671" s="94" t="str">
        <f t="shared" si="295"/>
        <v/>
      </c>
      <c r="Y2671" s="9"/>
      <c r="AB2671" s="20" t="str">
        <f t="shared" si="296"/>
        <v/>
      </c>
      <c r="AC2671" s="20" t="str">
        <f t="shared" si="297"/>
        <v/>
      </c>
    </row>
    <row r="2672" spans="1:29" x14ac:dyDescent="0.25">
      <c r="A2672" s="17"/>
      <c r="B2672" s="11"/>
      <c r="C2672" s="9"/>
      <c r="D2672" s="9"/>
      <c r="G2672" s="9"/>
      <c r="L2672" s="9"/>
      <c r="P2672" s="9"/>
      <c r="Q2672" s="9"/>
      <c r="T2672" s="22" t="str">
        <f t="shared" si="291"/>
        <v/>
      </c>
      <c r="U2672" s="20" t="str">
        <f t="shared" si="292"/>
        <v/>
      </c>
      <c r="V2672" s="29" t="str">
        <f t="shared" si="293"/>
        <v/>
      </c>
      <c r="W2672" s="19" t="str">
        <f t="shared" si="294"/>
        <v/>
      </c>
      <c r="X2672" s="94" t="str">
        <f t="shared" si="295"/>
        <v/>
      </c>
      <c r="Y2672" s="9"/>
      <c r="AB2672" s="20" t="str">
        <f t="shared" si="296"/>
        <v/>
      </c>
      <c r="AC2672" s="20" t="str">
        <f t="shared" si="297"/>
        <v/>
      </c>
    </row>
    <row r="2673" spans="1:29" x14ac:dyDescent="0.25">
      <c r="A2673" s="17"/>
      <c r="B2673" s="11"/>
      <c r="C2673" s="9"/>
      <c r="D2673" s="9"/>
      <c r="G2673" s="9"/>
      <c r="L2673" s="9"/>
      <c r="P2673" s="9"/>
      <c r="Q2673" s="9"/>
      <c r="T2673" s="22" t="str">
        <f t="shared" si="291"/>
        <v/>
      </c>
      <c r="U2673" s="20" t="str">
        <f t="shared" si="292"/>
        <v/>
      </c>
      <c r="V2673" s="29" t="str">
        <f t="shared" si="293"/>
        <v/>
      </c>
      <c r="W2673" s="19" t="str">
        <f t="shared" si="294"/>
        <v/>
      </c>
      <c r="X2673" s="94" t="str">
        <f t="shared" si="295"/>
        <v/>
      </c>
      <c r="Y2673" s="9"/>
      <c r="AB2673" s="20" t="str">
        <f t="shared" si="296"/>
        <v/>
      </c>
      <c r="AC2673" s="20" t="str">
        <f t="shared" si="297"/>
        <v/>
      </c>
    </row>
    <row r="2674" spans="1:29" x14ac:dyDescent="0.25">
      <c r="A2674" s="17"/>
      <c r="B2674" s="11"/>
      <c r="C2674" s="9"/>
      <c r="D2674" s="9"/>
      <c r="G2674" s="9"/>
      <c r="L2674" s="9"/>
      <c r="P2674" s="9"/>
      <c r="Q2674" s="9"/>
      <c r="T2674" s="22" t="str">
        <f t="shared" si="291"/>
        <v/>
      </c>
      <c r="U2674" s="20" t="str">
        <f t="shared" si="292"/>
        <v/>
      </c>
      <c r="V2674" s="29" t="str">
        <f t="shared" si="293"/>
        <v/>
      </c>
      <c r="W2674" s="19" t="str">
        <f t="shared" si="294"/>
        <v/>
      </c>
      <c r="X2674" s="94" t="str">
        <f t="shared" si="295"/>
        <v/>
      </c>
      <c r="Y2674" s="9"/>
      <c r="AB2674" s="20" t="str">
        <f t="shared" si="296"/>
        <v/>
      </c>
      <c r="AC2674" s="20" t="str">
        <f t="shared" si="297"/>
        <v/>
      </c>
    </row>
    <row r="2675" spans="1:29" x14ac:dyDescent="0.25">
      <c r="A2675" s="17"/>
      <c r="B2675" s="11"/>
      <c r="C2675" s="9"/>
      <c r="D2675" s="9"/>
      <c r="G2675" s="9"/>
      <c r="L2675" s="9"/>
      <c r="P2675" s="9"/>
      <c r="Q2675" s="9"/>
      <c r="T2675" s="22" t="str">
        <f t="shared" si="291"/>
        <v/>
      </c>
      <c r="U2675" s="20" t="str">
        <f t="shared" si="292"/>
        <v/>
      </c>
      <c r="V2675" s="29" t="str">
        <f t="shared" si="293"/>
        <v/>
      </c>
      <c r="W2675" s="19" t="str">
        <f t="shared" si="294"/>
        <v/>
      </c>
      <c r="X2675" s="94" t="str">
        <f t="shared" si="295"/>
        <v/>
      </c>
      <c r="Y2675" s="9"/>
      <c r="AB2675" s="20" t="str">
        <f t="shared" si="296"/>
        <v/>
      </c>
      <c r="AC2675" s="20" t="str">
        <f t="shared" si="297"/>
        <v/>
      </c>
    </row>
    <row r="2676" spans="1:29" x14ac:dyDescent="0.25">
      <c r="A2676" s="17"/>
      <c r="B2676" s="11"/>
      <c r="C2676" s="9"/>
      <c r="D2676" s="9"/>
      <c r="G2676" s="9"/>
      <c r="L2676" s="9"/>
      <c r="P2676" s="9"/>
      <c r="Q2676" s="9"/>
      <c r="T2676" s="22" t="str">
        <f t="shared" si="291"/>
        <v/>
      </c>
      <c r="U2676" s="20" t="str">
        <f t="shared" si="292"/>
        <v/>
      </c>
      <c r="V2676" s="29" t="str">
        <f t="shared" si="293"/>
        <v/>
      </c>
      <c r="W2676" s="19" t="str">
        <f t="shared" si="294"/>
        <v/>
      </c>
      <c r="X2676" s="94" t="str">
        <f t="shared" si="295"/>
        <v/>
      </c>
      <c r="Y2676" s="9"/>
      <c r="AB2676" s="20" t="str">
        <f t="shared" si="296"/>
        <v/>
      </c>
      <c r="AC2676" s="20" t="str">
        <f t="shared" si="297"/>
        <v/>
      </c>
    </row>
    <row r="2677" spans="1:29" x14ac:dyDescent="0.25">
      <c r="A2677" s="17"/>
      <c r="B2677" s="11"/>
      <c r="C2677" s="9"/>
      <c r="D2677" s="9"/>
      <c r="G2677" s="9"/>
      <c r="L2677" s="9"/>
      <c r="P2677" s="9"/>
      <c r="Q2677" s="9"/>
      <c r="T2677" s="22" t="str">
        <f t="shared" si="291"/>
        <v/>
      </c>
      <c r="U2677" s="20" t="str">
        <f t="shared" si="292"/>
        <v/>
      </c>
      <c r="V2677" s="29" t="str">
        <f t="shared" si="293"/>
        <v/>
      </c>
      <c r="W2677" s="19" t="str">
        <f t="shared" si="294"/>
        <v/>
      </c>
      <c r="X2677" s="94" t="str">
        <f t="shared" si="295"/>
        <v/>
      </c>
      <c r="Y2677" s="9"/>
      <c r="AB2677" s="20" t="str">
        <f t="shared" si="296"/>
        <v/>
      </c>
      <c r="AC2677" s="20" t="str">
        <f t="shared" si="297"/>
        <v/>
      </c>
    </row>
    <row r="2678" spans="1:29" x14ac:dyDescent="0.25">
      <c r="A2678" s="17"/>
      <c r="B2678" s="11"/>
      <c r="C2678" s="9"/>
      <c r="D2678" s="9"/>
      <c r="G2678" s="9"/>
      <c r="L2678" s="9"/>
      <c r="P2678" s="9"/>
      <c r="Q2678" s="9"/>
      <c r="T2678" s="22" t="str">
        <f t="shared" si="291"/>
        <v/>
      </c>
      <c r="U2678" s="20" t="str">
        <f t="shared" si="292"/>
        <v/>
      </c>
      <c r="V2678" s="29" t="str">
        <f t="shared" si="293"/>
        <v/>
      </c>
      <c r="W2678" s="19" t="str">
        <f t="shared" si="294"/>
        <v/>
      </c>
      <c r="X2678" s="94" t="str">
        <f t="shared" si="295"/>
        <v/>
      </c>
      <c r="Y2678" s="9"/>
      <c r="AB2678" s="20" t="str">
        <f t="shared" si="296"/>
        <v/>
      </c>
      <c r="AC2678" s="20" t="str">
        <f t="shared" si="297"/>
        <v/>
      </c>
    </row>
    <row r="2679" spans="1:29" x14ac:dyDescent="0.25">
      <c r="A2679" s="17"/>
      <c r="B2679" s="11"/>
      <c r="C2679" s="9"/>
      <c r="D2679" s="9"/>
      <c r="G2679" s="9"/>
      <c r="L2679" s="9"/>
      <c r="P2679" s="9"/>
      <c r="Q2679" s="9"/>
      <c r="T2679" s="22" t="str">
        <f t="shared" si="291"/>
        <v/>
      </c>
      <c r="U2679" s="20" t="str">
        <f t="shared" si="292"/>
        <v/>
      </c>
      <c r="V2679" s="29" t="str">
        <f t="shared" si="293"/>
        <v/>
      </c>
      <c r="W2679" s="19" t="str">
        <f t="shared" si="294"/>
        <v/>
      </c>
      <c r="X2679" s="94" t="str">
        <f t="shared" si="295"/>
        <v/>
      </c>
      <c r="Y2679" s="9"/>
      <c r="AB2679" s="20" t="str">
        <f t="shared" si="296"/>
        <v/>
      </c>
      <c r="AC2679" s="20" t="str">
        <f t="shared" si="297"/>
        <v/>
      </c>
    </row>
    <row r="2680" spans="1:29" x14ac:dyDescent="0.25">
      <c r="A2680" s="17"/>
      <c r="B2680" s="11"/>
      <c r="C2680" s="9"/>
      <c r="D2680" s="9"/>
      <c r="G2680" s="9"/>
      <c r="L2680" s="9"/>
      <c r="P2680" s="9"/>
      <c r="Q2680" s="9"/>
      <c r="T2680" s="22" t="str">
        <f t="shared" si="291"/>
        <v/>
      </c>
      <c r="U2680" s="20" t="str">
        <f t="shared" si="292"/>
        <v/>
      </c>
      <c r="V2680" s="29" t="str">
        <f t="shared" si="293"/>
        <v/>
      </c>
      <c r="W2680" s="19" t="str">
        <f t="shared" si="294"/>
        <v/>
      </c>
      <c r="X2680" s="94" t="str">
        <f t="shared" si="295"/>
        <v/>
      </c>
      <c r="Y2680" s="9"/>
      <c r="AB2680" s="20" t="str">
        <f t="shared" si="296"/>
        <v/>
      </c>
      <c r="AC2680" s="20" t="str">
        <f t="shared" si="297"/>
        <v/>
      </c>
    </row>
    <row r="2681" spans="1:29" x14ac:dyDescent="0.25">
      <c r="A2681" s="17"/>
      <c r="B2681" s="11"/>
      <c r="C2681" s="9"/>
      <c r="D2681" s="9"/>
      <c r="G2681" s="9"/>
      <c r="L2681" s="9"/>
      <c r="P2681" s="9"/>
      <c r="Q2681" s="9"/>
      <c r="T2681" s="22" t="str">
        <f t="shared" si="291"/>
        <v/>
      </c>
      <c r="U2681" s="20" t="str">
        <f t="shared" si="292"/>
        <v/>
      </c>
      <c r="V2681" s="29" t="str">
        <f t="shared" si="293"/>
        <v/>
      </c>
      <c r="W2681" s="19" t="str">
        <f t="shared" si="294"/>
        <v/>
      </c>
      <c r="X2681" s="94" t="str">
        <f t="shared" si="295"/>
        <v/>
      </c>
      <c r="Y2681" s="9"/>
      <c r="AB2681" s="20" t="str">
        <f t="shared" si="296"/>
        <v/>
      </c>
      <c r="AC2681" s="20" t="str">
        <f t="shared" si="297"/>
        <v/>
      </c>
    </row>
    <row r="2682" spans="1:29" x14ac:dyDescent="0.25">
      <c r="A2682" s="17"/>
      <c r="B2682" s="11"/>
      <c r="C2682" s="9"/>
      <c r="D2682" s="9"/>
      <c r="G2682" s="9"/>
      <c r="L2682" s="9"/>
      <c r="P2682" s="9"/>
      <c r="Q2682" s="9"/>
      <c r="T2682" s="22" t="str">
        <f t="shared" si="291"/>
        <v/>
      </c>
      <c r="U2682" s="20" t="str">
        <f t="shared" si="292"/>
        <v/>
      </c>
      <c r="V2682" s="29" t="str">
        <f t="shared" si="293"/>
        <v/>
      </c>
      <c r="W2682" s="19" t="str">
        <f t="shared" si="294"/>
        <v/>
      </c>
      <c r="X2682" s="94" t="str">
        <f t="shared" si="295"/>
        <v/>
      </c>
      <c r="Y2682" s="9"/>
      <c r="AB2682" s="20" t="str">
        <f t="shared" si="296"/>
        <v/>
      </c>
      <c r="AC2682" s="20" t="str">
        <f t="shared" si="297"/>
        <v/>
      </c>
    </row>
    <row r="2683" spans="1:29" x14ac:dyDescent="0.25">
      <c r="A2683" s="17"/>
      <c r="B2683" s="11"/>
      <c r="C2683" s="9"/>
      <c r="D2683" s="9"/>
      <c r="G2683" s="9"/>
      <c r="L2683" s="9"/>
      <c r="P2683" s="9"/>
      <c r="Q2683" s="9"/>
      <c r="T2683" s="22" t="str">
        <f t="shared" si="291"/>
        <v/>
      </c>
      <c r="U2683" s="20" t="str">
        <f t="shared" si="292"/>
        <v/>
      </c>
      <c r="V2683" s="29" t="str">
        <f t="shared" si="293"/>
        <v/>
      </c>
      <c r="W2683" s="19" t="str">
        <f t="shared" si="294"/>
        <v/>
      </c>
      <c r="X2683" s="94" t="str">
        <f t="shared" si="295"/>
        <v/>
      </c>
      <c r="Y2683" s="9"/>
      <c r="AB2683" s="20" t="str">
        <f t="shared" si="296"/>
        <v/>
      </c>
      <c r="AC2683" s="20" t="str">
        <f t="shared" si="297"/>
        <v/>
      </c>
    </row>
    <row r="2684" spans="1:29" x14ac:dyDescent="0.25">
      <c r="A2684" s="17"/>
      <c r="B2684" s="11"/>
      <c r="C2684" s="9"/>
      <c r="D2684" s="9"/>
      <c r="G2684" s="9"/>
      <c r="L2684" s="9"/>
      <c r="P2684" s="9"/>
      <c r="Q2684" s="9"/>
      <c r="T2684" s="22" t="str">
        <f t="shared" si="291"/>
        <v/>
      </c>
      <c r="U2684" s="20" t="str">
        <f t="shared" si="292"/>
        <v/>
      </c>
      <c r="V2684" s="29" t="str">
        <f t="shared" si="293"/>
        <v/>
      </c>
      <c r="W2684" s="19" t="str">
        <f t="shared" si="294"/>
        <v/>
      </c>
      <c r="X2684" s="94" t="str">
        <f t="shared" si="295"/>
        <v/>
      </c>
      <c r="Y2684" s="9"/>
      <c r="AB2684" s="20" t="str">
        <f t="shared" si="296"/>
        <v/>
      </c>
      <c r="AC2684" s="20" t="str">
        <f t="shared" si="297"/>
        <v/>
      </c>
    </row>
    <row r="2685" spans="1:29" x14ac:dyDescent="0.25">
      <c r="A2685" s="17"/>
      <c r="B2685" s="11"/>
      <c r="C2685" s="9"/>
      <c r="D2685" s="9"/>
      <c r="G2685" s="9"/>
      <c r="L2685" s="9"/>
      <c r="P2685" s="9"/>
      <c r="Q2685" s="9"/>
      <c r="T2685" s="22" t="str">
        <f t="shared" si="291"/>
        <v/>
      </c>
      <c r="U2685" s="20" t="str">
        <f t="shared" si="292"/>
        <v/>
      </c>
      <c r="V2685" s="29" t="str">
        <f t="shared" si="293"/>
        <v/>
      </c>
      <c r="W2685" s="19" t="str">
        <f t="shared" si="294"/>
        <v/>
      </c>
      <c r="X2685" s="94" t="str">
        <f t="shared" si="295"/>
        <v/>
      </c>
      <c r="Y2685" s="9"/>
      <c r="AB2685" s="20" t="str">
        <f t="shared" si="296"/>
        <v/>
      </c>
      <c r="AC2685" s="20" t="str">
        <f t="shared" si="297"/>
        <v/>
      </c>
    </row>
    <row r="2686" spans="1:29" x14ac:dyDescent="0.25">
      <c r="A2686" s="17"/>
      <c r="B2686" s="11"/>
      <c r="C2686" s="9"/>
      <c r="D2686" s="9"/>
      <c r="G2686" s="9"/>
      <c r="L2686" s="9"/>
      <c r="P2686" s="9"/>
      <c r="Q2686" s="9"/>
      <c r="T2686" s="22" t="str">
        <f t="shared" si="291"/>
        <v/>
      </c>
      <c r="U2686" s="20" t="str">
        <f t="shared" si="292"/>
        <v/>
      </c>
      <c r="V2686" s="29" t="str">
        <f t="shared" si="293"/>
        <v/>
      </c>
      <c r="W2686" s="19" t="str">
        <f t="shared" si="294"/>
        <v/>
      </c>
      <c r="X2686" s="94" t="str">
        <f t="shared" si="295"/>
        <v/>
      </c>
      <c r="Y2686" s="9"/>
      <c r="AB2686" s="20" t="str">
        <f t="shared" si="296"/>
        <v/>
      </c>
      <c r="AC2686" s="20" t="str">
        <f t="shared" si="297"/>
        <v/>
      </c>
    </row>
    <row r="2687" spans="1:29" x14ac:dyDescent="0.25">
      <c r="A2687" s="17"/>
      <c r="B2687" s="11"/>
      <c r="C2687" s="9"/>
      <c r="D2687" s="9"/>
      <c r="G2687" s="9"/>
      <c r="L2687" s="9"/>
      <c r="P2687" s="9"/>
      <c r="Q2687" s="9"/>
      <c r="T2687" s="22" t="str">
        <f t="shared" si="291"/>
        <v/>
      </c>
      <c r="U2687" s="20" t="str">
        <f t="shared" si="292"/>
        <v/>
      </c>
      <c r="V2687" s="29" t="str">
        <f t="shared" si="293"/>
        <v/>
      </c>
      <c r="W2687" s="19" t="str">
        <f t="shared" si="294"/>
        <v/>
      </c>
      <c r="X2687" s="94" t="str">
        <f t="shared" si="295"/>
        <v/>
      </c>
      <c r="Y2687" s="9"/>
      <c r="AB2687" s="20" t="str">
        <f t="shared" si="296"/>
        <v/>
      </c>
      <c r="AC2687" s="20" t="str">
        <f t="shared" si="297"/>
        <v/>
      </c>
    </row>
    <row r="2688" spans="1:29" x14ac:dyDescent="0.25">
      <c r="A2688" s="17"/>
      <c r="B2688" s="11"/>
      <c r="C2688" s="9"/>
      <c r="D2688" s="9"/>
      <c r="G2688" s="9"/>
      <c r="L2688" s="9"/>
      <c r="P2688" s="9"/>
      <c r="Q2688" s="9"/>
      <c r="T2688" s="22" t="str">
        <f t="shared" si="291"/>
        <v/>
      </c>
      <c r="U2688" s="20" t="str">
        <f t="shared" si="292"/>
        <v/>
      </c>
      <c r="V2688" s="29" t="str">
        <f t="shared" si="293"/>
        <v/>
      </c>
      <c r="W2688" s="19" t="str">
        <f t="shared" si="294"/>
        <v/>
      </c>
      <c r="X2688" s="94" t="str">
        <f t="shared" si="295"/>
        <v/>
      </c>
      <c r="Y2688" s="9"/>
      <c r="AB2688" s="20" t="str">
        <f t="shared" si="296"/>
        <v/>
      </c>
      <c r="AC2688" s="20" t="str">
        <f t="shared" si="297"/>
        <v/>
      </c>
    </row>
    <row r="2689" spans="1:29" x14ac:dyDescent="0.25">
      <c r="A2689" s="17"/>
      <c r="B2689" s="11"/>
      <c r="C2689" s="9"/>
      <c r="D2689" s="9"/>
      <c r="G2689" s="9"/>
      <c r="L2689" s="9"/>
      <c r="P2689" s="9"/>
      <c r="Q2689" s="9"/>
      <c r="T2689" s="22" t="str">
        <f t="shared" si="291"/>
        <v/>
      </c>
      <c r="U2689" s="20" t="str">
        <f t="shared" si="292"/>
        <v/>
      </c>
      <c r="V2689" s="29" t="str">
        <f t="shared" si="293"/>
        <v/>
      </c>
      <c r="W2689" s="19" t="str">
        <f t="shared" si="294"/>
        <v/>
      </c>
      <c r="X2689" s="94" t="str">
        <f t="shared" si="295"/>
        <v/>
      </c>
      <c r="Y2689" s="9"/>
      <c r="AB2689" s="20" t="str">
        <f t="shared" si="296"/>
        <v/>
      </c>
      <c r="AC2689" s="20" t="str">
        <f t="shared" si="297"/>
        <v/>
      </c>
    </row>
    <row r="2690" spans="1:29" x14ac:dyDescent="0.25">
      <c r="A2690" s="17"/>
      <c r="B2690" s="11"/>
      <c r="C2690" s="9"/>
      <c r="D2690" s="9"/>
      <c r="G2690" s="9"/>
      <c r="L2690" s="9"/>
      <c r="P2690" s="9"/>
      <c r="Q2690" s="9"/>
      <c r="T2690" s="22" t="str">
        <f t="shared" si="291"/>
        <v/>
      </c>
      <c r="U2690" s="20" t="str">
        <f t="shared" si="292"/>
        <v/>
      </c>
      <c r="V2690" s="29" t="str">
        <f t="shared" si="293"/>
        <v/>
      </c>
      <c r="W2690" s="19" t="str">
        <f t="shared" si="294"/>
        <v/>
      </c>
      <c r="X2690" s="94" t="str">
        <f t="shared" si="295"/>
        <v/>
      </c>
      <c r="Y2690" s="9"/>
      <c r="AB2690" s="20" t="str">
        <f t="shared" si="296"/>
        <v/>
      </c>
      <c r="AC2690" s="20" t="str">
        <f t="shared" si="297"/>
        <v/>
      </c>
    </row>
    <row r="2691" spans="1:29" x14ac:dyDescent="0.25">
      <c r="A2691" s="17"/>
      <c r="B2691" s="11"/>
      <c r="C2691" s="9"/>
      <c r="D2691" s="9"/>
      <c r="G2691" s="9"/>
      <c r="L2691" s="9"/>
      <c r="P2691" s="9"/>
      <c r="Q2691" s="9"/>
      <c r="T2691" s="22" t="str">
        <f t="shared" si="291"/>
        <v/>
      </c>
      <c r="U2691" s="20" t="str">
        <f t="shared" si="292"/>
        <v/>
      </c>
      <c r="V2691" s="29" t="str">
        <f t="shared" si="293"/>
        <v/>
      </c>
      <c r="W2691" s="19" t="str">
        <f t="shared" si="294"/>
        <v/>
      </c>
      <c r="X2691" s="94" t="str">
        <f t="shared" si="295"/>
        <v/>
      </c>
      <c r="Y2691" s="9"/>
      <c r="AB2691" s="20" t="str">
        <f t="shared" si="296"/>
        <v/>
      </c>
      <c r="AC2691" s="20" t="str">
        <f t="shared" si="297"/>
        <v/>
      </c>
    </row>
    <row r="2692" spans="1:29" x14ac:dyDescent="0.25">
      <c r="A2692" s="17"/>
      <c r="B2692" s="11"/>
      <c r="C2692" s="9"/>
      <c r="D2692" s="9"/>
      <c r="G2692" s="9"/>
      <c r="L2692" s="9"/>
      <c r="P2692" s="9"/>
      <c r="Q2692" s="9"/>
      <c r="T2692" s="22" t="str">
        <f t="shared" si="291"/>
        <v/>
      </c>
      <c r="U2692" s="20" t="str">
        <f t="shared" si="292"/>
        <v/>
      </c>
      <c r="V2692" s="29" t="str">
        <f t="shared" si="293"/>
        <v/>
      </c>
      <c r="W2692" s="19" t="str">
        <f t="shared" si="294"/>
        <v/>
      </c>
      <c r="X2692" s="94" t="str">
        <f t="shared" si="295"/>
        <v/>
      </c>
      <c r="Y2692" s="9"/>
      <c r="AB2692" s="20" t="str">
        <f t="shared" si="296"/>
        <v/>
      </c>
      <c r="AC2692" s="20" t="str">
        <f t="shared" si="297"/>
        <v/>
      </c>
    </row>
    <row r="2693" spans="1:29" x14ac:dyDescent="0.25">
      <c r="A2693" s="17"/>
      <c r="B2693" s="11"/>
      <c r="C2693" s="9"/>
      <c r="D2693" s="9"/>
      <c r="G2693" s="9"/>
      <c r="L2693" s="9"/>
      <c r="P2693" s="9"/>
      <c r="Q2693" s="9"/>
      <c r="T2693" s="22" t="str">
        <f t="shared" si="291"/>
        <v/>
      </c>
      <c r="U2693" s="20" t="str">
        <f t="shared" si="292"/>
        <v/>
      </c>
      <c r="V2693" s="29" t="str">
        <f t="shared" si="293"/>
        <v/>
      </c>
      <c r="W2693" s="19" t="str">
        <f t="shared" si="294"/>
        <v/>
      </c>
      <c r="X2693" s="94" t="str">
        <f t="shared" si="295"/>
        <v/>
      </c>
      <c r="Y2693" s="9"/>
      <c r="AB2693" s="20" t="str">
        <f t="shared" si="296"/>
        <v/>
      </c>
      <c r="AC2693" s="20" t="str">
        <f t="shared" si="297"/>
        <v/>
      </c>
    </row>
    <row r="2694" spans="1:29" x14ac:dyDescent="0.25">
      <c r="A2694" s="17"/>
      <c r="B2694" s="11"/>
      <c r="C2694" s="9"/>
      <c r="D2694" s="9"/>
      <c r="G2694" s="9"/>
      <c r="L2694" s="9"/>
      <c r="P2694" s="9"/>
      <c r="Q2694" s="9"/>
      <c r="T2694" s="22" t="str">
        <f t="shared" ref="T2694:T2757" si="298">IF(ISBLANK(B2694),"",IF(OR(ISBLANK(E2694),NOT(ISNUMBER(E2694)),ISERR(DATE(YEAR(E2694),MONTH(E2694),DAY(E2694)-30)),ISNA(VLOOKUP(B2694,Demographics,4,FALSE))),0,IF(AND(OR(D2694="Yes",ISTEXT(VLOOKUP(F2694,RadEnc,1,FALSE)),AND(OR(C2694="Yes",ISTEXT(VLOOKUP(F2694,PainEnc,1,FALSE))),OR(G2694="Yes",AND(ISTEXT(VLOOKUP(I2694,Chemo,1,FALSE)),ISTEXT(VLOOKUP(K2694,Chemo,1,FALSE)))),IF(ISERR(DATE(YEAR(E2694),MONTH(E2694),DAY(E2694)-30)),,H2694&gt;=DATE(YEAR(E2694),MONTH(E2694),DAY(E2694)-30)),H2694&lt;=E2694,J2694&lt;=DATE(YEAR(E2694),MONTH(E2694),DAY(E2694)+30),J2694&gt;=E2694,NOT(H2694=J2694))),E2694&gt;=MPstart,E2694&lt;=MPend,OR(L2694="Yes",ISTEXT(VLOOKUP(O2694,CancerDx,1,FALSE))),ISNUMBER(M2694),M2694&lt;=E2694,OR(ISBLANK(N2694),AND(N2694&gt;=E2694,N2694&gt;M2694))),1,0)))</f>
        <v/>
      </c>
      <c r="U2694" s="20" t="str">
        <f t="shared" ref="U2694:U2757" si="299">IF(ISBLANK(B2694),"",IF(OR(ISBLANK(E2694),T2694=0),0,IF(AND(OR(AND(P2694="Yes",OR(Q2694="Yes",Q2694="No")),ISTEXT(VLOOKUP(S2694,PainQuant,1,FALSE))),ISNUMBER(R2694),OR(AND(OR(C2694="Yes",D2694="Yes",ISTEXT(VLOOKUP(F2694,PainEnc,1,FALSE)),F2694="77432",F2694="77470"),R2694=E2694),AND(OR(F2694="77427",F2694="77435"),R2694&gt;=DATE(YEAR(E2694),MONTH(E2694),DAY(E2694)-7),R2694&lt;=E2694),AND(F2694="77431",R2694&gt;=DATE(YEAR(E2694),MONTH(E2694),DAY(E2694)-4),R2694&lt;=E2694))),1,0)))</f>
        <v/>
      </c>
      <c r="V2694" s="29" t="str">
        <f t="shared" ref="V2694:V2757" si="300">IF(AND(U2694=1,P2694="Yes",Q2694="Yes"),Q2694,"")</f>
        <v/>
      </c>
      <c r="W2694" s="19" t="str">
        <f t="shared" ref="W2694:W2757" si="301">IF(AND(U2694=1,OR(V2694="Yes",X2694="1125F")),R2694,"")</f>
        <v/>
      </c>
      <c r="X2694" s="94" t="str">
        <f t="shared" ref="X2694:X2757" si="302">IF(AND(U2694=1,S2694="1125F"),S2694,"")</f>
        <v/>
      </c>
      <c r="Y2694" s="9"/>
      <c r="AB2694" s="20" t="str">
        <f t="shared" ref="AB2694:AB2757" si="303">IF(ISBLANK(B2694),"",IF(OR(ISBLANK(E2694),NOT(ISNUMBER(E2694)),ISERR(DATE(YEAR(E2694),MONTH(E2694),DAY(E2694)-7)),ISNA(VLOOKUP(B2694,Demographics,4,FALSE))),0,IF(AND(OR(V2694="Yes",X2694="1125F"),OR(AND(OR(C2694="Yes",D2694="Yes",ISTEXT(VLOOKUP(F2694,PainEnc,1,FALSE)),F2694="77432",F2694="77470"),W2694=E2694),AND(OR(F2694="77427",F2694="77435"),W2694&gt;=DATE(YEAR(E2694),MONTH(E2694),DAY(E2694)-7),W2694&lt;=E2694),AND(F2694="77431",W2694&gt;=DATE(YEAR(E2694),MONTH(E2694),DAY(E2694)-4),W2694&lt;=E2694))),1,0)))</f>
        <v/>
      </c>
      <c r="AC2694" s="20" t="str">
        <f t="shared" ref="AC2694:AC2757" si="304">IF(ISBLANK(B2694),"",IF(AB2694=0,0,IF(AND(OR(Y2694="Yes",ISTEXT(VLOOKUP(AA2694,PainPlan,1,FALSE))),ISNUMBER(Z2694),Z2694=W2694),1,0)))</f>
        <v/>
      </c>
    </row>
    <row r="2695" spans="1:29" x14ac:dyDescent="0.25">
      <c r="A2695" s="17"/>
      <c r="B2695" s="11"/>
      <c r="C2695" s="9"/>
      <c r="D2695" s="9"/>
      <c r="G2695" s="9"/>
      <c r="L2695" s="9"/>
      <c r="P2695" s="9"/>
      <c r="Q2695" s="9"/>
      <c r="T2695" s="22" t="str">
        <f t="shared" si="298"/>
        <v/>
      </c>
      <c r="U2695" s="20" t="str">
        <f t="shared" si="299"/>
        <v/>
      </c>
      <c r="V2695" s="29" t="str">
        <f t="shared" si="300"/>
        <v/>
      </c>
      <c r="W2695" s="19" t="str">
        <f t="shared" si="301"/>
        <v/>
      </c>
      <c r="X2695" s="94" t="str">
        <f t="shared" si="302"/>
        <v/>
      </c>
      <c r="Y2695" s="9"/>
      <c r="AB2695" s="20" t="str">
        <f t="shared" si="303"/>
        <v/>
      </c>
      <c r="AC2695" s="20" t="str">
        <f t="shared" si="304"/>
        <v/>
      </c>
    </row>
    <row r="2696" spans="1:29" x14ac:dyDescent="0.25">
      <c r="A2696" s="17"/>
      <c r="B2696" s="11"/>
      <c r="C2696" s="9"/>
      <c r="D2696" s="9"/>
      <c r="G2696" s="9"/>
      <c r="L2696" s="9"/>
      <c r="P2696" s="9"/>
      <c r="Q2696" s="9"/>
      <c r="T2696" s="22" t="str">
        <f t="shared" si="298"/>
        <v/>
      </c>
      <c r="U2696" s="20" t="str">
        <f t="shared" si="299"/>
        <v/>
      </c>
      <c r="V2696" s="29" t="str">
        <f t="shared" si="300"/>
        <v/>
      </c>
      <c r="W2696" s="19" t="str">
        <f t="shared" si="301"/>
        <v/>
      </c>
      <c r="X2696" s="94" t="str">
        <f t="shared" si="302"/>
        <v/>
      </c>
      <c r="Y2696" s="9"/>
      <c r="AB2696" s="20" t="str">
        <f t="shared" si="303"/>
        <v/>
      </c>
      <c r="AC2696" s="20" t="str">
        <f t="shared" si="304"/>
        <v/>
      </c>
    </row>
    <row r="2697" spans="1:29" x14ac:dyDescent="0.25">
      <c r="A2697" s="17"/>
      <c r="B2697" s="11"/>
      <c r="C2697" s="9"/>
      <c r="D2697" s="9"/>
      <c r="G2697" s="9"/>
      <c r="L2697" s="9"/>
      <c r="P2697" s="9"/>
      <c r="Q2697" s="9"/>
      <c r="T2697" s="22" t="str">
        <f t="shared" si="298"/>
        <v/>
      </c>
      <c r="U2697" s="20" t="str">
        <f t="shared" si="299"/>
        <v/>
      </c>
      <c r="V2697" s="29" t="str">
        <f t="shared" si="300"/>
        <v/>
      </c>
      <c r="W2697" s="19" t="str">
        <f t="shared" si="301"/>
        <v/>
      </c>
      <c r="X2697" s="94" t="str">
        <f t="shared" si="302"/>
        <v/>
      </c>
      <c r="Y2697" s="9"/>
      <c r="AB2697" s="20" t="str">
        <f t="shared" si="303"/>
        <v/>
      </c>
      <c r="AC2697" s="20" t="str">
        <f t="shared" si="304"/>
        <v/>
      </c>
    </row>
    <row r="2698" spans="1:29" x14ac:dyDescent="0.25">
      <c r="A2698" s="17"/>
      <c r="B2698" s="11"/>
      <c r="C2698" s="9"/>
      <c r="D2698" s="9"/>
      <c r="G2698" s="9"/>
      <c r="L2698" s="9"/>
      <c r="P2698" s="9"/>
      <c r="Q2698" s="9"/>
      <c r="T2698" s="22" t="str">
        <f t="shared" si="298"/>
        <v/>
      </c>
      <c r="U2698" s="20" t="str">
        <f t="shared" si="299"/>
        <v/>
      </c>
      <c r="V2698" s="29" t="str">
        <f t="shared" si="300"/>
        <v/>
      </c>
      <c r="W2698" s="19" t="str">
        <f t="shared" si="301"/>
        <v/>
      </c>
      <c r="X2698" s="94" t="str">
        <f t="shared" si="302"/>
        <v/>
      </c>
      <c r="Y2698" s="9"/>
      <c r="AB2698" s="20" t="str">
        <f t="shared" si="303"/>
        <v/>
      </c>
      <c r="AC2698" s="20" t="str">
        <f t="shared" si="304"/>
        <v/>
      </c>
    </row>
    <row r="2699" spans="1:29" x14ac:dyDescent="0.25">
      <c r="A2699" s="17"/>
      <c r="B2699" s="11"/>
      <c r="C2699" s="9"/>
      <c r="D2699" s="9"/>
      <c r="G2699" s="9"/>
      <c r="L2699" s="9"/>
      <c r="P2699" s="9"/>
      <c r="Q2699" s="9"/>
      <c r="T2699" s="22" t="str">
        <f t="shared" si="298"/>
        <v/>
      </c>
      <c r="U2699" s="20" t="str">
        <f t="shared" si="299"/>
        <v/>
      </c>
      <c r="V2699" s="29" t="str">
        <f t="shared" si="300"/>
        <v/>
      </c>
      <c r="W2699" s="19" t="str">
        <f t="shared" si="301"/>
        <v/>
      </c>
      <c r="X2699" s="94" t="str">
        <f t="shared" si="302"/>
        <v/>
      </c>
      <c r="Y2699" s="9"/>
      <c r="AB2699" s="20" t="str">
        <f t="shared" si="303"/>
        <v/>
      </c>
      <c r="AC2699" s="20" t="str">
        <f t="shared" si="304"/>
        <v/>
      </c>
    </row>
    <row r="2700" spans="1:29" x14ac:dyDescent="0.25">
      <c r="A2700" s="17"/>
      <c r="B2700" s="11"/>
      <c r="C2700" s="9"/>
      <c r="D2700" s="9"/>
      <c r="G2700" s="9"/>
      <c r="L2700" s="9"/>
      <c r="P2700" s="9"/>
      <c r="Q2700" s="9"/>
      <c r="T2700" s="22" t="str">
        <f t="shared" si="298"/>
        <v/>
      </c>
      <c r="U2700" s="20" t="str">
        <f t="shared" si="299"/>
        <v/>
      </c>
      <c r="V2700" s="29" t="str">
        <f t="shared" si="300"/>
        <v/>
      </c>
      <c r="W2700" s="19" t="str">
        <f t="shared" si="301"/>
        <v/>
      </c>
      <c r="X2700" s="94" t="str">
        <f t="shared" si="302"/>
        <v/>
      </c>
      <c r="Y2700" s="9"/>
      <c r="AB2700" s="20" t="str">
        <f t="shared" si="303"/>
        <v/>
      </c>
      <c r="AC2700" s="20" t="str">
        <f t="shared" si="304"/>
        <v/>
      </c>
    </row>
    <row r="2701" spans="1:29" x14ac:dyDescent="0.25">
      <c r="A2701" s="17"/>
      <c r="B2701" s="11"/>
      <c r="C2701" s="9"/>
      <c r="D2701" s="9"/>
      <c r="G2701" s="9"/>
      <c r="L2701" s="9"/>
      <c r="P2701" s="9"/>
      <c r="Q2701" s="9"/>
      <c r="T2701" s="22" t="str">
        <f t="shared" si="298"/>
        <v/>
      </c>
      <c r="U2701" s="20" t="str">
        <f t="shared" si="299"/>
        <v/>
      </c>
      <c r="V2701" s="29" t="str">
        <f t="shared" si="300"/>
        <v/>
      </c>
      <c r="W2701" s="19" t="str">
        <f t="shared" si="301"/>
        <v/>
      </c>
      <c r="X2701" s="94" t="str">
        <f t="shared" si="302"/>
        <v/>
      </c>
      <c r="Y2701" s="9"/>
      <c r="AB2701" s="20" t="str">
        <f t="shared" si="303"/>
        <v/>
      </c>
      <c r="AC2701" s="20" t="str">
        <f t="shared" si="304"/>
        <v/>
      </c>
    </row>
    <row r="2702" spans="1:29" x14ac:dyDescent="0.25">
      <c r="A2702" s="17"/>
      <c r="B2702" s="11"/>
      <c r="C2702" s="9"/>
      <c r="D2702" s="9"/>
      <c r="G2702" s="9"/>
      <c r="L2702" s="9"/>
      <c r="P2702" s="9"/>
      <c r="Q2702" s="9"/>
      <c r="T2702" s="22" t="str">
        <f t="shared" si="298"/>
        <v/>
      </c>
      <c r="U2702" s="20" t="str">
        <f t="shared" si="299"/>
        <v/>
      </c>
      <c r="V2702" s="29" t="str">
        <f t="shared" si="300"/>
        <v/>
      </c>
      <c r="W2702" s="19" t="str">
        <f t="shared" si="301"/>
        <v/>
      </c>
      <c r="X2702" s="94" t="str">
        <f t="shared" si="302"/>
        <v/>
      </c>
      <c r="Y2702" s="9"/>
      <c r="AB2702" s="20" t="str">
        <f t="shared" si="303"/>
        <v/>
      </c>
      <c r="AC2702" s="20" t="str">
        <f t="shared" si="304"/>
        <v/>
      </c>
    </row>
    <row r="2703" spans="1:29" x14ac:dyDescent="0.25">
      <c r="A2703" s="17"/>
      <c r="B2703" s="11"/>
      <c r="C2703" s="9"/>
      <c r="D2703" s="9"/>
      <c r="G2703" s="9"/>
      <c r="L2703" s="9"/>
      <c r="P2703" s="9"/>
      <c r="Q2703" s="9"/>
      <c r="T2703" s="22" t="str">
        <f t="shared" si="298"/>
        <v/>
      </c>
      <c r="U2703" s="20" t="str">
        <f t="shared" si="299"/>
        <v/>
      </c>
      <c r="V2703" s="29" t="str">
        <f t="shared" si="300"/>
        <v/>
      </c>
      <c r="W2703" s="19" t="str">
        <f t="shared" si="301"/>
        <v/>
      </c>
      <c r="X2703" s="94" t="str">
        <f t="shared" si="302"/>
        <v/>
      </c>
      <c r="Y2703" s="9"/>
      <c r="AB2703" s="20" t="str">
        <f t="shared" si="303"/>
        <v/>
      </c>
      <c r="AC2703" s="20" t="str">
        <f t="shared" si="304"/>
        <v/>
      </c>
    </row>
    <row r="2704" spans="1:29" x14ac:dyDescent="0.25">
      <c r="A2704" s="17"/>
      <c r="B2704" s="11"/>
      <c r="C2704" s="9"/>
      <c r="D2704" s="9"/>
      <c r="G2704" s="9"/>
      <c r="L2704" s="9"/>
      <c r="P2704" s="9"/>
      <c r="Q2704" s="9"/>
      <c r="T2704" s="22" t="str">
        <f t="shared" si="298"/>
        <v/>
      </c>
      <c r="U2704" s="20" t="str">
        <f t="shared" si="299"/>
        <v/>
      </c>
      <c r="V2704" s="29" t="str">
        <f t="shared" si="300"/>
        <v/>
      </c>
      <c r="W2704" s="19" t="str">
        <f t="shared" si="301"/>
        <v/>
      </c>
      <c r="X2704" s="94" t="str">
        <f t="shared" si="302"/>
        <v/>
      </c>
      <c r="Y2704" s="9"/>
      <c r="AB2704" s="20" t="str">
        <f t="shared" si="303"/>
        <v/>
      </c>
      <c r="AC2704" s="20" t="str">
        <f t="shared" si="304"/>
        <v/>
      </c>
    </row>
    <row r="2705" spans="1:29" x14ac:dyDescent="0.25">
      <c r="A2705" s="17"/>
      <c r="B2705" s="11"/>
      <c r="C2705" s="9"/>
      <c r="D2705" s="9"/>
      <c r="G2705" s="9"/>
      <c r="L2705" s="9"/>
      <c r="P2705" s="9"/>
      <c r="Q2705" s="9"/>
      <c r="T2705" s="22" t="str">
        <f t="shared" si="298"/>
        <v/>
      </c>
      <c r="U2705" s="20" t="str">
        <f t="shared" si="299"/>
        <v/>
      </c>
      <c r="V2705" s="29" t="str">
        <f t="shared" si="300"/>
        <v/>
      </c>
      <c r="W2705" s="19" t="str">
        <f t="shared" si="301"/>
        <v/>
      </c>
      <c r="X2705" s="94" t="str">
        <f t="shared" si="302"/>
        <v/>
      </c>
      <c r="Y2705" s="9"/>
      <c r="AB2705" s="20" t="str">
        <f t="shared" si="303"/>
        <v/>
      </c>
      <c r="AC2705" s="20" t="str">
        <f t="shared" si="304"/>
        <v/>
      </c>
    </row>
    <row r="2706" spans="1:29" x14ac:dyDescent="0.25">
      <c r="A2706" s="17"/>
      <c r="B2706" s="11"/>
      <c r="C2706" s="9"/>
      <c r="D2706" s="9"/>
      <c r="G2706" s="9"/>
      <c r="L2706" s="9"/>
      <c r="P2706" s="9"/>
      <c r="Q2706" s="9"/>
      <c r="T2706" s="22" t="str">
        <f t="shared" si="298"/>
        <v/>
      </c>
      <c r="U2706" s="20" t="str">
        <f t="shared" si="299"/>
        <v/>
      </c>
      <c r="V2706" s="29" t="str">
        <f t="shared" si="300"/>
        <v/>
      </c>
      <c r="W2706" s="19" t="str">
        <f t="shared" si="301"/>
        <v/>
      </c>
      <c r="X2706" s="94" t="str">
        <f t="shared" si="302"/>
        <v/>
      </c>
      <c r="Y2706" s="9"/>
      <c r="AB2706" s="20" t="str">
        <f t="shared" si="303"/>
        <v/>
      </c>
      <c r="AC2706" s="20" t="str">
        <f t="shared" si="304"/>
        <v/>
      </c>
    </row>
    <row r="2707" spans="1:29" x14ac:dyDescent="0.25">
      <c r="A2707" s="17"/>
      <c r="B2707" s="11"/>
      <c r="C2707" s="9"/>
      <c r="D2707" s="9"/>
      <c r="G2707" s="9"/>
      <c r="L2707" s="9"/>
      <c r="P2707" s="9"/>
      <c r="Q2707" s="9"/>
      <c r="T2707" s="22" t="str">
        <f t="shared" si="298"/>
        <v/>
      </c>
      <c r="U2707" s="20" t="str">
        <f t="shared" si="299"/>
        <v/>
      </c>
      <c r="V2707" s="29" t="str">
        <f t="shared" si="300"/>
        <v/>
      </c>
      <c r="W2707" s="19" t="str">
        <f t="shared" si="301"/>
        <v/>
      </c>
      <c r="X2707" s="94" t="str">
        <f t="shared" si="302"/>
        <v/>
      </c>
      <c r="Y2707" s="9"/>
      <c r="AB2707" s="20" t="str">
        <f t="shared" si="303"/>
        <v/>
      </c>
      <c r="AC2707" s="20" t="str">
        <f t="shared" si="304"/>
        <v/>
      </c>
    </row>
    <row r="2708" spans="1:29" x14ac:dyDescent="0.25">
      <c r="A2708" s="17"/>
      <c r="B2708" s="11"/>
      <c r="C2708" s="9"/>
      <c r="D2708" s="9"/>
      <c r="G2708" s="9"/>
      <c r="L2708" s="9"/>
      <c r="P2708" s="9"/>
      <c r="Q2708" s="9"/>
      <c r="T2708" s="22" t="str">
        <f t="shared" si="298"/>
        <v/>
      </c>
      <c r="U2708" s="20" t="str">
        <f t="shared" si="299"/>
        <v/>
      </c>
      <c r="V2708" s="29" t="str">
        <f t="shared" si="300"/>
        <v/>
      </c>
      <c r="W2708" s="19" t="str">
        <f t="shared" si="301"/>
        <v/>
      </c>
      <c r="X2708" s="94" t="str">
        <f t="shared" si="302"/>
        <v/>
      </c>
      <c r="Y2708" s="9"/>
      <c r="AB2708" s="20" t="str">
        <f t="shared" si="303"/>
        <v/>
      </c>
      <c r="AC2708" s="20" t="str">
        <f t="shared" si="304"/>
        <v/>
      </c>
    </row>
    <row r="2709" spans="1:29" x14ac:dyDescent="0.25">
      <c r="A2709" s="17"/>
      <c r="B2709" s="11"/>
      <c r="C2709" s="9"/>
      <c r="D2709" s="9"/>
      <c r="G2709" s="9"/>
      <c r="L2709" s="9"/>
      <c r="P2709" s="9"/>
      <c r="Q2709" s="9"/>
      <c r="T2709" s="22" t="str">
        <f t="shared" si="298"/>
        <v/>
      </c>
      <c r="U2709" s="20" t="str">
        <f t="shared" si="299"/>
        <v/>
      </c>
      <c r="V2709" s="29" t="str">
        <f t="shared" si="300"/>
        <v/>
      </c>
      <c r="W2709" s="19" t="str">
        <f t="shared" si="301"/>
        <v/>
      </c>
      <c r="X2709" s="94" t="str">
        <f t="shared" si="302"/>
        <v/>
      </c>
      <c r="Y2709" s="9"/>
      <c r="AB2709" s="20" t="str">
        <f t="shared" si="303"/>
        <v/>
      </c>
      <c r="AC2709" s="20" t="str">
        <f t="shared" si="304"/>
        <v/>
      </c>
    </row>
    <row r="2710" spans="1:29" x14ac:dyDescent="0.25">
      <c r="A2710" s="17"/>
      <c r="B2710" s="11"/>
      <c r="C2710" s="9"/>
      <c r="D2710" s="9"/>
      <c r="G2710" s="9"/>
      <c r="L2710" s="9"/>
      <c r="P2710" s="9"/>
      <c r="Q2710" s="9"/>
      <c r="T2710" s="22" t="str">
        <f t="shared" si="298"/>
        <v/>
      </c>
      <c r="U2710" s="20" t="str">
        <f t="shared" si="299"/>
        <v/>
      </c>
      <c r="V2710" s="29" t="str">
        <f t="shared" si="300"/>
        <v/>
      </c>
      <c r="W2710" s="19" t="str">
        <f t="shared" si="301"/>
        <v/>
      </c>
      <c r="X2710" s="94" t="str">
        <f t="shared" si="302"/>
        <v/>
      </c>
      <c r="Y2710" s="9"/>
      <c r="AB2710" s="20" t="str">
        <f t="shared" si="303"/>
        <v/>
      </c>
      <c r="AC2710" s="20" t="str">
        <f t="shared" si="304"/>
        <v/>
      </c>
    </row>
    <row r="2711" spans="1:29" x14ac:dyDescent="0.25">
      <c r="A2711" s="17"/>
      <c r="B2711" s="11"/>
      <c r="C2711" s="9"/>
      <c r="D2711" s="9"/>
      <c r="G2711" s="9"/>
      <c r="L2711" s="9"/>
      <c r="P2711" s="9"/>
      <c r="Q2711" s="9"/>
      <c r="T2711" s="22" t="str">
        <f t="shared" si="298"/>
        <v/>
      </c>
      <c r="U2711" s="20" t="str">
        <f t="shared" si="299"/>
        <v/>
      </c>
      <c r="V2711" s="29" t="str">
        <f t="shared" si="300"/>
        <v/>
      </c>
      <c r="W2711" s="19" t="str">
        <f t="shared" si="301"/>
        <v/>
      </c>
      <c r="X2711" s="94" t="str">
        <f t="shared" si="302"/>
        <v/>
      </c>
      <c r="Y2711" s="9"/>
      <c r="AB2711" s="20" t="str">
        <f t="shared" si="303"/>
        <v/>
      </c>
      <c r="AC2711" s="20" t="str">
        <f t="shared" si="304"/>
        <v/>
      </c>
    </row>
    <row r="2712" spans="1:29" x14ac:dyDescent="0.25">
      <c r="A2712" s="17"/>
      <c r="B2712" s="11"/>
      <c r="C2712" s="9"/>
      <c r="D2712" s="9"/>
      <c r="G2712" s="9"/>
      <c r="L2712" s="9"/>
      <c r="P2712" s="9"/>
      <c r="Q2712" s="9"/>
      <c r="T2712" s="22" t="str">
        <f t="shared" si="298"/>
        <v/>
      </c>
      <c r="U2712" s="20" t="str">
        <f t="shared" si="299"/>
        <v/>
      </c>
      <c r="V2712" s="29" t="str">
        <f t="shared" si="300"/>
        <v/>
      </c>
      <c r="W2712" s="19" t="str">
        <f t="shared" si="301"/>
        <v/>
      </c>
      <c r="X2712" s="94" t="str">
        <f t="shared" si="302"/>
        <v/>
      </c>
      <c r="Y2712" s="9"/>
      <c r="AB2712" s="20" t="str">
        <f t="shared" si="303"/>
        <v/>
      </c>
      <c r="AC2712" s="20" t="str">
        <f t="shared" si="304"/>
        <v/>
      </c>
    </row>
    <row r="2713" spans="1:29" x14ac:dyDescent="0.25">
      <c r="A2713" s="17"/>
      <c r="B2713" s="11"/>
      <c r="C2713" s="9"/>
      <c r="D2713" s="9"/>
      <c r="G2713" s="9"/>
      <c r="L2713" s="9"/>
      <c r="P2713" s="9"/>
      <c r="Q2713" s="9"/>
      <c r="T2713" s="22" t="str">
        <f t="shared" si="298"/>
        <v/>
      </c>
      <c r="U2713" s="20" t="str">
        <f t="shared" si="299"/>
        <v/>
      </c>
      <c r="V2713" s="29" t="str">
        <f t="shared" si="300"/>
        <v/>
      </c>
      <c r="W2713" s="19" t="str">
        <f t="shared" si="301"/>
        <v/>
      </c>
      <c r="X2713" s="94" t="str">
        <f t="shared" si="302"/>
        <v/>
      </c>
      <c r="Y2713" s="9"/>
      <c r="AB2713" s="20" t="str">
        <f t="shared" si="303"/>
        <v/>
      </c>
      <c r="AC2713" s="20" t="str">
        <f t="shared" si="304"/>
        <v/>
      </c>
    </row>
    <row r="2714" spans="1:29" x14ac:dyDescent="0.25">
      <c r="A2714" s="17"/>
      <c r="B2714" s="11"/>
      <c r="C2714" s="9"/>
      <c r="D2714" s="9"/>
      <c r="G2714" s="9"/>
      <c r="L2714" s="9"/>
      <c r="P2714" s="9"/>
      <c r="Q2714" s="9"/>
      <c r="T2714" s="22" t="str">
        <f t="shared" si="298"/>
        <v/>
      </c>
      <c r="U2714" s="20" t="str">
        <f t="shared" si="299"/>
        <v/>
      </c>
      <c r="V2714" s="29" t="str">
        <f t="shared" si="300"/>
        <v/>
      </c>
      <c r="W2714" s="19" t="str">
        <f t="shared" si="301"/>
        <v/>
      </c>
      <c r="X2714" s="94" t="str">
        <f t="shared" si="302"/>
        <v/>
      </c>
      <c r="Y2714" s="9"/>
      <c r="AB2714" s="20" t="str">
        <f t="shared" si="303"/>
        <v/>
      </c>
      <c r="AC2714" s="20" t="str">
        <f t="shared" si="304"/>
        <v/>
      </c>
    </row>
    <row r="2715" spans="1:29" x14ac:dyDescent="0.25">
      <c r="A2715" s="17"/>
      <c r="B2715" s="11"/>
      <c r="C2715" s="9"/>
      <c r="D2715" s="9"/>
      <c r="G2715" s="9"/>
      <c r="L2715" s="9"/>
      <c r="P2715" s="9"/>
      <c r="Q2715" s="9"/>
      <c r="T2715" s="22" t="str">
        <f t="shared" si="298"/>
        <v/>
      </c>
      <c r="U2715" s="20" t="str">
        <f t="shared" si="299"/>
        <v/>
      </c>
      <c r="V2715" s="29" t="str">
        <f t="shared" si="300"/>
        <v/>
      </c>
      <c r="W2715" s="19" t="str">
        <f t="shared" si="301"/>
        <v/>
      </c>
      <c r="X2715" s="94" t="str">
        <f t="shared" si="302"/>
        <v/>
      </c>
      <c r="Y2715" s="9"/>
      <c r="AB2715" s="20" t="str">
        <f t="shared" si="303"/>
        <v/>
      </c>
      <c r="AC2715" s="20" t="str">
        <f t="shared" si="304"/>
        <v/>
      </c>
    </row>
    <row r="2716" spans="1:29" x14ac:dyDescent="0.25">
      <c r="A2716" s="17"/>
      <c r="B2716" s="11"/>
      <c r="C2716" s="9"/>
      <c r="D2716" s="9"/>
      <c r="G2716" s="9"/>
      <c r="L2716" s="9"/>
      <c r="P2716" s="9"/>
      <c r="Q2716" s="9"/>
      <c r="T2716" s="22" t="str">
        <f t="shared" si="298"/>
        <v/>
      </c>
      <c r="U2716" s="20" t="str">
        <f t="shared" si="299"/>
        <v/>
      </c>
      <c r="V2716" s="29" t="str">
        <f t="shared" si="300"/>
        <v/>
      </c>
      <c r="W2716" s="19" t="str">
        <f t="shared" si="301"/>
        <v/>
      </c>
      <c r="X2716" s="94" t="str">
        <f t="shared" si="302"/>
        <v/>
      </c>
      <c r="Y2716" s="9"/>
      <c r="AB2716" s="20" t="str">
        <f t="shared" si="303"/>
        <v/>
      </c>
      <c r="AC2716" s="20" t="str">
        <f t="shared" si="304"/>
        <v/>
      </c>
    </row>
    <row r="2717" spans="1:29" x14ac:dyDescent="0.25">
      <c r="A2717" s="17"/>
      <c r="B2717" s="11"/>
      <c r="C2717" s="9"/>
      <c r="D2717" s="9"/>
      <c r="G2717" s="9"/>
      <c r="L2717" s="9"/>
      <c r="P2717" s="9"/>
      <c r="Q2717" s="9"/>
      <c r="T2717" s="22" t="str">
        <f t="shared" si="298"/>
        <v/>
      </c>
      <c r="U2717" s="20" t="str">
        <f t="shared" si="299"/>
        <v/>
      </c>
      <c r="V2717" s="29" t="str">
        <f t="shared" si="300"/>
        <v/>
      </c>
      <c r="W2717" s="19" t="str">
        <f t="shared" si="301"/>
        <v/>
      </c>
      <c r="X2717" s="94" t="str">
        <f t="shared" si="302"/>
        <v/>
      </c>
      <c r="Y2717" s="9"/>
      <c r="AB2717" s="20" t="str">
        <f t="shared" si="303"/>
        <v/>
      </c>
      <c r="AC2717" s="20" t="str">
        <f t="shared" si="304"/>
        <v/>
      </c>
    </row>
    <row r="2718" spans="1:29" x14ac:dyDescent="0.25">
      <c r="A2718" s="17"/>
      <c r="B2718" s="11"/>
      <c r="C2718" s="9"/>
      <c r="D2718" s="9"/>
      <c r="G2718" s="9"/>
      <c r="L2718" s="9"/>
      <c r="P2718" s="9"/>
      <c r="Q2718" s="9"/>
      <c r="T2718" s="22" t="str">
        <f t="shared" si="298"/>
        <v/>
      </c>
      <c r="U2718" s="20" t="str">
        <f t="shared" si="299"/>
        <v/>
      </c>
      <c r="V2718" s="29" t="str">
        <f t="shared" si="300"/>
        <v/>
      </c>
      <c r="W2718" s="19" t="str">
        <f t="shared" si="301"/>
        <v/>
      </c>
      <c r="X2718" s="94" t="str">
        <f t="shared" si="302"/>
        <v/>
      </c>
      <c r="Y2718" s="9"/>
      <c r="AB2718" s="20" t="str">
        <f t="shared" si="303"/>
        <v/>
      </c>
      <c r="AC2718" s="20" t="str">
        <f t="shared" si="304"/>
        <v/>
      </c>
    </row>
    <row r="2719" spans="1:29" x14ac:dyDescent="0.25">
      <c r="A2719" s="17"/>
      <c r="B2719" s="11"/>
      <c r="C2719" s="9"/>
      <c r="D2719" s="9"/>
      <c r="G2719" s="9"/>
      <c r="L2719" s="9"/>
      <c r="P2719" s="9"/>
      <c r="Q2719" s="9"/>
      <c r="T2719" s="22" t="str">
        <f t="shared" si="298"/>
        <v/>
      </c>
      <c r="U2719" s="20" t="str">
        <f t="shared" si="299"/>
        <v/>
      </c>
      <c r="V2719" s="29" t="str">
        <f t="shared" si="300"/>
        <v/>
      </c>
      <c r="W2719" s="19" t="str">
        <f t="shared" si="301"/>
        <v/>
      </c>
      <c r="X2719" s="94" t="str">
        <f t="shared" si="302"/>
        <v/>
      </c>
      <c r="Y2719" s="9"/>
      <c r="AB2719" s="20" t="str">
        <f t="shared" si="303"/>
        <v/>
      </c>
      <c r="AC2719" s="20" t="str">
        <f t="shared" si="304"/>
        <v/>
      </c>
    </row>
    <row r="2720" spans="1:29" x14ac:dyDescent="0.25">
      <c r="A2720" s="17"/>
      <c r="B2720" s="11"/>
      <c r="C2720" s="9"/>
      <c r="D2720" s="9"/>
      <c r="G2720" s="9"/>
      <c r="L2720" s="9"/>
      <c r="P2720" s="9"/>
      <c r="Q2720" s="9"/>
      <c r="T2720" s="22" t="str">
        <f t="shared" si="298"/>
        <v/>
      </c>
      <c r="U2720" s="20" t="str">
        <f t="shared" si="299"/>
        <v/>
      </c>
      <c r="V2720" s="29" t="str">
        <f t="shared" si="300"/>
        <v/>
      </c>
      <c r="W2720" s="19" t="str">
        <f t="shared" si="301"/>
        <v/>
      </c>
      <c r="X2720" s="94" t="str">
        <f t="shared" si="302"/>
        <v/>
      </c>
      <c r="Y2720" s="9"/>
      <c r="AB2720" s="20" t="str">
        <f t="shared" si="303"/>
        <v/>
      </c>
      <c r="AC2720" s="20" t="str">
        <f t="shared" si="304"/>
        <v/>
      </c>
    </row>
    <row r="2721" spans="1:29" x14ac:dyDescent="0.25">
      <c r="A2721" s="17"/>
      <c r="B2721" s="11"/>
      <c r="C2721" s="9"/>
      <c r="D2721" s="9"/>
      <c r="G2721" s="9"/>
      <c r="L2721" s="9"/>
      <c r="P2721" s="9"/>
      <c r="Q2721" s="9"/>
      <c r="T2721" s="22" t="str">
        <f t="shared" si="298"/>
        <v/>
      </c>
      <c r="U2721" s="20" t="str">
        <f t="shared" si="299"/>
        <v/>
      </c>
      <c r="V2721" s="29" t="str">
        <f t="shared" si="300"/>
        <v/>
      </c>
      <c r="W2721" s="19" t="str">
        <f t="shared" si="301"/>
        <v/>
      </c>
      <c r="X2721" s="94" t="str">
        <f t="shared" si="302"/>
        <v/>
      </c>
      <c r="Y2721" s="9"/>
      <c r="AB2721" s="20" t="str">
        <f t="shared" si="303"/>
        <v/>
      </c>
      <c r="AC2721" s="20" t="str">
        <f t="shared" si="304"/>
        <v/>
      </c>
    </row>
    <row r="2722" spans="1:29" x14ac:dyDescent="0.25">
      <c r="A2722" s="17"/>
      <c r="B2722" s="11"/>
      <c r="C2722" s="9"/>
      <c r="D2722" s="9"/>
      <c r="G2722" s="9"/>
      <c r="L2722" s="9"/>
      <c r="P2722" s="9"/>
      <c r="Q2722" s="9"/>
      <c r="T2722" s="22" t="str">
        <f t="shared" si="298"/>
        <v/>
      </c>
      <c r="U2722" s="20" t="str">
        <f t="shared" si="299"/>
        <v/>
      </c>
      <c r="V2722" s="29" t="str">
        <f t="shared" si="300"/>
        <v/>
      </c>
      <c r="W2722" s="19" t="str">
        <f t="shared" si="301"/>
        <v/>
      </c>
      <c r="X2722" s="94" t="str">
        <f t="shared" si="302"/>
        <v/>
      </c>
      <c r="Y2722" s="9"/>
      <c r="AB2722" s="20" t="str">
        <f t="shared" si="303"/>
        <v/>
      </c>
      <c r="AC2722" s="20" t="str">
        <f t="shared" si="304"/>
        <v/>
      </c>
    </row>
    <row r="2723" spans="1:29" x14ac:dyDescent="0.25">
      <c r="A2723" s="17"/>
      <c r="B2723" s="11"/>
      <c r="C2723" s="9"/>
      <c r="D2723" s="9"/>
      <c r="G2723" s="9"/>
      <c r="L2723" s="9"/>
      <c r="P2723" s="9"/>
      <c r="Q2723" s="9"/>
      <c r="T2723" s="22" t="str">
        <f t="shared" si="298"/>
        <v/>
      </c>
      <c r="U2723" s="20" t="str">
        <f t="shared" si="299"/>
        <v/>
      </c>
      <c r="V2723" s="29" t="str">
        <f t="shared" si="300"/>
        <v/>
      </c>
      <c r="W2723" s="19" t="str">
        <f t="shared" si="301"/>
        <v/>
      </c>
      <c r="X2723" s="94" t="str">
        <f t="shared" si="302"/>
        <v/>
      </c>
      <c r="Y2723" s="9"/>
      <c r="AB2723" s="20" t="str">
        <f t="shared" si="303"/>
        <v/>
      </c>
      <c r="AC2723" s="20" t="str">
        <f t="shared" si="304"/>
        <v/>
      </c>
    </row>
    <row r="2724" spans="1:29" x14ac:dyDescent="0.25">
      <c r="A2724" s="17"/>
      <c r="B2724" s="11"/>
      <c r="C2724" s="9"/>
      <c r="D2724" s="9"/>
      <c r="G2724" s="9"/>
      <c r="L2724" s="9"/>
      <c r="P2724" s="9"/>
      <c r="Q2724" s="9"/>
      <c r="T2724" s="22" t="str">
        <f t="shared" si="298"/>
        <v/>
      </c>
      <c r="U2724" s="20" t="str">
        <f t="shared" si="299"/>
        <v/>
      </c>
      <c r="V2724" s="29" t="str">
        <f t="shared" si="300"/>
        <v/>
      </c>
      <c r="W2724" s="19" t="str">
        <f t="shared" si="301"/>
        <v/>
      </c>
      <c r="X2724" s="94" t="str">
        <f t="shared" si="302"/>
        <v/>
      </c>
      <c r="Y2724" s="9"/>
      <c r="AB2724" s="20" t="str">
        <f t="shared" si="303"/>
        <v/>
      </c>
      <c r="AC2724" s="20" t="str">
        <f t="shared" si="304"/>
        <v/>
      </c>
    </row>
    <row r="2725" spans="1:29" x14ac:dyDescent="0.25">
      <c r="A2725" s="17"/>
      <c r="B2725" s="11"/>
      <c r="C2725" s="9"/>
      <c r="D2725" s="9"/>
      <c r="G2725" s="9"/>
      <c r="L2725" s="9"/>
      <c r="P2725" s="9"/>
      <c r="Q2725" s="9"/>
      <c r="T2725" s="22" t="str">
        <f t="shared" si="298"/>
        <v/>
      </c>
      <c r="U2725" s="20" t="str">
        <f t="shared" si="299"/>
        <v/>
      </c>
      <c r="V2725" s="29" t="str">
        <f t="shared" si="300"/>
        <v/>
      </c>
      <c r="W2725" s="19" t="str">
        <f t="shared" si="301"/>
        <v/>
      </c>
      <c r="X2725" s="94" t="str">
        <f t="shared" si="302"/>
        <v/>
      </c>
      <c r="Y2725" s="9"/>
      <c r="AB2725" s="20" t="str">
        <f t="shared" si="303"/>
        <v/>
      </c>
      <c r="AC2725" s="20" t="str">
        <f t="shared" si="304"/>
        <v/>
      </c>
    </row>
    <row r="2726" spans="1:29" x14ac:dyDescent="0.25">
      <c r="A2726" s="17"/>
      <c r="B2726" s="11"/>
      <c r="C2726" s="9"/>
      <c r="D2726" s="9"/>
      <c r="G2726" s="9"/>
      <c r="L2726" s="9"/>
      <c r="P2726" s="9"/>
      <c r="Q2726" s="9"/>
      <c r="T2726" s="22" t="str">
        <f t="shared" si="298"/>
        <v/>
      </c>
      <c r="U2726" s="20" t="str">
        <f t="shared" si="299"/>
        <v/>
      </c>
      <c r="V2726" s="29" t="str">
        <f t="shared" si="300"/>
        <v/>
      </c>
      <c r="W2726" s="19" t="str">
        <f t="shared" si="301"/>
        <v/>
      </c>
      <c r="X2726" s="94" t="str">
        <f t="shared" si="302"/>
        <v/>
      </c>
      <c r="Y2726" s="9"/>
      <c r="AB2726" s="20" t="str">
        <f t="shared" si="303"/>
        <v/>
      </c>
      <c r="AC2726" s="20" t="str">
        <f t="shared" si="304"/>
        <v/>
      </c>
    </row>
    <row r="2727" spans="1:29" x14ac:dyDescent="0.25">
      <c r="A2727" s="17"/>
      <c r="B2727" s="11"/>
      <c r="C2727" s="9"/>
      <c r="D2727" s="9"/>
      <c r="G2727" s="9"/>
      <c r="L2727" s="9"/>
      <c r="P2727" s="9"/>
      <c r="Q2727" s="9"/>
      <c r="T2727" s="22" t="str">
        <f t="shared" si="298"/>
        <v/>
      </c>
      <c r="U2727" s="20" t="str">
        <f t="shared" si="299"/>
        <v/>
      </c>
      <c r="V2727" s="29" t="str">
        <f t="shared" si="300"/>
        <v/>
      </c>
      <c r="W2727" s="19" t="str">
        <f t="shared" si="301"/>
        <v/>
      </c>
      <c r="X2727" s="94" t="str">
        <f t="shared" si="302"/>
        <v/>
      </c>
      <c r="Y2727" s="9"/>
      <c r="AB2727" s="20" t="str">
        <f t="shared" si="303"/>
        <v/>
      </c>
      <c r="AC2727" s="20" t="str">
        <f t="shared" si="304"/>
        <v/>
      </c>
    </row>
    <row r="2728" spans="1:29" x14ac:dyDescent="0.25">
      <c r="A2728" s="17"/>
      <c r="B2728" s="11"/>
      <c r="C2728" s="9"/>
      <c r="D2728" s="9"/>
      <c r="G2728" s="9"/>
      <c r="L2728" s="9"/>
      <c r="P2728" s="9"/>
      <c r="Q2728" s="9"/>
      <c r="T2728" s="22" t="str">
        <f t="shared" si="298"/>
        <v/>
      </c>
      <c r="U2728" s="20" t="str">
        <f t="shared" si="299"/>
        <v/>
      </c>
      <c r="V2728" s="29" t="str">
        <f t="shared" si="300"/>
        <v/>
      </c>
      <c r="W2728" s="19" t="str">
        <f t="shared" si="301"/>
        <v/>
      </c>
      <c r="X2728" s="94" t="str">
        <f t="shared" si="302"/>
        <v/>
      </c>
      <c r="Y2728" s="9"/>
      <c r="AB2728" s="20" t="str">
        <f t="shared" si="303"/>
        <v/>
      </c>
      <c r="AC2728" s="20" t="str">
        <f t="shared" si="304"/>
        <v/>
      </c>
    </row>
    <row r="2729" spans="1:29" x14ac:dyDescent="0.25">
      <c r="A2729" s="17"/>
      <c r="B2729" s="11"/>
      <c r="C2729" s="9"/>
      <c r="D2729" s="9"/>
      <c r="G2729" s="9"/>
      <c r="L2729" s="9"/>
      <c r="P2729" s="9"/>
      <c r="Q2729" s="9"/>
      <c r="T2729" s="22" t="str">
        <f t="shared" si="298"/>
        <v/>
      </c>
      <c r="U2729" s="20" t="str">
        <f t="shared" si="299"/>
        <v/>
      </c>
      <c r="V2729" s="29" t="str">
        <f t="shared" si="300"/>
        <v/>
      </c>
      <c r="W2729" s="19" t="str">
        <f t="shared" si="301"/>
        <v/>
      </c>
      <c r="X2729" s="94" t="str">
        <f t="shared" si="302"/>
        <v/>
      </c>
      <c r="Y2729" s="9"/>
      <c r="AB2729" s="20" t="str">
        <f t="shared" si="303"/>
        <v/>
      </c>
      <c r="AC2729" s="20" t="str">
        <f t="shared" si="304"/>
        <v/>
      </c>
    </row>
    <row r="2730" spans="1:29" x14ac:dyDescent="0.25">
      <c r="A2730" s="17"/>
      <c r="B2730" s="11"/>
      <c r="C2730" s="9"/>
      <c r="D2730" s="9"/>
      <c r="G2730" s="9"/>
      <c r="L2730" s="9"/>
      <c r="P2730" s="9"/>
      <c r="Q2730" s="9"/>
      <c r="T2730" s="22" t="str">
        <f t="shared" si="298"/>
        <v/>
      </c>
      <c r="U2730" s="20" t="str">
        <f t="shared" si="299"/>
        <v/>
      </c>
      <c r="V2730" s="29" t="str">
        <f t="shared" si="300"/>
        <v/>
      </c>
      <c r="W2730" s="19" t="str">
        <f t="shared" si="301"/>
        <v/>
      </c>
      <c r="X2730" s="94" t="str">
        <f t="shared" si="302"/>
        <v/>
      </c>
      <c r="Y2730" s="9"/>
      <c r="AB2730" s="20" t="str">
        <f t="shared" si="303"/>
        <v/>
      </c>
      <c r="AC2730" s="20" t="str">
        <f t="shared" si="304"/>
        <v/>
      </c>
    </row>
    <row r="2731" spans="1:29" x14ac:dyDescent="0.25">
      <c r="A2731" s="17"/>
      <c r="B2731" s="11"/>
      <c r="C2731" s="9"/>
      <c r="D2731" s="9"/>
      <c r="G2731" s="9"/>
      <c r="L2731" s="9"/>
      <c r="P2731" s="9"/>
      <c r="Q2731" s="9"/>
      <c r="T2731" s="22" t="str">
        <f t="shared" si="298"/>
        <v/>
      </c>
      <c r="U2731" s="20" t="str">
        <f t="shared" si="299"/>
        <v/>
      </c>
      <c r="V2731" s="29" t="str">
        <f t="shared" si="300"/>
        <v/>
      </c>
      <c r="W2731" s="19" t="str">
        <f t="shared" si="301"/>
        <v/>
      </c>
      <c r="X2731" s="94" t="str">
        <f t="shared" si="302"/>
        <v/>
      </c>
      <c r="Y2731" s="9"/>
      <c r="AB2731" s="20" t="str">
        <f t="shared" si="303"/>
        <v/>
      </c>
      <c r="AC2731" s="20" t="str">
        <f t="shared" si="304"/>
        <v/>
      </c>
    </row>
    <row r="2732" spans="1:29" x14ac:dyDescent="0.25">
      <c r="A2732" s="17"/>
      <c r="B2732" s="11"/>
      <c r="C2732" s="9"/>
      <c r="D2732" s="9"/>
      <c r="G2732" s="9"/>
      <c r="L2732" s="9"/>
      <c r="P2732" s="9"/>
      <c r="Q2732" s="9"/>
      <c r="T2732" s="22" t="str">
        <f t="shared" si="298"/>
        <v/>
      </c>
      <c r="U2732" s="20" t="str">
        <f t="shared" si="299"/>
        <v/>
      </c>
      <c r="V2732" s="29" t="str">
        <f t="shared" si="300"/>
        <v/>
      </c>
      <c r="W2732" s="19" t="str">
        <f t="shared" si="301"/>
        <v/>
      </c>
      <c r="X2732" s="94" t="str">
        <f t="shared" si="302"/>
        <v/>
      </c>
      <c r="Y2732" s="9"/>
      <c r="AB2732" s="20" t="str">
        <f t="shared" si="303"/>
        <v/>
      </c>
      <c r="AC2732" s="20" t="str">
        <f t="shared" si="304"/>
        <v/>
      </c>
    </row>
    <row r="2733" spans="1:29" x14ac:dyDescent="0.25">
      <c r="A2733" s="17"/>
      <c r="B2733" s="11"/>
      <c r="C2733" s="9"/>
      <c r="D2733" s="9"/>
      <c r="G2733" s="9"/>
      <c r="L2733" s="9"/>
      <c r="P2733" s="9"/>
      <c r="Q2733" s="9"/>
      <c r="T2733" s="22" t="str">
        <f t="shared" si="298"/>
        <v/>
      </c>
      <c r="U2733" s="20" t="str">
        <f t="shared" si="299"/>
        <v/>
      </c>
      <c r="V2733" s="29" t="str">
        <f t="shared" si="300"/>
        <v/>
      </c>
      <c r="W2733" s="19" t="str">
        <f t="shared" si="301"/>
        <v/>
      </c>
      <c r="X2733" s="94" t="str">
        <f t="shared" si="302"/>
        <v/>
      </c>
      <c r="Y2733" s="9"/>
      <c r="AB2733" s="20" t="str">
        <f t="shared" si="303"/>
        <v/>
      </c>
      <c r="AC2733" s="20" t="str">
        <f t="shared" si="304"/>
        <v/>
      </c>
    </row>
    <row r="2734" spans="1:29" x14ac:dyDescent="0.25">
      <c r="A2734" s="17"/>
      <c r="B2734" s="11"/>
      <c r="C2734" s="9"/>
      <c r="D2734" s="9"/>
      <c r="G2734" s="9"/>
      <c r="L2734" s="9"/>
      <c r="P2734" s="9"/>
      <c r="Q2734" s="9"/>
      <c r="T2734" s="22" t="str">
        <f t="shared" si="298"/>
        <v/>
      </c>
      <c r="U2734" s="20" t="str">
        <f t="shared" si="299"/>
        <v/>
      </c>
      <c r="V2734" s="29" t="str">
        <f t="shared" si="300"/>
        <v/>
      </c>
      <c r="W2734" s="19" t="str">
        <f t="shared" si="301"/>
        <v/>
      </c>
      <c r="X2734" s="94" t="str">
        <f t="shared" si="302"/>
        <v/>
      </c>
      <c r="Y2734" s="9"/>
      <c r="AB2734" s="20" t="str">
        <f t="shared" si="303"/>
        <v/>
      </c>
      <c r="AC2734" s="20" t="str">
        <f t="shared" si="304"/>
        <v/>
      </c>
    </row>
    <row r="2735" spans="1:29" x14ac:dyDescent="0.25">
      <c r="A2735" s="17"/>
      <c r="B2735" s="11"/>
      <c r="C2735" s="9"/>
      <c r="D2735" s="9"/>
      <c r="G2735" s="9"/>
      <c r="L2735" s="9"/>
      <c r="P2735" s="9"/>
      <c r="Q2735" s="9"/>
      <c r="T2735" s="22" t="str">
        <f t="shared" si="298"/>
        <v/>
      </c>
      <c r="U2735" s="20" t="str">
        <f t="shared" si="299"/>
        <v/>
      </c>
      <c r="V2735" s="29" t="str">
        <f t="shared" si="300"/>
        <v/>
      </c>
      <c r="W2735" s="19" t="str">
        <f t="shared" si="301"/>
        <v/>
      </c>
      <c r="X2735" s="94" t="str">
        <f t="shared" si="302"/>
        <v/>
      </c>
      <c r="Y2735" s="9"/>
      <c r="AB2735" s="20" t="str">
        <f t="shared" si="303"/>
        <v/>
      </c>
      <c r="AC2735" s="20" t="str">
        <f t="shared" si="304"/>
        <v/>
      </c>
    </row>
    <row r="2736" spans="1:29" x14ac:dyDescent="0.25">
      <c r="A2736" s="17"/>
      <c r="B2736" s="11"/>
      <c r="C2736" s="9"/>
      <c r="D2736" s="9"/>
      <c r="G2736" s="9"/>
      <c r="L2736" s="9"/>
      <c r="P2736" s="9"/>
      <c r="Q2736" s="9"/>
      <c r="T2736" s="22" t="str">
        <f t="shared" si="298"/>
        <v/>
      </c>
      <c r="U2736" s="20" t="str">
        <f t="shared" si="299"/>
        <v/>
      </c>
      <c r="V2736" s="29" t="str">
        <f t="shared" si="300"/>
        <v/>
      </c>
      <c r="W2736" s="19" t="str">
        <f t="shared" si="301"/>
        <v/>
      </c>
      <c r="X2736" s="94" t="str">
        <f t="shared" si="302"/>
        <v/>
      </c>
      <c r="Y2736" s="9"/>
      <c r="AB2736" s="20" t="str">
        <f t="shared" si="303"/>
        <v/>
      </c>
      <c r="AC2736" s="20" t="str">
        <f t="shared" si="304"/>
        <v/>
      </c>
    </row>
    <row r="2737" spans="1:29" x14ac:dyDescent="0.25">
      <c r="A2737" s="17"/>
      <c r="B2737" s="11"/>
      <c r="C2737" s="9"/>
      <c r="D2737" s="9"/>
      <c r="G2737" s="9"/>
      <c r="L2737" s="9"/>
      <c r="P2737" s="9"/>
      <c r="Q2737" s="9"/>
      <c r="T2737" s="22" t="str">
        <f t="shared" si="298"/>
        <v/>
      </c>
      <c r="U2737" s="20" t="str">
        <f t="shared" si="299"/>
        <v/>
      </c>
      <c r="V2737" s="29" t="str">
        <f t="shared" si="300"/>
        <v/>
      </c>
      <c r="W2737" s="19" t="str">
        <f t="shared" si="301"/>
        <v/>
      </c>
      <c r="X2737" s="94" t="str">
        <f t="shared" si="302"/>
        <v/>
      </c>
      <c r="Y2737" s="9"/>
      <c r="AB2737" s="20" t="str">
        <f t="shared" si="303"/>
        <v/>
      </c>
      <c r="AC2737" s="20" t="str">
        <f t="shared" si="304"/>
        <v/>
      </c>
    </row>
    <row r="2738" spans="1:29" x14ac:dyDescent="0.25">
      <c r="A2738" s="17"/>
      <c r="B2738" s="11"/>
      <c r="C2738" s="9"/>
      <c r="D2738" s="9"/>
      <c r="G2738" s="9"/>
      <c r="L2738" s="9"/>
      <c r="P2738" s="9"/>
      <c r="Q2738" s="9"/>
      <c r="T2738" s="22" t="str">
        <f t="shared" si="298"/>
        <v/>
      </c>
      <c r="U2738" s="20" t="str">
        <f t="shared" si="299"/>
        <v/>
      </c>
      <c r="V2738" s="29" t="str">
        <f t="shared" si="300"/>
        <v/>
      </c>
      <c r="W2738" s="19" t="str">
        <f t="shared" si="301"/>
        <v/>
      </c>
      <c r="X2738" s="94" t="str">
        <f t="shared" si="302"/>
        <v/>
      </c>
      <c r="Y2738" s="9"/>
      <c r="AB2738" s="20" t="str">
        <f t="shared" si="303"/>
        <v/>
      </c>
      <c r="AC2738" s="20" t="str">
        <f t="shared" si="304"/>
        <v/>
      </c>
    </row>
    <row r="2739" spans="1:29" x14ac:dyDescent="0.25">
      <c r="A2739" s="17"/>
      <c r="B2739" s="11"/>
      <c r="C2739" s="9"/>
      <c r="D2739" s="9"/>
      <c r="G2739" s="9"/>
      <c r="L2739" s="9"/>
      <c r="P2739" s="9"/>
      <c r="Q2739" s="9"/>
      <c r="T2739" s="22" t="str">
        <f t="shared" si="298"/>
        <v/>
      </c>
      <c r="U2739" s="20" t="str">
        <f t="shared" si="299"/>
        <v/>
      </c>
      <c r="V2739" s="29" t="str">
        <f t="shared" si="300"/>
        <v/>
      </c>
      <c r="W2739" s="19" t="str">
        <f t="shared" si="301"/>
        <v/>
      </c>
      <c r="X2739" s="94" t="str">
        <f t="shared" si="302"/>
        <v/>
      </c>
      <c r="Y2739" s="9"/>
      <c r="AB2739" s="20" t="str">
        <f t="shared" si="303"/>
        <v/>
      </c>
      <c r="AC2739" s="20" t="str">
        <f t="shared" si="304"/>
        <v/>
      </c>
    </row>
    <row r="2740" spans="1:29" x14ac:dyDescent="0.25">
      <c r="A2740" s="17"/>
      <c r="B2740" s="11"/>
      <c r="C2740" s="9"/>
      <c r="D2740" s="9"/>
      <c r="G2740" s="9"/>
      <c r="L2740" s="9"/>
      <c r="P2740" s="9"/>
      <c r="Q2740" s="9"/>
      <c r="T2740" s="22" t="str">
        <f t="shared" si="298"/>
        <v/>
      </c>
      <c r="U2740" s="20" t="str">
        <f t="shared" si="299"/>
        <v/>
      </c>
      <c r="V2740" s="29" t="str">
        <f t="shared" si="300"/>
        <v/>
      </c>
      <c r="W2740" s="19" t="str">
        <f t="shared" si="301"/>
        <v/>
      </c>
      <c r="X2740" s="94" t="str">
        <f t="shared" si="302"/>
        <v/>
      </c>
      <c r="Y2740" s="9"/>
      <c r="AB2740" s="20" t="str">
        <f t="shared" si="303"/>
        <v/>
      </c>
      <c r="AC2740" s="20" t="str">
        <f t="shared" si="304"/>
        <v/>
      </c>
    </row>
    <row r="2741" spans="1:29" x14ac:dyDescent="0.25">
      <c r="A2741" s="17"/>
      <c r="B2741" s="11"/>
      <c r="C2741" s="9"/>
      <c r="D2741" s="9"/>
      <c r="G2741" s="9"/>
      <c r="L2741" s="9"/>
      <c r="P2741" s="9"/>
      <c r="Q2741" s="9"/>
      <c r="T2741" s="22" t="str">
        <f t="shared" si="298"/>
        <v/>
      </c>
      <c r="U2741" s="20" t="str">
        <f t="shared" si="299"/>
        <v/>
      </c>
      <c r="V2741" s="29" t="str">
        <f t="shared" si="300"/>
        <v/>
      </c>
      <c r="W2741" s="19" t="str">
        <f t="shared" si="301"/>
        <v/>
      </c>
      <c r="X2741" s="94" t="str">
        <f t="shared" si="302"/>
        <v/>
      </c>
      <c r="Y2741" s="9"/>
      <c r="AB2741" s="20" t="str">
        <f t="shared" si="303"/>
        <v/>
      </c>
      <c r="AC2741" s="20" t="str">
        <f t="shared" si="304"/>
        <v/>
      </c>
    </row>
    <row r="2742" spans="1:29" x14ac:dyDescent="0.25">
      <c r="A2742" s="17"/>
      <c r="B2742" s="11"/>
      <c r="C2742" s="9"/>
      <c r="D2742" s="9"/>
      <c r="G2742" s="9"/>
      <c r="L2742" s="9"/>
      <c r="P2742" s="9"/>
      <c r="Q2742" s="9"/>
      <c r="T2742" s="22" t="str">
        <f t="shared" si="298"/>
        <v/>
      </c>
      <c r="U2742" s="20" t="str">
        <f t="shared" si="299"/>
        <v/>
      </c>
      <c r="V2742" s="29" t="str">
        <f t="shared" si="300"/>
        <v/>
      </c>
      <c r="W2742" s="19" t="str">
        <f t="shared" si="301"/>
        <v/>
      </c>
      <c r="X2742" s="94" t="str">
        <f t="shared" si="302"/>
        <v/>
      </c>
      <c r="Y2742" s="9"/>
      <c r="AB2742" s="20" t="str">
        <f t="shared" si="303"/>
        <v/>
      </c>
      <c r="AC2742" s="20" t="str">
        <f t="shared" si="304"/>
        <v/>
      </c>
    </row>
    <row r="2743" spans="1:29" x14ac:dyDescent="0.25">
      <c r="A2743" s="17"/>
      <c r="B2743" s="11"/>
      <c r="C2743" s="9"/>
      <c r="D2743" s="9"/>
      <c r="G2743" s="9"/>
      <c r="L2743" s="9"/>
      <c r="P2743" s="9"/>
      <c r="Q2743" s="9"/>
      <c r="T2743" s="22" t="str">
        <f t="shared" si="298"/>
        <v/>
      </c>
      <c r="U2743" s="20" t="str">
        <f t="shared" si="299"/>
        <v/>
      </c>
      <c r="V2743" s="29" t="str">
        <f t="shared" si="300"/>
        <v/>
      </c>
      <c r="W2743" s="19" t="str">
        <f t="shared" si="301"/>
        <v/>
      </c>
      <c r="X2743" s="94" t="str">
        <f t="shared" si="302"/>
        <v/>
      </c>
      <c r="Y2743" s="9"/>
      <c r="AB2743" s="20" t="str">
        <f t="shared" si="303"/>
        <v/>
      </c>
      <c r="AC2743" s="20" t="str">
        <f t="shared" si="304"/>
        <v/>
      </c>
    </row>
    <row r="2744" spans="1:29" x14ac:dyDescent="0.25">
      <c r="A2744" s="17"/>
      <c r="B2744" s="11"/>
      <c r="C2744" s="9"/>
      <c r="D2744" s="9"/>
      <c r="G2744" s="9"/>
      <c r="L2744" s="9"/>
      <c r="P2744" s="9"/>
      <c r="Q2744" s="9"/>
      <c r="T2744" s="22" t="str">
        <f t="shared" si="298"/>
        <v/>
      </c>
      <c r="U2744" s="20" t="str">
        <f t="shared" si="299"/>
        <v/>
      </c>
      <c r="V2744" s="29" t="str">
        <f t="shared" si="300"/>
        <v/>
      </c>
      <c r="W2744" s="19" t="str">
        <f t="shared" si="301"/>
        <v/>
      </c>
      <c r="X2744" s="94" t="str">
        <f t="shared" si="302"/>
        <v/>
      </c>
      <c r="Y2744" s="9"/>
      <c r="AB2744" s="20" t="str">
        <f t="shared" si="303"/>
        <v/>
      </c>
      <c r="AC2744" s="20" t="str">
        <f t="shared" si="304"/>
        <v/>
      </c>
    </row>
    <row r="2745" spans="1:29" x14ac:dyDescent="0.25">
      <c r="A2745" s="17"/>
      <c r="B2745" s="11"/>
      <c r="C2745" s="9"/>
      <c r="D2745" s="9"/>
      <c r="G2745" s="9"/>
      <c r="L2745" s="9"/>
      <c r="P2745" s="9"/>
      <c r="Q2745" s="9"/>
      <c r="T2745" s="22" t="str">
        <f t="shared" si="298"/>
        <v/>
      </c>
      <c r="U2745" s="20" t="str">
        <f t="shared" si="299"/>
        <v/>
      </c>
      <c r="V2745" s="29" t="str">
        <f t="shared" si="300"/>
        <v/>
      </c>
      <c r="W2745" s="19" t="str">
        <f t="shared" si="301"/>
        <v/>
      </c>
      <c r="X2745" s="94" t="str">
        <f t="shared" si="302"/>
        <v/>
      </c>
      <c r="Y2745" s="9"/>
      <c r="AB2745" s="20" t="str">
        <f t="shared" si="303"/>
        <v/>
      </c>
      <c r="AC2745" s="20" t="str">
        <f t="shared" si="304"/>
        <v/>
      </c>
    </row>
    <row r="2746" spans="1:29" x14ac:dyDescent="0.25">
      <c r="A2746" s="17"/>
      <c r="B2746" s="11"/>
      <c r="C2746" s="9"/>
      <c r="D2746" s="9"/>
      <c r="G2746" s="9"/>
      <c r="L2746" s="9"/>
      <c r="P2746" s="9"/>
      <c r="Q2746" s="9"/>
      <c r="T2746" s="22" t="str">
        <f t="shared" si="298"/>
        <v/>
      </c>
      <c r="U2746" s="20" t="str">
        <f t="shared" si="299"/>
        <v/>
      </c>
      <c r="V2746" s="29" t="str">
        <f t="shared" si="300"/>
        <v/>
      </c>
      <c r="W2746" s="19" t="str">
        <f t="shared" si="301"/>
        <v/>
      </c>
      <c r="X2746" s="94" t="str">
        <f t="shared" si="302"/>
        <v/>
      </c>
      <c r="Y2746" s="9"/>
      <c r="AB2746" s="20" t="str">
        <f t="shared" si="303"/>
        <v/>
      </c>
      <c r="AC2746" s="20" t="str">
        <f t="shared" si="304"/>
        <v/>
      </c>
    </row>
    <row r="2747" spans="1:29" x14ac:dyDescent="0.25">
      <c r="A2747" s="17"/>
      <c r="B2747" s="11"/>
      <c r="C2747" s="9"/>
      <c r="D2747" s="9"/>
      <c r="G2747" s="9"/>
      <c r="L2747" s="9"/>
      <c r="P2747" s="9"/>
      <c r="Q2747" s="9"/>
      <c r="T2747" s="22" t="str">
        <f t="shared" si="298"/>
        <v/>
      </c>
      <c r="U2747" s="20" t="str">
        <f t="shared" si="299"/>
        <v/>
      </c>
      <c r="V2747" s="29" t="str">
        <f t="shared" si="300"/>
        <v/>
      </c>
      <c r="W2747" s="19" t="str">
        <f t="shared" si="301"/>
        <v/>
      </c>
      <c r="X2747" s="94" t="str">
        <f t="shared" si="302"/>
        <v/>
      </c>
      <c r="Y2747" s="9"/>
      <c r="AB2747" s="20" t="str">
        <f t="shared" si="303"/>
        <v/>
      </c>
      <c r="AC2747" s="20" t="str">
        <f t="shared" si="304"/>
        <v/>
      </c>
    </row>
    <row r="2748" spans="1:29" x14ac:dyDescent="0.25">
      <c r="A2748" s="17"/>
      <c r="B2748" s="11"/>
      <c r="C2748" s="9"/>
      <c r="D2748" s="9"/>
      <c r="G2748" s="9"/>
      <c r="L2748" s="9"/>
      <c r="P2748" s="9"/>
      <c r="Q2748" s="9"/>
      <c r="T2748" s="22" t="str">
        <f t="shared" si="298"/>
        <v/>
      </c>
      <c r="U2748" s="20" t="str">
        <f t="shared" si="299"/>
        <v/>
      </c>
      <c r="V2748" s="29" t="str">
        <f t="shared" si="300"/>
        <v/>
      </c>
      <c r="W2748" s="19" t="str">
        <f t="shared" si="301"/>
        <v/>
      </c>
      <c r="X2748" s="94" t="str">
        <f t="shared" si="302"/>
        <v/>
      </c>
      <c r="Y2748" s="9"/>
      <c r="AB2748" s="20" t="str">
        <f t="shared" si="303"/>
        <v/>
      </c>
      <c r="AC2748" s="20" t="str">
        <f t="shared" si="304"/>
        <v/>
      </c>
    </row>
    <row r="2749" spans="1:29" x14ac:dyDescent="0.25">
      <c r="A2749" s="17"/>
      <c r="B2749" s="11"/>
      <c r="C2749" s="9"/>
      <c r="D2749" s="9"/>
      <c r="G2749" s="9"/>
      <c r="L2749" s="9"/>
      <c r="P2749" s="9"/>
      <c r="Q2749" s="9"/>
      <c r="T2749" s="22" t="str">
        <f t="shared" si="298"/>
        <v/>
      </c>
      <c r="U2749" s="20" t="str">
        <f t="shared" si="299"/>
        <v/>
      </c>
      <c r="V2749" s="29" t="str">
        <f t="shared" si="300"/>
        <v/>
      </c>
      <c r="W2749" s="19" t="str">
        <f t="shared" si="301"/>
        <v/>
      </c>
      <c r="X2749" s="94" t="str">
        <f t="shared" si="302"/>
        <v/>
      </c>
      <c r="Y2749" s="9"/>
      <c r="AB2749" s="20" t="str">
        <f t="shared" si="303"/>
        <v/>
      </c>
      <c r="AC2749" s="20" t="str">
        <f t="shared" si="304"/>
        <v/>
      </c>
    </row>
    <row r="2750" spans="1:29" x14ac:dyDescent="0.25">
      <c r="A2750" s="17"/>
      <c r="B2750" s="11"/>
      <c r="C2750" s="9"/>
      <c r="D2750" s="9"/>
      <c r="G2750" s="9"/>
      <c r="L2750" s="9"/>
      <c r="P2750" s="9"/>
      <c r="Q2750" s="9"/>
      <c r="T2750" s="22" t="str">
        <f t="shared" si="298"/>
        <v/>
      </c>
      <c r="U2750" s="20" t="str">
        <f t="shared" si="299"/>
        <v/>
      </c>
      <c r="V2750" s="29" t="str">
        <f t="shared" si="300"/>
        <v/>
      </c>
      <c r="W2750" s="19" t="str">
        <f t="shared" si="301"/>
        <v/>
      </c>
      <c r="X2750" s="94" t="str">
        <f t="shared" si="302"/>
        <v/>
      </c>
      <c r="Y2750" s="9"/>
      <c r="AB2750" s="20" t="str">
        <f t="shared" si="303"/>
        <v/>
      </c>
      <c r="AC2750" s="20" t="str">
        <f t="shared" si="304"/>
        <v/>
      </c>
    </row>
    <row r="2751" spans="1:29" x14ac:dyDescent="0.25">
      <c r="A2751" s="17"/>
      <c r="B2751" s="11"/>
      <c r="C2751" s="9"/>
      <c r="D2751" s="9"/>
      <c r="G2751" s="9"/>
      <c r="L2751" s="9"/>
      <c r="P2751" s="9"/>
      <c r="Q2751" s="9"/>
      <c r="T2751" s="22" t="str">
        <f t="shared" si="298"/>
        <v/>
      </c>
      <c r="U2751" s="20" t="str">
        <f t="shared" si="299"/>
        <v/>
      </c>
      <c r="V2751" s="29" t="str">
        <f t="shared" si="300"/>
        <v/>
      </c>
      <c r="W2751" s="19" t="str">
        <f t="shared" si="301"/>
        <v/>
      </c>
      <c r="X2751" s="94" t="str">
        <f t="shared" si="302"/>
        <v/>
      </c>
      <c r="Y2751" s="9"/>
      <c r="AB2751" s="20" t="str">
        <f t="shared" si="303"/>
        <v/>
      </c>
      <c r="AC2751" s="20" t="str">
        <f t="shared" si="304"/>
        <v/>
      </c>
    </row>
    <row r="2752" spans="1:29" x14ac:dyDescent="0.25">
      <c r="A2752" s="17"/>
      <c r="B2752" s="11"/>
      <c r="C2752" s="9"/>
      <c r="D2752" s="9"/>
      <c r="G2752" s="9"/>
      <c r="L2752" s="9"/>
      <c r="P2752" s="9"/>
      <c r="Q2752" s="9"/>
      <c r="T2752" s="22" t="str">
        <f t="shared" si="298"/>
        <v/>
      </c>
      <c r="U2752" s="20" t="str">
        <f t="shared" si="299"/>
        <v/>
      </c>
      <c r="V2752" s="29" t="str">
        <f t="shared" si="300"/>
        <v/>
      </c>
      <c r="W2752" s="19" t="str">
        <f t="shared" si="301"/>
        <v/>
      </c>
      <c r="X2752" s="94" t="str">
        <f t="shared" si="302"/>
        <v/>
      </c>
      <c r="Y2752" s="9"/>
      <c r="AB2752" s="20" t="str">
        <f t="shared" si="303"/>
        <v/>
      </c>
      <c r="AC2752" s="20" t="str">
        <f t="shared" si="304"/>
        <v/>
      </c>
    </row>
    <row r="2753" spans="1:29" x14ac:dyDescent="0.25">
      <c r="A2753" s="17"/>
      <c r="B2753" s="11"/>
      <c r="C2753" s="9"/>
      <c r="D2753" s="9"/>
      <c r="G2753" s="9"/>
      <c r="L2753" s="9"/>
      <c r="P2753" s="9"/>
      <c r="Q2753" s="9"/>
      <c r="T2753" s="22" t="str">
        <f t="shared" si="298"/>
        <v/>
      </c>
      <c r="U2753" s="20" t="str">
        <f t="shared" si="299"/>
        <v/>
      </c>
      <c r="V2753" s="29" t="str">
        <f t="shared" si="300"/>
        <v/>
      </c>
      <c r="W2753" s="19" t="str">
        <f t="shared" si="301"/>
        <v/>
      </c>
      <c r="X2753" s="94" t="str">
        <f t="shared" si="302"/>
        <v/>
      </c>
      <c r="Y2753" s="9"/>
      <c r="AB2753" s="20" t="str">
        <f t="shared" si="303"/>
        <v/>
      </c>
      <c r="AC2753" s="20" t="str">
        <f t="shared" si="304"/>
        <v/>
      </c>
    </row>
    <row r="2754" spans="1:29" x14ac:dyDescent="0.25">
      <c r="A2754" s="17"/>
      <c r="B2754" s="11"/>
      <c r="C2754" s="9"/>
      <c r="D2754" s="9"/>
      <c r="G2754" s="9"/>
      <c r="L2754" s="9"/>
      <c r="P2754" s="9"/>
      <c r="Q2754" s="9"/>
      <c r="T2754" s="22" t="str">
        <f t="shared" si="298"/>
        <v/>
      </c>
      <c r="U2754" s="20" t="str">
        <f t="shared" si="299"/>
        <v/>
      </c>
      <c r="V2754" s="29" t="str">
        <f t="shared" si="300"/>
        <v/>
      </c>
      <c r="W2754" s="19" t="str">
        <f t="shared" si="301"/>
        <v/>
      </c>
      <c r="X2754" s="94" t="str">
        <f t="shared" si="302"/>
        <v/>
      </c>
      <c r="Y2754" s="9"/>
      <c r="AB2754" s="20" t="str">
        <f t="shared" si="303"/>
        <v/>
      </c>
      <c r="AC2754" s="20" t="str">
        <f t="shared" si="304"/>
        <v/>
      </c>
    </row>
    <row r="2755" spans="1:29" x14ac:dyDescent="0.25">
      <c r="A2755" s="17"/>
      <c r="B2755" s="11"/>
      <c r="C2755" s="9"/>
      <c r="D2755" s="9"/>
      <c r="G2755" s="9"/>
      <c r="L2755" s="9"/>
      <c r="P2755" s="9"/>
      <c r="Q2755" s="9"/>
      <c r="T2755" s="22" t="str">
        <f t="shared" si="298"/>
        <v/>
      </c>
      <c r="U2755" s="20" t="str">
        <f t="shared" si="299"/>
        <v/>
      </c>
      <c r="V2755" s="29" t="str">
        <f t="shared" si="300"/>
        <v/>
      </c>
      <c r="W2755" s="19" t="str">
        <f t="shared" si="301"/>
        <v/>
      </c>
      <c r="X2755" s="94" t="str">
        <f t="shared" si="302"/>
        <v/>
      </c>
      <c r="Y2755" s="9"/>
      <c r="AB2755" s="20" t="str">
        <f t="shared" si="303"/>
        <v/>
      </c>
      <c r="AC2755" s="20" t="str">
        <f t="shared" si="304"/>
        <v/>
      </c>
    </row>
    <row r="2756" spans="1:29" x14ac:dyDescent="0.25">
      <c r="A2756" s="17"/>
      <c r="B2756" s="11"/>
      <c r="C2756" s="9"/>
      <c r="D2756" s="9"/>
      <c r="G2756" s="9"/>
      <c r="L2756" s="9"/>
      <c r="P2756" s="9"/>
      <c r="Q2756" s="9"/>
      <c r="T2756" s="22" t="str">
        <f t="shared" si="298"/>
        <v/>
      </c>
      <c r="U2756" s="20" t="str">
        <f t="shared" si="299"/>
        <v/>
      </c>
      <c r="V2756" s="29" t="str">
        <f t="shared" si="300"/>
        <v/>
      </c>
      <c r="W2756" s="19" t="str">
        <f t="shared" si="301"/>
        <v/>
      </c>
      <c r="X2756" s="94" t="str">
        <f t="shared" si="302"/>
        <v/>
      </c>
      <c r="Y2756" s="9"/>
      <c r="AB2756" s="20" t="str">
        <f t="shared" si="303"/>
        <v/>
      </c>
      <c r="AC2756" s="20" t="str">
        <f t="shared" si="304"/>
        <v/>
      </c>
    </row>
    <row r="2757" spans="1:29" x14ac:dyDescent="0.25">
      <c r="A2757" s="17"/>
      <c r="B2757" s="11"/>
      <c r="C2757" s="9"/>
      <c r="D2757" s="9"/>
      <c r="G2757" s="9"/>
      <c r="L2757" s="9"/>
      <c r="P2757" s="9"/>
      <c r="Q2757" s="9"/>
      <c r="T2757" s="22" t="str">
        <f t="shared" si="298"/>
        <v/>
      </c>
      <c r="U2757" s="20" t="str">
        <f t="shared" si="299"/>
        <v/>
      </c>
      <c r="V2757" s="29" t="str">
        <f t="shared" si="300"/>
        <v/>
      </c>
      <c r="W2757" s="19" t="str">
        <f t="shared" si="301"/>
        <v/>
      </c>
      <c r="X2757" s="94" t="str">
        <f t="shared" si="302"/>
        <v/>
      </c>
      <c r="Y2757" s="9"/>
      <c r="AB2757" s="20" t="str">
        <f t="shared" si="303"/>
        <v/>
      </c>
      <c r="AC2757" s="20" t="str">
        <f t="shared" si="304"/>
        <v/>
      </c>
    </row>
    <row r="2758" spans="1:29" x14ac:dyDescent="0.25">
      <c r="A2758" s="17"/>
      <c r="B2758" s="11"/>
      <c r="C2758" s="9"/>
      <c r="D2758" s="9"/>
      <c r="G2758" s="9"/>
      <c r="L2758" s="9"/>
      <c r="P2758" s="9"/>
      <c r="Q2758" s="9"/>
      <c r="T2758" s="22" t="str">
        <f t="shared" ref="T2758:T2821" si="305">IF(ISBLANK(B2758),"",IF(OR(ISBLANK(E2758),NOT(ISNUMBER(E2758)),ISERR(DATE(YEAR(E2758),MONTH(E2758),DAY(E2758)-30)),ISNA(VLOOKUP(B2758,Demographics,4,FALSE))),0,IF(AND(OR(D2758="Yes",ISTEXT(VLOOKUP(F2758,RadEnc,1,FALSE)),AND(OR(C2758="Yes",ISTEXT(VLOOKUP(F2758,PainEnc,1,FALSE))),OR(G2758="Yes",AND(ISTEXT(VLOOKUP(I2758,Chemo,1,FALSE)),ISTEXT(VLOOKUP(K2758,Chemo,1,FALSE)))),IF(ISERR(DATE(YEAR(E2758),MONTH(E2758),DAY(E2758)-30)),,H2758&gt;=DATE(YEAR(E2758),MONTH(E2758),DAY(E2758)-30)),H2758&lt;=E2758,J2758&lt;=DATE(YEAR(E2758),MONTH(E2758),DAY(E2758)+30),J2758&gt;=E2758,NOT(H2758=J2758))),E2758&gt;=MPstart,E2758&lt;=MPend,OR(L2758="Yes",ISTEXT(VLOOKUP(O2758,CancerDx,1,FALSE))),ISNUMBER(M2758),M2758&lt;=E2758,OR(ISBLANK(N2758),AND(N2758&gt;=E2758,N2758&gt;M2758))),1,0)))</f>
        <v/>
      </c>
      <c r="U2758" s="20" t="str">
        <f t="shared" ref="U2758:U2821" si="306">IF(ISBLANK(B2758),"",IF(OR(ISBLANK(E2758),T2758=0),0,IF(AND(OR(AND(P2758="Yes",OR(Q2758="Yes",Q2758="No")),ISTEXT(VLOOKUP(S2758,PainQuant,1,FALSE))),ISNUMBER(R2758),OR(AND(OR(C2758="Yes",D2758="Yes",ISTEXT(VLOOKUP(F2758,PainEnc,1,FALSE)),F2758="77432",F2758="77470"),R2758=E2758),AND(OR(F2758="77427",F2758="77435"),R2758&gt;=DATE(YEAR(E2758),MONTH(E2758),DAY(E2758)-7),R2758&lt;=E2758),AND(F2758="77431",R2758&gt;=DATE(YEAR(E2758),MONTH(E2758),DAY(E2758)-4),R2758&lt;=E2758))),1,0)))</f>
        <v/>
      </c>
      <c r="V2758" s="29" t="str">
        <f t="shared" ref="V2758:V2821" si="307">IF(AND(U2758=1,P2758="Yes",Q2758="Yes"),Q2758,"")</f>
        <v/>
      </c>
      <c r="W2758" s="19" t="str">
        <f t="shared" ref="W2758:W2821" si="308">IF(AND(U2758=1,OR(V2758="Yes",X2758="1125F")),R2758,"")</f>
        <v/>
      </c>
      <c r="X2758" s="94" t="str">
        <f t="shared" ref="X2758:X2821" si="309">IF(AND(U2758=1,S2758="1125F"),S2758,"")</f>
        <v/>
      </c>
      <c r="Y2758" s="9"/>
      <c r="AB2758" s="20" t="str">
        <f t="shared" ref="AB2758:AB2821" si="310">IF(ISBLANK(B2758),"",IF(OR(ISBLANK(E2758),NOT(ISNUMBER(E2758)),ISERR(DATE(YEAR(E2758),MONTH(E2758),DAY(E2758)-7)),ISNA(VLOOKUP(B2758,Demographics,4,FALSE))),0,IF(AND(OR(V2758="Yes",X2758="1125F"),OR(AND(OR(C2758="Yes",D2758="Yes",ISTEXT(VLOOKUP(F2758,PainEnc,1,FALSE)),F2758="77432",F2758="77470"),W2758=E2758),AND(OR(F2758="77427",F2758="77435"),W2758&gt;=DATE(YEAR(E2758),MONTH(E2758),DAY(E2758)-7),W2758&lt;=E2758),AND(F2758="77431",W2758&gt;=DATE(YEAR(E2758),MONTH(E2758),DAY(E2758)-4),W2758&lt;=E2758))),1,0)))</f>
        <v/>
      </c>
      <c r="AC2758" s="20" t="str">
        <f t="shared" ref="AC2758:AC2821" si="311">IF(ISBLANK(B2758),"",IF(AB2758=0,0,IF(AND(OR(Y2758="Yes",ISTEXT(VLOOKUP(AA2758,PainPlan,1,FALSE))),ISNUMBER(Z2758),Z2758=W2758),1,0)))</f>
        <v/>
      </c>
    </row>
    <row r="2759" spans="1:29" x14ac:dyDescent="0.25">
      <c r="A2759" s="17"/>
      <c r="B2759" s="11"/>
      <c r="C2759" s="9"/>
      <c r="D2759" s="9"/>
      <c r="G2759" s="9"/>
      <c r="L2759" s="9"/>
      <c r="P2759" s="9"/>
      <c r="Q2759" s="9"/>
      <c r="T2759" s="22" t="str">
        <f t="shared" si="305"/>
        <v/>
      </c>
      <c r="U2759" s="20" t="str">
        <f t="shared" si="306"/>
        <v/>
      </c>
      <c r="V2759" s="29" t="str">
        <f t="shared" si="307"/>
        <v/>
      </c>
      <c r="W2759" s="19" t="str">
        <f t="shared" si="308"/>
        <v/>
      </c>
      <c r="X2759" s="94" t="str">
        <f t="shared" si="309"/>
        <v/>
      </c>
      <c r="Y2759" s="9"/>
      <c r="AB2759" s="20" t="str">
        <f t="shared" si="310"/>
        <v/>
      </c>
      <c r="AC2759" s="20" t="str">
        <f t="shared" si="311"/>
        <v/>
      </c>
    </row>
    <row r="2760" spans="1:29" x14ac:dyDescent="0.25">
      <c r="A2760" s="17"/>
      <c r="B2760" s="11"/>
      <c r="C2760" s="9"/>
      <c r="D2760" s="9"/>
      <c r="G2760" s="9"/>
      <c r="L2760" s="9"/>
      <c r="P2760" s="9"/>
      <c r="Q2760" s="9"/>
      <c r="T2760" s="22" t="str">
        <f t="shared" si="305"/>
        <v/>
      </c>
      <c r="U2760" s="20" t="str">
        <f t="shared" si="306"/>
        <v/>
      </c>
      <c r="V2760" s="29" t="str">
        <f t="shared" si="307"/>
        <v/>
      </c>
      <c r="W2760" s="19" t="str">
        <f t="shared" si="308"/>
        <v/>
      </c>
      <c r="X2760" s="94" t="str">
        <f t="shared" si="309"/>
        <v/>
      </c>
      <c r="Y2760" s="9"/>
      <c r="AB2760" s="20" t="str">
        <f t="shared" si="310"/>
        <v/>
      </c>
      <c r="AC2760" s="20" t="str">
        <f t="shared" si="311"/>
        <v/>
      </c>
    </row>
    <row r="2761" spans="1:29" x14ac:dyDescent="0.25">
      <c r="A2761" s="17"/>
      <c r="B2761" s="11"/>
      <c r="C2761" s="9"/>
      <c r="D2761" s="9"/>
      <c r="G2761" s="9"/>
      <c r="L2761" s="9"/>
      <c r="P2761" s="9"/>
      <c r="Q2761" s="9"/>
      <c r="T2761" s="22" t="str">
        <f t="shared" si="305"/>
        <v/>
      </c>
      <c r="U2761" s="20" t="str">
        <f t="shared" si="306"/>
        <v/>
      </c>
      <c r="V2761" s="29" t="str">
        <f t="shared" si="307"/>
        <v/>
      </c>
      <c r="W2761" s="19" t="str">
        <f t="shared" si="308"/>
        <v/>
      </c>
      <c r="X2761" s="94" t="str">
        <f t="shared" si="309"/>
        <v/>
      </c>
      <c r="Y2761" s="9"/>
      <c r="AB2761" s="20" t="str">
        <f t="shared" si="310"/>
        <v/>
      </c>
      <c r="AC2761" s="20" t="str">
        <f t="shared" si="311"/>
        <v/>
      </c>
    </row>
    <row r="2762" spans="1:29" x14ac:dyDescent="0.25">
      <c r="A2762" s="17"/>
      <c r="B2762" s="11"/>
      <c r="C2762" s="9"/>
      <c r="D2762" s="9"/>
      <c r="G2762" s="9"/>
      <c r="L2762" s="9"/>
      <c r="P2762" s="9"/>
      <c r="Q2762" s="9"/>
      <c r="T2762" s="22" t="str">
        <f t="shared" si="305"/>
        <v/>
      </c>
      <c r="U2762" s="20" t="str">
        <f t="shared" si="306"/>
        <v/>
      </c>
      <c r="V2762" s="29" t="str">
        <f t="shared" si="307"/>
        <v/>
      </c>
      <c r="W2762" s="19" t="str">
        <f t="shared" si="308"/>
        <v/>
      </c>
      <c r="X2762" s="94" t="str">
        <f t="shared" si="309"/>
        <v/>
      </c>
      <c r="Y2762" s="9"/>
      <c r="AB2762" s="20" t="str">
        <f t="shared" si="310"/>
        <v/>
      </c>
      <c r="AC2762" s="20" t="str">
        <f t="shared" si="311"/>
        <v/>
      </c>
    </row>
    <row r="2763" spans="1:29" x14ac:dyDescent="0.25">
      <c r="A2763" s="17"/>
      <c r="B2763" s="11"/>
      <c r="C2763" s="9"/>
      <c r="D2763" s="9"/>
      <c r="G2763" s="9"/>
      <c r="L2763" s="9"/>
      <c r="P2763" s="9"/>
      <c r="Q2763" s="9"/>
      <c r="T2763" s="22" t="str">
        <f t="shared" si="305"/>
        <v/>
      </c>
      <c r="U2763" s="20" t="str">
        <f t="shared" si="306"/>
        <v/>
      </c>
      <c r="V2763" s="29" t="str">
        <f t="shared" si="307"/>
        <v/>
      </c>
      <c r="W2763" s="19" t="str">
        <f t="shared" si="308"/>
        <v/>
      </c>
      <c r="X2763" s="94" t="str">
        <f t="shared" si="309"/>
        <v/>
      </c>
      <c r="Y2763" s="9"/>
      <c r="AB2763" s="20" t="str">
        <f t="shared" si="310"/>
        <v/>
      </c>
      <c r="AC2763" s="20" t="str">
        <f t="shared" si="311"/>
        <v/>
      </c>
    </row>
    <row r="2764" spans="1:29" x14ac:dyDescent="0.25">
      <c r="A2764" s="17"/>
      <c r="B2764" s="11"/>
      <c r="C2764" s="9"/>
      <c r="D2764" s="9"/>
      <c r="G2764" s="9"/>
      <c r="L2764" s="9"/>
      <c r="P2764" s="9"/>
      <c r="Q2764" s="9"/>
      <c r="T2764" s="22" t="str">
        <f t="shared" si="305"/>
        <v/>
      </c>
      <c r="U2764" s="20" t="str">
        <f t="shared" si="306"/>
        <v/>
      </c>
      <c r="V2764" s="29" t="str">
        <f t="shared" si="307"/>
        <v/>
      </c>
      <c r="W2764" s="19" t="str">
        <f t="shared" si="308"/>
        <v/>
      </c>
      <c r="X2764" s="94" t="str">
        <f t="shared" si="309"/>
        <v/>
      </c>
      <c r="Y2764" s="9"/>
      <c r="AB2764" s="20" t="str">
        <f t="shared" si="310"/>
        <v/>
      </c>
      <c r="AC2764" s="20" t="str">
        <f t="shared" si="311"/>
        <v/>
      </c>
    </row>
    <row r="2765" spans="1:29" x14ac:dyDescent="0.25">
      <c r="A2765" s="17"/>
      <c r="B2765" s="11"/>
      <c r="C2765" s="9"/>
      <c r="D2765" s="9"/>
      <c r="G2765" s="9"/>
      <c r="L2765" s="9"/>
      <c r="P2765" s="9"/>
      <c r="Q2765" s="9"/>
      <c r="T2765" s="22" t="str">
        <f t="shared" si="305"/>
        <v/>
      </c>
      <c r="U2765" s="20" t="str">
        <f t="shared" si="306"/>
        <v/>
      </c>
      <c r="V2765" s="29" t="str">
        <f t="shared" si="307"/>
        <v/>
      </c>
      <c r="W2765" s="19" t="str">
        <f t="shared" si="308"/>
        <v/>
      </c>
      <c r="X2765" s="94" t="str">
        <f t="shared" si="309"/>
        <v/>
      </c>
      <c r="Y2765" s="9"/>
      <c r="AB2765" s="20" t="str">
        <f t="shared" si="310"/>
        <v/>
      </c>
      <c r="AC2765" s="20" t="str">
        <f t="shared" si="311"/>
        <v/>
      </c>
    </row>
    <row r="2766" spans="1:29" x14ac:dyDescent="0.25">
      <c r="A2766" s="17"/>
      <c r="B2766" s="11"/>
      <c r="C2766" s="9"/>
      <c r="D2766" s="9"/>
      <c r="G2766" s="9"/>
      <c r="L2766" s="9"/>
      <c r="P2766" s="9"/>
      <c r="Q2766" s="9"/>
      <c r="T2766" s="22" t="str">
        <f t="shared" si="305"/>
        <v/>
      </c>
      <c r="U2766" s="20" t="str">
        <f t="shared" si="306"/>
        <v/>
      </c>
      <c r="V2766" s="29" t="str">
        <f t="shared" si="307"/>
        <v/>
      </c>
      <c r="W2766" s="19" t="str">
        <f t="shared" si="308"/>
        <v/>
      </c>
      <c r="X2766" s="94" t="str">
        <f t="shared" si="309"/>
        <v/>
      </c>
      <c r="Y2766" s="9"/>
      <c r="AB2766" s="20" t="str">
        <f t="shared" si="310"/>
        <v/>
      </c>
      <c r="AC2766" s="20" t="str">
        <f t="shared" si="311"/>
        <v/>
      </c>
    </row>
    <row r="2767" spans="1:29" x14ac:dyDescent="0.25">
      <c r="A2767" s="17"/>
      <c r="B2767" s="11"/>
      <c r="C2767" s="9"/>
      <c r="D2767" s="9"/>
      <c r="G2767" s="9"/>
      <c r="L2767" s="9"/>
      <c r="P2767" s="9"/>
      <c r="Q2767" s="9"/>
      <c r="T2767" s="22" t="str">
        <f t="shared" si="305"/>
        <v/>
      </c>
      <c r="U2767" s="20" t="str">
        <f t="shared" si="306"/>
        <v/>
      </c>
      <c r="V2767" s="29" t="str">
        <f t="shared" si="307"/>
        <v/>
      </c>
      <c r="W2767" s="19" t="str">
        <f t="shared" si="308"/>
        <v/>
      </c>
      <c r="X2767" s="94" t="str">
        <f t="shared" si="309"/>
        <v/>
      </c>
      <c r="Y2767" s="9"/>
      <c r="AB2767" s="20" t="str">
        <f t="shared" si="310"/>
        <v/>
      </c>
      <c r="AC2767" s="20" t="str">
        <f t="shared" si="311"/>
        <v/>
      </c>
    </row>
    <row r="2768" spans="1:29" x14ac:dyDescent="0.25">
      <c r="A2768" s="17"/>
      <c r="B2768" s="11"/>
      <c r="C2768" s="9"/>
      <c r="D2768" s="9"/>
      <c r="G2768" s="9"/>
      <c r="L2768" s="9"/>
      <c r="P2768" s="9"/>
      <c r="Q2768" s="9"/>
      <c r="T2768" s="22" t="str">
        <f t="shared" si="305"/>
        <v/>
      </c>
      <c r="U2768" s="20" t="str">
        <f t="shared" si="306"/>
        <v/>
      </c>
      <c r="V2768" s="29" t="str">
        <f t="shared" si="307"/>
        <v/>
      </c>
      <c r="W2768" s="19" t="str">
        <f t="shared" si="308"/>
        <v/>
      </c>
      <c r="X2768" s="94" t="str">
        <f t="shared" si="309"/>
        <v/>
      </c>
      <c r="Y2768" s="9"/>
      <c r="AB2768" s="20" t="str">
        <f t="shared" si="310"/>
        <v/>
      </c>
      <c r="AC2768" s="20" t="str">
        <f t="shared" si="311"/>
        <v/>
      </c>
    </row>
    <row r="2769" spans="1:29" x14ac:dyDescent="0.25">
      <c r="A2769" s="17"/>
      <c r="B2769" s="11"/>
      <c r="C2769" s="9"/>
      <c r="D2769" s="9"/>
      <c r="G2769" s="9"/>
      <c r="L2769" s="9"/>
      <c r="P2769" s="9"/>
      <c r="Q2769" s="9"/>
      <c r="T2769" s="22" t="str">
        <f t="shared" si="305"/>
        <v/>
      </c>
      <c r="U2769" s="20" t="str">
        <f t="shared" si="306"/>
        <v/>
      </c>
      <c r="V2769" s="29" t="str">
        <f t="shared" si="307"/>
        <v/>
      </c>
      <c r="W2769" s="19" t="str">
        <f t="shared" si="308"/>
        <v/>
      </c>
      <c r="X2769" s="94" t="str">
        <f t="shared" si="309"/>
        <v/>
      </c>
      <c r="Y2769" s="9"/>
      <c r="AB2769" s="20" t="str">
        <f t="shared" si="310"/>
        <v/>
      </c>
      <c r="AC2769" s="20" t="str">
        <f t="shared" si="311"/>
        <v/>
      </c>
    </row>
    <row r="2770" spans="1:29" x14ac:dyDescent="0.25">
      <c r="A2770" s="17"/>
      <c r="B2770" s="11"/>
      <c r="C2770" s="9"/>
      <c r="D2770" s="9"/>
      <c r="G2770" s="9"/>
      <c r="L2770" s="9"/>
      <c r="P2770" s="9"/>
      <c r="Q2770" s="9"/>
      <c r="T2770" s="22" t="str">
        <f t="shared" si="305"/>
        <v/>
      </c>
      <c r="U2770" s="20" t="str">
        <f t="shared" si="306"/>
        <v/>
      </c>
      <c r="V2770" s="29" t="str">
        <f t="shared" si="307"/>
        <v/>
      </c>
      <c r="W2770" s="19" t="str">
        <f t="shared" si="308"/>
        <v/>
      </c>
      <c r="X2770" s="94" t="str">
        <f t="shared" si="309"/>
        <v/>
      </c>
      <c r="Y2770" s="9"/>
      <c r="AB2770" s="20" t="str">
        <f t="shared" si="310"/>
        <v/>
      </c>
      <c r="AC2770" s="20" t="str">
        <f t="shared" si="311"/>
        <v/>
      </c>
    </row>
    <row r="2771" spans="1:29" x14ac:dyDescent="0.25">
      <c r="A2771" s="17"/>
      <c r="B2771" s="11"/>
      <c r="C2771" s="9"/>
      <c r="D2771" s="9"/>
      <c r="G2771" s="9"/>
      <c r="L2771" s="9"/>
      <c r="P2771" s="9"/>
      <c r="Q2771" s="9"/>
      <c r="T2771" s="22" t="str">
        <f t="shared" si="305"/>
        <v/>
      </c>
      <c r="U2771" s="20" t="str">
        <f t="shared" si="306"/>
        <v/>
      </c>
      <c r="V2771" s="29" t="str">
        <f t="shared" si="307"/>
        <v/>
      </c>
      <c r="W2771" s="19" t="str">
        <f t="shared" si="308"/>
        <v/>
      </c>
      <c r="X2771" s="94" t="str">
        <f t="shared" si="309"/>
        <v/>
      </c>
      <c r="Y2771" s="9"/>
      <c r="AB2771" s="20" t="str">
        <f t="shared" si="310"/>
        <v/>
      </c>
      <c r="AC2771" s="20" t="str">
        <f t="shared" si="311"/>
        <v/>
      </c>
    </row>
    <row r="2772" spans="1:29" x14ac:dyDescent="0.25">
      <c r="A2772" s="17"/>
      <c r="B2772" s="11"/>
      <c r="C2772" s="9"/>
      <c r="D2772" s="9"/>
      <c r="G2772" s="9"/>
      <c r="L2772" s="9"/>
      <c r="P2772" s="9"/>
      <c r="Q2772" s="9"/>
      <c r="T2772" s="22" t="str">
        <f t="shared" si="305"/>
        <v/>
      </c>
      <c r="U2772" s="20" t="str">
        <f t="shared" si="306"/>
        <v/>
      </c>
      <c r="V2772" s="29" t="str">
        <f t="shared" si="307"/>
        <v/>
      </c>
      <c r="W2772" s="19" t="str">
        <f t="shared" si="308"/>
        <v/>
      </c>
      <c r="X2772" s="94" t="str">
        <f t="shared" si="309"/>
        <v/>
      </c>
      <c r="Y2772" s="9"/>
      <c r="AB2772" s="20" t="str">
        <f t="shared" si="310"/>
        <v/>
      </c>
      <c r="AC2772" s="20" t="str">
        <f t="shared" si="311"/>
        <v/>
      </c>
    </row>
    <row r="2773" spans="1:29" x14ac:dyDescent="0.25">
      <c r="A2773" s="17"/>
      <c r="B2773" s="11"/>
      <c r="C2773" s="9"/>
      <c r="D2773" s="9"/>
      <c r="G2773" s="9"/>
      <c r="L2773" s="9"/>
      <c r="P2773" s="9"/>
      <c r="Q2773" s="9"/>
      <c r="T2773" s="22" t="str">
        <f t="shared" si="305"/>
        <v/>
      </c>
      <c r="U2773" s="20" t="str">
        <f t="shared" si="306"/>
        <v/>
      </c>
      <c r="V2773" s="29" t="str">
        <f t="shared" si="307"/>
        <v/>
      </c>
      <c r="W2773" s="19" t="str">
        <f t="shared" si="308"/>
        <v/>
      </c>
      <c r="X2773" s="94" t="str">
        <f t="shared" si="309"/>
        <v/>
      </c>
      <c r="Y2773" s="9"/>
      <c r="AB2773" s="20" t="str">
        <f t="shared" si="310"/>
        <v/>
      </c>
      <c r="AC2773" s="20" t="str">
        <f t="shared" si="311"/>
        <v/>
      </c>
    </row>
    <row r="2774" spans="1:29" x14ac:dyDescent="0.25">
      <c r="A2774" s="17"/>
      <c r="B2774" s="11"/>
      <c r="C2774" s="9"/>
      <c r="D2774" s="9"/>
      <c r="G2774" s="9"/>
      <c r="L2774" s="9"/>
      <c r="P2774" s="9"/>
      <c r="Q2774" s="9"/>
      <c r="T2774" s="22" t="str">
        <f t="shared" si="305"/>
        <v/>
      </c>
      <c r="U2774" s="20" t="str">
        <f t="shared" si="306"/>
        <v/>
      </c>
      <c r="V2774" s="29" t="str">
        <f t="shared" si="307"/>
        <v/>
      </c>
      <c r="W2774" s="19" t="str">
        <f t="shared" si="308"/>
        <v/>
      </c>
      <c r="X2774" s="94" t="str">
        <f t="shared" si="309"/>
        <v/>
      </c>
      <c r="Y2774" s="9"/>
      <c r="AB2774" s="20" t="str">
        <f t="shared" si="310"/>
        <v/>
      </c>
      <c r="AC2774" s="20" t="str">
        <f t="shared" si="311"/>
        <v/>
      </c>
    </row>
    <row r="2775" spans="1:29" x14ac:dyDescent="0.25">
      <c r="A2775" s="17"/>
      <c r="B2775" s="11"/>
      <c r="C2775" s="9"/>
      <c r="D2775" s="9"/>
      <c r="G2775" s="9"/>
      <c r="L2775" s="9"/>
      <c r="P2775" s="9"/>
      <c r="Q2775" s="9"/>
      <c r="T2775" s="22" t="str">
        <f t="shared" si="305"/>
        <v/>
      </c>
      <c r="U2775" s="20" t="str">
        <f t="shared" si="306"/>
        <v/>
      </c>
      <c r="V2775" s="29" t="str">
        <f t="shared" si="307"/>
        <v/>
      </c>
      <c r="W2775" s="19" t="str">
        <f t="shared" si="308"/>
        <v/>
      </c>
      <c r="X2775" s="94" t="str">
        <f t="shared" si="309"/>
        <v/>
      </c>
      <c r="Y2775" s="9"/>
      <c r="AB2775" s="20" t="str">
        <f t="shared" si="310"/>
        <v/>
      </c>
      <c r="AC2775" s="20" t="str">
        <f t="shared" si="311"/>
        <v/>
      </c>
    </row>
    <row r="2776" spans="1:29" x14ac:dyDescent="0.25">
      <c r="A2776" s="17"/>
      <c r="B2776" s="11"/>
      <c r="C2776" s="9"/>
      <c r="D2776" s="9"/>
      <c r="G2776" s="9"/>
      <c r="L2776" s="9"/>
      <c r="P2776" s="9"/>
      <c r="Q2776" s="9"/>
      <c r="T2776" s="22" t="str">
        <f t="shared" si="305"/>
        <v/>
      </c>
      <c r="U2776" s="20" t="str">
        <f t="shared" si="306"/>
        <v/>
      </c>
      <c r="V2776" s="29" t="str">
        <f t="shared" si="307"/>
        <v/>
      </c>
      <c r="W2776" s="19" t="str">
        <f t="shared" si="308"/>
        <v/>
      </c>
      <c r="X2776" s="94" t="str">
        <f t="shared" si="309"/>
        <v/>
      </c>
      <c r="Y2776" s="9"/>
      <c r="AB2776" s="20" t="str">
        <f t="shared" si="310"/>
        <v/>
      </c>
      <c r="AC2776" s="20" t="str">
        <f t="shared" si="311"/>
        <v/>
      </c>
    </row>
    <row r="2777" spans="1:29" x14ac:dyDescent="0.25">
      <c r="A2777" s="17"/>
      <c r="B2777" s="11"/>
      <c r="C2777" s="9"/>
      <c r="D2777" s="9"/>
      <c r="G2777" s="9"/>
      <c r="L2777" s="9"/>
      <c r="P2777" s="9"/>
      <c r="Q2777" s="9"/>
      <c r="T2777" s="22" t="str">
        <f t="shared" si="305"/>
        <v/>
      </c>
      <c r="U2777" s="20" t="str">
        <f t="shared" si="306"/>
        <v/>
      </c>
      <c r="V2777" s="29" t="str">
        <f t="shared" si="307"/>
        <v/>
      </c>
      <c r="W2777" s="19" t="str">
        <f t="shared" si="308"/>
        <v/>
      </c>
      <c r="X2777" s="94" t="str">
        <f t="shared" si="309"/>
        <v/>
      </c>
      <c r="Y2777" s="9"/>
      <c r="AB2777" s="20" t="str">
        <f t="shared" si="310"/>
        <v/>
      </c>
      <c r="AC2777" s="20" t="str">
        <f t="shared" si="311"/>
        <v/>
      </c>
    </row>
    <row r="2778" spans="1:29" x14ac:dyDescent="0.25">
      <c r="A2778" s="17"/>
      <c r="B2778" s="11"/>
      <c r="C2778" s="9"/>
      <c r="D2778" s="9"/>
      <c r="G2778" s="9"/>
      <c r="L2778" s="9"/>
      <c r="P2778" s="9"/>
      <c r="Q2778" s="9"/>
      <c r="T2778" s="22" t="str">
        <f t="shared" si="305"/>
        <v/>
      </c>
      <c r="U2778" s="20" t="str">
        <f t="shared" si="306"/>
        <v/>
      </c>
      <c r="V2778" s="29" t="str">
        <f t="shared" si="307"/>
        <v/>
      </c>
      <c r="W2778" s="19" t="str">
        <f t="shared" si="308"/>
        <v/>
      </c>
      <c r="X2778" s="94" t="str">
        <f t="shared" si="309"/>
        <v/>
      </c>
      <c r="Y2778" s="9"/>
      <c r="AB2778" s="20" t="str">
        <f t="shared" si="310"/>
        <v/>
      </c>
      <c r="AC2778" s="20" t="str">
        <f t="shared" si="311"/>
        <v/>
      </c>
    </row>
    <row r="2779" spans="1:29" x14ac:dyDescent="0.25">
      <c r="A2779" s="17"/>
      <c r="B2779" s="11"/>
      <c r="C2779" s="9"/>
      <c r="D2779" s="9"/>
      <c r="G2779" s="9"/>
      <c r="L2779" s="9"/>
      <c r="P2779" s="9"/>
      <c r="Q2779" s="9"/>
      <c r="T2779" s="22" t="str">
        <f t="shared" si="305"/>
        <v/>
      </c>
      <c r="U2779" s="20" t="str">
        <f t="shared" si="306"/>
        <v/>
      </c>
      <c r="V2779" s="29" t="str">
        <f t="shared" si="307"/>
        <v/>
      </c>
      <c r="W2779" s="19" t="str">
        <f t="shared" si="308"/>
        <v/>
      </c>
      <c r="X2779" s="94" t="str">
        <f t="shared" si="309"/>
        <v/>
      </c>
      <c r="Y2779" s="9"/>
      <c r="AB2779" s="20" t="str">
        <f t="shared" si="310"/>
        <v/>
      </c>
      <c r="AC2779" s="20" t="str">
        <f t="shared" si="311"/>
        <v/>
      </c>
    </row>
    <row r="2780" spans="1:29" x14ac:dyDescent="0.25">
      <c r="A2780" s="17"/>
      <c r="B2780" s="11"/>
      <c r="C2780" s="9"/>
      <c r="D2780" s="9"/>
      <c r="G2780" s="9"/>
      <c r="L2780" s="9"/>
      <c r="P2780" s="9"/>
      <c r="Q2780" s="9"/>
      <c r="T2780" s="22" t="str">
        <f t="shared" si="305"/>
        <v/>
      </c>
      <c r="U2780" s="20" t="str">
        <f t="shared" si="306"/>
        <v/>
      </c>
      <c r="V2780" s="29" t="str">
        <f t="shared" si="307"/>
        <v/>
      </c>
      <c r="W2780" s="19" t="str">
        <f t="shared" si="308"/>
        <v/>
      </c>
      <c r="X2780" s="94" t="str">
        <f t="shared" si="309"/>
        <v/>
      </c>
      <c r="Y2780" s="9"/>
      <c r="AB2780" s="20" t="str">
        <f t="shared" si="310"/>
        <v/>
      </c>
      <c r="AC2780" s="20" t="str">
        <f t="shared" si="311"/>
        <v/>
      </c>
    </row>
    <row r="2781" spans="1:29" x14ac:dyDescent="0.25">
      <c r="A2781" s="17"/>
      <c r="B2781" s="11"/>
      <c r="C2781" s="9"/>
      <c r="D2781" s="9"/>
      <c r="G2781" s="9"/>
      <c r="L2781" s="9"/>
      <c r="P2781" s="9"/>
      <c r="Q2781" s="9"/>
      <c r="T2781" s="22" t="str">
        <f t="shared" si="305"/>
        <v/>
      </c>
      <c r="U2781" s="20" t="str">
        <f t="shared" si="306"/>
        <v/>
      </c>
      <c r="V2781" s="29" t="str">
        <f t="shared" si="307"/>
        <v/>
      </c>
      <c r="W2781" s="19" t="str">
        <f t="shared" si="308"/>
        <v/>
      </c>
      <c r="X2781" s="94" t="str">
        <f t="shared" si="309"/>
        <v/>
      </c>
      <c r="Y2781" s="9"/>
      <c r="AB2781" s="20" t="str">
        <f t="shared" si="310"/>
        <v/>
      </c>
      <c r="AC2781" s="20" t="str">
        <f t="shared" si="311"/>
        <v/>
      </c>
    </row>
    <row r="2782" spans="1:29" x14ac:dyDescent="0.25">
      <c r="A2782" s="17"/>
      <c r="B2782" s="11"/>
      <c r="C2782" s="9"/>
      <c r="D2782" s="9"/>
      <c r="G2782" s="9"/>
      <c r="L2782" s="9"/>
      <c r="P2782" s="9"/>
      <c r="Q2782" s="9"/>
      <c r="T2782" s="22" t="str">
        <f t="shared" si="305"/>
        <v/>
      </c>
      <c r="U2782" s="20" t="str">
        <f t="shared" si="306"/>
        <v/>
      </c>
      <c r="V2782" s="29" t="str">
        <f t="shared" si="307"/>
        <v/>
      </c>
      <c r="W2782" s="19" t="str">
        <f t="shared" si="308"/>
        <v/>
      </c>
      <c r="X2782" s="94" t="str">
        <f t="shared" si="309"/>
        <v/>
      </c>
      <c r="Y2782" s="9"/>
      <c r="AB2782" s="20" t="str">
        <f t="shared" si="310"/>
        <v/>
      </c>
      <c r="AC2782" s="20" t="str">
        <f t="shared" si="311"/>
        <v/>
      </c>
    </row>
    <row r="2783" spans="1:29" x14ac:dyDescent="0.25">
      <c r="A2783" s="17"/>
      <c r="B2783" s="11"/>
      <c r="C2783" s="9"/>
      <c r="D2783" s="9"/>
      <c r="G2783" s="9"/>
      <c r="L2783" s="9"/>
      <c r="P2783" s="9"/>
      <c r="Q2783" s="9"/>
      <c r="T2783" s="22" t="str">
        <f t="shared" si="305"/>
        <v/>
      </c>
      <c r="U2783" s="20" t="str">
        <f t="shared" si="306"/>
        <v/>
      </c>
      <c r="V2783" s="29" t="str">
        <f t="shared" si="307"/>
        <v/>
      </c>
      <c r="W2783" s="19" t="str">
        <f t="shared" si="308"/>
        <v/>
      </c>
      <c r="X2783" s="94" t="str">
        <f t="shared" si="309"/>
        <v/>
      </c>
      <c r="Y2783" s="9"/>
      <c r="AB2783" s="20" t="str">
        <f t="shared" si="310"/>
        <v/>
      </c>
      <c r="AC2783" s="20" t="str">
        <f t="shared" si="311"/>
        <v/>
      </c>
    </row>
    <row r="2784" spans="1:29" x14ac:dyDescent="0.25">
      <c r="A2784" s="17"/>
      <c r="B2784" s="11"/>
      <c r="C2784" s="9"/>
      <c r="D2784" s="9"/>
      <c r="G2784" s="9"/>
      <c r="L2784" s="9"/>
      <c r="P2784" s="9"/>
      <c r="Q2784" s="9"/>
      <c r="T2784" s="22" t="str">
        <f t="shared" si="305"/>
        <v/>
      </c>
      <c r="U2784" s="20" t="str">
        <f t="shared" si="306"/>
        <v/>
      </c>
      <c r="V2784" s="29" t="str">
        <f t="shared" si="307"/>
        <v/>
      </c>
      <c r="W2784" s="19" t="str">
        <f t="shared" si="308"/>
        <v/>
      </c>
      <c r="X2784" s="94" t="str">
        <f t="shared" si="309"/>
        <v/>
      </c>
      <c r="Y2784" s="9"/>
      <c r="AB2784" s="20" t="str">
        <f t="shared" si="310"/>
        <v/>
      </c>
      <c r="AC2784" s="20" t="str">
        <f t="shared" si="311"/>
        <v/>
      </c>
    </row>
    <row r="2785" spans="1:29" x14ac:dyDescent="0.25">
      <c r="A2785" s="17"/>
      <c r="B2785" s="11"/>
      <c r="C2785" s="9"/>
      <c r="D2785" s="9"/>
      <c r="G2785" s="9"/>
      <c r="L2785" s="9"/>
      <c r="P2785" s="9"/>
      <c r="Q2785" s="9"/>
      <c r="T2785" s="22" t="str">
        <f t="shared" si="305"/>
        <v/>
      </c>
      <c r="U2785" s="20" t="str">
        <f t="shared" si="306"/>
        <v/>
      </c>
      <c r="V2785" s="29" t="str">
        <f t="shared" si="307"/>
        <v/>
      </c>
      <c r="W2785" s="19" t="str">
        <f t="shared" si="308"/>
        <v/>
      </c>
      <c r="X2785" s="94" t="str">
        <f t="shared" si="309"/>
        <v/>
      </c>
      <c r="Y2785" s="9"/>
      <c r="AB2785" s="20" t="str">
        <f t="shared" si="310"/>
        <v/>
      </c>
      <c r="AC2785" s="20" t="str">
        <f t="shared" si="311"/>
        <v/>
      </c>
    </row>
    <row r="2786" spans="1:29" x14ac:dyDescent="0.25">
      <c r="A2786" s="17"/>
      <c r="B2786" s="11"/>
      <c r="C2786" s="9"/>
      <c r="D2786" s="9"/>
      <c r="G2786" s="9"/>
      <c r="L2786" s="9"/>
      <c r="P2786" s="9"/>
      <c r="Q2786" s="9"/>
      <c r="T2786" s="22" t="str">
        <f t="shared" si="305"/>
        <v/>
      </c>
      <c r="U2786" s="20" t="str">
        <f t="shared" si="306"/>
        <v/>
      </c>
      <c r="V2786" s="29" t="str">
        <f t="shared" si="307"/>
        <v/>
      </c>
      <c r="W2786" s="19" t="str">
        <f t="shared" si="308"/>
        <v/>
      </c>
      <c r="X2786" s="94" t="str">
        <f t="shared" si="309"/>
        <v/>
      </c>
      <c r="Y2786" s="9"/>
      <c r="AB2786" s="20" t="str">
        <f t="shared" si="310"/>
        <v/>
      </c>
      <c r="AC2786" s="20" t="str">
        <f t="shared" si="311"/>
        <v/>
      </c>
    </row>
    <row r="2787" spans="1:29" x14ac:dyDescent="0.25">
      <c r="A2787" s="17"/>
      <c r="B2787" s="11"/>
      <c r="C2787" s="9"/>
      <c r="D2787" s="9"/>
      <c r="G2787" s="9"/>
      <c r="L2787" s="9"/>
      <c r="P2787" s="9"/>
      <c r="Q2787" s="9"/>
      <c r="T2787" s="22" t="str">
        <f t="shared" si="305"/>
        <v/>
      </c>
      <c r="U2787" s="20" t="str">
        <f t="shared" si="306"/>
        <v/>
      </c>
      <c r="V2787" s="29" t="str">
        <f t="shared" si="307"/>
        <v/>
      </c>
      <c r="W2787" s="19" t="str">
        <f t="shared" si="308"/>
        <v/>
      </c>
      <c r="X2787" s="94" t="str">
        <f t="shared" si="309"/>
        <v/>
      </c>
      <c r="Y2787" s="9"/>
      <c r="AB2787" s="20" t="str">
        <f t="shared" si="310"/>
        <v/>
      </c>
      <c r="AC2787" s="20" t="str">
        <f t="shared" si="311"/>
        <v/>
      </c>
    </row>
    <row r="2788" spans="1:29" x14ac:dyDescent="0.25">
      <c r="A2788" s="17"/>
      <c r="B2788" s="11"/>
      <c r="C2788" s="9"/>
      <c r="D2788" s="9"/>
      <c r="G2788" s="9"/>
      <c r="L2788" s="9"/>
      <c r="P2788" s="9"/>
      <c r="Q2788" s="9"/>
      <c r="T2788" s="22" t="str">
        <f t="shared" si="305"/>
        <v/>
      </c>
      <c r="U2788" s="20" t="str">
        <f t="shared" si="306"/>
        <v/>
      </c>
      <c r="V2788" s="29" t="str">
        <f t="shared" si="307"/>
        <v/>
      </c>
      <c r="W2788" s="19" t="str">
        <f t="shared" si="308"/>
        <v/>
      </c>
      <c r="X2788" s="94" t="str">
        <f t="shared" si="309"/>
        <v/>
      </c>
      <c r="Y2788" s="9"/>
      <c r="AB2788" s="20" t="str">
        <f t="shared" si="310"/>
        <v/>
      </c>
      <c r="AC2788" s="20" t="str">
        <f t="shared" si="311"/>
        <v/>
      </c>
    </row>
    <row r="2789" spans="1:29" x14ac:dyDescent="0.25">
      <c r="A2789" s="17"/>
      <c r="B2789" s="11"/>
      <c r="C2789" s="9"/>
      <c r="D2789" s="9"/>
      <c r="G2789" s="9"/>
      <c r="L2789" s="9"/>
      <c r="P2789" s="9"/>
      <c r="Q2789" s="9"/>
      <c r="T2789" s="22" t="str">
        <f t="shared" si="305"/>
        <v/>
      </c>
      <c r="U2789" s="20" t="str">
        <f t="shared" si="306"/>
        <v/>
      </c>
      <c r="V2789" s="29" t="str">
        <f t="shared" si="307"/>
        <v/>
      </c>
      <c r="W2789" s="19" t="str">
        <f t="shared" si="308"/>
        <v/>
      </c>
      <c r="X2789" s="94" t="str">
        <f t="shared" si="309"/>
        <v/>
      </c>
      <c r="Y2789" s="9"/>
      <c r="AB2789" s="20" t="str">
        <f t="shared" si="310"/>
        <v/>
      </c>
      <c r="AC2789" s="20" t="str">
        <f t="shared" si="311"/>
        <v/>
      </c>
    </row>
    <row r="2790" spans="1:29" x14ac:dyDescent="0.25">
      <c r="A2790" s="17"/>
      <c r="B2790" s="11"/>
      <c r="C2790" s="9"/>
      <c r="D2790" s="9"/>
      <c r="G2790" s="9"/>
      <c r="L2790" s="9"/>
      <c r="P2790" s="9"/>
      <c r="Q2790" s="9"/>
      <c r="T2790" s="22" t="str">
        <f t="shared" si="305"/>
        <v/>
      </c>
      <c r="U2790" s="20" t="str">
        <f t="shared" si="306"/>
        <v/>
      </c>
      <c r="V2790" s="29" t="str">
        <f t="shared" si="307"/>
        <v/>
      </c>
      <c r="W2790" s="19" t="str">
        <f t="shared" si="308"/>
        <v/>
      </c>
      <c r="X2790" s="94" t="str">
        <f t="shared" si="309"/>
        <v/>
      </c>
      <c r="Y2790" s="9"/>
      <c r="AB2790" s="20" t="str">
        <f t="shared" si="310"/>
        <v/>
      </c>
      <c r="AC2790" s="20" t="str">
        <f t="shared" si="311"/>
        <v/>
      </c>
    </row>
    <row r="2791" spans="1:29" x14ac:dyDescent="0.25">
      <c r="A2791" s="17"/>
      <c r="B2791" s="11"/>
      <c r="C2791" s="9"/>
      <c r="D2791" s="9"/>
      <c r="G2791" s="9"/>
      <c r="L2791" s="9"/>
      <c r="P2791" s="9"/>
      <c r="Q2791" s="9"/>
      <c r="T2791" s="22" t="str">
        <f t="shared" si="305"/>
        <v/>
      </c>
      <c r="U2791" s="20" t="str">
        <f t="shared" si="306"/>
        <v/>
      </c>
      <c r="V2791" s="29" t="str">
        <f t="shared" si="307"/>
        <v/>
      </c>
      <c r="W2791" s="19" t="str">
        <f t="shared" si="308"/>
        <v/>
      </c>
      <c r="X2791" s="94" t="str">
        <f t="shared" si="309"/>
        <v/>
      </c>
      <c r="Y2791" s="9"/>
      <c r="AB2791" s="20" t="str">
        <f t="shared" si="310"/>
        <v/>
      </c>
      <c r="AC2791" s="20" t="str">
        <f t="shared" si="311"/>
        <v/>
      </c>
    </row>
    <row r="2792" spans="1:29" x14ac:dyDescent="0.25">
      <c r="A2792" s="17"/>
      <c r="B2792" s="11"/>
      <c r="C2792" s="9"/>
      <c r="D2792" s="9"/>
      <c r="G2792" s="9"/>
      <c r="L2792" s="9"/>
      <c r="P2792" s="9"/>
      <c r="Q2792" s="9"/>
      <c r="T2792" s="22" t="str">
        <f t="shared" si="305"/>
        <v/>
      </c>
      <c r="U2792" s="20" t="str">
        <f t="shared" si="306"/>
        <v/>
      </c>
      <c r="V2792" s="29" t="str">
        <f t="shared" si="307"/>
        <v/>
      </c>
      <c r="W2792" s="19" t="str">
        <f t="shared" si="308"/>
        <v/>
      </c>
      <c r="X2792" s="94" t="str">
        <f t="shared" si="309"/>
        <v/>
      </c>
      <c r="Y2792" s="9"/>
      <c r="AB2792" s="20" t="str">
        <f t="shared" si="310"/>
        <v/>
      </c>
      <c r="AC2792" s="20" t="str">
        <f t="shared" si="311"/>
        <v/>
      </c>
    </row>
    <row r="2793" spans="1:29" x14ac:dyDescent="0.25">
      <c r="A2793" s="17"/>
      <c r="B2793" s="11"/>
      <c r="C2793" s="9"/>
      <c r="D2793" s="9"/>
      <c r="G2793" s="9"/>
      <c r="L2793" s="9"/>
      <c r="P2793" s="9"/>
      <c r="Q2793" s="9"/>
      <c r="T2793" s="22" t="str">
        <f t="shared" si="305"/>
        <v/>
      </c>
      <c r="U2793" s="20" t="str">
        <f t="shared" si="306"/>
        <v/>
      </c>
      <c r="V2793" s="29" t="str">
        <f t="shared" si="307"/>
        <v/>
      </c>
      <c r="W2793" s="19" t="str">
        <f t="shared" si="308"/>
        <v/>
      </c>
      <c r="X2793" s="94" t="str">
        <f t="shared" si="309"/>
        <v/>
      </c>
      <c r="Y2793" s="9"/>
      <c r="AB2793" s="20" t="str">
        <f t="shared" si="310"/>
        <v/>
      </c>
      <c r="AC2793" s="20" t="str">
        <f t="shared" si="311"/>
        <v/>
      </c>
    </row>
    <row r="2794" spans="1:29" x14ac:dyDescent="0.25">
      <c r="A2794" s="17"/>
      <c r="B2794" s="11"/>
      <c r="C2794" s="9"/>
      <c r="D2794" s="9"/>
      <c r="G2794" s="9"/>
      <c r="L2794" s="9"/>
      <c r="P2794" s="9"/>
      <c r="Q2794" s="9"/>
      <c r="T2794" s="22" t="str">
        <f t="shared" si="305"/>
        <v/>
      </c>
      <c r="U2794" s="20" t="str">
        <f t="shared" si="306"/>
        <v/>
      </c>
      <c r="V2794" s="29" t="str">
        <f t="shared" si="307"/>
        <v/>
      </c>
      <c r="W2794" s="19" t="str">
        <f t="shared" si="308"/>
        <v/>
      </c>
      <c r="X2794" s="94" t="str">
        <f t="shared" si="309"/>
        <v/>
      </c>
      <c r="Y2794" s="9"/>
      <c r="AB2794" s="20" t="str">
        <f t="shared" si="310"/>
        <v/>
      </c>
      <c r="AC2794" s="20" t="str">
        <f t="shared" si="311"/>
        <v/>
      </c>
    </row>
    <row r="2795" spans="1:29" x14ac:dyDescent="0.25">
      <c r="A2795" s="17"/>
      <c r="B2795" s="11"/>
      <c r="C2795" s="9"/>
      <c r="D2795" s="9"/>
      <c r="G2795" s="9"/>
      <c r="L2795" s="9"/>
      <c r="P2795" s="9"/>
      <c r="Q2795" s="9"/>
      <c r="T2795" s="22" t="str">
        <f t="shared" si="305"/>
        <v/>
      </c>
      <c r="U2795" s="20" t="str">
        <f t="shared" si="306"/>
        <v/>
      </c>
      <c r="V2795" s="29" t="str">
        <f t="shared" si="307"/>
        <v/>
      </c>
      <c r="W2795" s="19" t="str">
        <f t="shared" si="308"/>
        <v/>
      </c>
      <c r="X2795" s="94" t="str">
        <f t="shared" si="309"/>
        <v/>
      </c>
      <c r="Y2795" s="9"/>
      <c r="AB2795" s="20" t="str">
        <f t="shared" si="310"/>
        <v/>
      </c>
      <c r="AC2795" s="20" t="str">
        <f t="shared" si="311"/>
        <v/>
      </c>
    </row>
    <row r="2796" spans="1:29" x14ac:dyDescent="0.25">
      <c r="A2796" s="17"/>
      <c r="B2796" s="11"/>
      <c r="C2796" s="9"/>
      <c r="D2796" s="9"/>
      <c r="G2796" s="9"/>
      <c r="L2796" s="9"/>
      <c r="P2796" s="9"/>
      <c r="Q2796" s="9"/>
      <c r="T2796" s="22" t="str">
        <f t="shared" si="305"/>
        <v/>
      </c>
      <c r="U2796" s="20" t="str">
        <f t="shared" si="306"/>
        <v/>
      </c>
      <c r="V2796" s="29" t="str">
        <f t="shared" si="307"/>
        <v/>
      </c>
      <c r="W2796" s="19" t="str">
        <f t="shared" si="308"/>
        <v/>
      </c>
      <c r="X2796" s="94" t="str">
        <f t="shared" si="309"/>
        <v/>
      </c>
      <c r="Y2796" s="9"/>
      <c r="AB2796" s="20" t="str">
        <f t="shared" si="310"/>
        <v/>
      </c>
      <c r="AC2796" s="20" t="str">
        <f t="shared" si="311"/>
        <v/>
      </c>
    </row>
    <row r="2797" spans="1:29" x14ac:dyDescent="0.25">
      <c r="A2797" s="17"/>
      <c r="B2797" s="11"/>
      <c r="C2797" s="9"/>
      <c r="D2797" s="9"/>
      <c r="G2797" s="9"/>
      <c r="L2797" s="9"/>
      <c r="P2797" s="9"/>
      <c r="Q2797" s="9"/>
      <c r="T2797" s="22" t="str">
        <f t="shared" si="305"/>
        <v/>
      </c>
      <c r="U2797" s="20" t="str">
        <f t="shared" si="306"/>
        <v/>
      </c>
      <c r="V2797" s="29" t="str">
        <f t="shared" si="307"/>
        <v/>
      </c>
      <c r="W2797" s="19" t="str">
        <f t="shared" si="308"/>
        <v/>
      </c>
      <c r="X2797" s="94" t="str">
        <f t="shared" si="309"/>
        <v/>
      </c>
      <c r="Y2797" s="9"/>
      <c r="AB2797" s="20" t="str">
        <f t="shared" si="310"/>
        <v/>
      </c>
      <c r="AC2797" s="20" t="str">
        <f t="shared" si="311"/>
        <v/>
      </c>
    </row>
    <row r="2798" spans="1:29" x14ac:dyDescent="0.25">
      <c r="A2798" s="17"/>
      <c r="B2798" s="11"/>
      <c r="C2798" s="9"/>
      <c r="D2798" s="9"/>
      <c r="G2798" s="9"/>
      <c r="L2798" s="9"/>
      <c r="P2798" s="9"/>
      <c r="Q2798" s="9"/>
      <c r="T2798" s="22" t="str">
        <f t="shared" si="305"/>
        <v/>
      </c>
      <c r="U2798" s="20" t="str">
        <f t="shared" si="306"/>
        <v/>
      </c>
      <c r="V2798" s="29" t="str">
        <f t="shared" si="307"/>
        <v/>
      </c>
      <c r="W2798" s="19" t="str">
        <f t="shared" si="308"/>
        <v/>
      </c>
      <c r="X2798" s="94" t="str">
        <f t="shared" si="309"/>
        <v/>
      </c>
      <c r="Y2798" s="9"/>
      <c r="AB2798" s="20" t="str">
        <f t="shared" si="310"/>
        <v/>
      </c>
      <c r="AC2798" s="20" t="str">
        <f t="shared" si="311"/>
        <v/>
      </c>
    </row>
    <row r="2799" spans="1:29" x14ac:dyDescent="0.25">
      <c r="A2799" s="17"/>
      <c r="B2799" s="11"/>
      <c r="C2799" s="9"/>
      <c r="D2799" s="9"/>
      <c r="G2799" s="9"/>
      <c r="L2799" s="9"/>
      <c r="P2799" s="9"/>
      <c r="Q2799" s="9"/>
      <c r="T2799" s="22" t="str">
        <f t="shared" si="305"/>
        <v/>
      </c>
      <c r="U2799" s="20" t="str">
        <f t="shared" si="306"/>
        <v/>
      </c>
      <c r="V2799" s="29" t="str">
        <f t="shared" si="307"/>
        <v/>
      </c>
      <c r="W2799" s="19" t="str">
        <f t="shared" si="308"/>
        <v/>
      </c>
      <c r="X2799" s="94" t="str">
        <f t="shared" si="309"/>
        <v/>
      </c>
      <c r="Y2799" s="9"/>
      <c r="AB2799" s="20" t="str">
        <f t="shared" si="310"/>
        <v/>
      </c>
      <c r="AC2799" s="20" t="str">
        <f t="shared" si="311"/>
        <v/>
      </c>
    </row>
    <row r="2800" spans="1:29" x14ac:dyDescent="0.25">
      <c r="A2800" s="17"/>
      <c r="B2800" s="11"/>
      <c r="C2800" s="9"/>
      <c r="D2800" s="9"/>
      <c r="G2800" s="9"/>
      <c r="L2800" s="9"/>
      <c r="P2800" s="9"/>
      <c r="Q2800" s="9"/>
      <c r="T2800" s="22" t="str">
        <f t="shared" si="305"/>
        <v/>
      </c>
      <c r="U2800" s="20" t="str">
        <f t="shared" si="306"/>
        <v/>
      </c>
      <c r="V2800" s="29" t="str">
        <f t="shared" si="307"/>
        <v/>
      </c>
      <c r="W2800" s="19" t="str">
        <f t="shared" si="308"/>
        <v/>
      </c>
      <c r="X2800" s="94" t="str">
        <f t="shared" si="309"/>
        <v/>
      </c>
      <c r="Y2800" s="9"/>
      <c r="AB2800" s="20" t="str">
        <f t="shared" si="310"/>
        <v/>
      </c>
      <c r="AC2800" s="20" t="str">
        <f t="shared" si="311"/>
        <v/>
      </c>
    </row>
    <row r="2801" spans="1:29" x14ac:dyDescent="0.25">
      <c r="A2801" s="17"/>
      <c r="B2801" s="11"/>
      <c r="C2801" s="9"/>
      <c r="D2801" s="9"/>
      <c r="G2801" s="9"/>
      <c r="L2801" s="9"/>
      <c r="P2801" s="9"/>
      <c r="Q2801" s="9"/>
      <c r="T2801" s="22" t="str">
        <f t="shared" si="305"/>
        <v/>
      </c>
      <c r="U2801" s="20" t="str">
        <f t="shared" si="306"/>
        <v/>
      </c>
      <c r="V2801" s="29" t="str">
        <f t="shared" si="307"/>
        <v/>
      </c>
      <c r="W2801" s="19" t="str">
        <f t="shared" si="308"/>
        <v/>
      </c>
      <c r="X2801" s="94" t="str">
        <f t="shared" si="309"/>
        <v/>
      </c>
      <c r="Y2801" s="9"/>
      <c r="AB2801" s="20" t="str">
        <f t="shared" si="310"/>
        <v/>
      </c>
      <c r="AC2801" s="20" t="str">
        <f t="shared" si="311"/>
        <v/>
      </c>
    </row>
    <row r="2802" spans="1:29" x14ac:dyDescent="0.25">
      <c r="A2802" s="17"/>
      <c r="B2802" s="11"/>
      <c r="C2802" s="9"/>
      <c r="D2802" s="9"/>
      <c r="G2802" s="9"/>
      <c r="L2802" s="9"/>
      <c r="P2802" s="9"/>
      <c r="Q2802" s="9"/>
      <c r="T2802" s="22" t="str">
        <f t="shared" si="305"/>
        <v/>
      </c>
      <c r="U2802" s="20" t="str">
        <f t="shared" si="306"/>
        <v/>
      </c>
      <c r="V2802" s="29" t="str">
        <f t="shared" si="307"/>
        <v/>
      </c>
      <c r="W2802" s="19" t="str">
        <f t="shared" si="308"/>
        <v/>
      </c>
      <c r="X2802" s="94" t="str">
        <f t="shared" si="309"/>
        <v/>
      </c>
      <c r="Y2802" s="9"/>
      <c r="AB2802" s="20" t="str">
        <f t="shared" si="310"/>
        <v/>
      </c>
      <c r="AC2802" s="20" t="str">
        <f t="shared" si="311"/>
        <v/>
      </c>
    </row>
    <row r="2803" spans="1:29" x14ac:dyDescent="0.25">
      <c r="A2803" s="17"/>
      <c r="B2803" s="11"/>
      <c r="C2803" s="9"/>
      <c r="D2803" s="9"/>
      <c r="G2803" s="9"/>
      <c r="L2803" s="9"/>
      <c r="P2803" s="9"/>
      <c r="Q2803" s="9"/>
      <c r="T2803" s="22" t="str">
        <f t="shared" si="305"/>
        <v/>
      </c>
      <c r="U2803" s="20" t="str">
        <f t="shared" si="306"/>
        <v/>
      </c>
      <c r="V2803" s="29" t="str">
        <f t="shared" si="307"/>
        <v/>
      </c>
      <c r="W2803" s="19" t="str">
        <f t="shared" si="308"/>
        <v/>
      </c>
      <c r="X2803" s="94" t="str">
        <f t="shared" si="309"/>
        <v/>
      </c>
      <c r="Y2803" s="9"/>
      <c r="AB2803" s="20" t="str">
        <f t="shared" si="310"/>
        <v/>
      </c>
      <c r="AC2803" s="20" t="str">
        <f t="shared" si="311"/>
        <v/>
      </c>
    </row>
    <row r="2804" spans="1:29" x14ac:dyDescent="0.25">
      <c r="A2804" s="17"/>
      <c r="B2804" s="11"/>
      <c r="C2804" s="9"/>
      <c r="D2804" s="9"/>
      <c r="G2804" s="9"/>
      <c r="L2804" s="9"/>
      <c r="P2804" s="9"/>
      <c r="Q2804" s="9"/>
      <c r="T2804" s="22" t="str">
        <f t="shared" si="305"/>
        <v/>
      </c>
      <c r="U2804" s="20" t="str">
        <f t="shared" si="306"/>
        <v/>
      </c>
      <c r="V2804" s="29" t="str">
        <f t="shared" si="307"/>
        <v/>
      </c>
      <c r="W2804" s="19" t="str">
        <f t="shared" si="308"/>
        <v/>
      </c>
      <c r="X2804" s="94" t="str">
        <f t="shared" si="309"/>
        <v/>
      </c>
      <c r="Y2804" s="9"/>
      <c r="AB2804" s="20" t="str">
        <f t="shared" si="310"/>
        <v/>
      </c>
      <c r="AC2804" s="20" t="str">
        <f t="shared" si="311"/>
        <v/>
      </c>
    </row>
    <row r="2805" spans="1:29" x14ac:dyDescent="0.25">
      <c r="A2805" s="17"/>
      <c r="B2805" s="11"/>
      <c r="C2805" s="9"/>
      <c r="D2805" s="9"/>
      <c r="G2805" s="9"/>
      <c r="L2805" s="9"/>
      <c r="P2805" s="9"/>
      <c r="Q2805" s="9"/>
      <c r="T2805" s="22" t="str">
        <f t="shared" si="305"/>
        <v/>
      </c>
      <c r="U2805" s="20" t="str">
        <f t="shared" si="306"/>
        <v/>
      </c>
      <c r="V2805" s="29" t="str">
        <f t="shared" si="307"/>
        <v/>
      </c>
      <c r="W2805" s="19" t="str">
        <f t="shared" si="308"/>
        <v/>
      </c>
      <c r="X2805" s="94" t="str">
        <f t="shared" si="309"/>
        <v/>
      </c>
      <c r="Y2805" s="9"/>
      <c r="AB2805" s="20" t="str">
        <f t="shared" si="310"/>
        <v/>
      </c>
      <c r="AC2805" s="20" t="str">
        <f t="shared" si="311"/>
        <v/>
      </c>
    </row>
    <row r="2806" spans="1:29" x14ac:dyDescent="0.25">
      <c r="A2806" s="17"/>
      <c r="B2806" s="11"/>
      <c r="C2806" s="9"/>
      <c r="D2806" s="9"/>
      <c r="G2806" s="9"/>
      <c r="L2806" s="9"/>
      <c r="P2806" s="9"/>
      <c r="Q2806" s="9"/>
      <c r="T2806" s="22" t="str">
        <f t="shared" si="305"/>
        <v/>
      </c>
      <c r="U2806" s="20" t="str">
        <f t="shared" si="306"/>
        <v/>
      </c>
      <c r="V2806" s="29" t="str">
        <f t="shared" si="307"/>
        <v/>
      </c>
      <c r="W2806" s="19" t="str">
        <f t="shared" si="308"/>
        <v/>
      </c>
      <c r="X2806" s="94" t="str">
        <f t="shared" si="309"/>
        <v/>
      </c>
      <c r="Y2806" s="9"/>
      <c r="AB2806" s="20" t="str">
        <f t="shared" si="310"/>
        <v/>
      </c>
      <c r="AC2806" s="20" t="str">
        <f t="shared" si="311"/>
        <v/>
      </c>
    </row>
    <row r="2807" spans="1:29" x14ac:dyDescent="0.25">
      <c r="A2807" s="17"/>
      <c r="B2807" s="11"/>
      <c r="C2807" s="9"/>
      <c r="D2807" s="9"/>
      <c r="G2807" s="9"/>
      <c r="L2807" s="9"/>
      <c r="P2807" s="9"/>
      <c r="Q2807" s="9"/>
      <c r="T2807" s="22" t="str">
        <f t="shared" si="305"/>
        <v/>
      </c>
      <c r="U2807" s="20" t="str">
        <f t="shared" si="306"/>
        <v/>
      </c>
      <c r="V2807" s="29" t="str">
        <f t="shared" si="307"/>
        <v/>
      </c>
      <c r="W2807" s="19" t="str">
        <f t="shared" si="308"/>
        <v/>
      </c>
      <c r="X2807" s="94" t="str">
        <f t="shared" si="309"/>
        <v/>
      </c>
      <c r="Y2807" s="9"/>
      <c r="AB2807" s="20" t="str">
        <f t="shared" si="310"/>
        <v/>
      </c>
      <c r="AC2807" s="20" t="str">
        <f t="shared" si="311"/>
        <v/>
      </c>
    </row>
    <row r="2808" spans="1:29" x14ac:dyDescent="0.25">
      <c r="A2808" s="17"/>
      <c r="B2808" s="11"/>
      <c r="C2808" s="9"/>
      <c r="D2808" s="9"/>
      <c r="G2808" s="9"/>
      <c r="L2808" s="9"/>
      <c r="P2808" s="9"/>
      <c r="Q2808" s="9"/>
      <c r="T2808" s="22" t="str">
        <f t="shared" si="305"/>
        <v/>
      </c>
      <c r="U2808" s="20" t="str">
        <f t="shared" si="306"/>
        <v/>
      </c>
      <c r="V2808" s="29" t="str">
        <f t="shared" si="307"/>
        <v/>
      </c>
      <c r="W2808" s="19" t="str">
        <f t="shared" si="308"/>
        <v/>
      </c>
      <c r="X2808" s="94" t="str">
        <f t="shared" si="309"/>
        <v/>
      </c>
      <c r="Y2808" s="9"/>
      <c r="AB2808" s="20" t="str">
        <f t="shared" si="310"/>
        <v/>
      </c>
      <c r="AC2808" s="20" t="str">
        <f t="shared" si="311"/>
        <v/>
      </c>
    </row>
    <row r="2809" spans="1:29" x14ac:dyDescent="0.25">
      <c r="A2809" s="17"/>
      <c r="B2809" s="11"/>
      <c r="C2809" s="9"/>
      <c r="D2809" s="9"/>
      <c r="G2809" s="9"/>
      <c r="L2809" s="9"/>
      <c r="P2809" s="9"/>
      <c r="Q2809" s="9"/>
      <c r="T2809" s="22" t="str">
        <f t="shared" si="305"/>
        <v/>
      </c>
      <c r="U2809" s="20" t="str">
        <f t="shared" si="306"/>
        <v/>
      </c>
      <c r="V2809" s="29" t="str">
        <f t="shared" si="307"/>
        <v/>
      </c>
      <c r="W2809" s="19" t="str">
        <f t="shared" si="308"/>
        <v/>
      </c>
      <c r="X2809" s="94" t="str">
        <f t="shared" si="309"/>
        <v/>
      </c>
      <c r="Y2809" s="9"/>
      <c r="AB2809" s="20" t="str">
        <f t="shared" si="310"/>
        <v/>
      </c>
      <c r="AC2809" s="20" t="str">
        <f t="shared" si="311"/>
        <v/>
      </c>
    </row>
    <row r="2810" spans="1:29" x14ac:dyDescent="0.25">
      <c r="A2810" s="17"/>
      <c r="B2810" s="11"/>
      <c r="C2810" s="9"/>
      <c r="D2810" s="9"/>
      <c r="G2810" s="9"/>
      <c r="L2810" s="9"/>
      <c r="P2810" s="9"/>
      <c r="Q2810" s="9"/>
      <c r="T2810" s="22" t="str">
        <f t="shared" si="305"/>
        <v/>
      </c>
      <c r="U2810" s="20" t="str">
        <f t="shared" si="306"/>
        <v/>
      </c>
      <c r="V2810" s="29" t="str">
        <f t="shared" si="307"/>
        <v/>
      </c>
      <c r="W2810" s="19" t="str">
        <f t="shared" si="308"/>
        <v/>
      </c>
      <c r="X2810" s="94" t="str">
        <f t="shared" si="309"/>
        <v/>
      </c>
      <c r="Y2810" s="9"/>
      <c r="AB2810" s="20" t="str">
        <f t="shared" si="310"/>
        <v/>
      </c>
      <c r="AC2810" s="20" t="str">
        <f t="shared" si="311"/>
        <v/>
      </c>
    </row>
    <row r="2811" spans="1:29" x14ac:dyDescent="0.25">
      <c r="A2811" s="17"/>
      <c r="B2811" s="11"/>
      <c r="C2811" s="9"/>
      <c r="D2811" s="9"/>
      <c r="G2811" s="9"/>
      <c r="L2811" s="9"/>
      <c r="P2811" s="9"/>
      <c r="Q2811" s="9"/>
      <c r="T2811" s="22" t="str">
        <f t="shared" si="305"/>
        <v/>
      </c>
      <c r="U2811" s="20" t="str">
        <f t="shared" si="306"/>
        <v/>
      </c>
      <c r="V2811" s="29" t="str">
        <f t="shared" si="307"/>
        <v/>
      </c>
      <c r="W2811" s="19" t="str">
        <f t="shared" si="308"/>
        <v/>
      </c>
      <c r="X2811" s="94" t="str">
        <f t="shared" si="309"/>
        <v/>
      </c>
      <c r="Y2811" s="9"/>
      <c r="AB2811" s="20" t="str">
        <f t="shared" si="310"/>
        <v/>
      </c>
      <c r="AC2811" s="20" t="str">
        <f t="shared" si="311"/>
        <v/>
      </c>
    </row>
    <row r="2812" spans="1:29" x14ac:dyDescent="0.25">
      <c r="A2812" s="17"/>
      <c r="B2812" s="11"/>
      <c r="C2812" s="9"/>
      <c r="D2812" s="9"/>
      <c r="G2812" s="9"/>
      <c r="L2812" s="9"/>
      <c r="P2812" s="9"/>
      <c r="Q2812" s="9"/>
      <c r="T2812" s="22" t="str">
        <f t="shared" si="305"/>
        <v/>
      </c>
      <c r="U2812" s="20" t="str">
        <f t="shared" si="306"/>
        <v/>
      </c>
      <c r="V2812" s="29" t="str">
        <f t="shared" si="307"/>
        <v/>
      </c>
      <c r="W2812" s="19" t="str">
        <f t="shared" si="308"/>
        <v/>
      </c>
      <c r="X2812" s="94" t="str">
        <f t="shared" si="309"/>
        <v/>
      </c>
      <c r="Y2812" s="9"/>
      <c r="AB2812" s="20" t="str">
        <f t="shared" si="310"/>
        <v/>
      </c>
      <c r="AC2812" s="20" t="str">
        <f t="shared" si="311"/>
        <v/>
      </c>
    </row>
    <row r="2813" spans="1:29" x14ac:dyDescent="0.25">
      <c r="A2813" s="17"/>
      <c r="B2813" s="11"/>
      <c r="C2813" s="9"/>
      <c r="D2813" s="9"/>
      <c r="G2813" s="9"/>
      <c r="L2813" s="9"/>
      <c r="P2813" s="9"/>
      <c r="Q2813" s="9"/>
      <c r="T2813" s="22" t="str">
        <f t="shared" si="305"/>
        <v/>
      </c>
      <c r="U2813" s="20" t="str">
        <f t="shared" si="306"/>
        <v/>
      </c>
      <c r="V2813" s="29" t="str">
        <f t="shared" si="307"/>
        <v/>
      </c>
      <c r="W2813" s="19" t="str">
        <f t="shared" si="308"/>
        <v/>
      </c>
      <c r="X2813" s="94" t="str">
        <f t="shared" si="309"/>
        <v/>
      </c>
      <c r="Y2813" s="9"/>
      <c r="AB2813" s="20" t="str">
        <f t="shared" si="310"/>
        <v/>
      </c>
      <c r="AC2813" s="20" t="str">
        <f t="shared" si="311"/>
        <v/>
      </c>
    </row>
    <row r="2814" spans="1:29" x14ac:dyDescent="0.25">
      <c r="A2814" s="17"/>
      <c r="B2814" s="11"/>
      <c r="C2814" s="9"/>
      <c r="D2814" s="9"/>
      <c r="G2814" s="9"/>
      <c r="L2814" s="9"/>
      <c r="P2814" s="9"/>
      <c r="Q2814" s="9"/>
      <c r="T2814" s="22" t="str">
        <f t="shared" si="305"/>
        <v/>
      </c>
      <c r="U2814" s="20" t="str">
        <f t="shared" si="306"/>
        <v/>
      </c>
      <c r="V2814" s="29" t="str">
        <f t="shared" si="307"/>
        <v/>
      </c>
      <c r="W2814" s="19" t="str">
        <f t="shared" si="308"/>
        <v/>
      </c>
      <c r="X2814" s="94" t="str">
        <f t="shared" si="309"/>
        <v/>
      </c>
      <c r="Y2814" s="9"/>
      <c r="AB2814" s="20" t="str">
        <f t="shared" si="310"/>
        <v/>
      </c>
      <c r="AC2814" s="20" t="str">
        <f t="shared" si="311"/>
        <v/>
      </c>
    </row>
    <row r="2815" spans="1:29" x14ac:dyDescent="0.25">
      <c r="A2815" s="17"/>
      <c r="B2815" s="11"/>
      <c r="C2815" s="9"/>
      <c r="D2815" s="9"/>
      <c r="G2815" s="9"/>
      <c r="L2815" s="9"/>
      <c r="P2815" s="9"/>
      <c r="Q2815" s="9"/>
      <c r="T2815" s="22" t="str">
        <f t="shared" si="305"/>
        <v/>
      </c>
      <c r="U2815" s="20" t="str">
        <f t="shared" si="306"/>
        <v/>
      </c>
      <c r="V2815" s="29" t="str">
        <f t="shared" si="307"/>
        <v/>
      </c>
      <c r="W2815" s="19" t="str">
        <f t="shared" si="308"/>
        <v/>
      </c>
      <c r="X2815" s="94" t="str">
        <f t="shared" si="309"/>
        <v/>
      </c>
      <c r="Y2815" s="9"/>
      <c r="AB2815" s="20" t="str">
        <f t="shared" si="310"/>
        <v/>
      </c>
      <c r="AC2815" s="20" t="str">
        <f t="shared" si="311"/>
        <v/>
      </c>
    </row>
    <row r="2816" spans="1:29" x14ac:dyDescent="0.25">
      <c r="A2816" s="17"/>
      <c r="B2816" s="11"/>
      <c r="C2816" s="9"/>
      <c r="D2816" s="9"/>
      <c r="G2816" s="9"/>
      <c r="L2816" s="9"/>
      <c r="P2816" s="9"/>
      <c r="Q2816" s="9"/>
      <c r="T2816" s="22" t="str">
        <f t="shared" si="305"/>
        <v/>
      </c>
      <c r="U2816" s="20" t="str">
        <f t="shared" si="306"/>
        <v/>
      </c>
      <c r="V2816" s="29" t="str">
        <f t="shared" si="307"/>
        <v/>
      </c>
      <c r="W2816" s="19" t="str">
        <f t="shared" si="308"/>
        <v/>
      </c>
      <c r="X2816" s="94" t="str">
        <f t="shared" si="309"/>
        <v/>
      </c>
      <c r="Y2816" s="9"/>
      <c r="AB2816" s="20" t="str">
        <f t="shared" si="310"/>
        <v/>
      </c>
      <c r="AC2816" s="20" t="str">
        <f t="shared" si="311"/>
        <v/>
      </c>
    </row>
    <row r="2817" spans="1:29" x14ac:dyDescent="0.25">
      <c r="A2817" s="17"/>
      <c r="B2817" s="11"/>
      <c r="C2817" s="9"/>
      <c r="D2817" s="9"/>
      <c r="G2817" s="9"/>
      <c r="L2817" s="9"/>
      <c r="P2817" s="9"/>
      <c r="Q2817" s="9"/>
      <c r="T2817" s="22" t="str">
        <f t="shared" si="305"/>
        <v/>
      </c>
      <c r="U2817" s="20" t="str">
        <f t="shared" si="306"/>
        <v/>
      </c>
      <c r="V2817" s="29" t="str">
        <f t="shared" si="307"/>
        <v/>
      </c>
      <c r="W2817" s="19" t="str">
        <f t="shared" si="308"/>
        <v/>
      </c>
      <c r="X2817" s="94" t="str">
        <f t="shared" si="309"/>
        <v/>
      </c>
      <c r="Y2817" s="9"/>
      <c r="AB2817" s="20" t="str">
        <f t="shared" si="310"/>
        <v/>
      </c>
      <c r="AC2817" s="20" t="str">
        <f t="shared" si="311"/>
        <v/>
      </c>
    </row>
    <row r="2818" spans="1:29" x14ac:dyDescent="0.25">
      <c r="A2818" s="17"/>
      <c r="B2818" s="11"/>
      <c r="C2818" s="9"/>
      <c r="D2818" s="9"/>
      <c r="G2818" s="9"/>
      <c r="L2818" s="9"/>
      <c r="P2818" s="9"/>
      <c r="Q2818" s="9"/>
      <c r="T2818" s="22" t="str">
        <f t="shared" si="305"/>
        <v/>
      </c>
      <c r="U2818" s="20" t="str">
        <f t="shared" si="306"/>
        <v/>
      </c>
      <c r="V2818" s="29" t="str">
        <f t="shared" si="307"/>
        <v/>
      </c>
      <c r="W2818" s="19" t="str">
        <f t="shared" si="308"/>
        <v/>
      </c>
      <c r="X2818" s="94" t="str">
        <f t="shared" si="309"/>
        <v/>
      </c>
      <c r="Y2818" s="9"/>
      <c r="AB2818" s="20" t="str">
        <f t="shared" si="310"/>
        <v/>
      </c>
      <c r="AC2818" s="20" t="str">
        <f t="shared" si="311"/>
        <v/>
      </c>
    </row>
    <row r="2819" spans="1:29" x14ac:dyDescent="0.25">
      <c r="A2819" s="17"/>
      <c r="B2819" s="11"/>
      <c r="C2819" s="9"/>
      <c r="D2819" s="9"/>
      <c r="G2819" s="9"/>
      <c r="L2819" s="9"/>
      <c r="P2819" s="9"/>
      <c r="Q2819" s="9"/>
      <c r="T2819" s="22" t="str">
        <f t="shared" si="305"/>
        <v/>
      </c>
      <c r="U2819" s="20" t="str">
        <f t="shared" si="306"/>
        <v/>
      </c>
      <c r="V2819" s="29" t="str">
        <f t="shared" si="307"/>
        <v/>
      </c>
      <c r="W2819" s="19" t="str">
        <f t="shared" si="308"/>
        <v/>
      </c>
      <c r="X2819" s="94" t="str">
        <f t="shared" si="309"/>
        <v/>
      </c>
      <c r="Y2819" s="9"/>
      <c r="AB2819" s="20" t="str">
        <f t="shared" si="310"/>
        <v/>
      </c>
      <c r="AC2819" s="20" t="str">
        <f t="shared" si="311"/>
        <v/>
      </c>
    </row>
    <row r="2820" spans="1:29" x14ac:dyDescent="0.25">
      <c r="A2820" s="17"/>
      <c r="B2820" s="11"/>
      <c r="C2820" s="9"/>
      <c r="D2820" s="9"/>
      <c r="G2820" s="9"/>
      <c r="L2820" s="9"/>
      <c r="P2820" s="9"/>
      <c r="Q2820" s="9"/>
      <c r="T2820" s="22" t="str">
        <f t="shared" si="305"/>
        <v/>
      </c>
      <c r="U2820" s="20" t="str">
        <f t="shared" si="306"/>
        <v/>
      </c>
      <c r="V2820" s="29" t="str">
        <f t="shared" si="307"/>
        <v/>
      </c>
      <c r="W2820" s="19" t="str">
        <f t="shared" si="308"/>
        <v/>
      </c>
      <c r="X2820" s="94" t="str">
        <f t="shared" si="309"/>
        <v/>
      </c>
      <c r="Y2820" s="9"/>
      <c r="AB2820" s="20" t="str">
        <f t="shared" si="310"/>
        <v/>
      </c>
      <c r="AC2820" s="20" t="str">
        <f t="shared" si="311"/>
        <v/>
      </c>
    </row>
    <row r="2821" spans="1:29" x14ac:dyDescent="0.25">
      <c r="A2821" s="17"/>
      <c r="B2821" s="11"/>
      <c r="C2821" s="9"/>
      <c r="D2821" s="9"/>
      <c r="G2821" s="9"/>
      <c r="L2821" s="9"/>
      <c r="P2821" s="9"/>
      <c r="Q2821" s="9"/>
      <c r="T2821" s="22" t="str">
        <f t="shared" si="305"/>
        <v/>
      </c>
      <c r="U2821" s="20" t="str">
        <f t="shared" si="306"/>
        <v/>
      </c>
      <c r="V2821" s="29" t="str">
        <f t="shared" si="307"/>
        <v/>
      </c>
      <c r="W2821" s="19" t="str">
        <f t="shared" si="308"/>
        <v/>
      </c>
      <c r="X2821" s="94" t="str">
        <f t="shared" si="309"/>
        <v/>
      </c>
      <c r="Y2821" s="9"/>
      <c r="AB2821" s="20" t="str">
        <f t="shared" si="310"/>
        <v/>
      </c>
      <c r="AC2821" s="20" t="str">
        <f t="shared" si="311"/>
        <v/>
      </c>
    </row>
    <row r="2822" spans="1:29" x14ac:dyDescent="0.25">
      <c r="A2822" s="17"/>
      <c r="B2822" s="11"/>
      <c r="C2822" s="9"/>
      <c r="D2822" s="9"/>
      <c r="G2822" s="9"/>
      <c r="L2822" s="9"/>
      <c r="P2822" s="9"/>
      <c r="Q2822" s="9"/>
      <c r="T2822" s="22" t="str">
        <f t="shared" ref="T2822:T2885" si="312">IF(ISBLANK(B2822),"",IF(OR(ISBLANK(E2822),NOT(ISNUMBER(E2822)),ISERR(DATE(YEAR(E2822),MONTH(E2822),DAY(E2822)-30)),ISNA(VLOOKUP(B2822,Demographics,4,FALSE))),0,IF(AND(OR(D2822="Yes",ISTEXT(VLOOKUP(F2822,RadEnc,1,FALSE)),AND(OR(C2822="Yes",ISTEXT(VLOOKUP(F2822,PainEnc,1,FALSE))),OR(G2822="Yes",AND(ISTEXT(VLOOKUP(I2822,Chemo,1,FALSE)),ISTEXT(VLOOKUP(K2822,Chemo,1,FALSE)))),IF(ISERR(DATE(YEAR(E2822),MONTH(E2822),DAY(E2822)-30)),,H2822&gt;=DATE(YEAR(E2822),MONTH(E2822),DAY(E2822)-30)),H2822&lt;=E2822,J2822&lt;=DATE(YEAR(E2822),MONTH(E2822),DAY(E2822)+30),J2822&gt;=E2822,NOT(H2822=J2822))),E2822&gt;=MPstart,E2822&lt;=MPend,OR(L2822="Yes",ISTEXT(VLOOKUP(O2822,CancerDx,1,FALSE))),ISNUMBER(M2822),M2822&lt;=E2822,OR(ISBLANK(N2822),AND(N2822&gt;=E2822,N2822&gt;M2822))),1,0)))</f>
        <v/>
      </c>
      <c r="U2822" s="20" t="str">
        <f t="shared" ref="U2822:U2885" si="313">IF(ISBLANK(B2822),"",IF(OR(ISBLANK(E2822),T2822=0),0,IF(AND(OR(AND(P2822="Yes",OR(Q2822="Yes",Q2822="No")),ISTEXT(VLOOKUP(S2822,PainQuant,1,FALSE))),ISNUMBER(R2822),OR(AND(OR(C2822="Yes",D2822="Yes",ISTEXT(VLOOKUP(F2822,PainEnc,1,FALSE)),F2822="77432",F2822="77470"),R2822=E2822),AND(OR(F2822="77427",F2822="77435"),R2822&gt;=DATE(YEAR(E2822),MONTH(E2822),DAY(E2822)-7),R2822&lt;=E2822),AND(F2822="77431",R2822&gt;=DATE(YEAR(E2822),MONTH(E2822),DAY(E2822)-4),R2822&lt;=E2822))),1,0)))</f>
        <v/>
      </c>
      <c r="V2822" s="29" t="str">
        <f t="shared" ref="V2822:V2885" si="314">IF(AND(U2822=1,P2822="Yes",Q2822="Yes"),Q2822,"")</f>
        <v/>
      </c>
      <c r="W2822" s="19" t="str">
        <f t="shared" ref="W2822:W2885" si="315">IF(AND(U2822=1,OR(V2822="Yes",X2822="1125F")),R2822,"")</f>
        <v/>
      </c>
      <c r="X2822" s="94" t="str">
        <f t="shared" ref="X2822:X2885" si="316">IF(AND(U2822=1,S2822="1125F"),S2822,"")</f>
        <v/>
      </c>
      <c r="Y2822" s="9"/>
      <c r="AB2822" s="20" t="str">
        <f t="shared" ref="AB2822:AB2885" si="317">IF(ISBLANK(B2822),"",IF(OR(ISBLANK(E2822),NOT(ISNUMBER(E2822)),ISERR(DATE(YEAR(E2822),MONTH(E2822),DAY(E2822)-7)),ISNA(VLOOKUP(B2822,Demographics,4,FALSE))),0,IF(AND(OR(V2822="Yes",X2822="1125F"),OR(AND(OR(C2822="Yes",D2822="Yes",ISTEXT(VLOOKUP(F2822,PainEnc,1,FALSE)),F2822="77432",F2822="77470"),W2822=E2822),AND(OR(F2822="77427",F2822="77435"),W2822&gt;=DATE(YEAR(E2822),MONTH(E2822),DAY(E2822)-7),W2822&lt;=E2822),AND(F2822="77431",W2822&gt;=DATE(YEAR(E2822),MONTH(E2822),DAY(E2822)-4),W2822&lt;=E2822))),1,0)))</f>
        <v/>
      </c>
      <c r="AC2822" s="20" t="str">
        <f t="shared" ref="AC2822:AC2885" si="318">IF(ISBLANK(B2822),"",IF(AB2822=0,0,IF(AND(OR(Y2822="Yes",ISTEXT(VLOOKUP(AA2822,PainPlan,1,FALSE))),ISNUMBER(Z2822),Z2822=W2822),1,0)))</f>
        <v/>
      </c>
    </row>
    <row r="2823" spans="1:29" x14ac:dyDescent="0.25">
      <c r="A2823" s="17"/>
      <c r="B2823" s="11"/>
      <c r="C2823" s="9"/>
      <c r="D2823" s="9"/>
      <c r="G2823" s="9"/>
      <c r="L2823" s="9"/>
      <c r="P2823" s="9"/>
      <c r="Q2823" s="9"/>
      <c r="T2823" s="22" t="str">
        <f t="shared" si="312"/>
        <v/>
      </c>
      <c r="U2823" s="20" t="str">
        <f t="shared" si="313"/>
        <v/>
      </c>
      <c r="V2823" s="29" t="str">
        <f t="shared" si="314"/>
        <v/>
      </c>
      <c r="W2823" s="19" t="str">
        <f t="shared" si="315"/>
        <v/>
      </c>
      <c r="X2823" s="94" t="str">
        <f t="shared" si="316"/>
        <v/>
      </c>
      <c r="Y2823" s="9"/>
      <c r="AB2823" s="20" t="str">
        <f t="shared" si="317"/>
        <v/>
      </c>
      <c r="AC2823" s="20" t="str">
        <f t="shared" si="318"/>
        <v/>
      </c>
    </row>
    <row r="2824" spans="1:29" x14ac:dyDescent="0.25">
      <c r="A2824" s="17"/>
      <c r="B2824" s="11"/>
      <c r="C2824" s="9"/>
      <c r="D2824" s="9"/>
      <c r="G2824" s="9"/>
      <c r="L2824" s="9"/>
      <c r="P2824" s="9"/>
      <c r="Q2824" s="9"/>
      <c r="T2824" s="22" t="str">
        <f t="shared" si="312"/>
        <v/>
      </c>
      <c r="U2824" s="20" t="str">
        <f t="shared" si="313"/>
        <v/>
      </c>
      <c r="V2824" s="29" t="str">
        <f t="shared" si="314"/>
        <v/>
      </c>
      <c r="W2824" s="19" t="str">
        <f t="shared" si="315"/>
        <v/>
      </c>
      <c r="X2824" s="94" t="str">
        <f t="shared" si="316"/>
        <v/>
      </c>
      <c r="Y2824" s="9"/>
      <c r="AB2824" s="20" t="str">
        <f t="shared" si="317"/>
        <v/>
      </c>
      <c r="AC2824" s="20" t="str">
        <f t="shared" si="318"/>
        <v/>
      </c>
    </row>
    <row r="2825" spans="1:29" x14ac:dyDescent="0.25">
      <c r="A2825" s="17"/>
      <c r="B2825" s="11"/>
      <c r="C2825" s="9"/>
      <c r="D2825" s="9"/>
      <c r="G2825" s="9"/>
      <c r="L2825" s="9"/>
      <c r="P2825" s="9"/>
      <c r="Q2825" s="9"/>
      <c r="T2825" s="22" t="str">
        <f t="shared" si="312"/>
        <v/>
      </c>
      <c r="U2825" s="20" t="str">
        <f t="shared" si="313"/>
        <v/>
      </c>
      <c r="V2825" s="29" t="str">
        <f t="shared" si="314"/>
        <v/>
      </c>
      <c r="W2825" s="19" t="str">
        <f t="shared" si="315"/>
        <v/>
      </c>
      <c r="X2825" s="94" t="str">
        <f t="shared" si="316"/>
        <v/>
      </c>
      <c r="Y2825" s="9"/>
      <c r="AB2825" s="20" t="str">
        <f t="shared" si="317"/>
        <v/>
      </c>
      <c r="AC2825" s="20" t="str">
        <f t="shared" si="318"/>
        <v/>
      </c>
    </row>
    <row r="2826" spans="1:29" x14ac:dyDescent="0.25">
      <c r="A2826" s="17"/>
      <c r="B2826" s="11"/>
      <c r="C2826" s="9"/>
      <c r="D2826" s="9"/>
      <c r="G2826" s="9"/>
      <c r="L2826" s="9"/>
      <c r="P2826" s="9"/>
      <c r="Q2826" s="9"/>
      <c r="T2826" s="22" t="str">
        <f t="shared" si="312"/>
        <v/>
      </c>
      <c r="U2826" s="20" t="str">
        <f t="shared" si="313"/>
        <v/>
      </c>
      <c r="V2826" s="29" t="str">
        <f t="shared" si="314"/>
        <v/>
      </c>
      <c r="W2826" s="19" t="str">
        <f t="shared" si="315"/>
        <v/>
      </c>
      <c r="X2826" s="94" t="str">
        <f t="shared" si="316"/>
        <v/>
      </c>
      <c r="Y2826" s="9"/>
      <c r="AB2826" s="20" t="str">
        <f t="shared" si="317"/>
        <v/>
      </c>
      <c r="AC2826" s="20" t="str">
        <f t="shared" si="318"/>
        <v/>
      </c>
    </row>
    <row r="2827" spans="1:29" x14ac:dyDescent="0.25">
      <c r="A2827" s="17"/>
      <c r="B2827" s="11"/>
      <c r="C2827" s="9"/>
      <c r="D2827" s="9"/>
      <c r="G2827" s="9"/>
      <c r="L2827" s="9"/>
      <c r="P2827" s="9"/>
      <c r="Q2827" s="9"/>
      <c r="T2827" s="22" t="str">
        <f t="shared" si="312"/>
        <v/>
      </c>
      <c r="U2827" s="20" t="str">
        <f t="shared" si="313"/>
        <v/>
      </c>
      <c r="V2827" s="29" t="str">
        <f t="shared" si="314"/>
        <v/>
      </c>
      <c r="W2827" s="19" t="str">
        <f t="shared" si="315"/>
        <v/>
      </c>
      <c r="X2827" s="94" t="str">
        <f t="shared" si="316"/>
        <v/>
      </c>
      <c r="Y2827" s="9"/>
      <c r="AB2827" s="20" t="str">
        <f t="shared" si="317"/>
        <v/>
      </c>
      <c r="AC2827" s="20" t="str">
        <f t="shared" si="318"/>
        <v/>
      </c>
    </row>
    <row r="2828" spans="1:29" x14ac:dyDescent="0.25">
      <c r="A2828" s="17"/>
      <c r="B2828" s="11"/>
      <c r="C2828" s="9"/>
      <c r="D2828" s="9"/>
      <c r="G2828" s="9"/>
      <c r="L2828" s="9"/>
      <c r="P2828" s="9"/>
      <c r="Q2828" s="9"/>
      <c r="T2828" s="22" t="str">
        <f t="shared" si="312"/>
        <v/>
      </c>
      <c r="U2828" s="20" t="str">
        <f t="shared" si="313"/>
        <v/>
      </c>
      <c r="V2828" s="29" t="str">
        <f t="shared" si="314"/>
        <v/>
      </c>
      <c r="W2828" s="19" t="str">
        <f t="shared" si="315"/>
        <v/>
      </c>
      <c r="X2828" s="94" t="str">
        <f t="shared" si="316"/>
        <v/>
      </c>
      <c r="Y2828" s="9"/>
      <c r="AB2828" s="20" t="str">
        <f t="shared" si="317"/>
        <v/>
      </c>
      <c r="AC2828" s="20" t="str">
        <f t="shared" si="318"/>
        <v/>
      </c>
    </row>
    <row r="2829" spans="1:29" x14ac:dyDescent="0.25">
      <c r="A2829" s="17"/>
      <c r="B2829" s="11"/>
      <c r="C2829" s="9"/>
      <c r="D2829" s="9"/>
      <c r="G2829" s="9"/>
      <c r="L2829" s="9"/>
      <c r="P2829" s="9"/>
      <c r="Q2829" s="9"/>
      <c r="T2829" s="22" t="str">
        <f t="shared" si="312"/>
        <v/>
      </c>
      <c r="U2829" s="20" t="str">
        <f t="shared" si="313"/>
        <v/>
      </c>
      <c r="V2829" s="29" t="str">
        <f t="shared" si="314"/>
        <v/>
      </c>
      <c r="W2829" s="19" t="str">
        <f t="shared" si="315"/>
        <v/>
      </c>
      <c r="X2829" s="94" t="str">
        <f t="shared" si="316"/>
        <v/>
      </c>
      <c r="Y2829" s="9"/>
      <c r="AB2829" s="20" t="str">
        <f t="shared" si="317"/>
        <v/>
      </c>
      <c r="AC2829" s="20" t="str">
        <f t="shared" si="318"/>
        <v/>
      </c>
    </row>
    <row r="2830" spans="1:29" x14ac:dyDescent="0.25">
      <c r="A2830" s="17"/>
      <c r="B2830" s="11"/>
      <c r="C2830" s="9"/>
      <c r="D2830" s="9"/>
      <c r="G2830" s="9"/>
      <c r="L2830" s="9"/>
      <c r="P2830" s="9"/>
      <c r="Q2830" s="9"/>
      <c r="T2830" s="22" t="str">
        <f t="shared" si="312"/>
        <v/>
      </c>
      <c r="U2830" s="20" t="str">
        <f t="shared" si="313"/>
        <v/>
      </c>
      <c r="V2830" s="29" t="str">
        <f t="shared" si="314"/>
        <v/>
      </c>
      <c r="W2830" s="19" t="str">
        <f t="shared" si="315"/>
        <v/>
      </c>
      <c r="X2830" s="94" t="str">
        <f t="shared" si="316"/>
        <v/>
      </c>
      <c r="Y2830" s="9"/>
      <c r="AB2830" s="20" t="str">
        <f t="shared" si="317"/>
        <v/>
      </c>
      <c r="AC2830" s="20" t="str">
        <f t="shared" si="318"/>
        <v/>
      </c>
    </row>
    <row r="2831" spans="1:29" x14ac:dyDescent="0.25">
      <c r="A2831" s="17"/>
      <c r="B2831" s="11"/>
      <c r="C2831" s="9"/>
      <c r="D2831" s="9"/>
      <c r="G2831" s="9"/>
      <c r="L2831" s="9"/>
      <c r="P2831" s="9"/>
      <c r="Q2831" s="9"/>
      <c r="T2831" s="22" t="str">
        <f t="shared" si="312"/>
        <v/>
      </c>
      <c r="U2831" s="20" t="str">
        <f t="shared" si="313"/>
        <v/>
      </c>
      <c r="V2831" s="29" t="str">
        <f t="shared" si="314"/>
        <v/>
      </c>
      <c r="W2831" s="19" t="str">
        <f t="shared" si="315"/>
        <v/>
      </c>
      <c r="X2831" s="94" t="str">
        <f t="shared" si="316"/>
        <v/>
      </c>
      <c r="Y2831" s="9"/>
      <c r="AB2831" s="20" t="str">
        <f t="shared" si="317"/>
        <v/>
      </c>
      <c r="AC2831" s="20" t="str">
        <f t="shared" si="318"/>
        <v/>
      </c>
    </row>
    <row r="2832" spans="1:29" x14ac:dyDescent="0.25">
      <c r="A2832" s="17"/>
      <c r="B2832" s="11"/>
      <c r="C2832" s="9"/>
      <c r="D2832" s="9"/>
      <c r="G2832" s="9"/>
      <c r="L2832" s="9"/>
      <c r="P2832" s="9"/>
      <c r="Q2832" s="9"/>
      <c r="T2832" s="22" t="str">
        <f t="shared" si="312"/>
        <v/>
      </c>
      <c r="U2832" s="20" t="str">
        <f t="shared" si="313"/>
        <v/>
      </c>
      <c r="V2832" s="29" t="str">
        <f t="shared" si="314"/>
        <v/>
      </c>
      <c r="W2832" s="19" t="str">
        <f t="shared" si="315"/>
        <v/>
      </c>
      <c r="X2832" s="94" t="str">
        <f t="shared" si="316"/>
        <v/>
      </c>
      <c r="Y2832" s="9"/>
      <c r="AB2832" s="20" t="str">
        <f t="shared" si="317"/>
        <v/>
      </c>
      <c r="AC2832" s="20" t="str">
        <f t="shared" si="318"/>
        <v/>
      </c>
    </row>
    <row r="2833" spans="1:29" x14ac:dyDescent="0.25">
      <c r="A2833" s="17"/>
      <c r="B2833" s="11"/>
      <c r="C2833" s="9"/>
      <c r="D2833" s="9"/>
      <c r="G2833" s="9"/>
      <c r="L2833" s="9"/>
      <c r="P2833" s="9"/>
      <c r="Q2833" s="9"/>
      <c r="T2833" s="22" t="str">
        <f t="shared" si="312"/>
        <v/>
      </c>
      <c r="U2833" s="20" t="str">
        <f t="shared" si="313"/>
        <v/>
      </c>
      <c r="V2833" s="29" t="str">
        <f t="shared" si="314"/>
        <v/>
      </c>
      <c r="W2833" s="19" t="str">
        <f t="shared" si="315"/>
        <v/>
      </c>
      <c r="X2833" s="94" t="str">
        <f t="shared" si="316"/>
        <v/>
      </c>
      <c r="Y2833" s="9"/>
      <c r="AB2833" s="20" t="str">
        <f t="shared" si="317"/>
        <v/>
      </c>
      <c r="AC2833" s="20" t="str">
        <f t="shared" si="318"/>
        <v/>
      </c>
    </row>
    <row r="2834" spans="1:29" x14ac:dyDescent="0.25">
      <c r="A2834" s="17"/>
      <c r="B2834" s="11"/>
      <c r="C2834" s="9"/>
      <c r="D2834" s="9"/>
      <c r="G2834" s="9"/>
      <c r="L2834" s="9"/>
      <c r="P2834" s="9"/>
      <c r="Q2834" s="9"/>
      <c r="T2834" s="22" t="str">
        <f t="shared" si="312"/>
        <v/>
      </c>
      <c r="U2834" s="20" t="str">
        <f t="shared" si="313"/>
        <v/>
      </c>
      <c r="V2834" s="29" t="str">
        <f t="shared" si="314"/>
        <v/>
      </c>
      <c r="W2834" s="19" t="str">
        <f t="shared" si="315"/>
        <v/>
      </c>
      <c r="X2834" s="94" t="str">
        <f t="shared" si="316"/>
        <v/>
      </c>
      <c r="Y2834" s="9"/>
      <c r="AB2834" s="20" t="str">
        <f t="shared" si="317"/>
        <v/>
      </c>
      <c r="AC2834" s="20" t="str">
        <f t="shared" si="318"/>
        <v/>
      </c>
    </row>
    <row r="2835" spans="1:29" x14ac:dyDescent="0.25">
      <c r="A2835" s="17"/>
      <c r="B2835" s="11"/>
      <c r="C2835" s="9"/>
      <c r="D2835" s="9"/>
      <c r="G2835" s="9"/>
      <c r="L2835" s="9"/>
      <c r="P2835" s="9"/>
      <c r="Q2835" s="9"/>
      <c r="T2835" s="22" t="str">
        <f t="shared" si="312"/>
        <v/>
      </c>
      <c r="U2835" s="20" t="str">
        <f t="shared" si="313"/>
        <v/>
      </c>
      <c r="V2835" s="29" t="str">
        <f t="shared" si="314"/>
        <v/>
      </c>
      <c r="W2835" s="19" t="str">
        <f t="shared" si="315"/>
        <v/>
      </c>
      <c r="X2835" s="94" t="str">
        <f t="shared" si="316"/>
        <v/>
      </c>
      <c r="Y2835" s="9"/>
      <c r="AB2835" s="20" t="str">
        <f t="shared" si="317"/>
        <v/>
      </c>
      <c r="AC2835" s="20" t="str">
        <f t="shared" si="318"/>
        <v/>
      </c>
    </row>
    <row r="2836" spans="1:29" x14ac:dyDescent="0.25">
      <c r="A2836" s="17"/>
      <c r="B2836" s="11"/>
      <c r="C2836" s="9"/>
      <c r="D2836" s="9"/>
      <c r="G2836" s="9"/>
      <c r="L2836" s="9"/>
      <c r="P2836" s="9"/>
      <c r="Q2836" s="9"/>
      <c r="T2836" s="22" t="str">
        <f t="shared" si="312"/>
        <v/>
      </c>
      <c r="U2836" s="20" t="str">
        <f t="shared" si="313"/>
        <v/>
      </c>
      <c r="V2836" s="29" t="str">
        <f t="shared" si="314"/>
        <v/>
      </c>
      <c r="W2836" s="19" t="str">
        <f t="shared" si="315"/>
        <v/>
      </c>
      <c r="X2836" s="94" t="str">
        <f t="shared" si="316"/>
        <v/>
      </c>
      <c r="Y2836" s="9"/>
      <c r="AB2836" s="20" t="str">
        <f t="shared" si="317"/>
        <v/>
      </c>
      <c r="AC2836" s="20" t="str">
        <f t="shared" si="318"/>
        <v/>
      </c>
    </row>
    <row r="2837" spans="1:29" x14ac:dyDescent="0.25">
      <c r="A2837" s="17"/>
      <c r="B2837" s="11"/>
      <c r="C2837" s="9"/>
      <c r="D2837" s="9"/>
      <c r="G2837" s="9"/>
      <c r="L2837" s="9"/>
      <c r="P2837" s="9"/>
      <c r="Q2837" s="9"/>
      <c r="T2837" s="22" t="str">
        <f t="shared" si="312"/>
        <v/>
      </c>
      <c r="U2837" s="20" t="str">
        <f t="shared" si="313"/>
        <v/>
      </c>
      <c r="V2837" s="29" t="str">
        <f t="shared" si="314"/>
        <v/>
      </c>
      <c r="W2837" s="19" t="str">
        <f t="shared" si="315"/>
        <v/>
      </c>
      <c r="X2837" s="94" t="str">
        <f t="shared" si="316"/>
        <v/>
      </c>
      <c r="Y2837" s="9"/>
      <c r="AB2837" s="20" t="str">
        <f t="shared" si="317"/>
        <v/>
      </c>
      <c r="AC2837" s="20" t="str">
        <f t="shared" si="318"/>
        <v/>
      </c>
    </row>
    <row r="2838" spans="1:29" x14ac:dyDescent="0.25">
      <c r="A2838" s="17"/>
      <c r="B2838" s="11"/>
      <c r="C2838" s="9"/>
      <c r="D2838" s="9"/>
      <c r="G2838" s="9"/>
      <c r="L2838" s="9"/>
      <c r="P2838" s="9"/>
      <c r="Q2838" s="9"/>
      <c r="T2838" s="22" t="str">
        <f t="shared" si="312"/>
        <v/>
      </c>
      <c r="U2838" s="20" t="str">
        <f t="shared" si="313"/>
        <v/>
      </c>
      <c r="V2838" s="29" t="str">
        <f t="shared" si="314"/>
        <v/>
      </c>
      <c r="W2838" s="19" t="str">
        <f t="shared" si="315"/>
        <v/>
      </c>
      <c r="X2838" s="94" t="str">
        <f t="shared" si="316"/>
        <v/>
      </c>
      <c r="Y2838" s="9"/>
      <c r="AB2838" s="20" t="str">
        <f t="shared" si="317"/>
        <v/>
      </c>
      <c r="AC2838" s="20" t="str">
        <f t="shared" si="318"/>
        <v/>
      </c>
    </row>
    <row r="2839" spans="1:29" x14ac:dyDescent="0.25">
      <c r="A2839" s="17"/>
      <c r="B2839" s="11"/>
      <c r="C2839" s="9"/>
      <c r="D2839" s="9"/>
      <c r="G2839" s="9"/>
      <c r="L2839" s="9"/>
      <c r="P2839" s="9"/>
      <c r="Q2839" s="9"/>
      <c r="T2839" s="22" t="str">
        <f t="shared" si="312"/>
        <v/>
      </c>
      <c r="U2839" s="20" t="str">
        <f t="shared" si="313"/>
        <v/>
      </c>
      <c r="V2839" s="29" t="str">
        <f t="shared" si="314"/>
        <v/>
      </c>
      <c r="W2839" s="19" t="str">
        <f t="shared" si="315"/>
        <v/>
      </c>
      <c r="X2839" s="94" t="str">
        <f t="shared" si="316"/>
        <v/>
      </c>
      <c r="Y2839" s="9"/>
      <c r="AB2839" s="20" t="str">
        <f t="shared" si="317"/>
        <v/>
      </c>
      <c r="AC2839" s="20" t="str">
        <f t="shared" si="318"/>
        <v/>
      </c>
    </row>
    <row r="2840" spans="1:29" x14ac:dyDescent="0.25">
      <c r="A2840" s="17"/>
      <c r="B2840" s="11"/>
      <c r="C2840" s="9"/>
      <c r="D2840" s="9"/>
      <c r="G2840" s="9"/>
      <c r="L2840" s="9"/>
      <c r="P2840" s="9"/>
      <c r="Q2840" s="9"/>
      <c r="T2840" s="22" t="str">
        <f t="shared" si="312"/>
        <v/>
      </c>
      <c r="U2840" s="20" t="str">
        <f t="shared" si="313"/>
        <v/>
      </c>
      <c r="V2840" s="29" t="str">
        <f t="shared" si="314"/>
        <v/>
      </c>
      <c r="W2840" s="19" t="str">
        <f t="shared" si="315"/>
        <v/>
      </c>
      <c r="X2840" s="94" t="str">
        <f t="shared" si="316"/>
        <v/>
      </c>
      <c r="Y2840" s="9"/>
      <c r="AB2840" s="20" t="str">
        <f t="shared" si="317"/>
        <v/>
      </c>
      <c r="AC2840" s="20" t="str">
        <f t="shared" si="318"/>
        <v/>
      </c>
    </row>
    <row r="2841" spans="1:29" x14ac:dyDescent="0.25">
      <c r="A2841" s="17"/>
      <c r="B2841" s="11"/>
      <c r="C2841" s="9"/>
      <c r="D2841" s="9"/>
      <c r="G2841" s="9"/>
      <c r="L2841" s="9"/>
      <c r="P2841" s="9"/>
      <c r="Q2841" s="9"/>
      <c r="T2841" s="22" t="str">
        <f t="shared" si="312"/>
        <v/>
      </c>
      <c r="U2841" s="20" t="str">
        <f t="shared" si="313"/>
        <v/>
      </c>
      <c r="V2841" s="29" t="str">
        <f t="shared" si="314"/>
        <v/>
      </c>
      <c r="W2841" s="19" t="str">
        <f t="shared" si="315"/>
        <v/>
      </c>
      <c r="X2841" s="94" t="str">
        <f t="shared" si="316"/>
        <v/>
      </c>
      <c r="Y2841" s="9"/>
      <c r="AB2841" s="20" t="str">
        <f t="shared" si="317"/>
        <v/>
      </c>
      <c r="AC2841" s="20" t="str">
        <f t="shared" si="318"/>
        <v/>
      </c>
    </row>
    <row r="2842" spans="1:29" x14ac:dyDescent="0.25">
      <c r="A2842" s="17"/>
      <c r="B2842" s="11"/>
      <c r="C2842" s="9"/>
      <c r="D2842" s="9"/>
      <c r="G2842" s="9"/>
      <c r="L2842" s="9"/>
      <c r="P2842" s="9"/>
      <c r="Q2842" s="9"/>
      <c r="T2842" s="22" t="str">
        <f t="shared" si="312"/>
        <v/>
      </c>
      <c r="U2842" s="20" t="str">
        <f t="shared" si="313"/>
        <v/>
      </c>
      <c r="V2842" s="29" t="str">
        <f t="shared" si="314"/>
        <v/>
      </c>
      <c r="W2842" s="19" t="str">
        <f t="shared" si="315"/>
        <v/>
      </c>
      <c r="X2842" s="94" t="str">
        <f t="shared" si="316"/>
        <v/>
      </c>
      <c r="Y2842" s="9"/>
      <c r="AB2842" s="20" t="str">
        <f t="shared" si="317"/>
        <v/>
      </c>
      <c r="AC2842" s="20" t="str">
        <f t="shared" si="318"/>
        <v/>
      </c>
    </row>
    <row r="2843" spans="1:29" x14ac:dyDescent="0.25">
      <c r="A2843" s="17"/>
      <c r="B2843" s="11"/>
      <c r="C2843" s="9"/>
      <c r="D2843" s="9"/>
      <c r="G2843" s="9"/>
      <c r="L2843" s="9"/>
      <c r="P2843" s="9"/>
      <c r="Q2843" s="9"/>
      <c r="T2843" s="22" t="str">
        <f t="shared" si="312"/>
        <v/>
      </c>
      <c r="U2843" s="20" t="str">
        <f t="shared" si="313"/>
        <v/>
      </c>
      <c r="V2843" s="29" t="str">
        <f t="shared" si="314"/>
        <v/>
      </c>
      <c r="W2843" s="19" t="str">
        <f t="shared" si="315"/>
        <v/>
      </c>
      <c r="X2843" s="94" t="str">
        <f t="shared" si="316"/>
        <v/>
      </c>
      <c r="Y2843" s="9"/>
      <c r="AB2843" s="20" t="str">
        <f t="shared" si="317"/>
        <v/>
      </c>
      <c r="AC2843" s="20" t="str">
        <f t="shared" si="318"/>
        <v/>
      </c>
    </row>
    <row r="2844" spans="1:29" x14ac:dyDescent="0.25">
      <c r="A2844" s="17"/>
      <c r="B2844" s="11"/>
      <c r="C2844" s="9"/>
      <c r="D2844" s="9"/>
      <c r="G2844" s="9"/>
      <c r="L2844" s="9"/>
      <c r="P2844" s="9"/>
      <c r="Q2844" s="9"/>
      <c r="T2844" s="22" t="str">
        <f t="shared" si="312"/>
        <v/>
      </c>
      <c r="U2844" s="20" t="str">
        <f t="shared" si="313"/>
        <v/>
      </c>
      <c r="V2844" s="29" t="str">
        <f t="shared" si="314"/>
        <v/>
      </c>
      <c r="W2844" s="19" t="str">
        <f t="shared" si="315"/>
        <v/>
      </c>
      <c r="X2844" s="94" t="str">
        <f t="shared" si="316"/>
        <v/>
      </c>
      <c r="Y2844" s="9"/>
      <c r="AB2844" s="20" t="str">
        <f t="shared" si="317"/>
        <v/>
      </c>
      <c r="AC2844" s="20" t="str">
        <f t="shared" si="318"/>
        <v/>
      </c>
    </row>
    <row r="2845" spans="1:29" x14ac:dyDescent="0.25">
      <c r="A2845" s="17"/>
      <c r="B2845" s="11"/>
      <c r="C2845" s="9"/>
      <c r="D2845" s="9"/>
      <c r="G2845" s="9"/>
      <c r="L2845" s="9"/>
      <c r="P2845" s="9"/>
      <c r="Q2845" s="9"/>
      <c r="T2845" s="22" t="str">
        <f t="shared" si="312"/>
        <v/>
      </c>
      <c r="U2845" s="20" t="str">
        <f t="shared" si="313"/>
        <v/>
      </c>
      <c r="V2845" s="29" t="str">
        <f t="shared" si="314"/>
        <v/>
      </c>
      <c r="W2845" s="19" t="str">
        <f t="shared" si="315"/>
        <v/>
      </c>
      <c r="X2845" s="94" t="str">
        <f t="shared" si="316"/>
        <v/>
      </c>
      <c r="Y2845" s="9"/>
      <c r="AB2845" s="20" t="str">
        <f t="shared" si="317"/>
        <v/>
      </c>
      <c r="AC2845" s="20" t="str">
        <f t="shared" si="318"/>
        <v/>
      </c>
    </row>
    <row r="2846" spans="1:29" x14ac:dyDescent="0.25">
      <c r="A2846" s="17"/>
      <c r="B2846" s="11"/>
      <c r="C2846" s="9"/>
      <c r="D2846" s="9"/>
      <c r="G2846" s="9"/>
      <c r="L2846" s="9"/>
      <c r="P2846" s="9"/>
      <c r="Q2846" s="9"/>
      <c r="T2846" s="22" t="str">
        <f t="shared" si="312"/>
        <v/>
      </c>
      <c r="U2846" s="20" t="str">
        <f t="shared" si="313"/>
        <v/>
      </c>
      <c r="V2846" s="29" t="str">
        <f t="shared" si="314"/>
        <v/>
      </c>
      <c r="W2846" s="19" t="str">
        <f t="shared" si="315"/>
        <v/>
      </c>
      <c r="X2846" s="94" t="str">
        <f t="shared" si="316"/>
        <v/>
      </c>
      <c r="Y2846" s="9"/>
      <c r="AB2846" s="20" t="str">
        <f t="shared" si="317"/>
        <v/>
      </c>
      <c r="AC2846" s="20" t="str">
        <f t="shared" si="318"/>
        <v/>
      </c>
    </row>
    <row r="2847" spans="1:29" x14ac:dyDescent="0.25">
      <c r="A2847" s="17"/>
      <c r="B2847" s="11"/>
      <c r="C2847" s="9"/>
      <c r="D2847" s="9"/>
      <c r="G2847" s="9"/>
      <c r="L2847" s="9"/>
      <c r="P2847" s="9"/>
      <c r="Q2847" s="9"/>
      <c r="T2847" s="22" t="str">
        <f t="shared" si="312"/>
        <v/>
      </c>
      <c r="U2847" s="20" t="str">
        <f t="shared" si="313"/>
        <v/>
      </c>
      <c r="V2847" s="29" t="str">
        <f t="shared" si="314"/>
        <v/>
      </c>
      <c r="W2847" s="19" t="str">
        <f t="shared" si="315"/>
        <v/>
      </c>
      <c r="X2847" s="94" t="str">
        <f t="shared" si="316"/>
        <v/>
      </c>
      <c r="Y2847" s="9"/>
      <c r="AB2847" s="20" t="str">
        <f t="shared" si="317"/>
        <v/>
      </c>
      <c r="AC2847" s="20" t="str">
        <f t="shared" si="318"/>
        <v/>
      </c>
    </row>
    <row r="2848" spans="1:29" x14ac:dyDescent="0.25">
      <c r="A2848" s="17"/>
      <c r="B2848" s="11"/>
      <c r="C2848" s="9"/>
      <c r="D2848" s="9"/>
      <c r="G2848" s="9"/>
      <c r="L2848" s="9"/>
      <c r="P2848" s="9"/>
      <c r="Q2848" s="9"/>
      <c r="T2848" s="22" t="str">
        <f t="shared" si="312"/>
        <v/>
      </c>
      <c r="U2848" s="20" t="str">
        <f t="shared" si="313"/>
        <v/>
      </c>
      <c r="V2848" s="29" t="str">
        <f t="shared" si="314"/>
        <v/>
      </c>
      <c r="W2848" s="19" t="str">
        <f t="shared" si="315"/>
        <v/>
      </c>
      <c r="X2848" s="94" t="str">
        <f t="shared" si="316"/>
        <v/>
      </c>
      <c r="Y2848" s="9"/>
      <c r="AB2848" s="20" t="str">
        <f t="shared" si="317"/>
        <v/>
      </c>
      <c r="AC2848" s="20" t="str">
        <f t="shared" si="318"/>
        <v/>
      </c>
    </row>
    <row r="2849" spans="1:29" x14ac:dyDescent="0.25">
      <c r="A2849" s="17"/>
      <c r="B2849" s="11"/>
      <c r="C2849" s="9"/>
      <c r="D2849" s="9"/>
      <c r="G2849" s="9"/>
      <c r="L2849" s="9"/>
      <c r="P2849" s="9"/>
      <c r="Q2849" s="9"/>
      <c r="T2849" s="22" t="str">
        <f t="shared" si="312"/>
        <v/>
      </c>
      <c r="U2849" s="20" t="str">
        <f t="shared" si="313"/>
        <v/>
      </c>
      <c r="V2849" s="29" t="str">
        <f t="shared" si="314"/>
        <v/>
      </c>
      <c r="W2849" s="19" t="str">
        <f t="shared" si="315"/>
        <v/>
      </c>
      <c r="X2849" s="94" t="str">
        <f t="shared" si="316"/>
        <v/>
      </c>
      <c r="Y2849" s="9"/>
      <c r="AB2849" s="20" t="str">
        <f t="shared" si="317"/>
        <v/>
      </c>
      <c r="AC2849" s="20" t="str">
        <f t="shared" si="318"/>
        <v/>
      </c>
    </row>
    <row r="2850" spans="1:29" x14ac:dyDescent="0.25">
      <c r="A2850" s="17"/>
      <c r="B2850" s="11"/>
      <c r="C2850" s="9"/>
      <c r="D2850" s="9"/>
      <c r="G2850" s="9"/>
      <c r="L2850" s="9"/>
      <c r="P2850" s="9"/>
      <c r="Q2850" s="9"/>
      <c r="T2850" s="22" t="str">
        <f t="shared" si="312"/>
        <v/>
      </c>
      <c r="U2850" s="20" t="str">
        <f t="shared" si="313"/>
        <v/>
      </c>
      <c r="V2850" s="29" t="str">
        <f t="shared" si="314"/>
        <v/>
      </c>
      <c r="W2850" s="19" t="str">
        <f t="shared" si="315"/>
        <v/>
      </c>
      <c r="X2850" s="94" t="str">
        <f t="shared" si="316"/>
        <v/>
      </c>
      <c r="Y2850" s="9"/>
      <c r="AB2850" s="20" t="str">
        <f t="shared" si="317"/>
        <v/>
      </c>
      <c r="AC2850" s="20" t="str">
        <f t="shared" si="318"/>
        <v/>
      </c>
    </row>
    <row r="2851" spans="1:29" x14ac:dyDescent="0.25">
      <c r="A2851" s="17"/>
      <c r="B2851" s="11"/>
      <c r="C2851" s="9"/>
      <c r="D2851" s="9"/>
      <c r="G2851" s="9"/>
      <c r="L2851" s="9"/>
      <c r="P2851" s="9"/>
      <c r="Q2851" s="9"/>
      <c r="T2851" s="22" t="str">
        <f t="shared" si="312"/>
        <v/>
      </c>
      <c r="U2851" s="20" t="str">
        <f t="shared" si="313"/>
        <v/>
      </c>
      <c r="V2851" s="29" t="str">
        <f t="shared" si="314"/>
        <v/>
      </c>
      <c r="W2851" s="19" t="str">
        <f t="shared" si="315"/>
        <v/>
      </c>
      <c r="X2851" s="94" t="str">
        <f t="shared" si="316"/>
        <v/>
      </c>
      <c r="Y2851" s="9"/>
      <c r="AB2851" s="20" t="str">
        <f t="shared" si="317"/>
        <v/>
      </c>
      <c r="AC2851" s="20" t="str">
        <f t="shared" si="318"/>
        <v/>
      </c>
    </row>
    <row r="2852" spans="1:29" x14ac:dyDescent="0.25">
      <c r="A2852" s="17"/>
      <c r="B2852" s="11"/>
      <c r="C2852" s="9"/>
      <c r="D2852" s="9"/>
      <c r="G2852" s="9"/>
      <c r="L2852" s="9"/>
      <c r="P2852" s="9"/>
      <c r="Q2852" s="9"/>
      <c r="T2852" s="22" t="str">
        <f t="shared" si="312"/>
        <v/>
      </c>
      <c r="U2852" s="20" t="str">
        <f t="shared" si="313"/>
        <v/>
      </c>
      <c r="V2852" s="29" t="str">
        <f t="shared" si="314"/>
        <v/>
      </c>
      <c r="W2852" s="19" t="str">
        <f t="shared" si="315"/>
        <v/>
      </c>
      <c r="X2852" s="94" t="str">
        <f t="shared" si="316"/>
        <v/>
      </c>
      <c r="Y2852" s="9"/>
      <c r="AB2852" s="20" t="str">
        <f t="shared" si="317"/>
        <v/>
      </c>
      <c r="AC2852" s="20" t="str">
        <f t="shared" si="318"/>
        <v/>
      </c>
    </row>
    <row r="2853" spans="1:29" x14ac:dyDescent="0.25">
      <c r="A2853" s="17"/>
      <c r="B2853" s="11"/>
      <c r="C2853" s="9"/>
      <c r="D2853" s="9"/>
      <c r="G2853" s="9"/>
      <c r="L2853" s="9"/>
      <c r="P2853" s="9"/>
      <c r="Q2853" s="9"/>
      <c r="T2853" s="22" t="str">
        <f t="shared" si="312"/>
        <v/>
      </c>
      <c r="U2853" s="20" t="str">
        <f t="shared" si="313"/>
        <v/>
      </c>
      <c r="V2853" s="29" t="str">
        <f t="shared" si="314"/>
        <v/>
      </c>
      <c r="W2853" s="19" t="str">
        <f t="shared" si="315"/>
        <v/>
      </c>
      <c r="X2853" s="94" t="str">
        <f t="shared" si="316"/>
        <v/>
      </c>
      <c r="Y2853" s="9"/>
      <c r="AB2853" s="20" t="str">
        <f t="shared" si="317"/>
        <v/>
      </c>
      <c r="AC2853" s="20" t="str">
        <f t="shared" si="318"/>
        <v/>
      </c>
    </row>
    <row r="2854" spans="1:29" x14ac:dyDescent="0.25">
      <c r="A2854" s="17"/>
      <c r="B2854" s="11"/>
      <c r="C2854" s="9"/>
      <c r="D2854" s="9"/>
      <c r="G2854" s="9"/>
      <c r="L2854" s="9"/>
      <c r="P2854" s="9"/>
      <c r="Q2854" s="9"/>
      <c r="T2854" s="22" t="str">
        <f t="shared" si="312"/>
        <v/>
      </c>
      <c r="U2854" s="20" t="str">
        <f t="shared" si="313"/>
        <v/>
      </c>
      <c r="V2854" s="29" t="str">
        <f t="shared" si="314"/>
        <v/>
      </c>
      <c r="W2854" s="19" t="str">
        <f t="shared" si="315"/>
        <v/>
      </c>
      <c r="X2854" s="94" t="str">
        <f t="shared" si="316"/>
        <v/>
      </c>
      <c r="Y2854" s="9"/>
      <c r="AB2854" s="20" t="str">
        <f t="shared" si="317"/>
        <v/>
      </c>
      <c r="AC2854" s="20" t="str">
        <f t="shared" si="318"/>
        <v/>
      </c>
    </row>
    <row r="2855" spans="1:29" x14ac:dyDescent="0.25">
      <c r="A2855" s="17"/>
      <c r="B2855" s="11"/>
      <c r="C2855" s="9"/>
      <c r="D2855" s="9"/>
      <c r="G2855" s="9"/>
      <c r="L2855" s="9"/>
      <c r="P2855" s="9"/>
      <c r="Q2855" s="9"/>
      <c r="T2855" s="22" t="str">
        <f t="shared" si="312"/>
        <v/>
      </c>
      <c r="U2855" s="20" t="str">
        <f t="shared" si="313"/>
        <v/>
      </c>
      <c r="V2855" s="29" t="str">
        <f t="shared" si="314"/>
        <v/>
      </c>
      <c r="W2855" s="19" t="str">
        <f t="shared" si="315"/>
        <v/>
      </c>
      <c r="X2855" s="94" t="str">
        <f t="shared" si="316"/>
        <v/>
      </c>
      <c r="Y2855" s="9"/>
      <c r="AB2855" s="20" t="str">
        <f t="shared" si="317"/>
        <v/>
      </c>
      <c r="AC2855" s="20" t="str">
        <f t="shared" si="318"/>
        <v/>
      </c>
    </row>
    <row r="2856" spans="1:29" x14ac:dyDescent="0.25">
      <c r="A2856" s="17"/>
      <c r="B2856" s="11"/>
      <c r="C2856" s="9"/>
      <c r="D2856" s="9"/>
      <c r="G2856" s="9"/>
      <c r="L2856" s="9"/>
      <c r="P2856" s="9"/>
      <c r="Q2856" s="9"/>
      <c r="T2856" s="22" t="str">
        <f t="shared" si="312"/>
        <v/>
      </c>
      <c r="U2856" s="20" t="str">
        <f t="shared" si="313"/>
        <v/>
      </c>
      <c r="V2856" s="29" t="str">
        <f t="shared" si="314"/>
        <v/>
      </c>
      <c r="W2856" s="19" t="str">
        <f t="shared" si="315"/>
        <v/>
      </c>
      <c r="X2856" s="94" t="str">
        <f t="shared" si="316"/>
        <v/>
      </c>
      <c r="Y2856" s="9"/>
      <c r="AB2856" s="20" t="str">
        <f t="shared" si="317"/>
        <v/>
      </c>
      <c r="AC2856" s="20" t="str">
        <f t="shared" si="318"/>
        <v/>
      </c>
    </row>
    <row r="2857" spans="1:29" x14ac:dyDescent="0.25">
      <c r="A2857" s="17"/>
      <c r="B2857" s="11"/>
      <c r="C2857" s="9"/>
      <c r="D2857" s="9"/>
      <c r="G2857" s="9"/>
      <c r="L2857" s="9"/>
      <c r="P2857" s="9"/>
      <c r="Q2857" s="9"/>
      <c r="T2857" s="22" t="str">
        <f t="shared" si="312"/>
        <v/>
      </c>
      <c r="U2857" s="20" t="str">
        <f t="shared" si="313"/>
        <v/>
      </c>
      <c r="V2857" s="29" t="str">
        <f t="shared" si="314"/>
        <v/>
      </c>
      <c r="W2857" s="19" t="str">
        <f t="shared" si="315"/>
        <v/>
      </c>
      <c r="X2857" s="94" t="str">
        <f t="shared" si="316"/>
        <v/>
      </c>
      <c r="Y2857" s="9"/>
      <c r="AB2857" s="20" t="str">
        <f t="shared" si="317"/>
        <v/>
      </c>
      <c r="AC2857" s="20" t="str">
        <f t="shared" si="318"/>
        <v/>
      </c>
    </row>
    <row r="2858" spans="1:29" x14ac:dyDescent="0.25">
      <c r="A2858" s="17"/>
      <c r="B2858" s="11"/>
      <c r="C2858" s="9"/>
      <c r="D2858" s="9"/>
      <c r="G2858" s="9"/>
      <c r="L2858" s="9"/>
      <c r="P2858" s="9"/>
      <c r="Q2858" s="9"/>
      <c r="T2858" s="22" t="str">
        <f t="shared" si="312"/>
        <v/>
      </c>
      <c r="U2858" s="20" t="str">
        <f t="shared" si="313"/>
        <v/>
      </c>
      <c r="V2858" s="29" t="str">
        <f t="shared" si="314"/>
        <v/>
      </c>
      <c r="W2858" s="19" t="str">
        <f t="shared" si="315"/>
        <v/>
      </c>
      <c r="X2858" s="94" t="str">
        <f t="shared" si="316"/>
        <v/>
      </c>
      <c r="Y2858" s="9"/>
      <c r="AB2858" s="20" t="str">
        <f t="shared" si="317"/>
        <v/>
      </c>
      <c r="AC2858" s="20" t="str">
        <f t="shared" si="318"/>
        <v/>
      </c>
    </row>
    <row r="2859" spans="1:29" x14ac:dyDescent="0.25">
      <c r="A2859" s="17"/>
      <c r="B2859" s="11"/>
      <c r="C2859" s="9"/>
      <c r="D2859" s="9"/>
      <c r="G2859" s="9"/>
      <c r="L2859" s="9"/>
      <c r="P2859" s="9"/>
      <c r="Q2859" s="9"/>
      <c r="T2859" s="22" t="str">
        <f t="shared" si="312"/>
        <v/>
      </c>
      <c r="U2859" s="20" t="str">
        <f t="shared" si="313"/>
        <v/>
      </c>
      <c r="V2859" s="29" t="str">
        <f t="shared" si="314"/>
        <v/>
      </c>
      <c r="W2859" s="19" t="str">
        <f t="shared" si="315"/>
        <v/>
      </c>
      <c r="X2859" s="94" t="str">
        <f t="shared" si="316"/>
        <v/>
      </c>
      <c r="Y2859" s="9"/>
      <c r="AB2859" s="20" t="str">
        <f t="shared" si="317"/>
        <v/>
      </c>
      <c r="AC2859" s="20" t="str">
        <f t="shared" si="318"/>
        <v/>
      </c>
    </row>
    <row r="2860" spans="1:29" x14ac:dyDescent="0.25">
      <c r="A2860" s="17"/>
      <c r="B2860" s="11"/>
      <c r="C2860" s="9"/>
      <c r="D2860" s="9"/>
      <c r="G2860" s="9"/>
      <c r="L2860" s="9"/>
      <c r="P2860" s="9"/>
      <c r="Q2860" s="9"/>
      <c r="T2860" s="22" t="str">
        <f t="shared" si="312"/>
        <v/>
      </c>
      <c r="U2860" s="20" t="str">
        <f t="shared" si="313"/>
        <v/>
      </c>
      <c r="V2860" s="29" t="str">
        <f t="shared" si="314"/>
        <v/>
      </c>
      <c r="W2860" s="19" t="str">
        <f t="shared" si="315"/>
        <v/>
      </c>
      <c r="X2860" s="94" t="str">
        <f t="shared" si="316"/>
        <v/>
      </c>
      <c r="Y2860" s="9"/>
      <c r="AB2860" s="20" t="str">
        <f t="shared" si="317"/>
        <v/>
      </c>
      <c r="AC2860" s="20" t="str">
        <f t="shared" si="318"/>
        <v/>
      </c>
    </row>
    <row r="2861" spans="1:29" x14ac:dyDescent="0.25">
      <c r="A2861" s="17"/>
      <c r="B2861" s="11"/>
      <c r="C2861" s="9"/>
      <c r="D2861" s="9"/>
      <c r="G2861" s="9"/>
      <c r="L2861" s="9"/>
      <c r="P2861" s="9"/>
      <c r="Q2861" s="9"/>
      <c r="T2861" s="22" t="str">
        <f t="shared" si="312"/>
        <v/>
      </c>
      <c r="U2861" s="20" t="str">
        <f t="shared" si="313"/>
        <v/>
      </c>
      <c r="V2861" s="29" t="str">
        <f t="shared" si="314"/>
        <v/>
      </c>
      <c r="W2861" s="19" t="str">
        <f t="shared" si="315"/>
        <v/>
      </c>
      <c r="X2861" s="94" t="str">
        <f t="shared" si="316"/>
        <v/>
      </c>
      <c r="Y2861" s="9"/>
      <c r="AB2861" s="20" t="str">
        <f t="shared" si="317"/>
        <v/>
      </c>
      <c r="AC2861" s="20" t="str">
        <f t="shared" si="318"/>
        <v/>
      </c>
    </row>
    <row r="2862" spans="1:29" x14ac:dyDescent="0.25">
      <c r="A2862" s="17"/>
      <c r="B2862" s="11"/>
      <c r="C2862" s="9"/>
      <c r="D2862" s="9"/>
      <c r="G2862" s="9"/>
      <c r="L2862" s="9"/>
      <c r="P2862" s="9"/>
      <c r="Q2862" s="9"/>
      <c r="T2862" s="22" t="str">
        <f t="shared" si="312"/>
        <v/>
      </c>
      <c r="U2862" s="20" t="str">
        <f t="shared" si="313"/>
        <v/>
      </c>
      <c r="V2862" s="29" t="str">
        <f t="shared" si="314"/>
        <v/>
      </c>
      <c r="W2862" s="19" t="str">
        <f t="shared" si="315"/>
        <v/>
      </c>
      <c r="X2862" s="94" t="str">
        <f t="shared" si="316"/>
        <v/>
      </c>
      <c r="Y2862" s="9"/>
      <c r="AB2862" s="20" t="str">
        <f t="shared" si="317"/>
        <v/>
      </c>
      <c r="AC2862" s="20" t="str">
        <f t="shared" si="318"/>
        <v/>
      </c>
    </row>
    <row r="2863" spans="1:29" x14ac:dyDescent="0.25">
      <c r="A2863" s="17"/>
      <c r="B2863" s="11"/>
      <c r="C2863" s="9"/>
      <c r="D2863" s="9"/>
      <c r="G2863" s="9"/>
      <c r="L2863" s="9"/>
      <c r="P2863" s="9"/>
      <c r="Q2863" s="9"/>
      <c r="T2863" s="22" t="str">
        <f t="shared" si="312"/>
        <v/>
      </c>
      <c r="U2863" s="20" t="str">
        <f t="shared" si="313"/>
        <v/>
      </c>
      <c r="V2863" s="29" t="str">
        <f t="shared" si="314"/>
        <v/>
      </c>
      <c r="W2863" s="19" t="str">
        <f t="shared" si="315"/>
        <v/>
      </c>
      <c r="X2863" s="94" t="str">
        <f t="shared" si="316"/>
        <v/>
      </c>
      <c r="Y2863" s="9"/>
      <c r="AB2863" s="20" t="str">
        <f t="shared" si="317"/>
        <v/>
      </c>
      <c r="AC2863" s="20" t="str">
        <f t="shared" si="318"/>
        <v/>
      </c>
    </row>
    <row r="2864" spans="1:29" x14ac:dyDescent="0.25">
      <c r="A2864" s="17"/>
      <c r="B2864" s="11"/>
      <c r="C2864" s="9"/>
      <c r="D2864" s="9"/>
      <c r="G2864" s="9"/>
      <c r="L2864" s="9"/>
      <c r="P2864" s="9"/>
      <c r="Q2864" s="9"/>
      <c r="T2864" s="22" t="str">
        <f t="shared" si="312"/>
        <v/>
      </c>
      <c r="U2864" s="20" t="str">
        <f t="shared" si="313"/>
        <v/>
      </c>
      <c r="V2864" s="29" t="str">
        <f t="shared" si="314"/>
        <v/>
      </c>
      <c r="W2864" s="19" t="str">
        <f t="shared" si="315"/>
        <v/>
      </c>
      <c r="X2864" s="94" t="str">
        <f t="shared" si="316"/>
        <v/>
      </c>
      <c r="Y2864" s="9"/>
      <c r="AB2864" s="20" t="str">
        <f t="shared" si="317"/>
        <v/>
      </c>
      <c r="AC2864" s="20" t="str">
        <f t="shared" si="318"/>
        <v/>
      </c>
    </row>
    <row r="2865" spans="1:29" x14ac:dyDescent="0.25">
      <c r="A2865" s="17"/>
      <c r="B2865" s="11"/>
      <c r="C2865" s="9"/>
      <c r="D2865" s="9"/>
      <c r="G2865" s="9"/>
      <c r="L2865" s="9"/>
      <c r="P2865" s="9"/>
      <c r="Q2865" s="9"/>
      <c r="T2865" s="22" t="str">
        <f t="shared" si="312"/>
        <v/>
      </c>
      <c r="U2865" s="20" t="str">
        <f t="shared" si="313"/>
        <v/>
      </c>
      <c r="V2865" s="29" t="str">
        <f t="shared" si="314"/>
        <v/>
      </c>
      <c r="W2865" s="19" t="str">
        <f t="shared" si="315"/>
        <v/>
      </c>
      <c r="X2865" s="94" t="str">
        <f t="shared" si="316"/>
        <v/>
      </c>
      <c r="Y2865" s="9"/>
      <c r="AB2865" s="20" t="str">
        <f t="shared" si="317"/>
        <v/>
      </c>
      <c r="AC2865" s="20" t="str">
        <f t="shared" si="318"/>
        <v/>
      </c>
    </row>
    <row r="2866" spans="1:29" x14ac:dyDescent="0.25">
      <c r="A2866" s="17"/>
      <c r="B2866" s="11"/>
      <c r="C2866" s="9"/>
      <c r="D2866" s="9"/>
      <c r="G2866" s="9"/>
      <c r="L2866" s="9"/>
      <c r="P2866" s="9"/>
      <c r="Q2866" s="9"/>
      <c r="T2866" s="22" t="str">
        <f t="shared" si="312"/>
        <v/>
      </c>
      <c r="U2866" s="20" t="str">
        <f t="shared" si="313"/>
        <v/>
      </c>
      <c r="V2866" s="29" t="str">
        <f t="shared" si="314"/>
        <v/>
      </c>
      <c r="W2866" s="19" t="str">
        <f t="shared" si="315"/>
        <v/>
      </c>
      <c r="X2866" s="94" t="str">
        <f t="shared" si="316"/>
        <v/>
      </c>
      <c r="Y2866" s="9"/>
      <c r="AB2866" s="20" t="str">
        <f t="shared" si="317"/>
        <v/>
      </c>
      <c r="AC2866" s="20" t="str">
        <f t="shared" si="318"/>
        <v/>
      </c>
    </row>
    <row r="2867" spans="1:29" x14ac:dyDescent="0.25">
      <c r="A2867" s="17"/>
      <c r="B2867" s="11"/>
      <c r="C2867" s="9"/>
      <c r="D2867" s="9"/>
      <c r="G2867" s="9"/>
      <c r="L2867" s="9"/>
      <c r="P2867" s="9"/>
      <c r="Q2867" s="9"/>
      <c r="T2867" s="22" t="str">
        <f t="shared" si="312"/>
        <v/>
      </c>
      <c r="U2867" s="20" t="str">
        <f t="shared" si="313"/>
        <v/>
      </c>
      <c r="V2867" s="29" t="str">
        <f t="shared" si="314"/>
        <v/>
      </c>
      <c r="W2867" s="19" t="str">
        <f t="shared" si="315"/>
        <v/>
      </c>
      <c r="X2867" s="94" t="str">
        <f t="shared" si="316"/>
        <v/>
      </c>
      <c r="Y2867" s="9"/>
      <c r="AB2867" s="20" t="str">
        <f t="shared" si="317"/>
        <v/>
      </c>
      <c r="AC2867" s="20" t="str">
        <f t="shared" si="318"/>
        <v/>
      </c>
    </row>
    <row r="2868" spans="1:29" x14ac:dyDescent="0.25">
      <c r="A2868" s="17"/>
      <c r="B2868" s="11"/>
      <c r="C2868" s="9"/>
      <c r="D2868" s="9"/>
      <c r="G2868" s="9"/>
      <c r="L2868" s="9"/>
      <c r="P2868" s="9"/>
      <c r="Q2868" s="9"/>
      <c r="T2868" s="22" t="str">
        <f t="shared" si="312"/>
        <v/>
      </c>
      <c r="U2868" s="20" t="str">
        <f t="shared" si="313"/>
        <v/>
      </c>
      <c r="V2868" s="29" t="str">
        <f t="shared" si="314"/>
        <v/>
      </c>
      <c r="W2868" s="19" t="str">
        <f t="shared" si="315"/>
        <v/>
      </c>
      <c r="X2868" s="94" t="str">
        <f t="shared" si="316"/>
        <v/>
      </c>
      <c r="Y2868" s="9"/>
      <c r="AB2868" s="20" t="str">
        <f t="shared" si="317"/>
        <v/>
      </c>
      <c r="AC2868" s="20" t="str">
        <f t="shared" si="318"/>
        <v/>
      </c>
    </row>
    <row r="2869" spans="1:29" x14ac:dyDescent="0.25">
      <c r="A2869" s="17"/>
      <c r="B2869" s="11"/>
      <c r="C2869" s="9"/>
      <c r="D2869" s="9"/>
      <c r="G2869" s="9"/>
      <c r="L2869" s="9"/>
      <c r="P2869" s="9"/>
      <c r="Q2869" s="9"/>
      <c r="T2869" s="22" t="str">
        <f t="shared" si="312"/>
        <v/>
      </c>
      <c r="U2869" s="20" t="str">
        <f t="shared" si="313"/>
        <v/>
      </c>
      <c r="V2869" s="29" t="str">
        <f t="shared" si="314"/>
        <v/>
      </c>
      <c r="W2869" s="19" t="str">
        <f t="shared" si="315"/>
        <v/>
      </c>
      <c r="X2869" s="94" t="str">
        <f t="shared" si="316"/>
        <v/>
      </c>
      <c r="Y2869" s="9"/>
      <c r="AB2869" s="20" t="str">
        <f t="shared" si="317"/>
        <v/>
      </c>
      <c r="AC2869" s="20" t="str">
        <f t="shared" si="318"/>
        <v/>
      </c>
    </row>
    <row r="2870" spans="1:29" x14ac:dyDescent="0.25">
      <c r="A2870" s="17"/>
      <c r="B2870" s="11"/>
      <c r="C2870" s="9"/>
      <c r="D2870" s="9"/>
      <c r="G2870" s="9"/>
      <c r="L2870" s="9"/>
      <c r="P2870" s="9"/>
      <c r="Q2870" s="9"/>
      <c r="T2870" s="22" t="str">
        <f t="shared" si="312"/>
        <v/>
      </c>
      <c r="U2870" s="20" t="str">
        <f t="shared" si="313"/>
        <v/>
      </c>
      <c r="V2870" s="29" t="str">
        <f t="shared" si="314"/>
        <v/>
      </c>
      <c r="W2870" s="19" t="str">
        <f t="shared" si="315"/>
        <v/>
      </c>
      <c r="X2870" s="94" t="str">
        <f t="shared" si="316"/>
        <v/>
      </c>
      <c r="Y2870" s="9"/>
      <c r="AB2870" s="20" t="str">
        <f t="shared" si="317"/>
        <v/>
      </c>
      <c r="AC2870" s="20" t="str">
        <f t="shared" si="318"/>
        <v/>
      </c>
    </row>
    <row r="2871" spans="1:29" x14ac:dyDescent="0.25">
      <c r="A2871" s="17"/>
      <c r="B2871" s="11"/>
      <c r="C2871" s="9"/>
      <c r="D2871" s="9"/>
      <c r="G2871" s="9"/>
      <c r="L2871" s="9"/>
      <c r="P2871" s="9"/>
      <c r="Q2871" s="9"/>
      <c r="T2871" s="22" t="str">
        <f t="shared" si="312"/>
        <v/>
      </c>
      <c r="U2871" s="20" t="str">
        <f t="shared" si="313"/>
        <v/>
      </c>
      <c r="V2871" s="29" t="str">
        <f t="shared" si="314"/>
        <v/>
      </c>
      <c r="W2871" s="19" t="str">
        <f t="shared" si="315"/>
        <v/>
      </c>
      <c r="X2871" s="94" t="str">
        <f t="shared" si="316"/>
        <v/>
      </c>
      <c r="Y2871" s="9"/>
      <c r="AB2871" s="20" t="str">
        <f t="shared" si="317"/>
        <v/>
      </c>
      <c r="AC2871" s="20" t="str">
        <f t="shared" si="318"/>
        <v/>
      </c>
    </row>
    <row r="2872" spans="1:29" x14ac:dyDescent="0.25">
      <c r="A2872" s="17"/>
      <c r="B2872" s="11"/>
      <c r="C2872" s="9"/>
      <c r="D2872" s="9"/>
      <c r="G2872" s="9"/>
      <c r="L2872" s="9"/>
      <c r="P2872" s="9"/>
      <c r="Q2872" s="9"/>
      <c r="T2872" s="22" t="str">
        <f t="shared" si="312"/>
        <v/>
      </c>
      <c r="U2872" s="20" t="str">
        <f t="shared" si="313"/>
        <v/>
      </c>
      <c r="V2872" s="29" t="str">
        <f t="shared" si="314"/>
        <v/>
      </c>
      <c r="W2872" s="19" t="str">
        <f t="shared" si="315"/>
        <v/>
      </c>
      <c r="X2872" s="94" t="str">
        <f t="shared" si="316"/>
        <v/>
      </c>
      <c r="Y2872" s="9"/>
      <c r="AB2872" s="20" t="str">
        <f t="shared" si="317"/>
        <v/>
      </c>
      <c r="AC2872" s="20" t="str">
        <f t="shared" si="318"/>
        <v/>
      </c>
    </row>
    <row r="2873" spans="1:29" x14ac:dyDescent="0.25">
      <c r="A2873" s="17"/>
      <c r="B2873" s="11"/>
      <c r="C2873" s="9"/>
      <c r="D2873" s="9"/>
      <c r="G2873" s="9"/>
      <c r="L2873" s="9"/>
      <c r="P2873" s="9"/>
      <c r="Q2873" s="9"/>
      <c r="T2873" s="22" t="str">
        <f t="shared" si="312"/>
        <v/>
      </c>
      <c r="U2873" s="20" t="str">
        <f t="shared" si="313"/>
        <v/>
      </c>
      <c r="V2873" s="29" t="str">
        <f t="shared" si="314"/>
        <v/>
      </c>
      <c r="W2873" s="19" t="str">
        <f t="shared" si="315"/>
        <v/>
      </c>
      <c r="X2873" s="94" t="str">
        <f t="shared" si="316"/>
        <v/>
      </c>
      <c r="Y2873" s="9"/>
      <c r="AB2873" s="20" t="str">
        <f t="shared" si="317"/>
        <v/>
      </c>
      <c r="AC2873" s="20" t="str">
        <f t="shared" si="318"/>
        <v/>
      </c>
    </row>
    <row r="2874" spans="1:29" x14ac:dyDescent="0.25">
      <c r="A2874" s="17"/>
      <c r="B2874" s="11"/>
      <c r="C2874" s="9"/>
      <c r="D2874" s="9"/>
      <c r="G2874" s="9"/>
      <c r="L2874" s="9"/>
      <c r="P2874" s="9"/>
      <c r="Q2874" s="9"/>
      <c r="T2874" s="22" t="str">
        <f t="shared" si="312"/>
        <v/>
      </c>
      <c r="U2874" s="20" t="str">
        <f t="shared" si="313"/>
        <v/>
      </c>
      <c r="V2874" s="29" t="str">
        <f t="shared" si="314"/>
        <v/>
      </c>
      <c r="W2874" s="19" t="str">
        <f t="shared" si="315"/>
        <v/>
      </c>
      <c r="X2874" s="94" t="str">
        <f t="shared" si="316"/>
        <v/>
      </c>
      <c r="Y2874" s="9"/>
      <c r="AB2874" s="20" t="str">
        <f t="shared" si="317"/>
        <v/>
      </c>
      <c r="AC2874" s="20" t="str">
        <f t="shared" si="318"/>
        <v/>
      </c>
    </row>
    <row r="2875" spans="1:29" x14ac:dyDescent="0.25">
      <c r="A2875" s="17"/>
      <c r="B2875" s="11"/>
      <c r="C2875" s="9"/>
      <c r="D2875" s="9"/>
      <c r="G2875" s="9"/>
      <c r="L2875" s="9"/>
      <c r="P2875" s="9"/>
      <c r="Q2875" s="9"/>
      <c r="T2875" s="22" t="str">
        <f t="shared" si="312"/>
        <v/>
      </c>
      <c r="U2875" s="20" t="str">
        <f t="shared" si="313"/>
        <v/>
      </c>
      <c r="V2875" s="29" t="str">
        <f t="shared" si="314"/>
        <v/>
      </c>
      <c r="W2875" s="19" t="str">
        <f t="shared" si="315"/>
        <v/>
      </c>
      <c r="X2875" s="94" t="str">
        <f t="shared" si="316"/>
        <v/>
      </c>
      <c r="Y2875" s="9"/>
      <c r="AB2875" s="20" t="str">
        <f t="shared" si="317"/>
        <v/>
      </c>
      <c r="AC2875" s="20" t="str">
        <f t="shared" si="318"/>
        <v/>
      </c>
    </row>
    <row r="2876" spans="1:29" x14ac:dyDescent="0.25">
      <c r="A2876" s="17"/>
      <c r="B2876" s="11"/>
      <c r="C2876" s="9"/>
      <c r="D2876" s="9"/>
      <c r="G2876" s="9"/>
      <c r="L2876" s="9"/>
      <c r="P2876" s="9"/>
      <c r="Q2876" s="9"/>
      <c r="T2876" s="22" t="str">
        <f t="shared" si="312"/>
        <v/>
      </c>
      <c r="U2876" s="20" t="str">
        <f t="shared" si="313"/>
        <v/>
      </c>
      <c r="V2876" s="29" t="str">
        <f t="shared" si="314"/>
        <v/>
      </c>
      <c r="W2876" s="19" t="str">
        <f t="shared" si="315"/>
        <v/>
      </c>
      <c r="X2876" s="94" t="str">
        <f t="shared" si="316"/>
        <v/>
      </c>
      <c r="Y2876" s="9"/>
      <c r="AB2876" s="20" t="str">
        <f t="shared" si="317"/>
        <v/>
      </c>
      <c r="AC2876" s="20" t="str">
        <f t="shared" si="318"/>
        <v/>
      </c>
    </row>
    <row r="2877" spans="1:29" x14ac:dyDescent="0.25">
      <c r="A2877" s="17"/>
      <c r="B2877" s="11"/>
      <c r="C2877" s="9"/>
      <c r="D2877" s="9"/>
      <c r="G2877" s="9"/>
      <c r="L2877" s="9"/>
      <c r="P2877" s="9"/>
      <c r="Q2877" s="9"/>
      <c r="T2877" s="22" t="str">
        <f t="shared" si="312"/>
        <v/>
      </c>
      <c r="U2877" s="20" t="str">
        <f t="shared" si="313"/>
        <v/>
      </c>
      <c r="V2877" s="29" t="str">
        <f t="shared" si="314"/>
        <v/>
      </c>
      <c r="W2877" s="19" t="str">
        <f t="shared" si="315"/>
        <v/>
      </c>
      <c r="X2877" s="94" t="str">
        <f t="shared" si="316"/>
        <v/>
      </c>
      <c r="Y2877" s="9"/>
      <c r="AB2877" s="20" t="str">
        <f t="shared" si="317"/>
        <v/>
      </c>
      <c r="AC2877" s="20" t="str">
        <f t="shared" si="318"/>
        <v/>
      </c>
    </row>
    <row r="2878" spans="1:29" x14ac:dyDescent="0.25">
      <c r="A2878" s="17"/>
      <c r="B2878" s="11"/>
      <c r="C2878" s="9"/>
      <c r="D2878" s="9"/>
      <c r="G2878" s="9"/>
      <c r="L2878" s="9"/>
      <c r="P2878" s="9"/>
      <c r="Q2878" s="9"/>
      <c r="T2878" s="22" t="str">
        <f t="shared" si="312"/>
        <v/>
      </c>
      <c r="U2878" s="20" t="str">
        <f t="shared" si="313"/>
        <v/>
      </c>
      <c r="V2878" s="29" t="str">
        <f t="shared" si="314"/>
        <v/>
      </c>
      <c r="W2878" s="19" t="str">
        <f t="shared" si="315"/>
        <v/>
      </c>
      <c r="X2878" s="94" t="str">
        <f t="shared" si="316"/>
        <v/>
      </c>
      <c r="Y2878" s="9"/>
      <c r="AB2878" s="20" t="str">
        <f t="shared" si="317"/>
        <v/>
      </c>
      <c r="AC2878" s="20" t="str">
        <f t="shared" si="318"/>
        <v/>
      </c>
    </row>
    <row r="2879" spans="1:29" x14ac:dyDescent="0.25">
      <c r="A2879" s="17"/>
      <c r="B2879" s="11"/>
      <c r="C2879" s="9"/>
      <c r="D2879" s="9"/>
      <c r="G2879" s="9"/>
      <c r="L2879" s="9"/>
      <c r="P2879" s="9"/>
      <c r="Q2879" s="9"/>
      <c r="T2879" s="22" t="str">
        <f t="shared" si="312"/>
        <v/>
      </c>
      <c r="U2879" s="20" t="str">
        <f t="shared" si="313"/>
        <v/>
      </c>
      <c r="V2879" s="29" t="str">
        <f t="shared" si="314"/>
        <v/>
      </c>
      <c r="W2879" s="19" t="str">
        <f t="shared" si="315"/>
        <v/>
      </c>
      <c r="X2879" s="94" t="str">
        <f t="shared" si="316"/>
        <v/>
      </c>
      <c r="Y2879" s="9"/>
      <c r="AB2879" s="20" t="str">
        <f t="shared" si="317"/>
        <v/>
      </c>
      <c r="AC2879" s="20" t="str">
        <f t="shared" si="318"/>
        <v/>
      </c>
    </row>
    <row r="2880" spans="1:29" x14ac:dyDescent="0.25">
      <c r="A2880" s="17"/>
      <c r="B2880" s="11"/>
      <c r="C2880" s="9"/>
      <c r="D2880" s="9"/>
      <c r="G2880" s="9"/>
      <c r="L2880" s="9"/>
      <c r="P2880" s="9"/>
      <c r="Q2880" s="9"/>
      <c r="T2880" s="22" t="str">
        <f t="shared" si="312"/>
        <v/>
      </c>
      <c r="U2880" s="20" t="str">
        <f t="shared" si="313"/>
        <v/>
      </c>
      <c r="V2880" s="29" t="str">
        <f t="shared" si="314"/>
        <v/>
      </c>
      <c r="W2880" s="19" t="str">
        <f t="shared" si="315"/>
        <v/>
      </c>
      <c r="X2880" s="94" t="str">
        <f t="shared" si="316"/>
        <v/>
      </c>
      <c r="Y2880" s="9"/>
      <c r="AB2880" s="20" t="str">
        <f t="shared" si="317"/>
        <v/>
      </c>
      <c r="AC2880" s="20" t="str">
        <f t="shared" si="318"/>
        <v/>
      </c>
    </row>
    <row r="2881" spans="1:29" x14ac:dyDescent="0.25">
      <c r="A2881" s="17"/>
      <c r="B2881" s="11"/>
      <c r="C2881" s="9"/>
      <c r="D2881" s="9"/>
      <c r="G2881" s="9"/>
      <c r="L2881" s="9"/>
      <c r="P2881" s="9"/>
      <c r="Q2881" s="9"/>
      <c r="T2881" s="22" t="str">
        <f t="shared" si="312"/>
        <v/>
      </c>
      <c r="U2881" s="20" t="str">
        <f t="shared" si="313"/>
        <v/>
      </c>
      <c r="V2881" s="29" t="str">
        <f t="shared" si="314"/>
        <v/>
      </c>
      <c r="W2881" s="19" t="str">
        <f t="shared" si="315"/>
        <v/>
      </c>
      <c r="X2881" s="94" t="str">
        <f t="shared" si="316"/>
        <v/>
      </c>
      <c r="Y2881" s="9"/>
      <c r="AB2881" s="20" t="str">
        <f t="shared" si="317"/>
        <v/>
      </c>
      <c r="AC2881" s="20" t="str">
        <f t="shared" si="318"/>
        <v/>
      </c>
    </row>
    <row r="2882" spans="1:29" x14ac:dyDescent="0.25">
      <c r="A2882" s="17"/>
      <c r="B2882" s="11"/>
      <c r="C2882" s="9"/>
      <c r="D2882" s="9"/>
      <c r="G2882" s="9"/>
      <c r="L2882" s="9"/>
      <c r="P2882" s="9"/>
      <c r="Q2882" s="9"/>
      <c r="T2882" s="22" t="str">
        <f t="shared" si="312"/>
        <v/>
      </c>
      <c r="U2882" s="20" t="str">
        <f t="shared" si="313"/>
        <v/>
      </c>
      <c r="V2882" s="29" t="str">
        <f t="shared" si="314"/>
        <v/>
      </c>
      <c r="W2882" s="19" t="str">
        <f t="shared" si="315"/>
        <v/>
      </c>
      <c r="X2882" s="94" t="str">
        <f t="shared" si="316"/>
        <v/>
      </c>
      <c r="Y2882" s="9"/>
      <c r="AB2882" s="20" t="str">
        <f t="shared" si="317"/>
        <v/>
      </c>
      <c r="AC2882" s="20" t="str">
        <f t="shared" si="318"/>
        <v/>
      </c>
    </row>
    <row r="2883" spans="1:29" x14ac:dyDescent="0.25">
      <c r="A2883" s="17"/>
      <c r="B2883" s="11"/>
      <c r="C2883" s="9"/>
      <c r="D2883" s="9"/>
      <c r="G2883" s="9"/>
      <c r="L2883" s="9"/>
      <c r="P2883" s="9"/>
      <c r="Q2883" s="9"/>
      <c r="T2883" s="22" t="str">
        <f t="shared" si="312"/>
        <v/>
      </c>
      <c r="U2883" s="20" t="str">
        <f t="shared" si="313"/>
        <v/>
      </c>
      <c r="V2883" s="29" t="str">
        <f t="shared" si="314"/>
        <v/>
      </c>
      <c r="W2883" s="19" t="str">
        <f t="shared" si="315"/>
        <v/>
      </c>
      <c r="X2883" s="94" t="str">
        <f t="shared" si="316"/>
        <v/>
      </c>
      <c r="Y2883" s="9"/>
      <c r="AB2883" s="20" t="str">
        <f t="shared" si="317"/>
        <v/>
      </c>
      <c r="AC2883" s="20" t="str">
        <f t="shared" si="318"/>
        <v/>
      </c>
    </row>
    <row r="2884" spans="1:29" x14ac:dyDescent="0.25">
      <c r="A2884" s="17"/>
      <c r="B2884" s="11"/>
      <c r="C2884" s="9"/>
      <c r="D2884" s="9"/>
      <c r="G2884" s="9"/>
      <c r="L2884" s="9"/>
      <c r="P2884" s="9"/>
      <c r="Q2884" s="9"/>
      <c r="T2884" s="22" t="str">
        <f t="shared" si="312"/>
        <v/>
      </c>
      <c r="U2884" s="20" t="str">
        <f t="shared" si="313"/>
        <v/>
      </c>
      <c r="V2884" s="29" t="str">
        <f t="shared" si="314"/>
        <v/>
      </c>
      <c r="W2884" s="19" t="str">
        <f t="shared" si="315"/>
        <v/>
      </c>
      <c r="X2884" s="94" t="str">
        <f t="shared" si="316"/>
        <v/>
      </c>
      <c r="Y2884" s="9"/>
      <c r="AB2884" s="20" t="str">
        <f t="shared" si="317"/>
        <v/>
      </c>
      <c r="AC2884" s="20" t="str">
        <f t="shared" si="318"/>
        <v/>
      </c>
    </row>
    <row r="2885" spans="1:29" x14ac:dyDescent="0.25">
      <c r="A2885" s="17"/>
      <c r="B2885" s="11"/>
      <c r="C2885" s="9"/>
      <c r="D2885" s="9"/>
      <c r="G2885" s="9"/>
      <c r="L2885" s="9"/>
      <c r="P2885" s="9"/>
      <c r="Q2885" s="9"/>
      <c r="T2885" s="22" t="str">
        <f t="shared" si="312"/>
        <v/>
      </c>
      <c r="U2885" s="20" t="str">
        <f t="shared" si="313"/>
        <v/>
      </c>
      <c r="V2885" s="29" t="str">
        <f t="shared" si="314"/>
        <v/>
      </c>
      <c r="W2885" s="19" t="str">
        <f t="shared" si="315"/>
        <v/>
      </c>
      <c r="X2885" s="94" t="str">
        <f t="shared" si="316"/>
        <v/>
      </c>
      <c r="Y2885" s="9"/>
      <c r="AB2885" s="20" t="str">
        <f t="shared" si="317"/>
        <v/>
      </c>
      <c r="AC2885" s="20" t="str">
        <f t="shared" si="318"/>
        <v/>
      </c>
    </row>
    <row r="2886" spans="1:29" x14ac:dyDescent="0.25">
      <c r="A2886" s="17"/>
      <c r="B2886" s="11"/>
      <c r="C2886" s="9"/>
      <c r="D2886" s="9"/>
      <c r="G2886" s="9"/>
      <c r="L2886" s="9"/>
      <c r="P2886" s="9"/>
      <c r="Q2886" s="9"/>
      <c r="T2886" s="22" t="str">
        <f t="shared" ref="T2886:T2949" si="319">IF(ISBLANK(B2886),"",IF(OR(ISBLANK(E2886),NOT(ISNUMBER(E2886)),ISERR(DATE(YEAR(E2886),MONTH(E2886),DAY(E2886)-30)),ISNA(VLOOKUP(B2886,Demographics,4,FALSE))),0,IF(AND(OR(D2886="Yes",ISTEXT(VLOOKUP(F2886,RadEnc,1,FALSE)),AND(OR(C2886="Yes",ISTEXT(VLOOKUP(F2886,PainEnc,1,FALSE))),OR(G2886="Yes",AND(ISTEXT(VLOOKUP(I2886,Chemo,1,FALSE)),ISTEXT(VLOOKUP(K2886,Chemo,1,FALSE)))),IF(ISERR(DATE(YEAR(E2886),MONTH(E2886),DAY(E2886)-30)),,H2886&gt;=DATE(YEAR(E2886),MONTH(E2886),DAY(E2886)-30)),H2886&lt;=E2886,J2886&lt;=DATE(YEAR(E2886),MONTH(E2886),DAY(E2886)+30),J2886&gt;=E2886,NOT(H2886=J2886))),E2886&gt;=MPstart,E2886&lt;=MPend,OR(L2886="Yes",ISTEXT(VLOOKUP(O2886,CancerDx,1,FALSE))),ISNUMBER(M2886),M2886&lt;=E2886,OR(ISBLANK(N2886),AND(N2886&gt;=E2886,N2886&gt;M2886))),1,0)))</f>
        <v/>
      </c>
      <c r="U2886" s="20" t="str">
        <f t="shared" ref="U2886:U2949" si="320">IF(ISBLANK(B2886),"",IF(OR(ISBLANK(E2886),T2886=0),0,IF(AND(OR(AND(P2886="Yes",OR(Q2886="Yes",Q2886="No")),ISTEXT(VLOOKUP(S2886,PainQuant,1,FALSE))),ISNUMBER(R2886),OR(AND(OR(C2886="Yes",D2886="Yes",ISTEXT(VLOOKUP(F2886,PainEnc,1,FALSE)),F2886="77432",F2886="77470"),R2886=E2886),AND(OR(F2886="77427",F2886="77435"),R2886&gt;=DATE(YEAR(E2886),MONTH(E2886),DAY(E2886)-7),R2886&lt;=E2886),AND(F2886="77431",R2886&gt;=DATE(YEAR(E2886),MONTH(E2886),DAY(E2886)-4),R2886&lt;=E2886))),1,0)))</f>
        <v/>
      </c>
      <c r="V2886" s="29" t="str">
        <f t="shared" ref="V2886:V2949" si="321">IF(AND(U2886=1,P2886="Yes",Q2886="Yes"),Q2886,"")</f>
        <v/>
      </c>
      <c r="W2886" s="19" t="str">
        <f t="shared" ref="W2886:W2949" si="322">IF(AND(U2886=1,OR(V2886="Yes",X2886="1125F")),R2886,"")</f>
        <v/>
      </c>
      <c r="X2886" s="94" t="str">
        <f t="shared" ref="X2886:X2949" si="323">IF(AND(U2886=1,S2886="1125F"),S2886,"")</f>
        <v/>
      </c>
      <c r="Y2886" s="9"/>
      <c r="AB2886" s="20" t="str">
        <f t="shared" ref="AB2886:AB2949" si="324">IF(ISBLANK(B2886),"",IF(OR(ISBLANK(E2886),NOT(ISNUMBER(E2886)),ISERR(DATE(YEAR(E2886),MONTH(E2886),DAY(E2886)-7)),ISNA(VLOOKUP(B2886,Demographics,4,FALSE))),0,IF(AND(OR(V2886="Yes",X2886="1125F"),OR(AND(OR(C2886="Yes",D2886="Yes",ISTEXT(VLOOKUP(F2886,PainEnc,1,FALSE)),F2886="77432",F2886="77470"),W2886=E2886),AND(OR(F2886="77427",F2886="77435"),W2886&gt;=DATE(YEAR(E2886),MONTH(E2886),DAY(E2886)-7),W2886&lt;=E2886),AND(F2886="77431",W2886&gt;=DATE(YEAR(E2886),MONTH(E2886),DAY(E2886)-4),W2886&lt;=E2886))),1,0)))</f>
        <v/>
      </c>
      <c r="AC2886" s="20" t="str">
        <f t="shared" ref="AC2886:AC2949" si="325">IF(ISBLANK(B2886),"",IF(AB2886=0,0,IF(AND(OR(Y2886="Yes",ISTEXT(VLOOKUP(AA2886,PainPlan,1,FALSE))),ISNUMBER(Z2886),Z2886=W2886),1,0)))</f>
        <v/>
      </c>
    </row>
    <row r="2887" spans="1:29" x14ac:dyDescent="0.25">
      <c r="A2887" s="17"/>
      <c r="B2887" s="11"/>
      <c r="C2887" s="9"/>
      <c r="D2887" s="9"/>
      <c r="G2887" s="9"/>
      <c r="L2887" s="9"/>
      <c r="P2887" s="9"/>
      <c r="Q2887" s="9"/>
      <c r="T2887" s="22" t="str">
        <f t="shared" si="319"/>
        <v/>
      </c>
      <c r="U2887" s="20" t="str">
        <f t="shared" si="320"/>
        <v/>
      </c>
      <c r="V2887" s="29" t="str">
        <f t="shared" si="321"/>
        <v/>
      </c>
      <c r="W2887" s="19" t="str">
        <f t="shared" si="322"/>
        <v/>
      </c>
      <c r="X2887" s="94" t="str">
        <f t="shared" si="323"/>
        <v/>
      </c>
      <c r="Y2887" s="9"/>
      <c r="AB2887" s="20" t="str">
        <f t="shared" si="324"/>
        <v/>
      </c>
      <c r="AC2887" s="20" t="str">
        <f t="shared" si="325"/>
        <v/>
      </c>
    </row>
    <row r="2888" spans="1:29" x14ac:dyDescent="0.25">
      <c r="A2888" s="17"/>
      <c r="B2888" s="11"/>
      <c r="C2888" s="9"/>
      <c r="D2888" s="9"/>
      <c r="G2888" s="9"/>
      <c r="L2888" s="9"/>
      <c r="P2888" s="9"/>
      <c r="Q2888" s="9"/>
      <c r="T2888" s="22" t="str">
        <f t="shared" si="319"/>
        <v/>
      </c>
      <c r="U2888" s="20" t="str">
        <f t="shared" si="320"/>
        <v/>
      </c>
      <c r="V2888" s="29" t="str">
        <f t="shared" si="321"/>
        <v/>
      </c>
      <c r="W2888" s="19" t="str">
        <f t="shared" si="322"/>
        <v/>
      </c>
      <c r="X2888" s="94" t="str">
        <f t="shared" si="323"/>
        <v/>
      </c>
      <c r="Y2888" s="9"/>
      <c r="AB2888" s="20" t="str">
        <f t="shared" si="324"/>
        <v/>
      </c>
      <c r="AC2888" s="20" t="str">
        <f t="shared" si="325"/>
        <v/>
      </c>
    </row>
    <row r="2889" spans="1:29" x14ac:dyDescent="0.25">
      <c r="A2889" s="17"/>
      <c r="B2889" s="11"/>
      <c r="C2889" s="9"/>
      <c r="D2889" s="9"/>
      <c r="G2889" s="9"/>
      <c r="L2889" s="9"/>
      <c r="P2889" s="9"/>
      <c r="Q2889" s="9"/>
      <c r="T2889" s="22" t="str">
        <f t="shared" si="319"/>
        <v/>
      </c>
      <c r="U2889" s="20" t="str">
        <f t="shared" si="320"/>
        <v/>
      </c>
      <c r="V2889" s="29" t="str">
        <f t="shared" si="321"/>
        <v/>
      </c>
      <c r="W2889" s="19" t="str">
        <f t="shared" si="322"/>
        <v/>
      </c>
      <c r="X2889" s="94" t="str">
        <f t="shared" si="323"/>
        <v/>
      </c>
      <c r="Y2889" s="9"/>
      <c r="AB2889" s="20" t="str">
        <f t="shared" si="324"/>
        <v/>
      </c>
      <c r="AC2889" s="20" t="str">
        <f t="shared" si="325"/>
        <v/>
      </c>
    </row>
    <row r="2890" spans="1:29" x14ac:dyDescent="0.25">
      <c r="A2890" s="17"/>
      <c r="B2890" s="11"/>
      <c r="C2890" s="9"/>
      <c r="D2890" s="9"/>
      <c r="G2890" s="9"/>
      <c r="L2890" s="9"/>
      <c r="P2890" s="9"/>
      <c r="Q2890" s="9"/>
      <c r="T2890" s="22" t="str">
        <f t="shared" si="319"/>
        <v/>
      </c>
      <c r="U2890" s="20" t="str">
        <f t="shared" si="320"/>
        <v/>
      </c>
      <c r="V2890" s="29" t="str">
        <f t="shared" si="321"/>
        <v/>
      </c>
      <c r="W2890" s="19" t="str">
        <f t="shared" si="322"/>
        <v/>
      </c>
      <c r="X2890" s="94" t="str">
        <f t="shared" si="323"/>
        <v/>
      </c>
      <c r="Y2890" s="9"/>
      <c r="AB2890" s="20" t="str">
        <f t="shared" si="324"/>
        <v/>
      </c>
      <c r="AC2890" s="20" t="str">
        <f t="shared" si="325"/>
        <v/>
      </c>
    </row>
    <row r="2891" spans="1:29" x14ac:dyDescent="0.25">
      <c r="A2891" s="17"/>
      <c r="B2891" s="11"/>
      <c r="C2891" s="9"/>
      <c r="D2891" s="9"/>
      <c r="G2891" s="9"/>
      <c r="L2891" s="9"/>
      <c r="P2891" s="9"/>
      <c r="Q2891" s="9"/>
      <c r="T2891" s="22" t="str">
        <f t="shared" si="319"/>
        <v/>
      </c>
      <c r="U2891" s="20" t="str">
        <f t="shared" si="320"/>
        <v/>
      </c>
      <c r="V2891" s="29" t="str">
        <f t="shared" si="321"/>
        <v/>
      </c>
      <c r="W2891" s="19" t="str">
        <f t="shared" si="322"/>
        <v/>
      </c>
      <c r="X2891" s="94" t="str">
        <f t="shared" si="323"/>
        <v/>
      </c>
      <c r="Y2891" s="9"/>
      <c r="AB2891" s="20" t="str">
        <f t="shared" si="324"/>
        <v/>
      </c>
      <c r="AC2891" s="20" t="str">
        <f t="shared" si="325"/>
        <v/>
      </c>
    </row>
    <row r="2892" spans="1:29" x14ac:dyDescent="0.25">
      <c r="A2892" s="17"/>
      <c r="B2892" s="11"/>
      <c r="C2892" s="9"/>
      <c r="D2892" s="9"/>
      <c r="G2892" s="9"/>
      <c r="L2892" s="9"/>
      <c r="P2892" s="9"/>
      <c r="Q2892" s="9"/>
      <c r="T2892" s="22" t="str">
        <f t="shared" si="319"/>
        <v/>
      </c>
      <c r="U2892" s="20" t="str">
        <f t="shared" si="320"/>
        <v/>
      </c>
      <c r="V2892" s="29" t="str">
        <f t="shared" si="321"/>
        <v/>
      </c>
      <c r="W2892" s="19" t="str">
        <f t="shared" si="322"/>
        <v/>
      </c>
      <c r="X2892" s="94" t="str">
        <f t="shared" si="323"/>
        <v/>
      </c>
      <c r="Y2892" s="9"/>
      <c r="AB2892" s="20" t="str">
        <f t="shared" si="324"/>
        <v/>
      </c>
      <c r="AC2892" s="20" t="str">
        <f t="shared" si="325"/>
        <v/>
      </c>
    </row>
    <row r="2893" spans="1:29" x14ac:dyDescent="0.25">
      <c r="A2893" s="17"/>
      <c r="B2893" s="11"/>
      <c r="C2893" s="9"/>
      <c r="D2893" s="9"/>
      <c r="G2893" s="9"/>
      <c r="L2893" s="9"/>
      <c r="P2893" s="9"/>
      <c r="Q2893" s="9"/>
      <c r="T2893" s="22" t="str">
        <f t="shared" si="319"/>
        <v/>
      </c>
      <c r="U2893" s="20" t="str">
        <f t="shared" si="320"/>
        <v/>
      </c>
      <c r="V2893" s="29" t="str">
        <f t="shared" si="321"/>
        <v/>
      </c>
      <c r="W2893" s="19" t="str">
        <f t="shared" si="322"/>
        <v/>
      </c>
      <c r="X2893" s="94" t="str">
        <f t="shared" si="323"/>
        <v/>
      </c>
      <c r="Y2893" s="9"/>
      <c r="AB2893" s="20" t="str">
        <f t="shared" si="324"/>
        <v/>
      </c>
      <c r="AC2893" s="20" t="str">
        <f t="shared" si="325"/>
        <v/>
      </c>
    </row>
    <row r="2894" spans="1:29" x14ac:dyDescent="0.25">
      <c r="A2894" s="17"/>
      <c r="B2894" s="11"/>
      <c r="C2894" s="9"/>
      <c r="D2894" s="9"/>
      <c r="G2894" s="9"/>
      <c r="L2894" s="9"/>
      <c r="P2894" s="9"/>
      <c r="Q2894" s="9"/>
      <c r="T2894" s="22" t="str">
        <f t="shared" si="319"/>
        <v/>
      </c>
      <c r="U2894" s="20" t="str">
        <f t="shared" si="320"/>
        <v/>
      </c>
      <c r="V2894" s="29" t="str">
        <f t="shared" si="321"/>
        <v/>
      </c>
      <c r="W2894" s="19" t="str">
        <f t="shared" si="322"/>
        <v/>
      </c>
      <c r="X2894" s="94" t="str">
        <f t="shared" si="323"/>
        <v/>
      </c>
      <c r="Y2894" s="9"/>
      <c r="AB2894" s="20" t="str">
        <f t="shared" si="324"/>
        <v/>
      </c>
      <c r="AC2894" s="20" t="str">
        <f t="shared" si="325"/>
        <v/>
      </c>
    </row>
    <row r="2895" spans="1:29" x14ac:dyDescent="0.25">
      <c r="A2895" s="17"/>
      <c r="B2895" s="11"/>
      <c r="C2895" s="9"/>
      <c r="D2895" s="9"/>
      <c r="G2895" s="9"/>
      <c r="L2895" s="9"/>
      <c r="P2895" s="9"/>
      <c r="Q2895" s="9"/>
      <c r="T2895" s="22" t="str">
        <f t="shared" si="319"/>
        <v/>
      </c>
      <c r="U2895" s="20" t="str">
        <f t="shared" si="320"/>
        <v/>
      </c>
      <c r="V2895" s="29" t="str">
        <f t="shared" si="321"/>
        <v/>
      </c>
      <c r="W2895" s="19" t="str">
        <f t="shared" si="322"/>
        <v/>
      </c>
      <c r="X2895" s="94" t="str">
        <f t="shared" si="323"/>
        <v/>
      </c>
      <c r="Y2895" s="9"/>
      <c r="AB2895" s="20" t="str">
        <f t="shared" si="324"/>
        <v/>
      </c>
      <c r="AC2895" s="20" t="str">
        <f t="shared" si="325"/>
        <v/>
      </c>
    </row>
    <row r="2896" spans="1:29" x14ac:dyDescent="0.25">
      <c r="A2896" s="17"/>
      <c r="B2896" s="11"/>
      <c r="C2896" s="9"/>
      <c r="D2896" s="9"/>
      <c r="G2896" s="9"/>
      <c r="L2896" s="9"/>
      <c r="P2896" s="9"/>
      <c r="Q2896" s="9"/>
      <c r="T2896" s="22" t="str">
        <f t="shared" si="319"/>
        <v/>
      </c>
      <c r="U2896" s="20" t="str">
        <f t="shared" si="320"/>
        <v/>
      </c>
      <c r="V2896" s="29" t="str">
        <f t="shared" si="321"/>
        <v/>
      </c>
      <c r="W2896" s="19" t="str">
        <f t="shared" si="322"/>
        <v/>
      </c>
      <c r="X2896" s="94" t="str">
        <f t="shared" si="323"/>
        <v/>
      </c>
      <c r="Y2896" s="9"/>
      <c r="AB2896" s="20" t="str">
        <f t="shared" si="324"/>
        <v/>
      </c>
      <c r="AC2896" s="20" t="str">
        <f t="shared" si="325"/>
        <v/>
      </c>
    </row>
    <row r="2897" spans="1:29" x14ac:dyDescent="0.25">
      <c r="A2897" s="17"/>
      <c r="B2897" s="11"/>
      <c r="C2897" s="9"/>
      <c r="D2897" s="9"/>
      <c r="G2897" s="9"/>
      <c r="L2897" s="9"/>
      <c r="P2897" s="9"/>
      <c r="Q2897" s="9"/>
      <c r="T2897" s="22" t="str">
        <f t="shared" si="319"/>
        <v/>
      </c>
      <c r="U2897" s="20" t="str">
        <f t="shared" si="320"/>
        <v/>
      </c>
      <c r="V2897" s="29" t="str">
        <f t="shared" si="321"/>
        <v/>
      </c>
      <c r="W2897" s="19" t="str">
        <f t="shared" si="322"/>
        <v/>
      </c>
      <c r="X2897" s="94" t="str">
        <f t="shared" si="323"/>
        <v/>
      </c>
      <c r="Y2897" s="9"/>
      <c r="AB2897" s="20" t="str">
        <f t="shared" si="324"/>
        <v/>
      </c>
      <c r="AC2897" s="20" t="str">
        <f t="shared" si="325"/>
        <v/>
      </c>
    </row>
    <row r="2898" spans="1:29" x14ac:dyDescent="0.25">
      <c r="A2898" s="17"/>
      <c r="B2898" s="11"/>
      <c r="C2898" s="9"/>
      <c r="D2898" s="9"/>
      <c r="G2898" s="9"/>
      <c r="L2898" s="9"/>
      <c r="P2898" s="9"/>
      <c r="Q2898" s="9"/>
      <c r="T2898" s="22" t="str">
        <f t="shared" si="319"/>
        <v/>
      </c>
      <c r="U2898" s="20" t="str">
        <f t="shared" si="320"/>
        <v/>
      </c>
      <c r="V2898" s="29" t="str">
        <f t="shared" si="321"/>
        <v/>
      </c>
      <c r="W2898" s="19" t="str">
        <f t="shared" si="322"/>
        <v/>
      </c>
      <c r="X2898" s="94" t="str">
        <f t="shared" si="323"/>
        <v/>
      </c>
      <c r="Y2898" s="9"/>
      <c r="AB2898" s="20" t="str">
        <f t="shared" si="324"/>
        <v/>
      </c>
      <c r="AC2898" s="20" t="str">
        <f t="shared" si="325"/>
        <v/>
      </c>
    </row>
    <row r="2899" spans="1:29" x14ac:dyDescent="0.25">
      <c r="A2899" s="17"/>
      <c r="B2899" s="11"/>
      <c r="C2899" s="9"/>
      <c r="D2899" s="9"/>
      <c r="G2899" s="9"/>
      <c r="L2899" s="9"/>
      <c r="P2899" s="9"/>
      <c r="Q2899" s="9"/>
      <c r="T2899" s="22" t="str">
        <f t="shared" si="319"/>
        <v/>
      </c>
      <c r="U2899" s="20" t="str">
        <f t="shared" si="320"/>
        <v/>
      </c>
      <c r="V2899" s="29" t="str">
        <f t="shared" si="321"/>
        <v/>
      </c>
      <c r="W2899" s="19" t="str">
        <f t="shared" si="322"/>
        <v/>
      </c>
      <c r="X2899" s="94" t="str">
        <f t="shared" si="323"/>
        <v/>
      </c>
      <c r="Y2899" s="9"/>
      <c r="AB2899" s="20" t="str">
        <f t="shared" si="324"/>
        <v/>
      </c>
      <c r="AC2899" s="20" t="str">
        <f t="shared" si="325"/>
        <v/>
      </c>
    </row>
    <row r="2900" spans="1:29" x14ac:dyDescent="0.25">
      <c r="A2900" s="17"/>
      <c r="B2900" s="11"/>
      <c r="C2900" s="9"/>
      <c r="D2900" s="9"/>
      <c r="G2900" s="9"/>
      <c r="L2900" s="9"/>
      <c r="P2900" s="9"/>
      <c r="Q2900" s="9"/>
      <c r="T2900" s="22" t="str">
        <f t="shared" si="319"/>
        <v/>
      </c>
      <c r="U2900" s="20" t="str">
        <f t="shared" si="320"/>
        <v/>
      </c>
      <c r="V2900" s="29" t="str">
        <f t="shared" si="321"/>
        <v/>
      </c>
      <c r="W2900" s="19" t="str">
        <f t="shared" si="322"/>
        <v/>
      </c>
      <c r="X2900" s="94" t="str">
        <f t="shared" si="323"/>
        <v/>
      </c>
      <c r="Y2900" s="9"/>
      <c r="AB2900" s="20" t="str">
        <f t="shared" si="324"/>
        <v/>
      </c>
      <c r="AC2900" s="20" t="str">
        <f t="shared" si="325"/>
        <v/>
      </c>
    </row>
    <row r="2901" spans="1:29" x14ac:dyDescent="0.25">
      <c r="A2901" s="17"/>
      <c r="B2901" s="11"/>
      <c r="C2901" s="9"/>
      <c r="D2901" s="9"/>
      <c r="G2901" s="9"/>
      <c r="L2901" s="9"/>
      <c r="P2901" s="9"/>
      <c r="Q2901" s="9"/>
      <c r="T2901" s="22" t="str">
        <f t="shared" si="319"/>
        <v/>
      </c>
      <c r="U2901" s="20" t="str">
        <f t="shared" si="320"/>
        <v/>
      </c>
      <c r="V2901" s="29" t="str">
        <f t="shared" si="321"/>
        <v/>
      </c>
      <c r="W2901" s="19" t="str">
        <f t="shared" si="322"/>
        <v/>
      </c>
      <c r="X2901" s="94" t="str">
        <f t="shared" si="323"/>
        <v/>
      </c>
      <c r="Y2901" s="9"/>
      <c r="AB2901" s="20" t="str">
        <f t="shared" si="324"/>
        <v/>
      </c>
      <c r="AC2901" s="20" t="str">
        <f t="shared" si="325"/>
        <v/>
      </c>
    </row>
    <row r="2902" spans="1:29" x14ac:dyDescent="0.25">
      <c r="A2902" s="17"/>
      <c r="B2902" s="11"/>
      <c r="C2902" s="9"/>
      <c r="D2902" s="9"/>
      <c r="G2902" s="9"/>
      <c r="L2902" s="9"/>
      <c r="P2902" s="9"/>
      <c r="Q2902" s="9"/>
      <c r="T2902" s="22" t="str">
        <f t="shared" si="319"/>
        <v/>
      </c>
      <c r="U2902" s="20" t="str">
        <f t="shared" si="320"/>
        <v/>
      </c>
      <c r="V2902" s="29" t="str">
        <f t="shared" si="321"/>
        <v/>
      </c>
      <c r="W2902" s="19" t="str">
        <f t="shared" si="322"/>
        <v/>
      </c>
      <c r="X2902" s="94" t="str">
        <f t="shared" si="323"/>
        <v/>
      </c>
      <c r="Y2902" s="9"/>
      <c r="AB2902" s="20" t="str">
        <f t="shared" si="324"/>
        <v/>
      </c>
      <c r="AC2902" s="20" t="str">
        <f t="shared" si="325"/>
        <v/>
      </c>
    </row>
    <row r="2903" spans="1:29" x14ac:dyDescent="0.25">
      <c r="A2903" s="17"/>
      <c r="B2903" s="11"/>
      <c r="C2903" s="9"/>
      <c r="D2903" s="9"/>
      <c r="G2903" s="9"/>
      <c r="L2903" s="9"/>
      <c r="P2903" s="9"/>
      <c r="Q2903" s="9"/>
      <c r="T2903" s="22" t="str">
        <f t="shared" si="319"/>
        <v/>
      </c>
      <c r="U2903" s="20" t="str">
        <f t="shared" si="320"/>
        <v/>
      </c>
      <c r="V2903" s="29" t="str">
        <f t="shared" si="321"/>
        <v/>
      </c>
      <c r="W2903" s="19" t="str">
        <f t="shared" si="322"/>
        <v/>
      </c>
      <c r="X2903" s="94" t="str">
        <f t="shared" si="323"/>
        <v/>
      </c>
      <c r="Y2903" s="9"/>
      <c r="AB2903" s="20" t="str">
        <f t="shared" si="324"/>
        <v/>
      </c>
      <c r="AC2903" s="20" t="str">
        <f t="shared" si="325"/>
        <v/>
      </c>
    </row>
    <row r="2904" spans="1:29" x14ac:dyDescent="0.25">
      <c r="A2904" s="17"/>
      <c r="B2904" s="11"/>
      <c r="C2904" s="9"/>
      <c r="D2904" s="9"/>
      <c r="G2904" s="9"/>
      <c r="L2904" s="9"/>
      <c r="P2904" s="9"/>
      <c r="Q2904" s="9"/>
      <c r="T2904" s="22" t="str">
        <f t="shared" si="319"/>
        <v/>
      </c>
      <c r="U2904" s="20" t="str">
        <f t="shared" si="320"/>
        <v/>
      </c>
      <c r="V2904" s="29" t="str">
        <f t="shared" si="321"/>
        <v/>
      </c>
      <c r="W2904" s="19" t="str">
        <f t="shared" si="322"/>
        <v/>
      </c>
      <c r="X2904" s="94" t="str">
        <f t="shared" si="323"/>
        <v/>
      </c>
      <c r="Y2904" s="9"/>
      <c r="AB2904" s="20" t="str">
        <f t="shared" si="324"/>
        <v/>
      </c>
      <c r="AC2904" s="20" t="str">
        <f t="shared" si="325"/>
        <v/>
      </c>
    </row>
    <row r="2905" spans="1:29" x14ac:dyDescent="0.25">
      <c r="A2905" s="17"/>
      <c r="B2905" s="11"/>
      <c r="C2905" s="9"/>
      <c r="D2905" s="9"/>
      <c r="G2905" s="9"/>
      <c r="L2905" s="9"/>
      <c r="P2905" s="9"/>
      <c r="Q2905" s="9"/>
      <c r="T2905" s="22" t="str">
        <f t="shared" si="319"/>
        <v/>
      </c>
      <c r="U2905" s="20" t="str">
        <f t="shared" si="320"/>
        <v/>
      </c>
      <c r="V2905" s="29" t="str">
        <f t="shared" si="321"/>
        <v/>
      </c>
      <c r="W2905" s="19" t="str">
        <f t="shared" si="322"/>
        <v/>
      </c>
      <c r="X2905" s="94" t="str">
        <f t="shared" si="323"/>
        <v/>
      </c>
      <c r="Y2905" s="9"/>
      <c r="AB2905" s="20" t="str">
        <f t="shared" si="324"/>
        <v/>
      </c>
      <c r="AC2905" s="20" t="str">
        <f t="shared" si="325"/>
        <v/>
      </c>
    </row>
    <row r="2906" spans="1:29" x14ac:dyDescent="0.25">
      <c r="A2906" s="17"/>
      <c r="B2906" s="11"/>
      <c r="C2906" s="9"/>
      <c r="D2906" s="9"/>
      <c r="G2906" s="9"/>
      <c r="L2906" s="9"/>
      <c r="P2906" s="9"/>
      <c r="Q2906" s="9"/>
      <c r="T2906" s="22" t="str">
        <f t="shared" si="319"/>
        <v/>
      </c>
      <c r="U2906" s="20" t="str">
        <f t="shared" si="320"/>
        <v/>
      </c>
      <c r="V2906" s="29" t="str">
        <f t="shared" si="321"/>
        <v/>
      </c>
      <c r="W2906" s="19" t="str">
        <f t="shared" si="322"/>
        <v/>
      </c>
      <c r="X2906" s="94" t="str">
        <f t="shared" si="323"/>
        <v/>
      </c>
      <c r="Y2906" s="9"/>
      <c r="AB2906" s="20" t="str">
        <f t="shared" si="324"/>
        <v/>
      </c>
      <c r="AC2906" s="20" t="str">
        <f t="shared" si="325"/>
        <v/>
      </c>
    </row>
    <row r="2907" spans="1:29" x14ac:dyDescent="0.25">
      <c r="A2907" s="17"/>
      <c r="B2907" s="11"/>
      <c r="C2907" s="9"/>
      <c r="D2907" s="9"/>
      <c r="G2907" s="9"/>
      <c r="L2907" s="9"/>
      <c r="P2907" s="9"/>
      <c r="Q2907" s="9"/>
      <c r="T2907" s="22" t="str">
        <f t="shared" si="319"/>
        <v/>
      </c>
      <c r="U2907" s="20" t="str">
        <f t="shared" si="320"/>
        <v/>
      </c>
      <c r="V2907" s="29" t="str">
        <f t="shared" si="321"/>
        <v/>
      </c>
      <c r="W2907" s="19" t="str">
        <f t="shared" si="322"/>
        <v/>
      </c>
      <c r="X2907" s="94" t="str">
        <f t="shared" si="323"/>
        <v/>
      </c>
      <c r="Y2907" s="9"/>
      <c r="AB2907" s="20" t="str">
        <f t="shared" si="324"/>
        <v/>
      </c>
      <c r="AC2907" s="20" t="str">
        <f t="shared" si="325"/>
        <v/>
      </c>
    </row>
    <row r="2908" spans="1:29" x14ac:dyDescent="0.25">
      <c r="A2908" s="17"/>
      <c r="B2908" s="11"/>
      <c r="C2908" s="9"/>
      <c r="D2908" s="9"/>
      <c r="G2908" s="9"/>
      <c r="L2908" s="9"/>
      <c r="P2908" s="9"/>
      <c r="Q2908" s="9"/>
      <c r="T2908" s="22" t="str">
        <f t="shared" si="319"/>
        <v/>
      </c>
      <c r="U2908" s="20" t="str">
        <f t="shared" si="320"/>
        <v/>
      </c>
      <c r="V2908" s="29" t="str">
        <f t="shared" si="321"/>
        <v/>
      </c>
      <c r="W2908" s="19" t="str">
        <f t="shared" si="322"/>
        <v/>
      </c>
      <c r="X2908" s="94" t="str">
        <f t="shared" si="323"/>
        <v/>
      </c>
      <c r="Y2908" s="9"/>
      <c r="AB2908" s="20" t="str">
        <f t="shared" si="324"/>
        <v/>
      </c>
      <c r="AC2908" s="20" t="str">
        <f t="shared" si="325"/>
        <v/>
      </c>
    </row>
    <row r="2909" spans="1:29" x14ac:dyDescent="0.25">
      <c r="A2909" s="17"/>
      <c r="B2909" s="11"/>
      <c r="C2909" s="9"/>
      <c r="D2909" s="9"/>
      <c r="G2909" s="9"/>
      <c r="L2909" s="9"/>
      <c r="P2909" s="9"/>
      <c r="Q2909" s="9"/>
      <c r="T2909" s="22" t="str">
        <f t="shared" si="319"/>
        <v/>
      </c>
      <c r="U2909" s="20" t="str">
        <f t="shared" si="320"/>
        <v/>
      </c>
      <c r="V2909" s="29" t="str">
        <f t="shared" si="321"/>
        <v/>
      </c>
      <c r="W2909" s="19" t="str">
        <f t="shared" si="322"/>
        <v/>
      </c>
      <c r="X2909" s="94" t="str">
        <f t="shared" si="323"/>
        <v/>
      </c>
      <c r="Y2909" s="9"/>
      <c r="AB2909" s="20" t="str">
        <f t="shared" si="324"/>
        <v/>
      </c>
      <c r="AC2909" s="20" t="str">
        <f t="shared" si="325"/>
        <v/>
      </c>
    </row>
    <row r="2910" spans="1:29" x14ac:dyDescent="0.25">
      <c r="A2910" s="17"/>
      <c r="B2910" s="11"/>
      <c r="C2910" s="9"/>
      <c r="D2910" s="9"/>
      <c r="G2910" s="9"/>
      <c r="L2910" s="9"/>
      <c r="P2910" s="9"/>
      <c r="Q2910" s="9"/>
      <c r="T2910" s="22" t="str">
        <f t="shared" si="319"/>
        <v/>
      </c>
      <c r="U2910" s="20" t="str">
        <f t="shared" si="320"/>
        <v/>
      </c>
      <c r="V2910" s="29" t="str">
        <f t="shared" si="321"/>
        <v/>
      </c>
      <c r="W2910" s="19" t="str">
        <f t="shared" si="322"/>
        <v/>
      </c>
      <c r="X2910" s="94" t="str">
        <f t="shared" si="323"/>
        <v/>
      </c>
      <c r="Y2910" s="9"/>
      <c r="AB2910" s="20" t="str">
        <f t="shared" si="324"/>
        <v/>
      </c>
      <c r="AC2910" s="20" t="str">
        <f t="shared" si="325"/>
        <v/>
      </c>
    </row>
    <row r="2911" spans="1:29" x14ac:dyDescent="0.25">
      <c r="A2911" s="17"/>
      <c r="B2911" s="11"/>
      <c r="C2911" s="9"/>
      <c r="D2911" s="9"/>
      <c r="G2911" s="9"/>
      <c r="L2911" s="9"/>
      <c r="P2911" s="9"/>
      <c r="Q2911" s="9"/>
      <c r="T2911" s="22" t="str">
        <f t="shared" si="319"/>
        <v/>
      </c>
      <c r="U2911" s="20" t="str">
        <f t="shared" si="320"/>
        <v/>
      </c>
      <c r="V2911" s="29" t="str">
        <f t="shared" si="321"/>
        <v/>
      </c>
      <c r="W2911" s="19" t="str">
        <f t="shared" si="322"/>
        <v/>
      </c>
      <c r="X2911" s="94" t="str">
        <f t="shared" si="323"/>
        <v/>
      </c>
      <c r="Y2911" s="9"/>
      <c r="AB2911" s="20" t="str">
        <f t="shared" si="324"/>
        <v/>
      </c>
      <c r="AC2911" s="20" t="str">
        <f t="shared" si="325"/>
        <v/>
      </c>
    </row>
    <row r="2912" spans="1:29" x14ac:dyDescent="0.25">
      <c r="A2912" s="17"/>
      <c r="B2912" s="11"/>
      <c r="C2912" s="9"/>
      <c r="D2912" s="9"/>
      <c r="G2912" s="9"/>
      <c r="L2912" s="9"/>
      <c r="P2912" s="9"/>
      <c r="Q2912" s="9"/>
      <c r="T2912" s="22" t="str">
        <f t="shared" si="319"/>
        <v/>
      </c>
      <c r="U2912" s="20" t="str">
        <f t="shared" si="320"/>
        <v/>
      </c>
      <c r="V2912" s="29" t="str">
        <f t="shared" si="321"/>
        <v/>
      </c>
      <c r="W2912" s="19" t="str">
        <f t="shared" si="322"/>
        <v/>
      </c>
      <c r="X2912" s="94" t="str">
        <f t="shared" si="323"/>
        <v/>
      </c>
      <c r="Y2912" s="9"/>
      <c r="AB2912" s="20" t="str">
        <f t="shared" si="324"/>
        <v/>
      </c>
      <c r="AC2912" s="20" t="str">
        <f t="shared" si="325"/>
        <v/>
      </c>
    </row>
    <row r="2913" spans="1:29" x14ac:dyDescent="0.25">
      <c r="A2913" s="17"/>
      <c r="B2913" s="11"/>
      <c r="C2913" s="9"/>
      <c r="D2913" s="9"/>
      <c r="G2913" s="9"/>
      <c r="L2913" s="9"/>
      <c r="P2913" s="9"/>
      <c r="Q2913" s="9"/>
      <c r="T2913" s="22" t="str">
        <f t="shared" si="319"/>
        <v/>
      </c>
      <c r="U2913" s="20" t="str">
        <f t="shared" si="320"/>
        <v/>
      </c>
      <c r="V2913" s="29" t="str">
        <f t="shared" si="321"/>
        <v/>
      </c>
      <c r="W2913" s="19" t="str">
        <f t="shared" si="322"/>
        <v/>
      </c>
      <c r="X2913" s="94" t="str">
        <f t="shared" si="323"/>
        <v/>
      </c>
      <c r="Y2913" s="9"/>
      <c r="AB2913" s="20" t="str">
        <f t="shared" si="324"/>
        <v/>
      </c>
      <c r="AC2913" s="20" t="str">
        <f t="shared" si="325"/>
        <v/>
      </c>
    </row>
    <row r="2914" spans="1:29" x14ac:dyDescent="0.25">
      <c r="A2914" s="17"/>
      <c r="B2914" s="11"/>
      <c r="C2914" s="9"/>
      <c r="D2914" s="9"/>
      <c r="G2914" s="9"/>
      <c r="L2914" s="9"/>
      <c r="P2914" s="9"/>
      <c r="Q2914" s="9"/>
      <c r="T2914" s="22" t="str">
        <f t="shared" si="319"/>
        <v/>
      </c>
      <c r="U2914" s="20" t="str">
        <f t="shared" si="320"/>
        <v/>
      </c>
      <c r="V2914" s="29" t="str">
        <f t="shared" si="321"/>
        <v/>
      </c>
      <c r="W2914" s="19" t="str">
        <f t="shared" si="322"/>
        <v/>
      </c>
      <c r="X2914" s="94" t="str">
        <f t="shared" si="323"/>
        <v/>
      </c>
      <c r="Y2914" s="9"/>
      <c r="AB2914" s="20" t="str">
        <f t="shared" si="324"/>
        <v/>
      </c>
      <c r="AC2914" s="20" t="str">
        <f t="shared" si="325"/>
        <v/>
      </c>
    </row>
    <row r="2915" spans="1:29" x14ac:dyDescent="0.25">
      <c r="A2915" s="17"/>
      <c r="B2915" s="11"/>
      <c r="C2915" s="9"/>
      <c r="D2915" s="9"/>
      <c r="G2915" s="9"/>
      <c r="L2915" s="9"/>
      <c r="P2915" s="9"/>
      <c r="Q2915" s="9"/>
      <c r="T2915" s="22" t="str">
        <f t="shared" si="319"/>
        <v/>
      </c>
      <c r="U2915" s="20" t="str">
        <f t="shared" si="320"/>
        <v/>
      </c>
      <c r="V2915" s="29" t="str">
        <f t="shared" si="321"/>
        <v/>
      </c>
      <c r="W2915" s="19" t="str">
        <f t="shared" si="322"/>
        <v/>
      </c>
      <c r="X2915" s="94" t="str">
        <f t="shared" si="323"/>
        <v/>
      </c>
      <c r="Y2915" s="9"/>
      <c r="AB2915" s="20" t="str">
        <f t="shared" si="324"/>
        <v/>
      </c>
      <c r="AC2915" s="20" t="str">
        <f t="shared" si="325"/>
        <v/>
      </c>
    </row>
    <row r="2916" spans="1:29" x14ac:dyDescent="0.25">
      <c r="A2916" s="17"/>
      <c r="B2916" s="11"/>
      <c r="C2916" s="9"/>
      <c r="D2916" s="9"/>
      <c r="G2916" s="9"/>
      <c r="L2916" s="9"/>
      <c r="P2916" s="9"/>
      <c r="Q2916" s="9"/>
      <c r="T2916" s="22" t="str">
        <f t="shared" si="319"/>
        <v/>
      </c>
      <c r="U2916" s="20" t="str">
        <f t="shared" si="320"/>
        <v/>
      </c>
      <c r="V2916" s="29" t="str">
        <f t="shared" si="321"/>
        <v/>
      </c>
      <c r="W2916" s="19" t="str">
        <f t="shared" si="322"/>
        <v/>
      </c>
      <c r="X2916" s="94" t="str">
        <f t="shared" si="323"/>
        <v/>
      </c>
      <c r="Y2916" s="9"/>
      <c r="AB2916" s="20" t="str">
        <f t="shared" si="324"/>
        <v/>
      </c>
      <c r="AC2916" s="20" t="str">
        <f t="shared" si="325"/>
        <v/>
      </c>
    </row>
    <row r="2917" spans="1:29" x14ac:dyDescent="0.25">
      <c r="A2917" s="17"/>
      <c r="B2917" s="11"/>
      <c r="C2917" s="9"/>
      <c r="D2917" s="9"/>
      <c r="G2917" s="9"/>
      <c r="L2917" s="9"/>
      <c r="P2917" s="9"/>
      <c r="Q2917" s="9"/>
      <c r="T2917" s="22" t="str">
        <f t="shared" si="319"/>
        <v/>
      </c>
      <c r="U2917" s="20" t="str">
        <f t="shared" si="320"/>
        <v/>
      </c>
      <c r="V2917" s="29" t="str">
        <f t="shared" si="321"/>
        <v/>
      </c>
      <c r="W2917" s="19" t="str">
        <f t="shared" si="322"/>
        <v/>
      </c>
      <c r="X2917" s="94" t="str">
        <f t="shared" si="323"/>
        <v/>
      </c>
      <c r="Y2917" s="9"/>
      <c r="AB2917" s="20" t="str">
        <f t="shared" si="324"/>
        <v/>
      </c>
      <c r="AC2917" s="20" t="str">
        <f t="shared" si="325"/>
        <v/>
      </c>
    </row>
    <row r="2918" spans="1:29" x14ac:dyDescent="0.25">
      <c r="A2918" s="17"/>
      <c r="B2918" s="11"/>
      <c r="C2918" s="9"/>
      <c r="D2918" s="9"/>
      <c r="G2918" s="9"/>
      <c r="L2918" s="9"/>
      <c r="P2918" s="9"/>
      <c r="Q2918" s="9"/>
      <c r="T2918" s="22" t="str">
        <f t="shared" si="319"/>
        <v/>
      </c>
      <c r="U2918" s="20" t="str">
        <f t="shared" si="320"/>
        <v/>
      </c>
      <c r="V2918" s="29" t="str">
        <f t="shared" si="321"/>
        <v/>
      </c>
      <c r="W2918" s="19" t="str">
        <f t="shared" si="322"/>
        <v/>
      </c>
      <c r="X2918" s="94" t="str">
        <f t="shared" si="323"/>
        <v/>
      </c>
      <c r="Y2918" s="9"/>
      <c r="AB2918" s="20" t="str">
        <f t="shared" si="324"/>
        <v/>
      </c>
      <c r="AC2918" s="20" t="str">
        <f t="shared" si="325"/>
        <v/>
      </c>
    </row>
    <row r="2919" spans="1:29" x14ac:dyDescent="0.25">
      <c r="A2919" s="17"/>
      <c r="B2919" s="11"/>
      <c r="C2919" s="9"/>
      <c r="D2919" s="9"/>
      <c r="G2919" s="9"/>
      <c r="L2919" s="9"/>
      <c r="P2919" s="9"/>
      <c r="Q2919" s="9"/>
      <c r="T2919" s="22" t="str">
        <f t="shared" si="319"/>
        <v/>
      </c>
      <c r="U2919" s="20" t="str">
        <f t="shared" si="320"/>
        <v/>
      </c>
      <c r="V2919" s="29" t="str">
        <f t="shared" si="321"/>
        <v/>
      </c>
      <c r="W2919" s="19" t="str">
        <f t="shared" si="322"/>
        <v/>
      </c>
      <c r="X2919" s="94" t="str">
        <f t="shared" si="323"/>
        <v/>
      </c>
      <c r="Y2919" s="9"/>
      <c r="AB2919" s="20" t="str">
        <f t="shared" si="324"/>
        <v/>
      </c>
      <c r="AC2919" s="20" t="str">
        <f t="shared" si="325"/>
        <v/>
      </c>
    </row>
    <row r="2920" spans="1:29" x14ac:dyDescent="0.25">
      <c r="A2920" s="17"/>
      <c r="B2920" s="11"/>
      <c r="C2920" s="9"/>
      <c r="D2920" s="9"/>
      <c r="G2920" s="9"/>
      <c r="L2920" s="9"/>
      <c r="P2920" s="9"/>
      <c r="Q2920" s="9"/>
      <c r="T2920" s="22" t="str">
        <f t="shared" si="319"/>
        <v/>
      </c>
      <c r="U2920" s="20" t="str">
        <f t="shared" si="320"/>
        <v/>
      </c>
      <c r="V2920" s="29" t="str">
        <f t="shared" si="321"/>
        <v/>
      </c>
      <c r="W2920" s="19" t="str">
        <f t="shared" si="322"/>
        <v/>
      </c>
      <c r="X2920" s="94" t="str">
        <f t="shared" si="323"/>
        <v/>
      </c>
      <c r="Y2920" s="9"/>
      <c r="AB2920" s="20" t="str">
        <f t="shared" si="324"/>
        <v/>
      </c>
      <c r="AC2920" s="20" t="str">
        <f t="shared" si="325"/>
        <v/>
      </c>
    </row>
    <row r="2921" spans="1:29" x14ac:dyDescent="0.25">
      <c r="A2921" s="17"/>
      <c r="B2921" s="11"/>
      <c r="C2921" s="9"/>
      <c r="D2921" s="9"/>
      <c r="G2921" s="9"/>
      <c r="L2921" s="9"/>
      <c r="P2921" s="9"/>
      <c r="Q2921" s="9"/>
      <c r="T2921" s="22" t="str">
        <f t="shared" si="319"/>
        <v/>
      </c>
      <c r="U2921" s="20" t="str">
        <f t="shared" si="320"/>
        <v/>
      </c>
      <c r="V2921" s="29" t="str">
        <f t="shared" si="321"/>
        <v/>
      </c>
      <c r="W2921" s="19" t="str">
        <f t="shared" si="322"/>
        <v/>
      </c>
      <c r="X2921" s="94" t="str">
        <f t="shared" si="323"/>
        <v/>
      </c>
      <c r="Y2921" s="9"/>
      <c r="AB2921" s="20" t="str">
        <f t="shared" si="324"/>
        <v/>
      </c>
      <c r="AC2921" s="20" t="str">
        <f t="shared" si="325"/>
        <v/>
      </c>
    </row>
    <row r="2922" spans="1:29" x14ac:dyDescent="0.25">
      <c r="A2922" s="17"/>
      <c r="B2922" s="11"/>
      <c r="C2922" s="9"/>
      <c r="D2922" s="9"/>
      <c r="G2922" s="9"/>
      <c r="L2922" s="9"/>
      <c r="P2922" s="9"/>
      <c r="Q2922" s="9"/>
      <c r="T2922" s="22" t="str">
        <f t="shared" si="319"/>
        <v/>
      </c>
      <c r="U2922" s="20" t="str">
        <f t="shared" si="320"/>
        <v/>
      </c>
      <c r="V2922" s="29" t="str">
        <f t="shared" si="321"/>
        <v/>
      </c>
      <c r="W2922" s="19" t="str">
        <f t="shared" si="322"/>
        <v/>
      </c>
      <c r="X2922" s="94" t="str">
        <f t="shared" si="323"/>
        <v/>
      </c>
      <c r="Y2922" s="9"/>
      <c r="AB2922" s="20" t="str">
        <f t="shared" si="324"/>
        <v/>
      </c>
      <c r="AC2922" s="20" t="str">
        <f t="shared" si="325"/>
        <v/>
      </c>
    </row>
    <row r="2923" spans="1:29" x14ac:dyDescent="0.25">
      <c r="A2923" s="17"/>
      <c r="B2923" s="11"/>
      <c r="C2923" s="9"/>
      <c r="D2923" s="9"/>
      <c r="G2923" s="9"/>
      <c r="L2923" s="9"/>
      <c r="P2923" s="9"/>
      <c r="Q2923" s="9"/>
      <c r="T2923" s="22" t="str">
        <f t="shared" si="319"/>
        <v/>
      </c>
      <c r="U2923" s="20" t="str">
        <f t="shared" si="320"/>
        <v/>
      </c>
      <c r="V2923" s="29" t="str">
        <f t="shared" si="321"/>
        <v/>
      </c>
      <c r="W2923" s="19" t="str">
        <f t="shared" si="322"/>
        <v/>
      </c>
      <c r="X2923" s="94" t="str">
        <f t="shared" si="323"/>
        <v/>
      </c>
      <c r="Y2923" s="9"/>
      <c r="AB2923" s="20" t="str">
        <f t="shared" si="324"/>
        <v/>
      </c>
      <c r="AC2923" s="20" t="str">
        <f t="shared" si="325"/>
        <v/>
      </c>
    </row>
    <row r="2924" spans="1:29" x14ac:dyDescent="0.25">
      <c r="A2924" s="17"/>
      <c r="B2924" s="11"/>
      <c r="C2924" s="9"/>
      <c r="D2924" s="9"/>
      <c r="G2924" s="9"/>
      <c r="L2924" s="9"/>
      <c r="P2924" s="9"/>
      <c r="Q2924" s="9"/>
      <c r="T2924" s="22" t="str">
        <f t="shared" si="319"/>
        <v/>
      </c>
      <c r="U2924" s="20" t="str">
        <f t="shared" si="320"/>
        <v/>
      </c>
      <c r="V2924" s="29" t="str">
        <f t="shared" si="321"/>
        <v/>
      </c>
      <c r="W2924" s="19" t="str">
        <f t="shared" si="322"/>
        <v/>
      </c>
      <c r="X2924" s="94" t="str">
        <f t="shared" si="323"/>
        <v/>
      </c>
      <c r="Y2924" s="9"/>
      <c r="AB2924" s="20" t="str">
        <f t="shared" si="324"/>
        <v/>
      </c>
      <c r="AC2924" s="20" t="str">
        <f t="shared" si="325"/>
        <v/>
      </c>
    </row>
    <row r="2925" spans="1:29" x14ac:dyDescent="0.25">
      <c r="A2925" s="17"/>
      <c r="B2925" s="11"/>
      <c r="C2925" s="9"/>
      <c r="D2925" s="9"/>
      <c r="G2925" s="9"/>
      <c r="L2925" s="9"/>
      <c r="P2925" s="9"/>
      <c r="Q2925" s="9"/>
      <c r="T2925" s="22" t="str">
        <f t="shared" si="319"/>
        <v/>
      </c>
      <c r="U2925" s="20" t="str">
        <f t="shared" si="320"/>
        <v/>
      </c>
      <c r="V2925" s="29" t="str">
        <f t="shared" si="321"/>
        <v/>
      </c>
      <c r="W2925" s="19" t="str">
        <f t="shared" si="322"/>
        <v/>
      </c>
      <c r="X2925" s="94" t="str">
        <f t="shared" si="323"/>
        <v/>
      </c>
      <c r="Y2925" s="9"/>
      <c r="AB2925" s="20" t="str">
        <f t="shared" si="324"/>
        <v/>
      </c>
      <c r="AC2925" s="20" t="str">
        <f t="shared" si="325"/>
        <v/>
      </c>
    </row>
    <row r="2926" spans="1:29" x14ac:dyDescent="0.25">
      <c r="A2926" s="17"/>
      <c r="B2926" s="11"/>
      <c r="C2926" s="9"/>
      <c r="D2926" s="9"/>
      <c r="G2926" s="9"/>
      <c r="L2926" s="9"/>
      <c r="P2926" s="9"/>
      <c r="Q2926" s="9"/>
      <c r="T2926" s="22" t="str">
        <f t="shared" si="319"/>
        <v/>
      </c>
      <c r="U2926" s="20" t="str">
        <f t="shared" si="320"/>
        <v/>
      </c>
      <c r="V2926" s="29" t="str">
        <f t="shared" si="321"/>
        <v/>
      </c>
      <c r="W2926" s="19" t="str">
        <f t="shared" si="322"/>
        <v/>
      </c>
      <c r="X2926" s="94" t="str">
        <f t="shared" si="323"/>
        <v/>
      </c>
      <c r="Y2926" s="9"/>
      <c r="AB2926" s="20" t="str">
        <f t="shared" si="324"/>
        <v/>
      </c>
      <c r="AC2926" s="20" t="str">
        <f t="shared" si="325"/>
        <v/>
      </c>
    </row>
    <row r="2927" spans="1:29" x14ac:dyDescent="0.25">
      <c r="A2927" s="17"/>
      <c r="B2927" s="11"/>
      <c r="C2927" s="9"/>
      <c r="D2927" s="9"/>
      <c r="G2927" s="9"/>
      <c r="L2927" s="9"/>
      <c r="P2927" s="9"/>
      <c r="Q2927" s="9"/>
      <c r="T2927" s="22" t="str">
        <f t="shared" si="319"/>
        <v/>
      </c>
      <c r="U2927" s="20" t="str">
        <f t="shared" si="320"/>
        <v/>
      </c>
      <c r="V2927" s="29" t="str">
        <f t="shared" si="321"/>
        <v/>
      </c>
      <c r="W2927" s="19" t="str">
        <f t="shared" si="322"/>
        <v/>
      </c>
      <c r="X2927" s="94" t="str">
        <f t="shared" si="323"/>
        <v/>
      </c>
      <c r="Y2927" s="9"/>
      <c r="AB2927" s="20" t="str">
        <f t="shared" si="324"/>
        <v/>
      </c>
      <c r="AC2927" s="20" t="str">
        <f t="shared" si="325"/>
        <v/>
      </c>
    </row>
    <row r="2928" spans="1:29" x14ac:dyDescent="0.25">
      <c r="A2928" s="17"/>
      <c r="B2928" s="11"/>
      <c r="C2928" s="9"/>
      <c r="D2928" s="9"/>
      <c r="G2928" s="9"/>
      <c r="L2928" s="9"/>
      <c r="P2928" s="9"/>
      <c r="Q2928" s="9"/>
      <c r="T2928" s="22" t="str">
        <f t="shared" si="319"/>
        <v/>
      </c>
      <c r="U2928" s="20" t="str">
        <f t="shared" si="320"/>
        <v/>
      </c>
      <c r="V2928" s="29" t="str">
        <f t="shared" si="321"/>
        <v/>
      </c>
      <c r="W2928" s="19" t="str">
        <f t="shared" si="322"/>
        <v/>
      </c>
      <c r="X2928" s="94" t="str">
        <f t="shared" si="323"/>
        <v/>
      </c>
      <c r="Y2928" s="9"/>
      <c r="AB2928" s="20" t="str">
        <f t="shared" si="324"/>
        <v/>
      </c>
      <c r="AC2928" s="20" t="str">
        <f t="shared" si="325"/>
        <v/>
      </c>
    </row>
    <row r="2929" spans="1:29" x14ac:dyDescent="0.25">
      <c r="A2929" s="17"/>
      <c r="B2929" s="11"/>
      <c r="C2929" s="9"/>
      <c r="D2929" s="9"/>
      <c r="G2929" s="9"/>
      <c r="L2929" s="9"/>
      <c r="P2929" s="9"/>
      <c r="Q2929" s="9"/>
      <c r="T2929" s="22" t="str">
        <f t="shared" si="319"/>
        <v/>
      </c>
      <c r="U2929" s="20" t="str">
        <f t="shared" si="320"/>
        <v/>
      </c>
      <c r="V2929" s="29" t="str">
        <f t="shared" si="321"/>
        <v/>
      </c>
      <c r="W2929" s="19" t="str">
        <f t="shared" si="322"/>
        <v/>
      </c>
      <c r="X2929" s="94" t="str">
        <f t="shared" si="323"/>
        <v/>
      </c>
      <c r="Y2929" s="9"/>
      <c r="AB2929" s="20" t="str">
        <f t="shared" si="324"/>
        <v/>
      </c>
      <c r="AC2929" s="20" t="str">
        <f t="shared" si="325"/>
        <v/>
      </c>
    </row>
    <row r="2930" spans="1:29" x14ac:dyDescent="0.25">
      <c r="A2930" s="17"/>
      <c r="B2930" s="11"/>
      <c r="C2930" s="9"/>
      <c r="D2930" s="9"/>
      <c r="G2930" s="9"/>
      <c r="L2930" s="9"/>
      <c r="P2930" s="9"/>
      <c r="Q2930" s="9"/>
      <c r="T2930" s="22" t="str">
        <f t="shared" si="319"/>
        <v/>
      </c>
      <c r="U2930" s="20" t="str">
        <f t="shared" si="320"/>
        <v/>
      </c>
      <c r="V2930" s="29" t="str">
        <f t="shared" si="321"/>
        <v/>
      </c>
      <c r="W2930" s="19" t="str">
        <f t="shared" si="322"/>
        <v/>
      </c>
      <c r="X2930" s="94" t="str">
        <f t="shared" si="323"/>
        <v/>
      </c>
      <c r="Y2930" s="9"/>
      <c r="AB2930" s="20" t="str">
        <f t="shared" si="324"/>
        <v/>
      </c>
      <c r="AC2930" s="20" t="str">
        <f t="shared" si="325"/>
        <v/>
      </c>
    </row>
    <row r="2931" spans="1:29" x14ac:dyDescent="0.25">
      <c r="A2931" s="17"/>
      <c r="B2931" s="11"/>
      <c r="C2931" s="9"/>
      <c r="D2931" s="9"/>
      <c r="G2931" s="9"/>
      <c r="L2931" s="9"/>
      <c r="P2931" s="9"/>
      <c r="Q2931" s="9"/>
      <c r="T2931" s="22" t="str">
        <f t="shared" si="319"/>
        <v/>
      </c>
      <c r="U2931" s="20" t="str">
        <f t="shared" si="320"/>
        <v/>
      </c>
      <c r="V2931" s="29" t="str">
        <f t="shared" si="321"/>
        <v/>
      </c>
      <c r="W2931" s="19" t="str">
        <f t="shared" si="322"/>
        <v/>
      </c>
      <c r="X2931" s="94" t="str">
        <f t="shared" si="323"/>
        <v/>
      </c>
      <c r="Y2931" s="9"/>
      <c r="AB2931" s="20" t="str">
        <f t="shared" si="324"/>
        <v/>
      </c>
      <c r="AC2931" s="20" t="str">
        <f t="shared" si="325"/>
        <v/>
      </c>
    </row>
    <row r="2932" spans="1:29" x14ac:dyDescent="0.25">
      <c r="A2932" s="17"/>
      <c r="B2932" s="11"/>
      <c r="C2932" s="9"/>
      <c r="D2932" s="9"/>
      <c r="G2932" s="9"/>
      <c r="L2932" s="9"/>
      <c r="P2932" s="9"/>
      <c r="Q2932" s="9"/>
      <c r="T2932" s="22" t="str">
        <f t="shared" si="319"/>
        <v/>
      </c>
      <c r="U2932" s="20" t="str">
        <f t="shared" si="320"/>
        <v/>
      </c>
      <c r="V2932" s="29" t="str">
        <f t="shared" si="321"/>
        <v/>
      </c>
      <c r="W2932" s="19" t="str">
        <f t="shared" si="322"/>
        <v/>
      </c>
      <c r="X2932" s="94" t="str">
        <f t="shared" si="323"/>
        <v/>
      </c>
      <c r="Y2932" s="9"/>
      <c r="AB2932" s="20" t="str">
        <f t="shared" si="324"/>
        <v/>
      </c>
      <c r="AC2932" s="20" t="str">
        <f t="shared" si="325"/>
        <v/>
      </c>
    </row>
    <row r="2933" spans="1:29" x14ac:dyDescent="0.25">
      <c r="A2933" s="17"/>
      <c r="B2933" s="11"/>
      <c r="C2933" s="9"/>
      <c r="D2933" s="9"/>
      <c r="G2933" s="9"/>
      <c r="L2933" s="9"/>
      <c r="P2933" s="9"/>
      <c r="Q2933" s="9"/>
      <c r="T2933" s="22" t="str">
        <f t="shared" si="319"/>
        <v/>
      </c>
      <c r="U2933" s="20" t="str">
        <f t="shared" si="320"/>
        <v/>
      </c>
      <c r="V2933" s="29" t="str">
        <f t="shared" si="321"/>
        <v/>
      </c>
      <c r="W2933" s="19" t="str">
        <f t="shared" si="322"/>
        <v/>
      </c>
      <c r="X2933" s="94" t="str">
        <f t="shared" si="323"/>
        <v/>
      </c>
      <c r="Y2933" s="9"/>
      <c r="AB2933" s="20" t="str">
        <f t="shared" si="324"/>
        <v/>
      </c>
      <c r="AC2933" s="20" t="str">
        <f t="shared" si="325"/>
        <v/>
      </c>
    </row>
    <row r="2934" spans="1:29" x14ac:dyDescent="0.25">
      <c r="A2934" s="17"/>
      <c r="B2934" s="11"/>
      <c r="C2934" s="9"/>
      <c r="D2934" s="9"/>
      <c r="G2934" s="9"/>
      <c r="L2934" s="9"/>
      <c r="P2934" s="9"/>
      <c r="Q2934" s="9"/>
      <c r="T2934" s="22" t="str">
        <f t="shared" si="319"/>
        <v/>
      </c>
      <c r="U2934" s="20" t="str">
        <f t="shared" si="320"/>
        <v/>
      </c>
      <c r="V2934" s="29" t="str">
        <f t="shared" si="321"/>
        <v/>
      </c>
      <c r="W2934" s="19" t="str">
        <f t="shared" si="322"/>
        <v/>
      </c>
      <c r="X2934" s="94" t="str">
        <f t="shared" si="323"/>
        <v/>
      </c>
      <c r="Y2934" s="9"/>
      <c r="AB2934" s="20" t="str">
        <f t="shared" si="324"/>
        <v/>
      </c>
      <c r="AC2934" s="20" t="str">
        <f t="shared" si="325"/>
        <v/>
      </c>
    </row>
    <row r="2935" spans="1:29" x14ac:dyDescent="0.25">
      <c r="A2935" s="17"/>
      <c r="B2935" s="11"/>
      <c r="C2935" s="9"/>
      <c r="D2935" s="9"/>
      <c r="G2935" s="9"/>
      <c r="L2935" s="9"/>
      <c r="P2935" s="9"/>
      <c r="Q2935" s="9"/>
      <c r="T2935" s="22" t="str">
        <f t="shared" si="319"/>
        <v/>
      </c>
      <c r="U2935" s="20" t="str">
        <f t="shared" si="320"/>
        <v/>
      </c>
      <c r="V2935" s="29" t="str">
        <f t="shared" si="321"/>
        <v/>
      </c>
      <c r="W2935" s="19" t="str">
        <f t="shared" si="322"/>
        <v/>
      </c>
      <c r="X2935" s="94" t="str">
        <f t="shared" si="323"/>
        <v/>
      </c>
      <c r="Y2935" s="9"/>
      <c r="AB2935" s="20" t="str">
        <f t="shared" si="324"/>
        <v/>
      </c>
      <c r="AC2935" s="20" t="str">
        <f t="shared" si="325"/>
        <v/>
      </c>
    </row>
    <row r="2936" spans="1:29" x14ac:dyDescent="0.25">
      <c r="A2936" s="17"/>
      <c r="B2936" s="11"/>
      <c r="C2936" s="9"/>
      <c r="D2936" s="9"/>
      <c r="G2936" s="9"/>
      <c r="L2936" s="9"/>
      <c r="P2936" s="9"/>
      <c r="Q2936" s="9"/>
      <c r="T2936" s="22" t="str">
        <f t="shared" si="319"/>
        <v/>
      </c>
      <c r="U2936" s="20" t="str">
        <f t="shared" si="320"/>
        <v/>
      </c>
      <c r="V2936" s="29" t="str">
        <f t="shared" si="321"/>
        <v/>
      </c>
      <c r="W2936" s="19" t="str">
        <f t="shared" si="322"/>
        <v/>
      </c>
      <c r="X2936" s="94" t="str">
        <f t="shared" si="323"/>
        <v/>
      </c>
      <c r="Y2936" s="9"/>
      <c r="AB2936" s="20" t="str">
        <f t="shared" si="324"/>
        <v/>
      </c>
      <c r="AC2936" s="20" t="str">
        <f t="shared" si="325"/>
        <v/>
      </c>
    </row>
    <row r="2937" spans="1:29" x14ac:dyDescent="0.25">
      <c r="A2937" s="17"/>
      <c r="B2937" s="11"/>
      <c r="C2937" s="9"/>
      <c r="D2937" s="9"/>
      <c r="G2937" s="9"/>
      <c r="L2937" s="9"/>
      <c r="P2937" s="9"/>
      <c r="Q2937" s="9"/>
      <c r="T2937" s="22" t="str">
        <f t="shared" si="319"/>
        <v/>
      </c>
      <c r="U2937" s="20" t="str">
        <f t="shared" si="320"/>
        <v/>
      </c>
      <c r="V2937" s="29" t="str">
        <f t="shared" si="321"/>
        <v/>
      </c>
      <c r="W2937" s="19" t="str">
        <f t="shared" si="322"/>
        <v/>
      </c>
      <c r="X2937" s="94" t="str">
        <f t="shared" si="323"/>
        <v/>
      </c>
      <c r="Y2937" s="9"/>
      <c r="AB2937" s="20" t="str">
        <f t="shared" si="324"/>
        <v/>
      </c>
      <c r="AC2937" s="20" t="str">
        <f t="shared" si="325"/>
        <v/>
      </c>
    </row>
    <row r="2938" spans="1:29" x14ac:dyDescent="0.25">
      <c r="A2938" s="17"/>
      <c r="B2938" s="11"/>
      <c r="C2938" s="9"/>
      <c r="D2938" s="9"/>
      <c r="G2938" s="9"/>
      <c r="L2938" s="9"/>
      <c r="P2938" s="9"/>
      <c r="Q2938" s="9"/>
      <c r="T2938" s="22" t="str">
        <f t="shared" si="319"/>
        <v/>
      </c>
      <c r="U2938" s="20" t="str">
        <f t="shared" si="320"/>
        <v/>
      </c>
      <c r="V2938" s="29" t="str">
        <f t="shared" si="321"/>
        <v/>
      </c>
      <c r="W2938" s="19" t="str">
        <f t="shared" si="322"/>
        <v/>
      </c>
      <c r="X2938" s="94" t="str">
        <f t="shared" si="323"/>
        <v/>
      </c>
      <c r="Y2938" s="9"/>
      <c r="AB2938" s="20" t="str">
        <f t="shared" si="324"/>
        <v/>
      </c>
      <c r="AC2938" s="20" t="str">
        <f t="shared" si="325"/>
        <v/>
      </c>
    </row>
    <row r="2939" spans="1:29" x14ac:dyDescent="0.25">
      <c r="A2939" s="17"/>
      <c r="B2939" s="11"/>
      <c r="C2939" s="9"/>
      <c r="D2939" s="9"/>
      <c r="G2939" s="9"/>
      <c r="L2939" s="9"/>
      <c r="P2939" s="9"/>
      <c r="Q2939" s="9"/>
      <c r="T2939" s="22" t="str">
        <f t="shared" si="319"/>
        <v/>
      </c>
      <c r="U2939" s="20" t="str">
        <f t="shared" si="320"/>
        <v/>
      </c>
      <c r="V2939" s="29" t="str">
        <f t="shared" si="321"/>
        <v/>
      </c>
      <c r="W2939" s="19" t="str">
        <f t="shared" si="322"/>
        <v/>
      </c>
      <c r="X2939" s="94" t="str">
        <f t="shared" si="323"/>
        <v/>
      </c>
      <c r="Y2939" s="9"/>
      <c r="AB2939" s="20" t="str">
        <f t="shared" si="324"/>
        <v/>
      </c>
      <c r="AC2939" s="20" t="str">
        <f t="shared" si="325"/>
        <v/>
      </c>
    </row>
    <row r="2940" spans="1:29" x14ac:dyDescent="0.25">
      <c r="A2940" s="17"/>
      <c r="B2940" s="11"/>
      <c r="C2940" s="9"/>
      <c r="D2940" s="9"/>
      <c r="G2940" s="9"/>
      <c r="L2940" s="9"/>
      <c r="P2940" s="9"/>
      <c r="Q2940" s="9"/>
      <c r="T2940" s="22" t="str">
        <f t="shared" si="319"/>
        <v/>
      </c>
      <c r="U2940" s="20" t="str">
        <f t="shared" si="320"/>
        <v/>
      </c>
      <c r="V2940" s="29" t="str">
        <f t="shared" si="321"/>
        <v/>
      </c>
      <c r="W2940" s="19" t="str">
        <f t="shared" si="322"/>
        <v/>
      </c>
      <c r="X2940" s="94" t="str">
        <f t="shared" si="323"/>
        <v/>
      </c>
      <c r="Y2940" s="9"/>
      <c r="AB2940" s="20" t="str">
        <f t="shared" si="324"/>
        <v/>
      </c>
      <c r="AC2940" s="20" t="str">
        <f t="shared" si="325"/>
        <v/>
      </c>
    </row>
    <row r="2941" spans="1:29" x14ac:dyDescent="0.25">
      <c r="A2941" s="17"/>
      <c r="B2941" s="11"/>
      <c r="C2941" s="9"/>
      <c r="D2941" s="9"/>
      <c r="G2941" s="9"/>
      <c r="L2941" s="9"/>
      <c r="P2941" s="9"/>
      <c r="Q2941" s="9"/>
      <c r="T2941" s="22" t="str">
        <f t="shared" si="319"/>
        <v/>
      </c>
      <c r="U2941" s="20" t="str">
        <f t="shared" si="320"/>
        <v/>
      </c>
      <c r="V2941" s="29" t="str">
        <f t="shared" si="321"/>
        <v/>
      </c>
      <c r="W2941" s="19" t="str">
        <f t="shared" si="322"/>
        <v/>
      </c>
      <c r="X2941" s="94" t="str">
        <f t="shared" si="323"/>
        <v/>
      </c>
      <c r="Y2941" s="9"/>
      <c r="AB2941" s="20" t="str">
        <f t="shared" si="324"/>
        <v/>
      </c>
      <c r="AC2941" s="20" t="str">
        <f t="shared" si="325"/>
        <v/>
      </c>
    </row>
    <row r="2942" spans="1:29" x14ac:dyDescent="0.25">
      <c r="A2942" s="17"/>
      <c r="B2942" s="11"/>
      <c r="C2942" s="9"/>
      <c r="D2942" s="9"/>
      <c r="G2942" s="9"/>
      <c r="L2942" s="9"/>
      <c r="P2942" s="9"/>
      <c r="Q2942" s="9"/>
      <c r="T2942" s="22" t="str">
        <f t="shared" si="319"/>
        <v/>
      </c>
      <c r="U2942" s="20" t="str">
        <f t="shared" si="320"/>
        <v/>
      </c>
      <c r="V2942" s="29" t="str">
        <f t="shared" si="321"/>
        <v/>
      </c>
      <c r="W2942" s="19" t="str">
        <f t="shared" si="322"/>
        <v/>
      </c>
      <c r="X2942" s="94" t="str">
        <f t="shared" si="323"/>
        <v/>
      </c>
      <c r="Y2942" s="9"/>
      <c r="AB2942" s="20" t="str">
        <f t="shared" si="324"/>
        <v/>
      </c>
      <c r="AC2942" s="20" t="str">
        <f t="shared" si="325"/>
        <v/>
      </c>
    </row>
    <row r="2943" spans="1:29" x14ac:dyDescent="0.25">
      <c r="A2943" s="17"/>
      <c r="B2943" s="11"/>
      <c r="C2943" s="9"/>
      <c r="D2943" s="9"/>
      <c r="G2943" s="9"/>
      <c r="L2943" s="9"/>
      <c r="P2943" s="9"/>
      <c r="Q2943" s="9"/>
      <c r="T2943" s="22" t="str">
        <f t="shared" si="319"/>
        <v/>
      </c>
      <c r="U2943" s="20" t="str">
        <f t="shared" si="320"/>
        <v/>
      </c>
      <c r="V2943" s="29" t="str">
        <f t="shared" si="321"/>
        <v/>
      </c>
      <c r="W2943" s="19" t="str">
        <f t="shared" si="322"/>
        <v/>
      </c>
      <c r="X2943" s="94" t="str">
        <f t="shared" si="323"/>
        <v/>
      </c>
      <c r="Y2943" s="9"/>
      <c r="AB2943" s="20" t="str">
        <f t="shared" si="324"/>
        <v/>
      </c>
      <c r="AC2943" s="20" t="str">
        <f t="shared" si="325"/>
        <v/>
      </c>
    </row>
    <row r="2944" spans="1:29" x14ac:dyDescent="0.25">
      <c r="A2944" s="17"/>
      <c r="B2944" s="11"/>
      <c r="C2944" s="9"/>
      <c r="D2944" s="9"/>
      <c r="G2944" s="9"/>
      <c r="L2944" s="9"/>
      <c r="P2944" s="9"/>
      <c r="Q2944" s="9"/>
      <c r="T2944" s="22" t="str">
        <f t="shared" si="319"/>
        <v/>
      </c>
      <c r="U2944" s="20" t="str">
        <f t="shared" si="320"/>
        <v/>
      </c>
      <c r="V2944" s="29" t="str">
        <f t="shared" si="321"/>
        <v/>
      </c>
      <c r="W2944" s="19" t="str">
        <f t="shared" si="322"/>
        <v/>
      </c>
      <c r="X2944" s="94" t="str">
        <f t="shared" si="323"/>
        <v/>
      </c>
      <c r="Y2944" s="9"/>
      <c r="AB2944" s="20" t="str">
        <f t="shared" si="324"/>
        <v/>
      </c>
      <c r="AC2944" s="20" t="str">
        <f t="shared" si="325"/>
        <v/>
      </c>
    </row>
    <row r="2945" spans="1:29" x14ac:dyDescent="0.25">
      <c r="A2945" s="17"/>
      <c r="B2945" s="11"/>
      <c r="C2945" s="9"/>
      <c r="D2945" s="9"/>
      <c r="G2945" s="9"/>
      <c r="L2945" s="9"/>
      <c r="P2945" s="9"/>
      <c r="Q2945" s="9"/>
      <c r="T2945" s="22" t="str">
        <f t="shared" si="319"/>
        <v/>
      </c>
      <c r="U2945" s="20" t="str">
        <f t="shared" si="320"/>
        <v/>
      </c>
      <c r="V2945" s="29" t="str">
        <f t="shared" si="321"/>
        <v/>
      </c>
      <c r="W2945" s="19" t="str">
        <f t="shared" si="322"/>
        <v/>
      </c>
      <c r="X2945" s="94" t="str">
        <f t="shared" si="323"/>
        <v/>
      </c>
      <c r="Y2945" s="9"/>
      <c r="AB2945" s="20" t="str">
        <f t="shared" si="324"/>
        <v/>
      </c>
      <c r="AC2945" s="20" t="str">
        <f t="shared" si="325"/>
        <v/>
      </c>
    </row>
    <row r="2946" spans="1:29" x14ac:dyDescent="0.25">
      <c r="A2946" s="17"/>
      <c r="B2946" s="11"/>
      <c r="C2946" s="9"/>
      <c r="D2946" s="9"/>
      <c r="G2946" s="9"/>
      <c r="L2946" s="9"/>
      <c r="P2946" s="9"/>
      <c r="Q2946" s="9"/>
      <c r="T2946" s="22" t="str">
        <f t="shared" si="319"/>
        <v/>
      </c>
      <c r="U2946" s="20" t="str">
        <f t="shared" si="320"/>
        <v/>
      </c>
      <c r="V2946" s="29" t="str">
        <f t="shared" si="321"/>
        <v/>
      </c>
      <c r="W2946" s="19" t="str">
        <f t="shared" si="322"/>
        <v/>
      </c>
      <c r="X2946" s="94" t="str">
        <f t="shared" si="323"/>
        <v/>
      </c>
      <c r="Y2946" s="9"/>
      <c r="AB2946" s="20" t="str">
        <f t="shared" si="324"/>
        <v/>
      </c>
      <c r="AC2946" s="20" t="str">
        <f t="shared" si="325"/>
        <v/>
      </c>
    </row>
    <row r="2947" spans="1:29" x14ac:dyDescent="0.25">
      <c r="A2947" s="17"/>
      <c r="B2947" s="11"/>
      <c r="C2947" s="9"/>
      <c r="D2947" s="9"/>
      <c r="G2947" s="9"/>
      <c r="L2947" s="9"/>
      <c r="P2947" s="9"/>
      <c r="Q2947" s="9"/>
      <c r="T2947" s="22" t="str">
        <f t="shared" si="319"/>
        <v/>
      </c>
      <c r="U2947" s="20" t="str">
        <f t="shared" si="320"/>
        <v/>
      </c>
      <c r="V2947" s="29" t="str">
        <f t="shared" si="321"/>
        <v/>
      </c>
      <c r="W2947" s="19" t="str">
        <f t="shared" si="322"/>
        <v/>
      </c>
      <c r="X2947" s="94" t="str">
        <f t="shared" si="323"/>
        <v/>
      </c>
      <c r="Y2947" s="9"/>
      <c r="AB2947" s="20" t="str">
        <f t="shared" si="324"/>
        <v/>
      </c>
      <c r="AC2947" s="20" t="str">
        <f t="shared" si="325"/>
        <v/>
      </c>
    </row>
    <row r="2948" spans="1:29" x14ac:dyDescent="0.25">
      <c r="A2948" s="17"/>
      <c r="B2948" s="11"/>
      <c r="C2948" s="9"/>
      <c r="D2948" s="9"/>
      <c r="G2948" s="9"/>
      <c r="L2948" s="9"/>
      <c r="P2948" s="9"/>
      <c r="Q2948" s="9"/>
      <c r="T2948" s="22" t="str">
        <f t="shared" si="319"/>
        <v/>
      </c>
      <c r="U2948" s="20" t="str">
        <f t="shared" si="320"/>
        <v/>
      </c>
      <c r="V2948" s="29" t="str">
        <f t="shared" si="321"/>
        <v/>
      </c>
      <c r="W2948" s="19" t="str">
        <f t="shared" si="322"/>
        <v/>
      </c>
      <c r="X2948" s="94" t="str">
        <f t="shared" si="323"/>
        <v/>
      </c>
      <c r="Y2948" s="9"/>
      <c r="AB2948" s="20" t="str">
        <f t="shared" si="324"/>
        <v/>
      </c>
      <c r="AC2948" s="20" t="str">
        <f t="shared" si="325"/>
        <v/>
      </c>
    </row>
    <row r="2949" spans="1:29" x14ac:dyDescent="0.25">
      <c r="A2949" s="17"/>
      <c r="B2949" s="11"/>
      <c r="C2949" s="9"/>
      <c r="D2949" s="9"/>
      <c r="G2949" s="9"/>
      <c r="L2949" s="9"/>
      <c r="P2949" s="9"/>
      <c r="Q2949" s="9"/>
      <c r="T2949" s="22" t="str">
        <f t="shared" si="319"/>
        <v/>
      </c>
      <c r="U2949" s="20" t="str">
        <f t="shared" si="320"/>
        <v/>
      </c>
      <c r="V2949" s="29" t="str">
        <f t="shared" si="321"/>
        <v/>
      </c>
      <c r="W2949" s="19" t="str">
        <f t="shared" si="322"/>
        <v/>
      </c>
      <c r="X2949" s="94" t="str">
        <f t="shared" si="323"/>
        <v/>
      </c>
      <c r="Y2949" s="9"/>
      <c r="AB2949" s="20" t="str">
        <f t="shared" si="324"/>
        <v/>
      </c>
      <c r="AC2949" s="20" t="str">
        <f t="shared" si="325"/>
        <v/>
      </c>
    </row>
    <row r="2950" spans="1:29" x14ac:dyDescent="0.25">
      <c r="A2950" s="17"/>
      <c r="B2950" s="11"/>
      <c r="C2950" s="9"/>
      <c r="D2950" s="9"/>
      <c r="G2950" s="9"/>
      <c r="L2950" s="9"/>
      <c r="P2950" s="9"/>
      <c r="Q2950" s="9"/>
      <c r="T2950" s="22" t="str">
        <f t="shared" ref="T2950:T3013" si="326">IF(ISBLANK(B2950),"",IF(OR(ISBLANK(E2950),NOT(ISNUMBER(E2950)),ISERR(DATE(YEAR(E2950),MONTH(E2950),DAY(E2950)-30)),ISNA(VLOOKUP(B2950,Demographics,4,FALSE))),0,IF(AND(OR(D2950="Yes",ISTEXT(VLOOKUP(F2950,RadEnc,1,FALSE)),AND(OR(C2950="Yes",ISTEXT(VLOOKUP(F2950,PainEnc,1,FALSE))),OR(G2950="Yes",AND(ISTEXT(VLOOKUP(I2950,Chemo,1,FALSE)),ISTEXT(VLOOKUP(K2950,Chemo,1,FALSE)))),IF(ISERR(DATE(YEAR(E2950),MONTH(E2950),DAY(E2950)-30)),,H2950&gt;=DATE(YEAR(E2950),MONTH(E2950),DAY(E2950)-30)),H2950&lt;=E2950,J2950&lt;=DATE(YEAR(E2950),MONTH(E2950),DAY(E2950)+30),J2950&gt;=E2950,NOT(H2950=J2950))),E2950&gt;=MPstart,E2950&lt;=MPend,OR(L2950="Yes",ISTEXT(VLOOKUP(O2950,CancerDx,1,FALSE))),ISNUMBER(M2950),M2950&lt;=E2950,OR(ISBLANK(N2950),AND(N2950&gt;=E2950,N2950&gt;M2950))),1,0)))</f>
        <v/>
      </c>
      <c r="U2950" s="20" t="str">
        <f t="shared" ref="U2950:U3013" si="327">IF(ISBLANK(B2950),"",IF(OR(ISBLANK(E2950),T2950=0),0,IF(AND(OR(AND(P2950="Yes",OR(Q2950="Yes",Q2950="No")),ISTEXT(VLOOKUP(S2950,PainQuant,1,FALSE))),ISNUMBER(R2950),OR(AND(OR(C2950="Yes",D2950="Yes",ISTEXT(VLOOKUP(F2950,PainEnc,1,FALSE)),F2950="77432",F2950="77470"),R2950=E2950),AND(OR(F2950="77427",F2950="77435"),R2950&gt;=DATE(YEAR(E2950),MONTH(E2950),DAY(E2950)-7),R2950&lt;=E2950),AND(F2950="77431",R2950&gt;=DATE(YEAR(E2950),MONTH(E2950),DAY(E2950)-4),R2950&lt;=E2950))),1,0)))</f>
        <v/>
      </c>
      <c r="V2950" s="29" t="str">
        <f t="shared" ref="V2950:V3013" si="328">IF(AND(U2950=1,P2950="Yes",Q2950="Yes"),Q2950,"")</f>
        <v/>
      </c>
      <c r="W2950" s="19" t="str">
        <f t="shared" ref="W2950:W3013" si="329">IF(AND(U2950=1,OR(V2950="Yes",X2950="1125F")),R2950,"")</f>
        <v/>
      </c>
      <c r="X2950" s="94" t="str">
        <f t="shared" ref="X2950:X3013" si="330">IF(AND(U2950=1,S2950="1125F"),S2950,"")</f>
        <v/>
      </c>
      <c r="Y2950" s="9"/>
      <c r="AB2950" s="20" t="str">
        <f t="shared" ref="AB2950:AB3013" si="331">IF(ISBLANK(B2950),"",IF(OR(ISBLANK(E2950),NOT(ISNUMBER(E2950)),ISERR(DATE(YEAR(E2950),MONTH(E2950),DAY(E2950)-7)),ISNA(VLOOKUP(B2950,Demographics,4,FALSE))),0,IF(AND(OR(V2950="Yes",X2950="1125F"),OR(AND(OR(C2950="Yes",D2950="Yes",ISTEXT(VLOOKUP(F2950,PainEnc,1,FALSE)),F2950="77432",F2950="77470"),W2950=E2950),AND(OR(F2950="77427",F2950="77435"),W2950&gt;=DATE(YEAR(E2950),MONTH(E2950),DAY(E2950)-7),W2950&lt;=E2950),AND(F2950="77431",W2950&gt;=DATE(YEAR(E2950),MONTH(E2950),DAY(E2950)-4),W2950&lt;=E2950))),1,0)))</f>
        <v/>
      </c>
      <c r="AC2950" s="20" t="str">
        <f t="shared" ref="AC2950:AC3013" si="332">IF(ISBLANK(B2950),"",IF(AB2950=0,0,IF(AND(OR(Y2950="Yes",ISTEXT(VLOOKUP(AA2950,PainPlan,1,FALSE))),ISNUMBER(Z2950),Z2950=W2950),1,0)))</f>
        <v/>
      </c>
    </row>
    <row r="2951" spans="1:29" x14ac:dyDescent="0.25">
      <c r="A2951" s="17"/>
      <c r="B2951" s="11"/>
      <c r="C2951" s="9"/>
      <c r="D2951" s="9"/>
      <c r="G2951" s="9"/>
      <c r="L2951" s="9"/>
      <c r="P2951" s="9"/>
      <c r="Q2951" s="9"/>
      <c r="T2951" s="22" t="str">
        <f t="shared" si="326"/>
        <v/>
      </c>
      <c r="U2951" s="20" t="str">
        <f t="shared" si="327"/>
        <v/>
      </c>
      <c r="V2951" s="29" t="str">
        <f t="shared" si="328"/>
        <v/>
      </c>
      <c r="W2951" s="19" t="str">
        <f t="shared" si="329"/>
        <v/>
      </c>
      <c r="X2951" s="94" t="str">
        <f t="shared" si="330"/>
        <v/>
      </c>
      <c r="Y2951" s="9"/>
      <c r="AB2951" s="20" t="str">
        <f t="shared" si="331"/>
        <v/>
      </c>
      <c r="AC2951" s="20" t="str">
        <f t="shared" si="332"/>
        <v/>
      </c>
    </row>
    <row r="2952" spans="1:29" x14ac:dyDescent="0.25">
      <c r="A2952" s="17"/>
      <c r="B2952" s="11"/>
      <c r="C2952" s="9"/>
      <c r="D2952" s="9"/>
      <c r="G2952" s="9"/>
      <c r="L2952" s="9"/>
      <c r="P2952" s="9"/>
      <c r="Q2952" s="9"/>
      <c r="T2952" s="22" t="str">
        <f t="shared" si="326"/>
        <v/>
      </c>
      <c r="U2952" s="20" t="str">
        <f t="shared" si="327"/>
        <v/>
      </c>
      <c r="V2952" s="29" t="str">
        <f t="shared" si="328"/>
        <v/>
      </c>
      <c r="W2952" s="19" t="str">
        <f t="shared" si="329"/>
        <v/>
      </c>
      <c r="X2952" s="94" t="str">
        <f t="shared" si="330"/>
        <v/>
      </c>
      <c r="Y2952" s="9"/>
      <c r="AB2952" s="20" t="str">
        <f t="shared" si="331"/>
        <v/>
      </c>
      <c r="AC2952" s="20" t="str">
        <f t="shared" si="332"/>
        <v/>
      </c>
    </row>
    <row r="2953" spans="1:29" x14ac:dyDescent="0.25">
      <c r="A2953" s="17"/>
      <c r="B2953" s="11"/>
      <c r="C2953" s="9"/>
      <c r="D2953" s="9"/>
      <c r="G2953" s="9"/>
      <c r="L2953" s="9"/>
      <c r="P2953" s="9"/>
      <c r="Q2953" s="9"/>
      <c r="T2953" s="22" t="str">
        <f t="shared" si="326"/>
        <v/>
      </c>
      <c r="U2953" s="20" t="str">
        <f t="shared" si="327"/>
        <v/>
      </c>
      <c r="V2953" s="29" t="str">
        <f t="shared" si="328"/>
        <v/>
      </c>
      <c r="W2953" s="19" t="str">
        <f t="shared" si="329"/>
        <v/>
      </c>
      <c r="X2953" s="94" t="str">
        <f t="shared" si="330"/>
        <v/>
      </c>
      <c r="Y2953" s="9"/>
      <c r="AB2953" s="20" t="str">
        <f t="shared" si="331"/>
        <v/>
      </c>
      <c r="AC2953" s="20" t="str">
        <f t="shared" si="332"/>
        <v/>
      </c>
    </row>
    <row r="2954" spans="1:29" x14ac:dyDescent="0.25">
      <c r="A2954" s="17"/>
      <c r="B2954" s="11"/>
      <c r="C2954" s="9"/>
      <c r="D2954" s="9"/>
      <c r="G2954" s="9"/>
      <c r="L2954" s="9"/>
      <c r="P2954" s="9"/>
      <c r="Q2954" s="9"/>
      <c r="T2954" s="22" t="str">
        <f t="shared" si="326"/>
        <v/>
      </c>
      <c r="U2954" s="20" t="str">
        <f t="shared" si="327"/>
        <v/>
      </c>
      <c r="V2954" s="29" t="str">
        <f t="shared" si="328"/>
        <v/>
      </c>
      <c r="W2954" s="19" t="str">
        <f t="shared" si="329"/>
        <v/>
      </c>
      <c r="X2954" s="94" t="str">
        <f t="shared" si="330"/>
        <v/>
      </c>
      <c r="Y2954" s="9"/>
      <c r="AB2954" s="20" t="str">
        <f t="shared" si="331"/>
        <v/>
      </c>
      <c r="AC2954" s="20" t="str">
        <f t="shared" si="332"/>
        <v/>
      </c>
    </row>
    <row r="2955" spans="1:29" x14ac:dyDescent="0.25">
      <c r="A2955" s="17"/>
      <c r="B2955" s="11"/>
      <c r="C2955" s="9"/>
      <c r="D2955" s="9"/>
      <c r="G2955" s="9"/>
      <c r="L2955" s="9"/>
      <c r="P2955" s="9"/>
      <c r="Q2955" s="9"/>
      <c r="T2955" s="22" t="str">
        <f t="shared" si="326"/>
        <v/>
      </c>
      <c r="U2955" s="20" t="str">
        <f t="shared" si="327"/>
        <v/>
      </c>
      <c r="V2955" s="29" t="str">
        <f t="shared" si="328"/>
        <v/>
      </c>
      <c r="W2955" s="19" t="str">
        <f t="shared" si="329"/>
        <v/>
      </c>
      <c r="X2955" s="94" t="str">
        <f t="shared" si="330"/>
        <v/>
      </c>
      <c r="Y2955" s="9"/>
      <c r="AB2955" s="20" t="str">
        <f t="shared" si="331"/>
        <v/>
      </c>
      <c r="AC2955" s="20" t="str">
        <f t="shared" si="332"/>
        <v/>
      </c>
    </row>
    <row r="2956" spans="1:29" x14ac:dyDescent="0.25">
      <c r="A2956" s="17"/>
      <c r="B2956" s="11"/>
      <c r="C2956" s="9"/>
      <c r="D2956" s="9"/>
      <c r="G2956" s="9"/>
      <c r="L2956" s="9"/>
      <c r="P2956" s="9"/>
      <c r="Q2956" s="9"/>
      <c r="T2956" s="22" t="str">
        <f t="shared" si="326"/>
        <v/>
      </c>
      <c r="U2956" s="20" t="str">
        <f t="shared" si="327"/>
        <v/>
      </c>
      <c r="V2956" s="29" t="str">
        <f t="shared" si="328"/>
        <v/>
      </c>
      <c r="W2956" s="19" t="str">
        <f t="shared" si="329"/>
        <v/>
      </c>
      <c r="X2956" s="94" t="str">
        <f t="shared" si="330"/>
        <v/>
      </c>
      <c r="Y2956" s="9"/>
      <c r="AB2956" s="20" t="str">
        <f t="shared" si="331"/>
        <v/>
      </c>
      <c r="AC2956" s="20" t="str">
        <f t="shared" si="332"/>
        <v/>
      </c>
    </row>
    <row r="2957" spans="1:29" x14ac:dyDescent="0.25">
      <c r="A2957" s="17"/>
      <c r="B2957" s="11"/>
      <c r="C2957" s="9"/>
      <c r="D2957" s="9"/>
      <c r="G2957" s="9"/>
      <c r="L2957" s="9"/>
      <c r="P2957" s="9"/>
      <c r="Q2957" s="9"/>
      <c r="T2957" s="22" t="str">
        <f t="shared" si="326"/>
        <v/>
      </c>
      <c r="U2957" s="20" t="str">
        <f t="shared" si="327"/>
        <v/>
      </c>
      <c r="V2957" s="29" t="str">
        <f t="shared" si="328"/>
        <v/>
      </c>
      <c r="W2957" s="19" t="str">
        <f t="shared" si="329"/>
        <v/>
      </c>
      <c r="X2957" s="94" t="str">
        <f t="shared" si="330"/>
        <v/>
      </c>
      <c r="Y2957" s="9"/>
      <c r="AB2957" s="20" t="str">
        <f t="shared" si="331"/>
        <v/>
      </c>
      <c r="AC2957" s="20" t="str">
        <f t="shared" si="332"/>
        <v/>
      </c>
    </row>
    <row r="2958" spans="1:29" x14ac:dyDescent="0.25">
      <c r="A2958" s="17"/>
      <c r="B2958" s="11"/>
      <c r="C2958" s="9"/>
      <c r="D2958" s="9"/>
      <c r="G2958" s="9"/>
      <c r="L2958" s="9"/>
      <c r="P2958" s="9"/>
      <c r="Q2958" s="9"/>
      <c r="T2958" s="22" t="str">
        <f t="shared" si="326"/>
        <v/>
      </c>
      <c r="U2958" s="20" t="str">
        <f t="shared" si="327"/>
        <v/>
      </c>
      <c r="V2958" s="29" t="str">
        <f t="shared" si="328"/>
        <v/>
      </c>
      <c r="W2958" s="19" t="str">
        <f t="shared" si="329"/>
        <v/>
      </c>
      <c r="X2958" s="94" t="str">
        <f t="shared" si="330"/>
        <v/>
      </c>
      <c r="Y2958" s="9"/>
      <c r="AB2958" s="20" t="str">
        <f t="shared" si="331"/>
        <v/>
      </c>
      <c r="AC2958" s="20" t="str">
        <f t="shared" si="332"/>
        <v/>
      </c>
    </row>
    <row r="2959" spans="1:29" x14ac:dyDescent="0.25">
      <c r="A2959" s="17"/>
      <c r="B2959" s="11"/>
      <c r="C2959" s="9"/>
      <c r="D2959" s="9"/>
      <c r="G2959" s="9"/>
      <c r="L2959" s="9"/>
      <c r="P2959" s="9"/>
      <c r="Q2959" s="9"/>
      <c r="T2959" s="22" t="str">
        <f t="shared" si="326"/>
        <v/>
      </c>
      <c r="U2959" s="20" t="str">
        <f t="shared" si="327"/>
        <v/>
      </c>
      <c r="V2959" s="29" t="str">
        <f t="shared" si="328"/>
        <v/>
      </c>
      <c r="W2959" s="19" t="str">
        <f t="shared" si="329"/>
        <v/>
      </c>
      <c r="X2959" s="94" t="str">
        <f t="shared" si="330"/>
        <v/>
      </c>
      <c r="Y2959" s="9"/>
      <c r="AB2959" s="20" t="str">
        <f t="shared" si="331"/>
        <v/>
      </c>
      <c r="AC2959" s="20" t="str">
        <f t="shared" si="332"/>
        <v/>
      </c>
    </row>
    <row r="2960" spans="1:29" x14ac:dyDescent="0.25">
      <c r="A2960" s="17"/>
      <c r="B2960" s="11"/>
      <c r="C2960" s="9"/>
      <c r="D2960" s="9"/>
      <c r="G2960" s="9"/>
      <c r="L2960" s="9"/>
      <c r="P2960" s="9"/>
      <c r="Q2960" s="9"/>
      <c r="T2960" s="22" t="str">
        <f t="shared" si="326"/>
        <v/>
      </c>
      <c r="U2960" s="20" t="str">
        <f t="shared" si="327"/>
        <v/>
      </c>
      <c r="V2960" s="29" t="str">
        <f t="shared" si="328"/>
        <v/>
      </c>
      <c r="W2960" s="19" t="str">
        <f t="shared" si="329"/>
        <v/>
      </c>
      <c r="X2960" s="94" t="str">
        <f t="shared" si="330"/>
        <v/>
      </c>
      <c r="Y2960" s="9"/>
      <c r="AB2960" s="20" t="str">
        <f t="shared" si="331"/>
        <v/>
      </c>
      <c r="AC2960" s="20" t="str">
        <f t="shared" si="332"/>
        <v/>
      </c>
    </row>
    <row r="2961" spans="1:29" x14ac:dyDescent="0.25">
      <c r="A2961" s="17"/>
      <c r="B2961" s="11"/>
      <c r="C2961" s="9"/>
      <c r="D2961" s="9"/>
      <c r="G2961" s="9"/>
      <c r="L2961" s="9"/>
      <c r="P2961" s="9"/>
      <c r="Q2961" s="9"/>
      <c r="T2961" s="22" t="str">
        <f t="shared" si="326"/>
        <v/>
      </c>
      <c r="U2961" s="20" t="str">
        <f t="shared" si="327"/>
        <v/>
      </c>
      <c r="V2961" s="29" t="str">
        <f t="shared" si="328"/>
        <v/>
      </c>
      <c r="W2961" s="19" t="str">
        <f t="shared" si="329"/>
        <v/>
      </c>
      <c r="X2961" s="94" t="str">
        <f t="shared" si="330"/>
        <v/>
      </c>
      <c r="Y2961" s="9"/>
      <c r="AB2961" s="20" t="str">
        <f t="shared" si="331"/>
        <v/>
      </c>
      <c r="AC2961" s="20" t="str">
        <f t="shared" si="332"/>
        <v/>
      </c>
    </row>
    <row r="2962" spans="1:29" x14ac:dyDescent="0.25">
      <c r="A2962" s="17"/>
      <c r="B2962" s="11"/>
      <c r="C2962" s="9"/>
      <c r="D2962" s="9"/>
      <c r="G2962" s="9"/>
      <c r="L2962" s="9"/>
      <c r="P2962" s="9"/>
      <c r="Q2962" s="9"/>
      <c r="T2962" s="22" t="str">
        <f t="shared" si="326"/>
        <v/>
      </c>
      <c r="U2962" s="20" t="str">
        <f t="shared" si="327"/>
        <v/>
      </c>
      <c r="V2962" s="29" t="str">
        <f t="shared" si="328"/>
        <v/>
      </c>
      <c r="W2962" s="19" t="str">
        <f t="shared" si="329"/>
        <v/>
      </c>
      <c r="X2962" s="94" t="str">
        <f t="shared" si="330"/>
        <v/>
      </c>
      <c r="Y2962" s="9"/>
      <c r="AB2962" s="20" t="str">
        <f t="shared" si="331"/>
        <v/>
      </c>
      <c r="AC2962" s="20" t="str">
        <f t="shared" si="332"/>
        <v/>
      </c>
    </row>
    <row r="2963" spans="1:29" x14ac:dyDescent="0.25">
      <c r="A2963" s="17"/>
      <c r="B2963" s="11"/>
      <c r="C2963" s="9"/>
      <c r="D2963" s="9"/>
      <c r="G2963" s="9"/>
      <c r="L2963" s="9"/>
      <c r="P2963" s="9"/>
      <c r="Q2963" s="9"/>
      <c r="T2963" s="22" t="str">
        <f t="shared" si="326"/>
        <v/>
      </c>
      <c r="U2963" s="20" t="str">
        <f t="shared" si="327"/>
        <v/>
      </c>
      <c r="V2963" s="29" t="str">
        <f t="shared" si="328"/>
        <v/>
      </c>
      <c r="W2963" s="19" t="str">
        <f t="shared" si="329"/>
        <v/>
      </c>
      <c r="X2963" s="94" t="str">
        <f t="shared" si="330"/>
        <v/>
      </c>
      <c r="Y2963" s="9"/>
      <c r="AB2963" s="20" t="str">
        <f t="shared" si="331"/>
        <v/>
      </c>
      <c r="AC2963" s="20" t="str">
        <f t="shared" si="332"/>
        <v/>
      </c>
    </row>
    <row r="2964" spans="1:29" x14ac:dyDescent="0.25">
      <c r="A2964" s="17"/>
      <c r="B2964" s="11"/>
      <c r="C2964" s="9"/>
      <c r="D2964" s="9"/>
      <c r="G2964" s="9"/>
      <c r="L2964" s="9"/>
      <c r="P2964" s="9"/>
      <c r="Q2964" s="9"/>
      <c r="T2964" s="22" t="str">
        <f t="shared" si="326"/>
        <v/>
      </c>
      <c r="U2964" s="20" t="str">
        <f t="shared" si="327"/>
        <v/>
      </c>
      <c r="V2964" s="29" t="str">
        <f t="shared" si="328"/>
        <v/>
      </c>
      <c r="W2964" s="19" t="str">
        <f t="shared" si="329"/>
        <v/>
      </c>
      <c r="X2964" s="94" t="str">
        <f t="shared" si="330"/>
        <v/>
      </c>
      <c r="Y2964" s="9"/>
      <c r="AB2964" s="20" t="str">
        <f t="shared" si="331"/>
        <v/>
      </c>
      <c r="AC2964" s="20" t="str">
        <f t="shared" si="332"/>
        <v/>
      </c>
    </row>
    <row r="2965" spans="1:29" x14ac:dyDescent="0.25">
      <c r="A2965" s="17"/>
      <c r="B2965" s="11"/>
      <c r="C2965" s="9"/>
      <c r="D2965" s="9"/>
      <c r="G2965" s="9"/>
      <c r="L2965" s="9"/>
      <c r="P2965" s="9"/>
      <c r="Q2965" s="9"/>
      <c r="T2965" s="22" t="str">
        <f t="shared" si="326"/>
        <v/>
      </c>
      <c r="U2965" s="20" t="str">
        <f t="shared" si="327"/>
        <v/>
      </c>
      <c r="V2965" s="29" t="str">
        <f t="shared" si="328"/>
        <v/>
      </c>
      <c r="W2965" s="19" t="str">
        <f t="shared" si="329"/>
        <v/>
      </c>
      <c r="X2965" s="94" t="str">
        <f t="shared" si="330"/>
        <v/>
      </c>
      <c r="Y2965" s="9"/>
      <c r="AB2965" s="20" t="str">
        <f t="shared" si="331"/>
        <v/>
      </c>
      <c r="AC2965" s="20" t="str">
        <f t="shared" si="332"/>
        <v/>
      </c>
    </row>
    <row r="2966" spans="1:29" x14ac:dyDescent="0.25">
      <c r="A2966" s="17"/>
      <c r="B2966" s="11"/>
      <c r="C2966" s="9"/>
      <c r="D2966" s="9"/>
      <c r="G2966" s="9"/>
      <c r="L2966" s="9"/>
      <c r="P2966" s="9"/>
      <c r="Q2966" s="9"/>
      <c r="T2966" s="22" t="str">
        <f t="shared" si="326"/>
        <v/>
      </c>
      <c r="U2966" s="20" t="str">
        <f t="shared" si="327"/>
        <v/>
      </c>
      <c r="V2966" s="29" t="str">
        <f t="shared" si="328"/>
        <v/>
      </c>
      <c r="W2966" s="19" t="str">
        <f t="shared" si="329"/>
        <v/>
      </c>
      <c r="X2966" s="94" t="str">
        <f t="shared" si="330"/>
        <v/>
      </c>
      <c r="Y2966" s="9"/>
      <c r="AB2966" s="20" t="str">
        <f t="shared" si="331"/>
        <v/>
      </c>
      <c r="AC2966" s="20" t="str">
        <f t="shared" si="332"/>
        <v/>
      </c>
    </row>
    <row r="2967" spans="1:29" x14ac:dyDescent="0.25">
      <c r="A2967" s="17"/>
      <c r="B2967" s="11"/>
      <c r="C2967" s="9"/>
      <c r="D2967" s="9"/>
      <c r="G2967" s="9"/>
      <c r="L2967" s="9"/>
      <c r="P2967" s="9"/>
      <c r="Q2967" s="9"/>
      <c r="T2967" s="22" t="str">
        <f t="shared" si="326"/>
        <v/>
      </c>
      <c r="U2967" s="20" t="str">
        <f t="shared" si="327"/>
        <v/>
      </c>
      <c r="V2967" s="29" t="str">
        <f t="shared" si="328"/>
        <v/>
      </c>
      <c r="W2967" s="19" t="str">
        <f t="shared" si="329"/>
        <v/>
      </c>
      <c r="X2967" s="94" t="str">
        <f t="shared" si="330"/>
        <v/>
      </c>
      <c r="Y2967" s="9"/>
      <c r="AB2967" s="20" t="str">
        <f t="shared" si="331"/>
        <v/>
      </c>
      <c r="AC2967" s="20" t="str">
        <f t="shared" si="332"/>
        <v/>
      </c>
    </row>
    <row r="2968" spans="1:29" x14ac:dyDescent="0.25">
      <c r="A2968" s="17"/>
      <c r="B2968" s="11"/>
      <c r="C2968" s="9"/>
      <c r="D2968" s="9"/>
      <c r="G2968" s="9"/>
      <c r="L2968" s="9"/>
      <c r="P2968" s="9"/>
      <c r="Q2968" s="9"/>
      <c r="T2968" s="22" t="str">
        <f t="shared" si="326"/>
        <v/>
      </c>
      <c r="U2968" s="20" t="str">
        <f t="shared" si="327"/>
        <v/>
      </c>
      <c r="V2968" s="29" t="str">
        <f t="shared" si="328"/>
        <v/>
      </c>
      <c r="W2968" s="19" t="str">
        <f t="shared" si="329"/>
        <v/>
      </c>
      <c r="X2968" s="94" t="str">
        <f t="shared" si="330"/>
        <v/>
      </c>
      <c r="Y2968" s="9"/>
      <c r="AB2968" s="20" t="str">
        <f t="shared" si="331"/>
        <v/>
      </c>
      <c r="AC2968" s="20" t="str">
        <f t="shared" si="332"/>
        <v/>
      </c>
    </row>
    <row r="2969" spans="1:29" x14ac:dyDescent="0.25">
      <c r="A2969" s="17"/>
      <c r="B2969" s="11"/>
      <c r="C2969" s="9"/>
      <c r="D2969" s="9"/>
      <c r="G2969" s="9"/>
      <c r="L2969" s="9"/>
      <c r="P2969" s="9"/>
      <c r="Q2969" s="9"/>
      <c r="T2969" s="22" t="str">
        <f t="shared" si="326"/>
        <v/>
      </c>
      <c r="U2969" s="20" t="str">
        <f t="shared" si="327"/>
        <v/>
      </c>
      <c r="V2969" s="29" t="str">
        <f t="shared" si="328"/>
        <v/>
      </c>
      <c r="W2969" s="19" t="str">
        <f t="shared" si="329"/>
        <v/>
      </c>
      <c r="X2969" s="94" t="str">
        <f t="shared" si="330"/>
        <v/>
      </c>
      <c r="Y2969" s="9"/>
      <c r="AB2969" s="20" t="str">
        <f t="shared" si="331"/>
        <v/>
      </c>
      <c r="AC2969" s="20" t="str">
        <f t="shared" si="332"/>
        <v/>
      </c>
    </row>
    <row r="2970" spans="1:29" x14ac:dyDescent="0.25">
      <c r="A2970" s="17"/>
      <c r="B2970" s="11"/>
      <c r="C2970" s="9"/>
      <c r="D2970" s="9"/>
      <c r="G2970" s="9"/>
      <c r="L2970" s="9"/>
      <c r="P2970" s="9"/>
      <c r="Q2970" s="9"/>
      <c r="T2970" s="22" t="str">
        <f t="shared" si="326"/>
        <v/>
      </c>
      <c r="U2970" s="20" t="str">
        <f t="shared" si="327"/>
        <v/>
      </c>
      <c r="V2970" s="29" t="str">
        <f t="shared" si="328"/>
        <v/>
      </c>
      <c r="W2970" s="19" t="str">
        <f t="shared" si="329"/>
        <v/>
      </c>
      <c r="X2970" s="94" t="str">
        <f t="shared" si="330"/>
        <v/>
      </c>
      <c r="Y2970" s="9"/>
      <c r="AB2970" s="20" t="str">
        <f t="shared" si="331"/>
        <v/>
      </c>
      <c r="AC2970" s="20" t="str">
        <f t="shared" si="332"/>
        <v/>
      </c>
    </row>
    <row r="2971" spans="1:29" x14ac:dyDescent="0.25">
      <c r="A2971" s="17"/>
      <c r="B2971" s="11"/>
      <c r="C2971" s="9"/>
      <c r="D2971" s="9"/>
      <c r="G2971" s="9"/>
      <c r="L2971" s="9"/>
      <c r="P2971" s="9"/>
      <c r="Q2971" s="9"/>
      <c r="T2971" s="22" t="str">
        <f t="shared" si="326"/>
        <v/>
      </c>
      <c r="U2971" s="20" t="str">
        <f t="shared" si="327"/>
        <v/>
      </c>
      <c r="V2971" s="29" t="str">
        <f t="shared" si="328"/>
        <v/>
      </c>
      <c r="W2971" s="19" t="str">
        <f t="shared" si="329"/>
        <v/>
      </c>
      <c r="X2971" s="94" t="str">
        <f t="shared" si="330"/>
        <v/>
      </c>
      <c r="Y2971" s="9"/>
      <c r="AB2971" s="20" t="str">
        <f t="shared" si="331"/>
        <v/>
      </c>
      <c r="AC2971" s="20" t="str">
        <f t="shared" si="332"/>
        <v/>
      </c>
    </row>
    <row r="2972" spans="1:29" x14ac:dyDescent="0.25">
      <c r="A2972" s="17"/>
      <c r="B2972" s="11"/>
      <c r="C2972" s="9"/>
      <c r="D2972" s="9"/>
      <c r="G2972" s="9"/>
      <c r="L2972" s="9"/>
      <c r="P2972" s="9"/>
      <c r="Q2972" s="9"/>
      <c r="T2972" s="22" t="str">
        <f t="shared" si="326"/>
        <v/>
      </c>
      <c r="U2972" s="20" t="str">
        <f t="shared" si="327"/>
        <v/>
      </c>
      <c r="V2972" s="29" t="str">
        <f t="shared" si="328"/>
        <v/>
      </c>
      <c r="W2972" s="19" t="str">
        <f t="shared" si="329"/>
        <v/>
      </c>
      <c r="X2972" s="94" t="str">
        <f t="shared" si="330"/>
        <v/>
      </c>
      <c r="Y2972" s="9"/>
      <c r="AB2972" s="20" t="str">
        <f t="shared" si="331"/>
        <v/>
      </c>
      <c r="AC2972" s="20" t="str">
        <f t="shared" si="332"/>
        <v/>
      </c>
    </row>
    <row r="2973" spans="1:29" x14ac:dyDescent="0.25">
      <c r="A2973" s="17"/>
      <c r="B2973" s="11"/>
      <c r="C2973" s="9"/>
      <c r="D2973" s="9"/>
      <c r="G2973" s="9"/>
      <c r="L2973" s="9"/>
      <c r="P2973" s="9"/>
      <c r="Q2973" s="9"/>
      <c r="T2973" s="22" t="str">
        <f t="shared" si="326"/>
        <v/>
      </c>
      <c r="U2973" s="20" t="str">
        <f t="shared" si="327"/>
        <v/>
      </c>
      <c r="V2973" s="29" t="str">
        <f t="shared" si="328"/>
        <v/>
      </c>
      <c r="W2973" s="19" t="str">
        <f t="shared" si="329"/>
        <v/>
      </c>
      <c r="X2973" s="94" t="str">
        <f t="shared" si="330"/>
        <v/>
      </c>
      <c r="Y2973" s="9"/>
      <c r="AB2973" s="20" t="str">
        <f t="shared" si="331"/>
        <v/>
      </c>
      <c r="AC2973" s="20" t="str">
        <f t="shared" si="332"/>
        <v/>
      </c>
    </row>
    <row r="2974" spans="1:29" x14ac:dyDescent="0.25">
      <c r="A2974" s="17"/>
      <c r="B2974" s="11"/>
      <c r="C2974" s="9"/>
      <c r="D2974" s="9"/>
      <c r="G2974" s="9"/>
      <c r="L2974" s="9"/>
      <c r="P2974" s="9"/>
      <c r="Q2974" s="9"/>
      <c r="T2974" s="22" t="str">
        <f t="shared" si="326"/>
        <v/>
      </c>
      <c r="U2974" s="20" t="str">
        <f t="shared" si="327"/>
        <v/>
      </c>
      <c r="V2974" s="29" t="str">
        <f t="shared" si="328"/>
        <v/>
      </c>
      <c r="W2974" s="19" t="str">
        <f t="shared" si="329"/>
        <v/>
      </c>
      <c r="X2974" s="94" t="str">
        <f t="shared" si="330"/>
        <v/>
      </c>
      <c r="Y2974" s="9"/>
      <c r="AB2974" s="20" t="str">
        <f t="shared" si="331"/>
        <v/>
      </c>
      <c r="AC2974" s="20" t="str">
        <f t="shared" si="332"/>
        <v/>
      </c>
    </row>
    <row r="2975" spans="1:29" x14ac:dyDescent="0.25">
      <c r="A2975" s="17"/>
      <c r="B2975" s="11"/>
      <c r="C2975" s="9"/>
      <c r="D2975" s="9"/>
      <c r="G2975" s="9"/>
      <c r="L2975" s="9"/>
      <c r="P2975" s="9"/>
      <c r="Q2975" s="9"/>
      <c r="T2975" s="22" t="str">
        <f t="shared" si="326"/>
        <v/>
      </c>
      <c r="U2975" s="20" t="str">
        <f t="shared" si="327"/>
        <v/>
      </c>
      <c r="V2975" s="29" t="str">
        <f t="shared" si="328"/>
        <v/>
      </c>
      <c r="W2975" s="19" t="str">
        <f t="shared" si="329"/>
        <v/>
      </c>
      <c r="X2975" s="94" t="str">
        <f t="shared" si="330"/>
        <v/>
      </c>
      <c r="Y2975" s="9"/>
      <c r="AB2975" s="20" t="str">
        <f t="shared" si="331"/>
        <v/>
      </c>
      <c r="AC2975" s="20" t="str">
        <f t="shared" si="332"/>
        <v/>
      </c>
    </row>
    <row r="2976" spans="1:29" x14ac:dyDescent="0.25">
      <c r="A2976" s="17"/>
      <c r="B2976" s="11"/>
      <c r="C2976" s="9"/>
      <c r="D2976" s="9"/>
      <c r="G2976" s="9"/>
      <c r="L2976" s="9"/>
      <c r="P2976" s="9"/>
      <c r="Q2976" s="9"/>
      <c r="T2976" s="22" t="str">
        <f t="shared" si="326"/>
        <v/>
      </c>
      <c r="U2976" s="20" t="str">
        <f t="shared" si="327"/>
        <v/>
      </c>
      <c r="V2976" s="29" t="str">
        <f t="shared" si="328"/>
        <v/>
      </c>
      <c r="W2976" s="19" t="str">
        <f t="shared" si="329"/>
        <v/>
      </c>
      <c r="X2976" s="94" t="str">
        <f t="shared" si="330"/>
        <v/>
      </c>
      <c r="Y2976" s="9"/>
      <c r="AB2976" s="20" t="str">
        <f t="shared" si="331"/>
        <v/>
      </c>
      <c r="AC2976" s="20" t="str">
        <f t="shared" si="332"/>
        <v/>
      </c>
    </row>
    <row r="2977" spans="1:29" x14ac:dyDescent="0.25">
      <c r="A2977" s="17"/>
      <c r="B2977" s="11"/>
      <c r="C2977" s="9"/>
      <c r="D2977" s="9"/>
      <c r="G2977" s="9"/>
      <c r="L2977" s="9"/>
      <c r="P2977" s="9"/>
      <c r="Q2977" s="9"/>
      <c r="T2977" s="22" t="str">
        <f t="shared" si="326"/>
        <v/>
      </c>
      <c r="U2977" s="20" t="str">
        <f t="shared" si="327"/>
        <v/>
      </c>
      <c r="V2977" s="29" t="str">
        <f t="shared" si="328"/>
        <v/>
      </c>
      <c r="W2977" s="19" t="str">
        <f t="shared" si="329"/>
        <v/>
      </c>
      <c r="X2977" s="94" t="str">
        <f t="shared" si="330"/>
        <v/>
      </c>
      <c r="Y2977" s="9"/>
      <c r="AB2977" s="20" t="str">
        <f t="shared" si="331"/>
        <v/>
      </c>
      <c r="AC2977" s="20" t="str">
        <f t="shared" si="332"/>
        <v/>
      </c>
    </row>
    <row r="2978" spans="1:29" x14ac:dyDescent="0.25">
      <c r="A2978" s="17"/>
      <c r="B2978" s="11"/>
      <c r="C2978" s="9"/>
      <c r="D2978" s="9"/>
      <c r="G2978" s="9"/>
      <c r="L2978" s="9"/>
      <c r="P2978" s="9"/>
      <c r="Q2978" s="9"/>
      <c r="T2978" s="22" t="str">
        <f t="shared" si="326"/>
        <v/>
      </c>
      <c r="U2978" s="20" t="str">
        <f t="shared" si="327"/>
        <v/>
      </c>
      <c r="V2978" s="29" t="str">
        <f t="shared" si="328"/>
        <v/>
      </c>
      <c r="W2978" s="19" t="str">
        <f t="shared" si="329"/>
        <v/>
      </c>
      <c r="X2978" s="94" t="str">
        <f t="shared" si="330"/>
        <v/>
      </c>
      <c r="Y2978" s="9"/>
      <c r="AB2978" s="20" t="str">
        <f t="shared" si="331"/>
        <v/>
      </c>
      <c r="AC2978" s="20" t="str">
        <f t="shared" si="332"/>
        <v/>
      </c>
    </row>
    <row r="2979" spans="1:29" x14ac:dyDescent="0.25">
      <c r="A2979" s="17"/>
      <c r="B2979" s="11"/>
      <c r="C2979" s="9"/>
      <c r="D2979" s="9"/>
      <c r="G2979" s="9"/>
      <c r="L2979" s="9"/>
      <c r="P2979" s="9"/>
      <c r="Q2979" s="9"/>
      <c r="T2979" s="22" t="str">
        <f t="shared" si="326"/>
        <v/>
      </c>
      <c r="U2979" s="20" t="str">
        <f t="shared" si="327"/>
        <v/>
      </c>
      <c r="V2979" s="29" t="str">
        <f t="shared" si="328"/>
        <v/>
      </c>
      <c r="W2979" s="19" t="str">
        <f t="shared" si="329"/>
        <v/>
      </c>
      <c r="X2979" s="94" t="str">
        <f t="shared" si="330"/>
        <v/>
      </c>
      <c r="Y2979" s="9"/>
      <c r="AB2979" s="20" t="str">
        <f t="shared" si="331"/>
        <v/>
      </c>
      <c r="AC2979" s="20" t="str">
        <f t="shared" si="332"/>
        <v/>
      </c>
    </row>
    <row r="2980" spans="1:29" x14ac:dyDescent="0.25">
      <c r="A2980" s="17"/>
      <c r="B2980" s="11"/>
      <c r="C2980" s="9"/>
      <c r="D2980" s="9"/>
      <c r="G2980" s="9"/>
      <c r="L2980" s="9"/>
      <c r="P2980" s="9"/>
      <c r="Q2980" s="9"/>
      <c r="T2980" s="22" t="str">
        <f t="shared" si="326"/>
        <v/>
      </c>
      <c r="U2980" s="20" t="str">
        <f t="shared" si="327"/>
        <v/>
      </c>
      <c r="V2980" s="29" t="str">
        <f t="shared" si="328"/>
        <v/>
      </c>
      <c r="W2980" s="19" t="str">
        <f t="shared" si="329"/>
        <v/>
      </c>
      <c r="X2980" s="94" t="str">
        <f t="shared" si="330"/>
        <v/>
      </c>
      <c r="Y2980" s="9"/>
      <c r="AB2980" s="20" t="str">
        <f t="shared" si="331"/>
        <v/>
      </c>
      <c r="AC2980" s="20" t="str">
        <f t="shared" si="332"/>
        <v/>
      </c>
    </row>
    <row r="2981" spans="1:29" x14ac:dyDescent="0.25">
      <c r="A2981" s="17"/>
      <c r="B2981" s="11"/>
      <c r="C2981" s="9"/>
      <c r="D2981" s="9"/>
      <c r="G2981" s="9"/>
      <c r="L2981" s="9"/>
      <c r="P2981" s="9"/>
      <c r="Q2981" s="9"/>
      <c r="T2981" s="22" t="str">
        <f t="shared" si="326"/>
        <v/>
      </c>
      <c r="U2981" s="20" t="str">
        <f t="shared" si="327"/>
        <v/>
      </c>
      <c r="V2981" s="29" t="str">
        <f t="shared" si="328"/>
        <v/>
      </c>
      <c r="W2981" s="19" t="str">
        <f t="shared" si="329"/>
        <v/>
      </c>
      <c r="X2981" s="94" t="str">
        <f t="shared" si="330"/>
        <v/>
      </c>
      <c r="Y2981" s="9"/>
      <c r="AB2981" s="20" t="str">
        <f t="shared" si="331"/>
        <v/>
      </c>
      <c r="AC2981" s="20" t="str">
        <f t="shared" si="332"/>
        <v/>
      </c>
    </row>
    <row r="2982" spans="1:29" x14ac:dyDescent="0.25">
      <c r="A2982" s="17"/>
      <c r="B2982" s="11"/>
      <c r="C2982" s="9"/>
      <c r="D2982" s="9"/>
      <c r="G2982" s="9"/>
      <c r="L2982" s="9"/>
      <c r="P2982" s="9"/>
      <c r="Q2982" s="9"/>
      <c r="T2982" s="22" t="str">
        <f t="shared" si="326"/>
        <v/>
      </c>
      <c r="U2982" s="20" t="str">
        <f t="shared" si="327"/>
        <v/>
      </c>
      <c r="V2982" s="29" t="str">
        <f t="shared" si="328"/>
        <v/>
      </c>
      <c r="W2982" s="19" t="str">
        <f t="shared" si="329"/>
        <v/>
      </c>
      <c r="X2982" s="94" t="str">
        <f t="shared" si="330"/>
        <v/>
      </c>
      <c r="Y2982" s="9"/>
      <c r="AB2982" s="20" t="str">
        <f t="shared" si="331"/>
        <v/>
      </c>
      <c r="AC2982" s="20" t="str">
        <f t="shared" si="332"/>
        <v/>
      </c>
    </row>
    <row r="2983" spans="1:29" x14ac:dyDescent="0.25">
      <c r="A2983" s="17"/>
      <c r="B2983" s="11"/>
      <c r="C2983" s="9"/>
      <c r="D2983" s="9"/>
      <c r="G2983" s="9"/>
      <c r="L2983" s="9"/>
      <c r="P2983" s="9"/>
      <c r="Q2983" s="9"/>
      <c r="T2983" s="22" t="str">
        <f t="shared" si="326"/>
        <v/>
      </c>
      <c r="U2983" s="20" t="str">
        <f t="shared" si="327"/>
        <v/>
      </c>
      <c r="V2983" s="29" t="str">
        <f t="shared" si="328"/>
        <v/>
      </c>
      <c r="W2983" s="19" t="str">
        <f t="shared" si="329"/>
        <v/>
      </c>
      <c r="X2983" s="94" t="str">
        <f t="shared" si="330"/>
        <v/>
      </c>
      <c r="Y2983" s="9"/>
      <c r="AB2983" s="20" t="str">
        <f t="shared" si="331"/>
        <v/>
      </c>
      <c r="AC2983" s="20" t="str">
        <f t="shared" si="332"/>
        <v/>
      </c>
    </row>
    <row r="2984" spans="1:29" x14ac:dyDescent="0.25">
      <c r="A2984" s="17"/>
      <c r="B2984" s="11"/>
      <c r="C2984" s="9"/>
      <c r="D2984" s="9"/>
      <c r="G2984" s="9"/>
      <c r="L2984" s="9"/>
      <c r="P2984" s="9"/>
      <c r="Q2984" s="9"/>
      <c r="T2984" s="22" t="str">
        <f t="shared" si="326"/>
        <v/>
      </c>
      <c r="U2984" s="20" t="str">
        <f t="shared" si="327"/>
        <v/>
      </c>
      <c r="V2984" s="29" t="str">
        <f t="shared" si="328"/>
        <v/>
      </c>
      <c r="W2984" s="19" t="str">
        <f t="shared" si="329"/>
        <v/>
      </c>
      <c r="X2984" s="94" t="str">
        <f t="shared" si="330"/>
        <v/>
      </c>
      <c r="Y2984" s="9"/>
      <c r="AB2984" s="20" t="str">
        <f t="shared" si="331"/>
        <v/>
      </c>
      <c r="AC2984" s="20" t="str">
        <f t="shared" si="332"/>
        <v/>
      </c>
    </row>
    <row r="2985" spans="1:29" x14ac:dyDescent="0.25">
      <c r="A2985" s="17"/>
      <c r="B2985" s="11"/>
      <c r="C2985" s="9"/>
      <c r="D2985" s="9"/>
      <c r="G2985" s="9"/>
      <c r="L2985" s="9"/>
      <c r="P2985" s="9"/>
      <c r="Q2985" s="9"/>
      <c r="T2985" s="22" t="str">
        <f t="shared" si="326"/>
        <v/>
      </c>
      <c r="U2985" s="20" t="str">
        <f t="shared" si="327"/>
        <v/>
      </c>
      <c r="V2985" s="29" t="str">
        <f t="shared" si="328"/>
        <v/>
      </c>
      <c r="W2985" s="19" t="str">
        <f t="shared" si="329"/>
        <v/>
      </c>
      <c r="X2985" s="94" t="str">
        <f t="shared" si="330"/>
        <v/>
      </c>
      <c r="Y2985" s="9"/>
      <c r="AB2985" s="20" t="str">
        <f t="shared" si="331"/>
        <v/>
      </c>
      <c r="AC2985" s="20" t="str">
        <f t="shared" si="332"/>
        <v/>
      </c>
    </row>
    <row r="2986" spans="1:29" x14ac:dyDescent="0.25">
      <c r="A2986" s="17"/>
      <c r="B2986" s="11"/>
      <c r="C2986" s="9"/>
      <c r="D2986" s="9"/>
      <c r="G2986" s="9"/>
      <c r="L2986" s="9"/>
      <c r="P2986" s="9"/>
      <c r="Q2986" s="9"/>
      <c r="T2986" s="22" t="str">
        <f t="shared" si="326"/>
        <v/>
      </c>
      <c r="U2986" s="20" t="str">
        <f t="shared" si="327"/>
        <v/>
      </c>
      <c r="V2986" s="29" t="str">
        <f t="shared" si="328"/>
        <v/>
      </c>
      <c r="W2986" s="19" t="str">
        <f t="shared" si="329"/>
        <v/>
      </c>
      <c r="X2986" s="94" t="str">
        <f t="shared" si="330"/>
        <v/>
      </c>
      <c r="Y2986" s="9"/>
      <c r="AB2986" s="20" t="str">
        <f t="shared" si="331"/>
        <v/>
      </c>
      <c r="AC2986" s="20" t="str">
        <f t="shared" si="332"/>
        <v/>
      </c>
    </row>
    <row r="2987" spans="1:29" x14ac:dyDescent="0.25">
      <c r="A2987" s="17"/>
      <c r="B2987" s="11"/>
      <c r="C2987" s="9"/>
      <c r="D2987" s="9"/>
      <c r="G2987" s="9"/>
      <c r="L2987" s="9"/>
      <c r="P2987" s="9"/>
      <c r="Q2987" s="9"/>
      <c r="T2987" s="22" t="str">
        <f t="shared" si="326"/>
        <v/>
      </c>
      <c r="U2987" s="20" t="str">
        <f t="shared" si="327"/>
        <v/>
      </c>
      <c r="V2987" s="29" t="str">
        <f t="shared" si="328"/>
        <v/>
      </c>
      <c r="W2987" s="19" t="str">
        <f t="shared" si="329"/>
        <v/>
      </c>
      <c r="X2987" s="94" t="str">
        <f t="shared" si="330"/>
        <v/>
      </c>
      <c r="Y2987" s="9"/>
      <c r="AB2987" s="20" t="str">
        <f t="shared" si="331"/>
        <v/>
      </c>
      <c r="AC2987" s="20" t="str">
        <f t="shared" si="332"/>
        <v/>
      </c>
    </row>
    <row r="2988" spans="1:29" x14ac:dyDescent="0.25">
      <c r="A2988" s="17"/>
      <c r="B2988" s="11"/>
      <c r="C2988" s="9"/>
      <c r="D2988" s="9"/>
      <c r="G2988" s="9"/>
      <c r="L2988" s="9"/>
      <c r="P2988" s="9"/>
      <c r="Q2988" s="9"/>
      <c r="T2988" s="22" t="str">
        <f t="shared" si="326"/>
        <v/>
      </c>
      <c r="U2988" s="20" t="str">
        <f t="shared" si="327"/>
        <v/>
      </c>
      <c r="V2988" s="29" t="str">
        <f t="shared" si="328"/>
        <v/>
      </c>
      <c r="W2988" s="19" t="str">
        <f t="shared" si="329"/>
        <v/>
      </c>
      <c r="X2988" s="94" t="str">
        <f t="shared" si="330"/>
        <v/>
      </c>
      <c r="Y2988" s="9"/>
      <c r="AB2988" s="20" t="str">
        <f t="shared" si="331"/>
        <v/>
      </c>
      <c r="AC2988" s="20" t="str">
        <f t="shared" si="332"/>
        <v/>
      </c>
    </row>
    <row r="2989" spans="1:29" x14ac:dyDescent="0.25">
      <c r="A2989" s="17"/>
      <c r="B2989" s="11"/>
      <c r="C2989" s="9"/>
      <c r="D2989" s="9"/>
      <c r="G2989" s="9"/>
      <c r="L2989" s="9"/>
      <c r="P2989" s="9"/>
      <c r="Q2989" s="9"/>
      <c r="T2989" s="22" t="str">
        <f t="shared" si="326"/>
        <v/>
      </c>
      <c r="U2989" s="20" t="str">
        <f t="shared" si="327"/>
        <v/>
      </c>
      <c r="V2989" s="29" t="str">
        <f t="shared" si="328"/>
        <v/>
      </c>
      <c r="W2989" s="19" t="str">
        <f t="shared" si="329"/>
        <v/>
      </c>
      <c r="X2989" s="94" t="str">
        <f t="shared" si="330"/>
        <v/>
      </c>
      <c r="Y2989" s="9"/>
      <c r="AB2989" s="20" t="str">
        <f t="shared" si="331"/>
        <v/>
      </c>
      <c r="AC2989" s="20" t="str">
        <f t="shared" si="332"/>
        <v/>
      </c>
    </row>
    <row r="2990" spans="1:29" x14ac:dyDescent="0.25">
      <c r="A2990" s="17"/>
      <c r="B2990" s="11"/>
      <c r="C2990" s="9"/>
      <c r="D2990" s="9"/>
      <c r="G2990" s="9"/>
      <c r="L2990" s="9"/>
      <c r="P2990" s="9"/>
      <c r="Q2990" s="9"/>
      <c r="T2990" s="22" t="str">
        <f t="shared" si="326"/>
        <v/>
      </c>
      <c r="U2990" s="20" t="str">
        <f t="shared" si="327"/>
        <v/>
      </c>
      <c r="V2990" s="29" t="str">
        <f t="shared" si="328"/>
        <v/>
      </c>
      <c r="W2990" s="19" t="str">
        <f t="shared" si="329"/>
        <v/>
      </c>
      <c r="X2990" s="94" t="str">
        <f t="shared" si="330"/>
        <v/>
      </c>
      <c r="Y2990" s="9"/>
      <c r="AB2990" s="20" t="str">
        <f t="shared" si="331"/>
        <v/>
      </c>
      <c r="AC2990" s="20" t="str">
        <f t="shared" si="332"/>
        <v/>
      </c>
    </row>
    <row r="2991" spans="1:29" x14ac:dyDescent="0.25">
      <c r="A2991" s="17"/>
      <c r="B2991" s="11"/>
      <c r="C2991" s="9"/>
      <c r="D2991" s="9"/>
      <c r="G2991" s="9"/>
      <c r="L2991" s="9"/>
      <c r="P2991" s="9"/>
      <c r="Q2991" s="9"/>
      <c r="T2991" s="22" t="str">
        <f t="shared" si="326"/>
        <v/>
      </c>
      <c r="U2991" s="20" t="str">
        <f t="shared" si="327"/>
        <v/>
      </c>
      <c r="V2991" s="29" t="str">
        <f t="shared" si="328"/>
        <v/>
      </c>
      <c r="W2991" s="19" t="str">
        <f t="shared" si="329"/>
        <v/>
      </c>
      <c r="X2991" s="94" t="str">
        <f t="shared" si="330"/>
        <v/>
      </c>
      <c r="Y2991" s="9"/>
      <c r="AB2991" s="20" t="str">
        <f t="shared" si="331"/>
        <v/>
      </c>
      <c r="AC2991" s="20" t="str">
        <f t="shared" si="332"/>
        <v/>
      </c>
    </row>
    <row r="2992" spans="1:29" x14ac:dyDescent="0.25">
      <c r="A2992" s="17"/>
      <c r="B2992" s="11"/>
      <c r="C2992" s="9"/>
      <c r="D2992" s="9"/>
      <c r="G2992" s="9"/>
      <c r="L2992" s="9"/>
      <c r="P2992" s="9"/>
      <c r="Q2992" s="9"/>
      <c r="T2992" s="22" t="str">
        <f t="shared" si="326"/>
        <v/>
      </c>
      <c r="U2992" s="20" t="str">
        <f t="shared" si="327"/>
        <v/>
      </c>
      <c r="V2992" s="29" t="str">
        <f t="shared" si="328"/>
        <v/>
      </c>
      <c r="W2992" s="19" t="str">
        <f t="shared" si="329"/>
        <v/>
      </c>
      <c r="X2992" s="94" t="str">
        <f t="shared" si="330"/>
        <v/>
      </c>
      <c r="Y2992" s="9"/>
      <c r="AB2992" s="20" t="str">
        <f t="shared" si="331"/>
        <v/>
      </c>
      <c r="AC2992" s="20" t="str">
        <f t="shared" si="332"/>
        <v/>
      </c>
    </row>
    <row r="2993" spans="1:29" x14ac:dyDescent="0.25">
      <c r="A2993" s="17"/>
      <c r="B2993" s="11"/>
      <c r="C2993" s="9"/>
      <c r="D2993" s="9"/>
      <c r="G2993" s="9"/>
      <c r="L2993" s="9"/>
      <c r="P2993" s="9"/>
      <c r="Q2993" s="9"/>
      <c r="T2993" s="22" t="str">
        <f t="shared" si="326"/>
        <v/>
      </c>
      <c r="U2993" s="20" t="str">
        <f t="shared" si="327"/>
        <v/>
      </c>
      <c r="V2993" s="29" t="str">
        <f t="shared" si="328"/>
        <v/>
      </c>
      <c r="W2993" s="19" t="str">
        <f t="shared" si="329"/>
        <v/>
      </c>
      <c r="X2993" s="94" t="str">
        <f t="shared" si="330"/>
        <v/>
      </c>
      <c r="Y2993" s="9"/>
      <c r="AB2993" s="20" t="str">
        <f t="shared" si="331"/>
        <v/>
      </c>
      <c r="AC2993" s="20" t="str">
        <f t="shared" si="332"/>
        <v/>
      </c>
    </row>
    <row r="2994" spans="1:29" x14ac:dyDescent="0.25">
      <c r="A2994" s="17"/>
      <c r="B2994" s="11"/>
      <c r="C2994" s="9"/>
      <c r="D2994" s="9"/>
      <c r="G2994" s="9"/>
      <c r="L2994" s="9"/>
      <c r="P2994" s="9"/>
      <c r="Q2994" s="9"/>
      <c r="T2994" s="22" t="str">
        <f t="shared" si="326"/>
        <v/>
      </c>
      <c r="U2994" s="20" t="str">
        <f t="shared" si="327"/>
        <v/>
      </c>
      <c r="V2994" s="29" t="str">
        <f t="shared" si="328"/>
        <v/>
      </c>
      <c r="W2994" s="19" t="str">
        <f t="shared" si="329"/>
        <v/>
      </c>
      <c r="X2994" s="94" t="str">
        <f t="shared" si="330"/>
        <v/>
      </c>
      <c r="Y2994" s="9"/>
      <c r="AB2994" s="20" t="str">
        <f t="shared" si="331"/>
        <v/>
      </c>
      <c r="AC2994" s="20" t="str">
        <f t="shared" si="332"/>
        <v/>
      </c>
    </row>
    <row r="2995" spans="1:29" x14ac:dyDescent="0.25">
      <c r="A2995" s="17"/>
      <c r="B2995" s="11"/>
      <c r="C2995" s="9"/>
      <c r="D2995" s="9"/>
      <c r="G2995" s="9"/>
      <c r="L2995" s="9"/>
      <c r="P2995" s="9"/>
      <c r="Q2995" s="9"/>
      <c r="T2995" s="22" t="str">
        <f t="shared" si="326"/>
        <v/>
      </c>
      <c r="U2995" s="20" t="str">
        <f t="shared" si="327"/>
        <v/>
      </c>
      <c r="V2995" s="29" t="str">
        <f t="shared" si="328"/>
        <v/>
      </c>
      <c r="W2995" s="19" t="str">
        <f t="shared" si="329"/>
        <v/>
      </c>
      <c r="X2995" s="94" t="str">
        <f t="shared" si="330"/>
        <v/>
      </c>
      <c r="Y2995" s="9"/>
      <c r="AB2995" s="20" t="str">
        <f t="shared" si="331"/>
        <v/>
      </c>
      <c r="AC2995" s="20" t="str">
        <f t="shared" si="332"/>
        <v/>
      </c>
    </row>
    <row r="2996" spans="1:29" x14ac:dyDescent="0.25">
      <c r="A2996" s="17"/>
      <c r="B2996" s="11"/>
      <c r="C2996" s="9"/>
      <c r="D2996" s="9"/>
      <c r="G2996" s="9"/>
      <c r="L2996" s="9"/>
      <c r="P2996" s="9"/>
      <c r="Q2996" s="9"/>
      <c r="T2996" s="22" t="str">
        <f t="shared" si="326"/>
        <v/>
      </c>
      <c r="U2996" s="20" t="str">
        <f t="shared" si="327"/>
        <v/>
      </c>
      <c r="V2996" s="29" t="str">
        <f t="shared" si="328"/>
        <v/>
      </c>
      <c r="W2996" s="19" t="str">
        <f t="shared" si="329"/>
        <v/>
      </c>
      <c r="X2996" s="94" t="str">
        <f t="shared" si="330"/>
        <v/>
      </c>
      <c r="Y2996" s="9"/>
      <c r="AB2996" s="20" t="str">
        <f t="shared" si="331"/>
        <v/>
      </c>
      <c r="AC2996" s="20" t="str">
        <f t="shared" si="332"/>
        <v/>
      </c>
    </row>
    <row r="2997" spans="1:29" x14ac:dyDescent="0.25">
      <c r="A2997" s="17"/>
      <c r="B2997" s="11"/>
      <c r="C2997" s="9"/>
      <c r="D2997" s="9"/>
      <c r="G2997" s="9"/>
      <c r="L2997" s="9"/>
      <c r="P2997" s="9"/>
      <c r="Q2997" s="9"/>
      <c r="T2997" s="22" t="str">
        <f t="shared" si="326"/>
        <v/>
      </c>
      <c r="U2997" s="20" t="str">
        <f t="shared" si="327"/>
        <v/>
      </c>
      <c r="V2997" s="29" t="str">
        <f t="shared" si="328"/>
        <v/>
      </c>
      <c r="W2997" s="19" t="str">
        <f t="shared" si="329"/>
        <v/>
      </c>
      <c r="X2997" s="94" t="str">
        <f t="shared" si="330"/>
        <v/>
      </c>
      <c r="Y2997" s="9"/>
      <c r="AB2997" s="20" t="str">
        <f t="shared" si="331"/>
        <v/>
      </c>
      <c r="AC2997" s="20" t="str">
        <f t="shared" si="332"/>
        <v/>
      </c>
    </row>
    <row r="2998" spans="1:29" x14ac:dyDescent="0.25">
      <c r="A2998" s="17"/>
      <c r="B2998" s="11"/>
      <c r="C2998" s="9"/>
      <c r="D2998" s="9"/>
      <c r="G2998" s="9"/>
      <c r="L2998" s="9"/>
      <c r="P2998" s="9"/>
      <c r="Q2998" s="9"/>
      <c r="T2998" s="22" t="str">
        <f t="shared" si="326"/>
        <v/>
      </c>
      <c r="U2998" s="20" t="str">
        <f t="shared" si="327"/>
        <v/>
      </c>
      <c r="V2998" s="29" t="str">
        <f t="shared" si="328"/>
        <v/>
      </c>
      <c r="W2998" s="19" t="str">
        <f t="shared" si="329"/>
        <v/>
      </c>
      <c r="X2998" s="94" t="str">
        <f t="shared" si="330"/>
        <v/>
      </c>
      <c r="Y2998" s="9"/>
      <c r="AB2998" s="20" t="str">
        <f t="shared" si="331"/>
        <v/>
      </c>
      <c r="AC2998" s="20" t="str">
        <f t="shared" si="332"/>
        <v/>
      </c>
    </row>
    <row r="2999" spans="1:29" x14ac:dyDescent="0.25">
      <c r="A2999" s="17"/>
      <c r="B2999" s="11"/>
      <c r="C2999" s="9"/>
      <c r="D2999" s="9"/>
      <c r="G2999" s="9"/>
      <c r="L2999" s="9"/>
      <c r="P2999" s="9"/>
      <c r="Q2999" s="9"/>
      <c r="T2999" s="22" t="str">
        <f t="shared" si="326"/>
        <v/>
      </c>
      <c r="U2999" s="20" t="str">
        <f t="shared" si="327"/>
        <v/>
      </c>
      <c r="V2999" s="29" t="str">
        <f t="shared" si="328"/>
        <v/>
      </c>
      <c r="W2999" s="19" t="str">
        <f t="shared" si="329"/>
        <v/>
      </c>
      <c r="X2999" s="94" t="str">
        <f t="shared" si="330"/>
        <v/>
      </c>
      <c r="Y2999" s="9"/>
      <c r="AB2999" s="20" t="str">
        <f t="shared" si="331"/>
        <v/>
      </c>
      <c r="AC2999" s="20" t="str">
        <f t="shared" si="332"/>
        <v/>
      </c>
    </row>
    <row r="3000" spans="1:29" x14ac:dyDescent="0.25">
      <c r="A3000" s="17"/>
      <c r="B3000" s="11"/>
      <c r="C3000" s="9"/>
      <c r="D3000" s="9"/>
      <c r="G3000" s="9"/>
      <c r="L3000" s="9"/>
      <c r="P3000" s="9"/>
      <c r="Q3000" s="9"/>
      <c r="T3000" s="22" t="str">
        <f t="shared" si="326"/>
        <v/>
      </c>
      <c r="U3000" s="20" t="str">
        <f t="shared" si="327"/>
        <v/>
      </c>
      <c r="V3000" s="29" t="str">
        <f t="shared" si="328"/>
        <v/>
      </c>
      <c r="W3000" s="19" t="str">
        <f t="shared" si="329"/>
        <v/>
      </c>
      <c r="X3000" s="94" t="str">
        <f t="shared" si="330"/>
        <v/>
      </c>
      <c r="Y3000" s="9"/>
      <c r="AB3000" s="20" t="str">
        <f t="shared" si="331"/>
        <v/>
      </c>
      <c r="AC3000" s="20" t="str">
        <f t="shared" si="332"/>
        <v/>
      </c>
    </row>
    <row r="3001" spans="1:29" x14ac:dyDescent="0.25">
      <c r="A3001" s="17"/>
      <c r="B3001" s="11"/>
      <c r="C3001" s="9"/>
      <c r="D3001" s="9"/>
      <c r="G3001" s="9"/>
      <c r="L3001" s="9"/>
      <c r="P3001" s="9"/>
      <c r="Q3001" s="9"/>
      <c r="T3001" s="22" t="str">
        <f t="shared" si="326"/>
        <v/>
      </c>
      <c r="U3001" s="20" t="str">
        <f t="shared" si="327"/>
        <v/>
      </c>
      <c r="V3001" s="29" t="str">
        <f t="shared" si="328"/>
        <v/>
      </c>
      <c r="W3001" s="19" t="str">
        <f t="shared" si="329"/>
        <v/>
      </c>
      <c r="X3001" s="94" t="str">
        <f t="shared" si="330"/>
        <v/>
      </c>
      <c r="Y3001" s="9"/>
      <c r="AB3001" s="20" t="str">
        <f t="shared" si="331"/>
        <v/>
      </c>
      <c r="AC3001" s="20" t="str">
        <f t="shared" si="332"/>
        <v/>
      </c>
    </row>
    <row r="3002" spans="1:29" x14ac:dyDescent="0.25">
      <c r="A3002" s="17"/>
      <c r="B3002" s="11"/>
      <c r="C3002" s="9"/>
      <c r="D3002" s="9"/>
      <c r="G3002" s="9"/>
      <c r="L3002" s="9"/>
      <c r="P3002" s="9"/>
      <c r="Q3002" s="9"/>
      <c r="T3002" s="22" t="str">
        <f t="shared" si="326"/>
        <v/>
      </c>
      <c r="U3002" s="20" t="str">
        <f t="shared" si="327"/>
        <v/>
      </c>
      <c r="V3002" s="29" t="str">
        <f t="shared" si="328"/>
        <v/>
      </c>
      <c r="W3002" s="19" t="str">
        <f t="shared" si="329"/>
        <v/>
      </c>
      <c r="X3002" s="94" t="str">
        <f t="shared" si="330"/>
        <v/>
      </c>
      <c r="Y3002" s="9"/>
      <c r="AB3002" s="20" t="str">
        <f t="shared" si="331"/>
        <v/>
      </c>
      <c r="AC3002" s="20" t="str">
        <f t="shared" si="332"/>
        <v/>
      </c>
    </row>
    <row r="3003" spans="1:29" x14ac:dyDescent="0.25">
      <c r="A3003" s="17"/>
      <c r="B3003" s="11"/>
      <c r="C3003" s="9"/>
      <c r="D3003" s="9"/>
      <c r="G3003" s="9"/>
      <c r="L3003" s="9"/>
      <c r="P3003" s="9"/>
      <c r="Q3003" s="9"/>
      <c r="T3003" s="22" t="str">
        <f t="shared" si="326"/>
        <v/>
      </c>
      <c r="U3003" s="20" t="str">
        <f t="shared" si="327"/>
        <v/>
      </c>
      <c r="V3003" s="29" t="str">
        <f t="shared" si="328"/>
        <v/>
      </c>
      <c r="W3003" s="19" t="str">
        <f t="shared" si="329"/>
        <v/>
      </c>
      <c r="X3003" s="94" t="str">
        <f t="shared" si="330"/>
        <v/>
      </c>
      <c r="Y3003" s="9"/>
      <c r="AB3003" s="20" t="str">
        <f t="shared" si="331"/>
        <v/>
      </c>
      <c r="AC3003" s="20" t="str">
        <f t="shared" si="332"/>
        <v/>
      </c>
    </row>
    <row r="3004" spans="1:29" x14ac:dyDescent="0.25">
      <c r="A3004" s="17"/>
      <c r="B3004" s="11"/>
      <c r="C3004" s="9"/>
      <c r="D3004" s="9"/>
      <c r="G3004" s="9"/>
      <c r="L3004" s="9"/>
      <c r="P3004" s="9"/>
      <c r="Q3004" s="9"/>
      <c r="T3004" s="22" t="str">
        <f t="shared" si="326"/>
        <v/>
      </c>
      <c r="U3004" s="20" t="str">
        <f t="shared" si="327"/>
        <v/>
      </c>
      <c r="V3004" s="29" t="str">
        <f t="shared" si="328"/>
        <v/>
      </c>
      <c r="W3004" s="19" t="str">
        <f t="shared" si="329"/>
        <v/>
      </c>
      <c r="X3004" s="94" t="str">
        <f t="shared" si="330"/>
        <v/>
      </c>
      <c r="Y3004" s="9"/>
      <c r="AB3004" s="20" t="str">
        <f t="shared" si="331"/>
        <v/>
      </c>
      <c r="AC3004" s="20" t="str">
        <f t="shared" si="332"/>
        <v/>
      </c>
    </row>
    <row r="3005" spans="1:29" x14ac:dyDescent="0.25">
      <c r="A3005" s="17"/>
      <c r="B3005" s="11"/>
      <c r="C3005" s="9"/>
      <c r="D3005" s="9"/>
      <c r="G3005" s="9"/>
      <c r="L3005" s="9"/>
      <c r="P3005" s="9"/>
      <c r="Q3005" s="9"/>
      <c r="T3005" s="22" t="str">
        <f t="shared" si="326"/>
        <v/>
      </c>
      <c r="U3005" s="20" t="str">
        <f t="shared" si="327"/>
        <v/>
      </c>
      <c r="V3005" s="29" t="str">
        <f t="shared" si="328"/>
        <v/>
      </c>
      <c r="W3005" s="19" t="str">
        <f t="shared" si="329"/>
        <v/>
      </c>
      <c r="X3005" s="94" t="str">
        <f t="shared" si="330"/>
        <v/>
      </c>
      <c r="Y3005" s="9"/>
      <c r="AB3005" s="20" t="str">
        <f t="shared" si="331"/>
        <v/>
      </c>
      <c r="AC3005" s="20" t="str">
        <f t="shared" si="332"/>
        <v/>
      </c>
    </row>
    <row r="3006" spans="1:29" x14ac:dyDescent="0.25">
      <c r="A3006" s="17"/>
      <c r="B3006" s="11"/>
      <c r="C3006" s="9"/>
      <c r="D3006" s="9"/>
      <c r="G3006" s="9"/>
      <c r="L3006" s="9"/>
      <c r="P3006" s="9"/>
      <c r="Q3006" s="9"/>
      <c r="T3006" s="22" t="str">
        <f t="shared" si="326"/>
        <v/>
      </c>
      <c r="U3006" s="20" t="str">
        <f t="shared" si="327"/>
        <v/>
      </c>
      <c r="V3006" s="29" t="str">
        <f t="shared" si="328"/>
        <v/>
      </c>
      <c r="W3006" s="19" t="str">
        <f t="shared" si="329"/>
        <v/>
      </c>
      <c r="X3006" s="94" t="str">
        <f t="shared" si="330"/>
        <v/>
      </c>
      <c r="Y3006" s="9"/>
      <c r="AB3006" s="20" t="str">
        <f t="shared" si="331"/>
        <v/>
      </c>
      <c r="AC3006" s="20" t="str">
        <f t="shared" si="332"/>
        <v/>
      </c>
    </row>
    <row r="3007" spans="1:29" x14ac:dyDescent="0.25">
      <c r="A3007" s="17"/>
      <c r="B3007" s="11"/>
      <c r="C3007" s="9"/>
      <c r="D3007" s="9"/>
      <c r="G3007" s="9"/>
      <c r="L3007" s="9"/>
      <c r="P3007" s="9"/>
      <c r="Q3007" s="9"/>
      <c r="T3007" s="22" t="str">
        <f t="shared" si="326"/>
        <v/>
      </c>
      <c r="U3007" s="20" t="str">
        <f t="shared" si="327"/>
        <v/>
      </c>
      <c r="V3007" s="29" t="str">
        <f t="shared" si="328"/>
        <v/>
      </c>
      <c r="W3007" s="19" t="str">
        <f t="shared" si="329"/>
        <v/>
      </c>
      <c r="X3007" s="94" t="str">
        <f t="shared" si="330"/>
        <v/>
      </c>
      <c r="Y3007" s="9"/>
      <c r="AB3007" s="20" t="str">
        <f t="shared" si="331"/>
        <v/>
      </c>
      <c r="AC3007" s="20" t="str">
        <f t="shared" si="332"/>
        <v/>
      </c>
    </row>
    <row r="3008" spans="1:29" x14ac:dyDescent="0.25">
      <c r="A3008" s="17"/>
      <c r="B3008" s="11"/>
      <c r="C3008" s="9"/>
      <c r="D3008" s="9"/>
      <c r="G3008" s="9"/>
      <c r="L3008" s="9"/>
      <c r="P3008" s="9"/>
      <c r="Q3008" s="9"/>
      <c r="T3008" s="22" t="str">
        <f t="shared" si="326"/>
        <v/>
      </c>
      <c r="U3008" s="20" t="str">
        <f t="shared" si="327"/>
        <v/>
      </c>
      <c r="V3008" s="29" t="str">
        <f t="shared" si="328"/>
        <v/>
      </c>
      <c r="W3008" s="19" t="str">
        <f t="shared" si="329"/>
        <v/>
      </c>
      <c r="X3008" s="94" t="str">
        <f t="shared" si="330"/>
        <v/>
      </c>
      <c r="Y3008" s="9"/>
      <c r="AB3008" s="20" t="str">
        <f t="shared" si="331"/>
        <v/>
      </c>
      <c r="AC3008" s="20" t="str">
        <f t="shared" si="332"/>
        <v/>
      </c>
    </row>
    <row r="3009" spans="1:29" x14ac:dyDescent="0.25">
      <c r="A3009" s="17"/>
      <c r="B3009" s="11"/>
      <c r="C3009" s="9"/>
      <c r="D3009" s="9"/>
      <c r="G3009" s="9"/>
      <c r="L3009" s="9"/>
      <c r="P3009" s="9"/>
      <c r="Q3009" s="9"/>
      <c r="T3009" s="22" t="str">
        <f t="shared" si="326"/>
        <v/>
      </c>
      <c r="U3009" s="20" t="str">
        <f t="shared" si="327"/>
        <v/>
      </c>
      <c r="V3009" s="29" t="str">
        <f t="shared" si="328"/>
        <v/>
      </c>
      <c r="W3009" s="19" t="str">
        <f t="shared" si="329"/>
        <v/>
      </c>
      <c r="X3009" s="94" t="str">
        <f t="shared" si="330"/>
        <v/>
      </c>
      <c r="Y3009" s="9"/>
      <c r="AB3009" s="20" t="str">
        <f t="shared" si="331"/>
        <v/>
      </c>
      <c r="AC3009" s="20" t="str">
        <f t="shared" si="332"/>
        <v/>
      </c>
    </row>
    <row r="3010" spans="1:29" x14ac:dyDescent="0.25">
      <c r="A3010" s="17"/>
      <c r="B3010" s="11"/>
      <c r="C3010" s="9"/>
      <c r="D3010" s="9"/>
      <c r="G3010" s="9"/>
      <c r="L3010" s="9"/>
      <c r="P3010" s="9"/>
      <c r="Q3010" s="9"/>
      <c r="T3010" s="22" t="str">
        <f t="shared" si="326"/>
        <v/>
      </c>
      <c r="U3010" s="20" t="str">
        <f t="shared" si="327"/>
        <v/>
      </c>
      <c r="V3010" s="29" t="str">
        <f t="shared" si="328"/>
        <v/>
      </c>
      <c r="W3010" s="19" t="str">
        <f t="shared" si="329"/>
        <v/>
      </c>
      <c r="X3010" s="94" t="str">
        <f t="shared" si="330"/>
        <v/>
      </c>
      <c r="Y3010" s="9"/>
      <c r="AB3010" s="20" t="str">
        <f t="shared" si="331"/>
        <v/>
      </c>
      <c r="AC3010" s="20" t="str">
        <f t="shared" si="332"/>
        <v/>
      </c>
    </row>
    <row r="3011" spans="1:29" x14ac:dyDescent="0.25">
      <c r="A3011" s="17"/>
      <c r="B3011" s="11"/>
      <c r="C3011" s="9"/>
      <c r="D3011" s="9"/>
      <c r="G3011" s="9"/>
      <c r="L3011" s="9"/>
      <c r="P3011" s="9"/>
      <c r="Q3011" s="9"/>
      <c r="T3011" s="22" t="str">
        <f t="shared" si="326"/>
        <v/>
      </c>
      <c r="U3011" s="20" t="str">
        <f t="shared" si="327"/>
        <v/>
      </c>
      <c r="V3011" s="29" t="str">
        <f t="shared" si="328"/>
        <v/>
      </c>
      <c r="W3011" s="19" t="str">
        <f t="shared" si="329"/>
        <v/>
      </c>
      <c r="X3011" s="94" t="str">
        <f t="shared" si="330"/>
        <v/>
      </c>
      <c r="Y3011" s="9"/>
      <c r="AB3011" s="20" t="str">
        <f t="shared" si="331"/>
        <v/>
      </c>
      <c r="AC3011" s="20" t="str">
        <f t="shared" si="332"/>
        <v/>
      </c>
    </row>
    <row r="3012" spans="1:29" x14ac:dyDescent="0.25">
      <c r="A3012" s="17"/>
      <c r="B3012" s="11"/>
      <c r="C3012" s="9"/>
      <c r="D3012" s="9"/>
      <c r="G3012" s="9"/>
      <c r="L3012" s="9"/>
      <c r="P3012" s="9"/>
      <c r="Q3012" s="9"/>
      <c r="T3012" s="22" t="str">
        <f t="shared" si="326"/>
        <v/>
      </c>
      <c r="U3012" s="20" t="str">
        <f t="shared" si="327"/>
        <v/>
      </c>
      <c r="V3012" s="29" t="str">
        <f t="shared" si="328"/>
        <v/>
      </c>
      <c r="W3012" s="19" t="str">
        <f t="shared" si="329"/>
        <v/>
      </c>
      <c r="X3012" s="94" t="str">
        <f t="shared" si="330"/>
        <v/>
      </c>
      <c r="Y3012" s="9"/>
      <c r="AB3012" s="20" t="str">
        <f t="shared" si="331"/>
        <v/>
      </c>
      <c r="AC3012" s="20" t="str">
        <f t="shared" si="332"/>
        <v/>
      </c>
    </row>
    <row r="3013" spans="1:29" x14ac:dyDescent="0.25">
      <c r="A3013" s="17"/>
      <c r="B3013" s="11"/>
      <c r="C3013" s="9"/>
      <c r="D3013" s="9"/>
      <c r="G3013" s="9"/>
      <c r="L3013" s="9"/>
      <c r="P3013" s="9"/>
      <c r="Q3013" s="9"/>
      <c r="T3013" s="22" t="str">
        <f t="shared" si="326"/>
        <v/>
      </c>
      <c r="U3013" s="20" t="str">
        <f t="shared" si="327"/>
        <v/>
      </c>
      <c r="V3013" s="29" t="str">
        <f t="shared" si="328"/>
        <v/>
      </c>
      <c r="W3013" s="19" t="str">
        <f t="shared" si="329"/>
        <v/>
      </c>
      <c r="X3013" s="94" t="str">
        <f t="shared" si="330"/>
        <v/>
      </c>
      <c r="Y3013" s="9"/>
      <c r="AB3013" s="20" t="str">
        <f t="shared" si="331"/>
        <v/>
      </c>
      <c r="AC3013" s="20" t="str">
        <f t="shared" si="332"/>
        <v/>
      </c>
    </row>
    <row r="3014" spans="1:29" x14ac:dyDescent="0.25">
      <c r="A3014" s="17"/>
      <c r="B3014" s="11"/>
      <c r="C3014" s="9"/>
      <c r="D3014" s="9"/>
      <c r="G3014" s="9"/>
      <c r="L3014" s="9"/>
      <c r="P3014" s="9"/>
      <c r="Q3014" s="9"/>
      <c r="T3014" s="22" t="str">
        <f t="shared" ref="T3014:T3077" si="333">IF(ISBLANK(B3014),"",IF(OR(ISBLANK(E3014),NOT(ISNUMBER(E3014)),ISERR(DATE(YEAR(E3014),MONTH(E3014),DAY(E3014)-30)),ISNA(VLOOKUP(B3014,Demographics,4,FALSE))),0,IF(AND(OR(D3014="Yes",ISTEXT(VLOOKUP(F3014,RadEnc,1,FALSE)),AND(OR(C3014="Yes",ISTEXT(VLOOKUP(F3014,PainEnc,1,FALSE))),OR(G3014="Yes",AND(ISTEXT(VLOOKUP(I3014,Chemo,1,FALSE)),ISTEXT(VLOOKUP(K3014,Chemo,1,FALSE)))),IF(ISERR(DATE(YEAR(E3014),MONTH(E3014),DAY(E3014)-30)),,H3014&gt;=DATE(YEAR(E3014),MONTH(E3014),DAY(E3014)-30)),H3014&lt;=E3014,J3014&lt;=DATE(YEAR(E3014),MONTH(E3014),DAY(E3014)+30),J3014&gt;=E3014,NOT(H3014=J3014))),E3014&gt;=MPstart,E3014&lt;=MPend,OR(L3014="Yes",ISTEXT(VLOOKUP(O3014,CancerDx,1,FALSE))),ISNUMBER(M3014),M3014&lt;=E3014,OR(ISBLANK(N3014),AND(N3014&gt;=E3014,N3014&gt;M3014))),1,0)))</f>
        <v/>
      </c>
      <c r="U3014" s="20" t="str">
        <f t="shared" ref="U3014:U3077" si="334">IF(ISBLANK(B3014),"",IF(OR(ISBLANK(E3014),T3014=0),0,IF(AND(OR(AND(P3014="Yes",OR(Q3014="Yes",Q3014="No")),ISTEXT(VLOOKUP(S3014,PainQuant,1,FALSE))),ISNUMBER(R3014),OR(AND(OR(C3014="Yes",D3014="Yes",ISTEXT(VLOOKUP(F3014,PainEnc,1,FALSE)),F3014="77432",F3014="77470"),R3014=E3014),AND(OR(F3014="77427",F3014="77435"),R3014&gt;=DATE(YEAR(E3014),MONTH(E3014),DAY(E3014)-7),R3014&lt;=E3014),AND(F3014="77431",R3014&gt;=DATE(YEAR(E3014),MONTH(E3014),DAY(E3014)-4),R3014&lt;=E3014))),1,0)))</f>
        <v/>
      </c>
      <c r="V3014" s="29" t="str">
        <f t="shared" ref="V3014:V3077" si="335">IF(AND(U3014=1,P3014="Yes",Q3014="Yes"),Q3014,"")</f>
        <v/>
      </c>
      <c r="W3014" s="19" t="str">
        <f t="shared" ref="W3014:W3077" si="336">IF(AND(U3014=1,OR(V3014="Yes",X3014="1125F")),R3014,"")</f>
        <v/>
      </c>
      <c r="X3014" s="94" t="str">
        <f t="shared" ref="X3014:X3077" si="337">IF(AND(U3014=1,S3014="1125F"),S3014,"")</f>
        <v/>
      </c>
      <c r="Y3014" s="9"/>
      <c r="AB3014" s="20" t="str">
        <f t="shared" ref="AB3014:AB3077" si="338">IF(ISBLANK(B3014),"",IF(OR(ISBLANK(E3014),NOT(ISNUMBER(E3014)),ISERR(DATE(YEAR(E3014),MONTH(E3014),DAY(E3014)-7)),ISNA(VLOOKUP(B3014,Demographics,4,FALSE))),0,IF(AND(OR(V3014="Yes",X3014="1125F"),OR(AND(OR(C3014="Yes",D3014="Yes",ISTEXT(VLOOKUP(F3014,PainEnc,1,FALSE)),F3014="77432",F3014="77470"),W3014=E3014),AND(OR(F3014="77427",F3014="77435"),W3014&gt;=DATE(YEAR(E3014),MONTH(E3014),DAY(E3014)-7),W3014&lt;=E3014),AND(F3014="77431",W3014&gt;=DATE(YEAR(E3014),MONTH(E3014),DAY(E3014)-4),W3014&lt;=E3014))),1,0)))</f>
        <v/>
      </c>
      <c r="AC3014" s="20" t="str">
        <f t="shared" ref="AC3014:AC3077" si="339">IF(ISBLANK(B3014),"",IF(AB3014=0,0,IF(AND(OR(Y3014="Yes",ISTEXT(VLOOKUP(AA3014,PainPlan,1,FALSE))),ISNUMBER(Z3014),Z3014=W3014),1,0)))</f>
        <v/>
      </c>
    </row>
    <row r="3015" spans="1:29" x14ac:dyDescent="0.25">
      <c r="A3015" s="17"/>
      <c r="B3015" s="11"/>
      <c r="C3015" s="9"/>
      <c r="D3015" s="9"/>
      <c r="G3015" s="9"/>
      <c r="L3015" s="9"/>
      <c r="P3015" s="9"/>
      <c r="Q3015" s="9"/>
      <c r="T3015" s="22" t="str">
        <f t="shared" si="333"/>
        <v/>
      </c>
      <c r="U3015" s="20" t="str">
        <f t="shared" si="334"/>
        <v/>
      </c>
      <c r="V3015" s="29" t="str">
        <f t="shared" si="335"/>
        <v/>
      </c>
      <c r="W3015" s="19" t="str">
        <f t="shared" si="336"/>
        <v/>
      </c>
      <c r="X3015" s="94" t="str">
        <f t="shared" si="337"/>
        <v/>
      </c>
      <c r="Y3015" s="9"/>
      <c r="AB3015" s="20" t="str">
        <f t="shared" si="338"/>
        <v/>
      </c>
      <c r="AC3015" s="20" t="str">
        <f t="shared" si="339"/>
        <v/>
      </c>
    </row>
    <row r="3016" spans="1:29" x14ac:dyDescent="0.25">
      <c r="A3016" s="17"/>
      <c r="B3016" s="11"/>
      <c r="C3016" s="9"/>
      <c r="D3016" s="9"/>
      <c r="G3016" s="9"/>
      <c r="L3016" s="9"/>
      <c r="P3016" s="9"/>
      <c r="Q3016" s="9"/>
      <c r="T3016" s="22" t="str">
        <f t="shared" si="333"/>
        <v/>
      </c>
      <c r="U3016" s="20" t="str">
        <f t="shared" si="334"/>
        <v/>
      </c>
      <c r="V3016" s="29" t="str">
        <f t="shared" si="335"/>
        <v/>
      </c>
      <c r="W3016" s="19" t="str">
        <f t="shared" si="336"/>
        <v/>
      </c>
      <c r="X3016" s="94" t="str">
        <f t="shared" si="337"/>
        <v/>
      </c>
      <c r="Y3016" s="9"/>
      <c r="AB3016" s="20" t="str">
        <f t="shared" si="338"/>
        <v/>
      </c>
      <c r="AC3016" s="20" t="str">
        <f t="shared" si="339"/>
        <v/>
      </c>
    </row>
    <row r="3017" spans="1:29" x14ac:dyDescent="0.25">
      <c r="A3017" s="17"/>
      <c r="B3017" s="11"/>
      <c r="C3017" s="9"/>
      <c r="D3017" s="9"/>
      <c r="G3017" s="9"/>
      <c r="L3017" s="9"/>
      <c r="P3017" s="9"/>
      <c r="Q3017" s="9"/>
      <c r="T3017" s="22" t="str">
        <f t="shared" si="333"/>
        <v/>
      </c>
      <c r="U3017" s="20" t="str">
        <f t="shared" si="334"/>
        <v/>
      </c>
      <c r="V3017" s="29" t="str">
        <f t="shared" si="335"/>
        <v/>
      </c>
      <c r="W3017" s="19" t="str">
        <f t="shared" si="336"/>
        <v/>
      </c>
      <c r="X3017" s="94" t="str">
        <f t="shared" si="337"/>
        <v/>
      </c>
      <c r="Y3017" s="9"/>
      <c r="AB3017" s="20" t="str">
        <f t="shared" si="338"/>
        <v/>
      </c>
      <c r="AC3017" s="20" t="str">
        <f t="shared" si="339"/>
        <v/>
      </c>
    </row>
    <row r="3018" spans="1:29" x14ac:dyDescent="0.25">
      <c r="A3018" s="17"/>
      <c r="B3018" s="11"/>
      <c r="C3018" s="9"/>
      <c r="D3018" s="9"/>
      <c r="G3018" s="9"/>
      <c r="L3018" s="9"/>
      <c r="P3018" s="9"/>
      <c r="Q3018" s="9"/>
      <c r="T3018" s="22" t="str">
        <f t="shared" si="333"/>
        <v/>
      </c>
      <c r="U3018" s="20" t="str">
        <f t="shared" si="334"/>
        <v/>
      </c>
      <c r="V3018" s="29" t="str">
        <f t="shared" si="335"/>
        <v/>
      </c>
      <c r="W3018" s="19" t="str">
        <f t="shared" si="336"/>
        <v/>
      </c>
      <c r="X3018" s="94" t="str">
        <f t="shared" si="337"/>
        <v/>
      </c>
      <c r="Y3018" s="9"/>
      <c r="AB3018" s="20" t="str">
        <f t="shared" si="338"/>
        <v/>
      </c>
      <c r="AC3018" s="20" t="str">
        <f t="shared" si="339"/>
        <v/>
      </c>
    </row>
    <row r="3019" spans="1:29" x14ac:dyDescent="0.25">
      <c r="A3019" s="17"/>
      <c r="B3019" s="11"/>
      <c r="C3019" s="9"/>
      <c r="D3019" s="9"/>
      <c r="G3019" s="9"/>
      <c r="L3019" s="9"/>
      <c r="P3019" s="9"/>
      <c r="Q3019" s="9"/>
      <c r="T3019" s="22" t="str">
        <f t="shared" si="333"/>
        <v/>
      </c>
      <c r="U3019" s="20" t="str">
        <f t="shared" si="334"/>
        <v/>
      </c>
      <c r="V3019" s="29" t="str">
        <f t="shared" si="335"/>
        <v/>
      </c>
      <c r="W3019" s="19" t="str">
        <f t="shared" si="336"/>
        <v/>
      </c>
      <c r="X3019" s="94" t="str">
        <f t="shared" si="337"/>
        <v/>
      </c>
      <c r="Y3019" s="9"/>
      <c r="AB3019" s="20" t="str">
        <f t="shared" si="338"/>
        <v/>
      </c>
      <c r="AC3019" s="20" t="str">
        <f t="shared" si="339"/>
        <v/>
      </c>
    </row>
    <row r="3020" spans="1:29" x14ac:dyDescent="0.25">
      <c r="A3020" s="17"/>
      <c r="B3020" s="11"/>
      <c r="C3020" s="9"/>
      <c r="D3020" s="9"/>
      <c r="G3020" s="9"/>
      <c r="L3020" s="9"/>
      <c r="P3020" s="9"/>
      <c r="Q3020" s="9"/>
      <c r="T3020" s="22" t="str">
        <f t="shared" si="333"/>
        <v/>
      </c>
      <c r="U3020" s="20" t="str">
        <f t="shared" si="334"/>
        <v/>
      </c>
      <c r="V3020" s="29" t="str">
        <f t="shared" si="335"/>
        <v/>
      </c>
      <c r="W3020" s="19" t="str">
        <f t="shared" si="336"/>
        <v/>
      </c>
      <c r="X3020" s="94" t="str">
        <f t="shared" si="337"/>
        <v/>
      </c>
      <c r="Y3020" s="9"/>
      <c r="AB3020" s="20" t="str">
        <f t="shared" si="338"/>
        <v/>
      </c>
      <c r="AC3020" s="20" t="str">
        <f t="shared" si="339"/>
        <v/>
      </c>
    </row>
    <row r="3021" spans="1:29" x14ac:dyDescent="0.25">
      <c r="A3021" s="17"/>
      <c r="B3021" s="11"/>
      <c r="C3021" s="9"/>
      <c r="D3021" s="9"/>
      <c r="G3021" s="9"/>
      <c r="L3021" s="9"/>
      <c r="P3021" s="9"/>
      <c r="Q3021" s="9"/>
      <c r="T3021" s="22" t="str">
        <f t="shared" si="333"/>
        <v/>
      </c>
      <c r="U3021" s="20" t="str">
        <f t="shared" si="334"/>
        <v/>
      </c>
      <c r="V3021" s="29" t="str">
        <f t="shared" si="335"/>
        <v/>
      </c>
      <c r="W3021" s="19" t="str">
        <f t="shared" si="336"/>
        <v/>
      </c>
      <c r="X3021" s="94" t="str">
        <f t="shared" si="337"/>
        <v/>
      </c>
      <c r="Y3021" s="9"/>
      <c r="AB3021" s="20" t="str">
        <f t="shared" si="338"/>
        <v/>
      </c>
      <c r="AC3021" s="20" t="str">
        <f t="shared" si="339"/>
        <v/>
      </c>
    </row>
    <row r="3022" spans="1:29" x14ac:dyDescent="0.25">
      <c r="A3022" s="17"/>
      <c r="B3022" s="11"/>
      <c r="C3022" s="9"/>
      <c r="D3022" s="9"/>
      <c r="G3022" s="9"/>
      <c r="L3022" s="9"/>
      <c r="P3022" s="9"/>
      <c r="Q3022" s="9"/>
      <c r="T3022" s="22" t="str">
        <f t="shared" si="333"/>
        <v/>
      </c>
      <c r="U3022" s="20" t="str">
        <f t="shared" si="334"/>
        <v/>
      </c>
      <c r="V3022" s="29" t="str">
        <f t="shared" si="335"/>
        <v/>
      </c>
      <c r="W3022" s="19" t="str">
        <f t="shared" si="336"/>
        <v/>
      </c>
      <c r="X3022" s="94" t="str">
        <f t="shared" si="337"/>
        <v/>
      </c>
      <c r="Y3022" s="9"/>
      <c r="AB3022" s="20" t="str">
        <f t="shared" si="338"/>
        <v/>
      </c>
      <c r="AC3022" s="20" t="str">
        <f t="shared" si="339"/>
        <v/>
      </c>
    </row>
    <row r="3023" spans="1:29" x14ac:dyDescent="0.25">
      <c r="A3023" s="17"/>
      <c r="B3023" s="11"/>
      <c r="C3023" s="9"/>
      <c r="D3023" s="9"/>
      <c r="G3023" s="9"/>
      <c r="L3023" s="9"/>
      <c r="P3023" s="9"/>
      <c r="Q3023" s="9"/>
      <c r="T3023" s="22" t="str">
        <f t="shared" si="333"/>
        <v/>
      </c>
      <c r="U3023" s="20" t="str">
        <f t="shared" si="334"/>
        <v/>
      </c>
      <c r="V3023" s="29" t="str">
        <f t="shared" si="335"/>
        <v/>
      </c>
      <c r="W3023" s="19" t="str">
        <f t="shared" si="336"/>
        <v/>
      </c>
      <c r="X3023" s="94" t="str">
        <f t="shared" si="337"/>
        <v/>
      </c>
      <c r="Y3023" s="9"/>
      <c r="AB3023" s="20" t="str">
        <f t="shared" si="338"/>
        <v/>
      </c>
      <c r="AC3023" s="20" t="str">
        <f t="shared" si="339"/>
        <v/>
      </c>
    </row>
    <row r="3024" spans="1:29" x14ac:dyDescent="0.25">
      <c r="A3024" s="17"/>
      <c r="B3024" s="11"/>
      <c r="C3024" s="9"/>
      <c r="D3024" s="9"/>
      <c r="G3024" s="9"/>
      <c r="L3024" s="9"/>
      <c r="P3024" s="9"/>
      <c r="Q3024" s="9"/>
      <c r="T3024" s="22" t="str">
        <f t="shared" si="333"/>
        <v/>
      </c>
      <c r="U3024" s="20" t="str">
        <f t="shared" si="334"/>
        <v/>
      </c>
      <c r="V3024" s="29" t="str">
        <f t="shared" si="335"/>
        <v/>
      </c>
      <c r="W3024" s="19" t="str">
        <f t="shared" si="336"/>
        <v/>
      </c>
      <c r="X3024" s="94" t="str">
        <f t="shared" si="337"/>
        <v/>
      </c>
      <c r="Y3024" s="9"/>
      <c r="AB3024" s="20" t="str">
        <f t="shared" si="338"/>
        <v/>
      </c>
      <c r="AC3024" s="20" t="str">
        <f t="shared" si="339"/>
        <v/>
      </c>
    </row>
    <row r="3025" spans="1:29" x14ac:dyDescent="0.25">
      <c r="A3025" s="17"/>
      <c r="B3025" s="11"/>
      <c r="C3025" s="9"/>
      <c r="D3025" s="9"/>
      <c r="G3025" s="9"/>
      <c r="L3025" s="9"/>
      <c r="P3025" s="9"/>
      <c r="Q3025" s="9"/>
      <c r="T3025" s="22" t="str">
        <f t="shared" si="333"/>
        <v/>
      </c>
      <c r="U3025" s="20" t="str">
        <f t="shared" si="334"/>
        <v/>
      </c>
      <c r="V3025" s="29" t="str">
        <f t="shared" si="335"/>
        <v/>
      </c>
      <c r="W3025" s="19" t="str">
        <f t="shared" si="336"/>
        <v/>
      </c>
      <c r="X3025" s="94" t="str">
        <f t="shared" si="337"/>
        <v/>
      </c>
      <c r="Y3025" s="9"/>
      <c r="AB3025" s="20" t="str">
        <f t="shared" si="338"/>
        <v/>
      </c>
      <c r="AC3025" s="20" t="str">
        <f t="shared" si="339"/>
        <v/>
      </c>
    </row>
    <row r="3026" spans="1:29" x14ac:dyDescent="0.25">
      <c r="A3026" s="17"/>
      <c r="B3026" s="11"/>
      <c r="C3026" s="9"/>
      <c r="D3026" s="9"/>
      <c r="G3026" s="9"/>
      <c r="L3026" s="9"/>
      <c r="P3026" s="9"/>
      <c r="Q3026" s="9"/>
      <c r="T3026" s="22" t="str">
        <f t="shared" si="333"/>
        <v/>
      </c>
      <c r="U3026" s="20" t="str">
        <f t="shared" si="334"/>
        <v/>
      </c>
      <c r="V3026" s="29" t="str">
        <f t="shared" si="335"/>
        <v/>
      </c>
      <c r="W3026" s="19" t="str">
        <f t="shared" si="336"/>
        <v/>
      </c>
      <c r="X3026" s="94" t="str">
        <f t="shared" si="337"/>
        <v/>
      </c>
      <c r="Y3026" s="9"/>
      <c r="AB3026" s="20" t="str">
        <f t="shared" si="338"/>
        <v/>
      </c>
      <c r="AC3026" s="20" t="str">
        <f t="shared" si="339"/>
        <v/>
      </c>
    </row>
    <row r="3027" spans="1:29" x14ac:dyDescent="0.25">
      <c r="A3027" s="17"/>
      <c r="B3027" s="11"/>
      <c r="C3027" s="9"/>
      <c r="D3027" s="9"/>
      <c r="G3027" s="9"/>
      <c r="L3027" s="9"/>
      <c r="P3027" s="9"/>
      <c r="Q3027" s="9"/>
      <c r="T3027" s="22" t="str">
        <f t="shared" si="333"/>
        <v/>
      </c>
      <c r="U3027" s="20" t="str">
        <f t="shared" si="334"/>
        <v/>
      </c>
      <c r="V3027" s="29" t="str">
        <f t="shared" si="335"/>
        <v/>
      </c>
      <c r="W3027" s="19" t="str">
        <f t="shared" si="336"/>
        <v/>
      </c>
      <c r="X3027" s="94" t="str">
        <f t="shared" si="337"/>
        <v/>
      </c>
      <c r="Y3027" s="9"/>
      <c r="AB3027" s="20" t="str">
        <f t="shared" si="338"/>
        <v/>
      </c>
      <c r="AC3027" s="20" t="str">
        <f t="shared" si="339"/>
        <v/>
      </c>
    </row>
    <row r="3028" spans="1:29" x14ac:dyDescent="0.25">
      <c r="A3028" s="17"/>
      <c r="B3028" s="11"/>
      <c r="C3028" s="9"/>
      <c r="D3028" s="9"/>
      <c r="G3028" s="9"/>
      <c r="L3028" s="9"/>
      <c r="P3028" s="9"/>
      <c r="Q3028" s="9"/>
      <c r="T3028" s="22" t="str">
        <f t="shared" si="333"/>
        <v/>
      </c>
      <c r="U3028" s="20" t="str">
        <f t="shared" si="334"/>
        <v/>
      </c>
      <c r="V3028" s="29" t="str">
        <f t="shared" si="335"/>
        <v/>
      </c>
      <c r="W3028" s="19" t="str">
        <f t="shared" si="336"/>
        <v/>
      </c>
      <c r="X3028" s="94" t="str">
        <f t="shared" si="337"/>
        <v/>
      </c>
      <c r="Y3028" s="9"/>
      <c r="AB3028" s="20" t="str">
        <f t="shared" si="338"/>
        <v/>
      </c>
      <c r="AC3028" s="20" t="str">
        <f t="shared" si="339"/>
        <v/>
      </c>
    </row>
    <row r="3029" spans="1:29" x14ac:dyDescent="0.25">
      <c r="A3029" s="17"/>
      <c r="B3029" s="11"/>
      <c r="C3029" s="9"/>
      <c r="D3029" s="9"/>
      <c r="G3029" s="9"/>
      <c r="L3029" s="9"/>
      <c r="P3029" s="9"/>
      <c r="Q3029" s="9"/>
      <c r="T3029" s="22" t="str">
        <f t="shared" si="333"/>
        <v/>
      </c>
      <c r="U3029" s="20" t="str">
        <f t="shared" si="334"/>
        <v/>
      </c>
      <c r="V3029" s="29" t="str">
        <f t="shared" si="335"/>
        <v/>
      </c>
      <c r="W3029" s="19" t="str">
        <f t="shared" si="336"/>
        <v/>
      </c>
      <c r="X3029" s="94" t="str">
        <f t="shared" si="337"/>
        <v/>
      </c>
      <c r="Y3029" s="9"/>
      <c r="AB3029" s="20" t="str">
        <f t="shared" si="338"/>
        <v/>
      </c>
      <c r="AC3029" s="20" t="str">
        <f t="shared" si="339"/>
        <v/>
      </c>
    </row>
    <row r="3030" spans="1:29" x14ac:dyDescent="0.25">
      <c r="A3030" s="17"/>
      <c r="B3030" s="11"/>
      <c r="C3030" s="9"/>
      <c r="D3030" s="9"/>
      <c r="G3030" s="9"/>
      <c r="L3030" s="9"/>
      <c r="P3030" s="9"/>
      <c r="Q3030" s="9"/>
      <c r="T3030" s="22" t="str">
        <f t="shared" si="333"/>
        <v/>
      </c>
      <c r="U3030" s="20" t="str">
        <f t="shared" si="334"/>
        <v/>
      </c>
      <c r="V3030" s="29" t="str">
        <f t="shared" si="335"/>
        <v/>
      </c>
      <c r="W3030" s="19" t="str">
        <f t="shared" si="336"/>
        <v/>
      </c>
      <c r="X3030" s="94" t="str">
        <f t="shared" si="337"/>
        <v/>
      </c>
      <c r="Y3030" s="9"/>
      <c r="AB3030" s="20" t="str">
        <f t="shared" si="338"/>
        <v/>
      </c>
      <c r="AC3030" s="20" t="str">
        <f t="shared" si="339"/>
        <v/>
      </c>
    </row>
    <row r="3031" spans="1:29" x14ac:dyDescent="0.25">
      <c r="A3031" s="17"/>
      <c r="B3031" s="11"/>
      <c r="C3031" s="9"/>
      <c r="D3031" s="9"/>
      <c r="G3031" s="9"/>
      <c r="L3031" s="9"/>
      <c r="P3031" s="9"/>
      <c r="Q3031" s="9"/>
      <c r="T3031" s="22" t="str">
        <f t="shared" si="333"/>
        <v/>
      </c>
      <c r="U3031" s="20" t="str">
        <f t="shared" si="334"/>
        <v/>
      </c>
      <c r="V3031" s="29" t="str">
        <f t="shared" si="335"/>
        <v/>
      </c>
      <c r="W3031" s="19" t="str">
        <f t="shared" si="336"/>
        <v/>
      </c>
      <c r="X3031" s="94" t="str">
        <f t="shared" si="337"/>
        <v/>
      </c>
      <c r="Y3031" s="9"/>
      <c r="AB3031" s="20" t="str">
        <f t="shared" si="338"/>
        <v/>
      </c>
      <c r="AC3031" s="20" t="str">
        <f t="shared" si="339"/>
        <v/>
      </c>
    </row>
    <row r="3032" spans="1:29" x14ac:dyDescent="0.25">
      <c r="A3032" s="17"/>
      <c r="B3032" s="11"/>
      <c r="C3032" s="9"/>
      <c r="D3032" s="9"/>
      <c r="G3032" s="9"/>
      <c r="L3032" s="9"/>
      <c r="P3032" s="9"/>
      <c r="Q3032" s="9"/>
      <c r="T3032" s="22" t="str">
        <f t="shared" si="333"/>
        <v/>
      </c>
      <c r="U3032" s="20" t="str">
        <f t="shared" si="334"/>
        <v/>
      </c>
      <c r="V3032" s="29" t="str">
        <f t="shared" si="335"/>
        <v/>
      </c>
      <c r="W3032" s="19" t="str">
        <f t="shared" si="336"/>
        <v/>
      </c>
      <c r="X3032" s="94" t="str">
        <f t="shared" si="337"/>
        <v/>
      </c>
      <c r="Y3032" s="9"/>
      <c r="AB3032" s="20" t="str">
        <f t="shared" si="338"/>
        <v/>
      </c>
      <c r="AC3032" s="20" t="str">
        <f t="shared" si="339"/>
        <v/>
      </c>
    </row>
    <row r="3033" spans="1:29" x14ac:dyDescent="0.25">
      <c r="A3033" s="17"/>
      <c r="B3033" s="11"/>
      <c r="C3033" s="9"/>
      <c r="D3033" s="9"/>
      <c r="G3033" s="9"/>
      <c r="L3033" s="9"/>
      <c r="P3033" s="9"/>
      <c r="Q3033" s="9"/>
      <c r="T3033" s="22" t="str">
        <f t="shared" si="333"/>
        <v/>
      </c>
      <c r="U3033" s="20" t="str">
        <f t="shared" si="334"/>
        <v/>
      </c>
      <c r="V3033" s="29" t="str">
        <f t="shared" si="335"/>
        <v/>
      </c>
      <c r="W3033" s="19" t="str">
        <f t="shared" si="336"/>
        <v/>
      </c>
      <c r="X3033" s="94" t="str">
        <f t="shared" si="337"/>
        <v/>
      </c>
      <c r="Y3033" s="9"/>
      <c r="AB3033" s="20" t="str">
        <f t="shared" si="338"/>
        <v/>
      </c>
      <c r="AC3033" s="20" t="str">
        <f t="shared" si="339"/>
        <v/>
      </c>
    </row>
    <row r="3034" spans="1:29" x14ac:dyDescent="0.25">
      <c r="A3034" s="17"/>
      <c r="B3034" s="11"/>
      <c r="C3034" s="9"/>
      <c r="D3034" s="9"/>
      <c r="G3034" s="9"/>
      <c r="L3034" s="9"/>
      <c r="P3034" s="9"/>
      <c r="Q3034" s="9"/>
      <c r="T3034" s="22" t="str">
        <f t="shared" si="333"/>
        <v/>
      </c>
      <c r="U3034" s="20" t="str">
        <f t="shared" si="334"/>
        <v/>
      </c>
      <c r="V3034" s="29" t="str">
        <f t="shared" si="335"/>
        <v/>
      </c>
      <c r="W3034" s="19" t="str">
        <f t="shared" si="336"/>
        <v/>
      </c>
      <c r="X3034" s="94" t="str">
        <f t="shared" si="337"/>
        <v/>
      </c>
      <c r="Y3034" s="9"/>
      <c r="AB3034" s="20" t="str">
        <f t="shared" si="338"/>
        <v/>
      </c>
      <c r="AC3034" s="20" t="str">
        <f t="shared" si="339"/>
        <v/>
      </c>
    </row>
    <row r="3035" spans="1:29" x14ac:dyDescent="0.25">
      <c r="A3035" s="17"/>
      <c r="B3035" s="11"/>
      <c r="C3035" s="9"/>
      <c r="D3035" s="9"/>
      <c r="G3035" s="9"/>
      <c r="L3035" s="9"/>
      <c r="P3035" s="9"/>
      <c r="Q3035" s="9"/>
      <c r="T3035" s="22" t="str">
        <f t="shared" si="333"/>
        <v/>
      </c>
      <c r="U3035" s="20" t="str">
        <f t="shared" si="334"/>
        <v/>
      </c>
      <c r="V3035" s="29" t="str">
        <f t="shared" si="335"/>
        <v/>
      </c>
      <c r="W3035" s="19" t="str">
        <f t="shared" si="336"/>
        <v/>
      </c>
      <c r="X3035" s="94" t="str">
        <f t="shared" si="337"/>
        <v/>
      </c>
      <c r="Y3035" s="9"/>
      <c r="AB3035" s="20" t="str">
        <f t="shared" si="338"/>
        <v/>
      </c>
      <c r="AC3035" s="20" t="str">
        <f t="shared" si="339"/>
        <v/>
      </c>
    </row>
    <row r="3036" spans="1:29" x14ac:dyDescent="0.25">
      <c r="A3036" s="17"/>
      <c r="B3036" s="11"/>
      <c r="C3036" s="9"/>
      <c r="D3036" s="9"/>
      <c r="G3036" s="9"/>
      <c r="L3036" s="9"/>
      <c r="P3036" s="9"/>
      <c r="Q3036" s="9"/>
      <c r="T3036" s="22" t="str">
        <f t="shared" si="333"/>
        <v/>
      </c>
      <c r="U3036" s="20" t="str">
        <f t="shared" si="334"/>
        <v/>
      </c>
      <c r="V3036" s="29" t="str">
        <f t="shared" si="335"/>
        <v/>
      </c>
      <c r="W3036" s="19" t="str">
        <f t="shared" si="336"/>
        <v/>
      </c>
      <c r="X3036" s="94" t="str">
        <f t="shared" si="337"/>
        <v/>
      </c>
      <c r="Y3036" s="9"/>
      <c r="AB3036" s="20" t="str">
        <f t="shared" si="338"/>
        <v/>
      </c>
      <c r="AC3036" s="20" t="str">
        <f t="shared" si="339"/>
        <v/>
      </c>
    </row>
    <row r="3037" spans="1:29" x14ac:dyDescent="0.25">
      <c r="A3037" s="17"/>
      <c r="B3037" s="11"/>
      <c r="C3037" s="9"/>
      <c r="D3037" s="9"/>
      <c r="G3037" s="9"/>
      <c r="L3037" s="9"/>
      <c r="P3037" s="9"/>
      <c r="Q3037" s="9"/>
      <c r="T3037" s="22" t="str">
        <f t="shared" si="333"/>
        <v/>
      </c>
      <c r="U3037" s="20" t="str">
        <f t="shared" si="334"/>
        <v/>
      </c>
      <c r="V3037" s="29" t="str">
        <f t="shared" si="335"/>
        <v/>
      </c>
      <c r="W3037" s="19" t="str">
        <f t="shared" si="336"/>
        <v/>
      </c>
      <c r="X3037" s="94" t="str">
        <f t="shared" si="337"/>
        <v/>
      </c>
      <c r="Y3037" s="9"/>
      <c r="AB3037" s="20" t="str">
        <f t="shared" si="338"/>
        <v/>
      </c>
      <c r="AC3037" s="20" t="str">
        <f t="shared" si="339"/>
        <v/>
      </c>
    </row>
    <row r="3038" spans="1:29" x14ac:dyDescent="0.25">
      <c r="A3038" s="17"/>
      <c r="B3038" s="11"/>
      <c r="C3038" s="9"/>
      <c r="D3038" s="9"/>
      <c r="G3038" s="9"/>
      <c r="L3038" s="9"/>
      <c r="P3038" s="9"/>
      <c r="Q3038" s="9"/>
      <c r="T3038" s="22" t="str">
        <f t="shared" si="333"/>
        <v/>
      </c>
      <c r="U3038" s="20" t="str">
        <f t="shared" si="334"/>
        <v/>
      </c>
      <c r="V3038" s="29" t="str">
        <f t="shared" si="335"/>
        <v/>
      </c>
      <c r="W3038" s="19" t="str">
        <f t="shared" si="336"/>
        <v/>
      </c>
      <c r="X3038" s="94" t="str">
        <f t="shared" si="337"/>
        <v/>
      </c>
      <c r="Y3038" s="9"/>
      <c r="AB3038" s="20" t="str">
        <f t="shared" si="338"/>
        <v/>
      </c>
      <c r="AC3038" s="20" t="str">
        <f t="shared" si="339"/>
        <v/>
      </c>
    </row>
    <row r="3039" spans="1:29" x14ac:dyDescent="0.25">
      <c r="A3039" s="17"/>
      <c r="B3039" s="11"/>
      <c r="C3039" s="9"/>
      <c r="D3039" s="9"/>
      <c r="G3039" s="9"/>
      <c r="L3039" s="9"/>
      <c r="P3039" s="9"/>
      <c r="Q3039" s="9"/>
      <c r="T3039" s="22" t="str">
        <f t="shared" si="333"/>
        <v/>
      </c>
      <c r="U3039" s="20" t="str">
        <f t="shared" si="334"/>
        <v/>
      </c>
      <c r="V3039" s="29" t="str">
        <f t="shared" si="335"/>
        <v/>
      </c>
      <c r="W3039" s="19" t="str">
        <f t="shared" si="336"/>
        <v/>
      </c>
      <c r="X3039" s="94" t="str">
        <f t="shared" si="337"/>
        <v/>
      </c>
      <c r="Y3039" s="9"/>
      <c r="AB3039" s="20" t="str">
        <f t="shared" si="338"/>
        <v/>
      </c>
      <c r="AC3039" s="20" t="str">
        <f t="shared" si="339"/>
        <v/>
      </c>
    </row>
    <row r="3040" spans="1:29" x14ac:dyDescent="0.25">
      <c r="A3040" s="17"/>
      <c r="B3040" s="11"/>
      <c r="C3040" s="9"/>
      <c r="D3040" s="9"/>
      <c r="G3040" s="9"/>
      <c r="L3040" s="9"/>
      <c r="P3040" s="9"/>
      <c r="Q3040" s="9"/>
      <c r="T3040" s="22" t="str">
        <f t="shared" si="333"/>
        <v/>
      </c>
      <c r="U3040" s="20" t="str">
        <f t="shared" si="334"/>
        <v/>
      </c>
      <c r="V3040" s="29" t="str">
        <f t="shared" si="335"/>
        <v/>
      </c>
      <c r="W3040" s="19" t="str">
        <f t="shared" si="336"/>
        <v/>
      </c>
      <c r="X3040" s="94" t="str">
        <f t="shared" si="337"/>
        <v/>
      </c>
      <c r="Y3040" s="9"/>
      <c r="AB3040" s="20" t="str">
        <f t="shared" si="338"/>
        <v/>
      </c>
      <c r="AC3040" s="20" t="str">
        <f t="shared" si="339"/>
        <v/>
      </c>
    </row>
    <row r="3041" spans="1:29" x14ac:dyDescent="0.25">
      <c r="A3041" s="17"/>
      <c r="B3041" s="11"/>
      <c r="C3041" s="9"/>
      <c r="D3041" s="9"/>
      <c r="G3041" s="9"/>
      <c r="L3041" s="9"/>
      <c r="P3041" s="9"/>
      <c r="Q3041" s="9"/>
      <c r="T3041" s="22" t="str">
        <f t="shared" si="333"/>
        <v/>
      </c>
      <c r="U3041" s="20" t="str">
        <f t="shared" si="334"/>
        <v/>
      </c>
      <c r="V3041" s="29" t="str">
        <f t="shared" si="335"/>
        <v/>
      </c>
      <c r="W3041" s="19" t="str">
        <f t="shared" si="336"/>
        <v/>
      </c>
      <c r="X3041" s="94" t="str">
        <f t="shared" si="337"/>
        <v/>
      </c>
      <c r="Y3041" s="9"/>
      <c r="AB3041" s="20" t="str">
        <f t="shared" si="338"/>
        <v/>
      </c>
      <c r="AC3041" s="20" t="str">
        <f t="shared" si="339"/>
        <v/>
      </c>
    </row>
    <row r="3042" spans="1:29" x14ac:dyDescent="0.25">
      <c r="A3042" s="17"/>
      <c r="B3042" s="11"/>
      <c r="C3042" s="9"/>
      <c r="D3042" s="9"/>
      <c r="G3042" s="9"/>
      <c r="L3042" s="9"/>
      <c r="P3042" s="9"/>
      <c r="Q3042" s="9"/>
      <c r="T3042" s="22" t="str">
        <f t="shared" si="333"/>
        <v/>
      </c>
      <c r="U3042" s="20" t="str">
        <f t="shared" si="334"/>
        <v/>
      </c>
      <c r="V3042" s="29" t="str">
        <f t="shared" si="335"/>
        <v/>
      </c>
      <c r="W3042" s="19" t="str">
        <f t="shared" si="336"/>
        <v/>
      </c>
      <c r="X3042" s="94" t="str">
        <f t="shared" si="337"/>
        <v/>
      </c>
      <c r="Y3042" s="9"/>
      <c r="AB3042" s="20" t="str">
        <f t="shared" si="338"/>
        <v/>
      </c>
      <c r="AC3042" s="20" t="str">
        <f t="shared" si="339"/>
        <v/>
      </c>
    </row>
    <row r="3043" spans="1:29" x14ac:dyDescent="0.25">
      <c r="A3043" s="17"/>
      <c r="B3043" s="11"/>
      <c r="C3043" s="9"/>
      <c r="D3043" s="9"/>
      <c r="G3043" s="9"/>
      <c r="L3043" s="9"/>
      <c r="P3043" s="9"/>
      <c r="Q3043" s="9"/>
      <c r="T3043" s="22" t="str">
        <f t="shared" si="333"/>
        <v/>
      </c>
      <c r="U3043" s="20" t="str">
        <f t="shared" si="334"/>
        <v/>
      </c>
      <c r="V3043" s="29" t="str">
        <f t="shared" si="335"/>
        <v/>
      </c>
      <c r="W3043" s="19" t="str">
        <f t="shared" si="336"/>
        <v/>
      </c>
      <c r="X3043" s="94" t="str">
        <f t="shared" si="337"/>
        <v/>
      </c>
      <c r="Y3043" s="9"/>
      <c r="AB3043" s="20" t="str">
        <f t="shared" si="338"/>
        <v/>
      </c>
      <c r="AC3043" s="20" t="str">
        <f t="shared" si="339"/>
        <v/>
      </c>
    </row>
    <row r="3044" spans="1:29" x14ac:dyDescent="0.25">
      <c r="A3044" s="17"/>
      <c r="B3044" s="11"/>
      <c r="C3044" s="9"/>
      <c r="D3044" s="9"/>
      <c r="G3044" s="9"/>
      <c r="L3044" s="9"/>
      <c r="P3044" s="9"/>
      <c r="Q3044" s="9"/>
      <c r="T3044" s="22" t="str">
        <f t="shared" si="333"/>
        <v/>
      </c>
      <c r="U3044" s="20" t="str">
        <f t="shared" si="334"/>
        <v/>
      </c>
      <c r="V3044" s="29" t="str">
        <f t="shared" si="335"/>
        <v/>
      </c>
      <c r="W3044" s="19" t="str">
        <f t="shared" si="336"/>
        <v/>
      </c>
      <c r="X3044" s="94" t="str">
        <f t="shared" si="337"/>
        <v/>
      </c>
      <c r="Y3044" s="9"/>
      <c r="AB3044" s="20" t="str">
        <f t="shared" si="338"/>
        <v/>
      </c>
      <c r="AC3044" s="20" t="str">
        <f t="shared" si="339"/>
        <v/>
      </c>
    </row>
    <row r="3045" spans="1:29" x14ac:dyDescent="0.25">
      <c r="A3045" s="17"/>
      <c r="B3045" s="11"/>
      <c r="C3045" s="9"/>
      <c r="D3045" s="9"/>
      <c r="G3045" s="9"/>
      <c r="L3045" s="9"/>
      <c r="P3045" s="9"/>
      <c r="Q3045" s="9"/>
      <c r="T3045" s="22" t="str">
        <f t="shared" si="333"/>
        <v/>
      </c>
      <c r="U3045" s="20" t="str">
        <f t="shared" si="334"/>
        <v/>
      </c>
      <c r="V3045" s="29" t="str">
        <f t="shared" si="335"/>
        <v/>
      </c>
      <c r="W3045" s="19" t="str">
        <f t="shared" si="336"/>
        <v/>
      </c>
      <c r="X3045" s="94" t="str">
        <f t="shared" si="337"/>
        <v/>
      </c>
      <c r="Y3045" s="9"/>
      <c r="AB3045" s="20" t="str">
        <f t="shared" si="338"/>
        <v/>
      </c>
      <c r="AC3045" s="20" t="str">
        <f t="shared" si="339"/>
        <v/>
      </c>
    </row>
    <row r="3046" spans="1:29" x14ac:dyDescent="0.25">
      <c r="A3046" s="17"/>
      <c r="B3046" s="11"/>
      <c r="C3046" s="9"/>
      <c r="D3046" s="9"/>
      <c r="G3046" s="9"/>
      <c r="L3046" s="9"/>
      <c r="P3046" s="9"/>
      <c r="Q3046" s="9"/>
      <c r="T3046" s="22" t="str">
        <f t="shared" si="333"/>
        <v/>
      </c>
      <c r="U3046" s="20" t="str">
        <f t="shared" si="334"/>
        <v/>
      </c>
      <c r="V3046" s="29" t="str">
        <f t="shared" si="335"/>
        <v/>
      </c>
      <c r="W3046" s="19" t="str">
        <f t="shared" si="336"/>
        <v/>
      </c>
      <c r="X3046" s="94" t="str">
        <f t="shared" si="337"/>
        <v/>
      </c>
      <c r="Y3046" s="9"/>
      <c r="AB3046" s="20" t="str">
        <f t="shared" si="338"/>
        <v/>
      </c>
      <c r="AC3046" s="20" t="str">
        <f t="shared" si="339"/>
        <v/>
      </c>
    </row>
    <row r="3047" spans="1:29" x14ac:dyDescent="0.25">
      <c r="A3047" s="17"/>
      <c r="B3047" s="11"/>
      <c r="C3047" s="9"/>
      <c r="D3047" s="9"/>
      <c r="G3047" s="9"/>
      <c r="L3047" s="9"/>
      <c r="P3047" s="9"/>
      <c r="Q3047" s="9"/>
      <c r="T3047" s="22" t="str">
        <f t="shared" si="333"/>
        <v/>
      </c>
      <c r="U3047" s="20" t="str">
        <f t="shared" si="334"/>
        <v/>
      </c>
      <c r="V3047" s="29" t="str">
        <f t="shared" si="335"/>
        <v/>
      </c>
      <c r="W3047" s="19" t="str">
        <f t="shared" si="336"/>
        <v/>
      </c>
      <c r="X3047" s="94" t="str">
        <f t="shared" si="337"/>
        <v/>
      </c>
      <c r="Y3047" s="9"/>
      <c r="AB3047" s="20" t="str">
        <f t="shared" si="338"/>
        <v/>
      </c>
      <c r="AC3047" s="20" t="str">
        <f t="shared" si="339"/>
        <v/>
      </c>
    </row>
    <row r="3048" spans="1:29" x14ac:dyDescent="0.25">
      <c r="A3048" s="17"/>
      <c r="B3048" s="11"/>
      <c r="C3048" s="9"/>
      <c r="D3048" s="9"/>
      <c r="G3048" s="9"/>
      <c r="L3048" s="9"/>
      <c r="P3048" s="9"/>
      <c r="Q3048" s="9"/>
      <c r="T3048" s="22" t="str">
        <f t="shared" si="333"/>
        <v/>
      </c>
      <c r="U3048" s="20" t="str">
        <f t="shared" si="334"/>
        <v/>
      </c>
      <c r="V3048" s="29" t="str">
        <f t="shared" si="335"/>
        <v/>
      </c>
      <c r="W3048" s="19" t="str">
        <f t="shared" si="336"/>
        <v/>
      </c>
      <c r="X3048" s="94" t="str">
        <f t="shared" si="337"/>
        <v/>
      </c>
      <c r="Y3048" s="9"/>
      <c r="AB3048" s="20" t="str">
        <f t="shared" si="338"/>
        <v/>
      </c>
      <c r="AC3048" s="20" t="str">
        <f t="shared" si="339"/>
        <v/>
      </c>
    </row>
    <row r="3049" spans="1:29" x14ac:dyDescent="0.25">
      <c r="A3049" s="17"/>
      <c r="B3049" s="11"/>
      <c r="C3049" s="9"/>
      <c r="D3049" s="9"/>
      <c r="G3049" s="9"/>
      <c r="L3049" s="9"/>
      <c r="P3049" s="9"/>
      <c r="Q3049" s="9"/>
      <c r="T3049" s="22" t="str">
        <f t="shared" si="333"/>
        <v/>
      </c>
      <c r="U3049" s="20" t="str">
        <f t="shared" si="334"/>
        <v/>
      </c>
      <c r="V3049" s="29" t="str">
        <f t="shared" si="335"/>
        <v/>
      </c>
      <c r="W3049" s="19" t="str">
        <f t="shared" si="336"/>
        <v/>
      </c>
      <c r="X3049" s="94" t="str">
        <f t="shared" si="337"/>
        <v/>
      </c>
      <c r="Y3049" s="9"/>
      <c r="AB3049" s="20" t="str">
        <f t="shared" si="338"/>
        <v/>
      </c>
      <c r="AC3049" s="20" t="str">
        <f t="shared" si="339"/>
        <v/>
      </c>
    </row>
    <row r="3050" spans="1:29" x14ac:dyDescent="0.25">
      <c r="A3050" s="17"/>
      <c r="B3050" s="11"/>
      <c r="C3050" s="9"/>
      <c r="D3050" s="9"/>
      <c r="G3050" s="9"/>
      <c r="L3050" s="9"/>
      <c r="P3050" s="9"/>
      <c r="Q3050" s="9"/>
      <c r="T3050" s="22" t="str">
        <f t="shared" si="333"/>
        <v/>
      </c>
      <c r="U3050" s="20" t="str">
        <f t="shared" si="334"/>
        <v/>
      </c>
      <c r="V3050" s="29" t="str">
        <f t="shared" si="335"/>
        <v/>
      </c>
      <c r="W3050" s="19" t="str">
        <f t="shared" si="336"/>
        <v/>
      </c>
      <c r="X3050" s="94" t="str">
        <f t="shared" si="337"/>
        <v/>
      </c>
      <c r="Y3050" s="9"/>
      <c r="AB3050" s="20" t="str">
        <f t="shared" si="338"/>
        <v/>
      </c>
      <c r="AC3050" s="20" t="str">
        <f t="shared" si="339"/>
        <v/>
      </c>
    </row>
    <row r="3051" spans="1:29" x14ac:dyDescent="0.25">
      <c r="A3051" s="17"/>
      <c r="B3051" s="11"/>
      <c r="C3051" s="9"/>
      <c r="D3051" s="9"/>
      <c r="G3051" s="9"/>
      <c r="L3051" s="9"/>
      <c r="P3051" s="9"/>
      <c r="Q3051" s="9"/>
      <c r="T3051" s="22" t="str">
        <f t="shared" si="333"/>
        <v/>
      </c>
      <c r="U3051" s="20" t="str">
        <f t="shared" si="334"/>
        <v/>
      </c>
      <c r="V3051" s="29" t="str">
        <f t="shared" si="335"/>
        <v/>
      </c>
      <c r="W3051" s="19" t="str">
        <f t="shared" si="336"/>
        <v/>
      </c>
      <c r="X3051" s="94" t="str">
        <f t="shared" si="337"/>
        <v/>
      </c>
      <c r="Y3051" s="9"/>
      <c r="AB3051" s="20" t="str">
        <f t="shared" si="338"/>
        <v/>
      </c>
      <c r="AC3051" s="20" t="str">
        <f t="shared" si="339"/>
        <v/>
      </c>
    </row>
    <row r="3052" spans="1:29" x14ac:dyDescent="0.25">
      <c r="A3052" s="17"/>
      <c r="B3052" s="11"/>
      <c r="C3052" s="9"/>
      <c r="D3052" s="9"/>
      <c r="G3052" s="9"/>
      <c r="L3052" s="9"/>
      <c r="P3052" s="9"/>
      <c r="Q3052" s="9"/>
      <c r="T3052" s="22" t="str">
        <f t="shared" si="333"/>
        <v/>
      </c>
      <c r="U3052" s="20" t="str">
        <f t="shared" si="334"/>
        <v/>
      </c>
      <c r="V3052" s="29" t="str">
        <f t="shared" si="335"/>
        <v/>
      </c>
      <c r="W3052" s="19" t="str">
        <f t="shared" si="336"/>
        <v/>
      </c>
      <c r="X3052" s="94" t="str">
        <f t="shared" si="337"/>
        <v/>
      </c>
      <c r="Y3052" s="9"/>
      <c r="AB3052" s="20" t="str">
        <f t="shared" si="338"/>
        <v/>
      </c>
      <c r="AC3052" s="20" t="str">
        <f t="shared" si="339"/>
        <v/>
      </c>
    </row>
    <row r="3053" spans="1:29" x14ac:dyDescent="0.25">
      <c r="A3053" s="17"/>
      <c r="B3053" s="11"/>
      <c r="C3053" s="9"/>
      <c r="D3053" s="9"/>
      <c r="G3053" s="9"/>
      <c r="L3053" s="9"/>
      <c r="P3053" s="9"/>
      <c r="Q3053" s="9"/>
      <c r="T3053" s="22" t="str">
        <f t="shared" si="333"/>
        <v/>
      </c>
      <c r="U3053" s="20" t="str">
        <f t="shared" si="334"/>
        <v/>
      </c>
      <c r="V3053" s="29" t="str">
        <f t="shared" si="335"/>
        <v/>
      </c>
      <c r="W3053" s="19" t="str">
        <f t="shared" si="336"/>
        <v/>
      </c>
      <c r="X3053" s="94" t="str">
        <f t="shared" si="337"/>
        <v/>
      </c>
      <c r="Y3053" s="9"/>
      <c r="AB3053" s="20" t="str">
        <f t="shared" si="338"/>
        <v/>
      </c>
      <c r="AC3053" s="20" t="str">
        <f t="shared" si="339"/>
        <v/>
      </c>
    </row>
    <row r="3054" spans="1:29" x14ac:dyDescent="0.25">
      <c r="A3054" s="17"/>
      <c r="B3054" s="11"/>
      <c r="C3054" s="9"/>
      <c r="D3054" s="9"/>
      <c r="G3054" s="9"/>
      <c r="L3054" s="9"/>
      <c r="P3054" s="9"/>
      <c r="Q3054" s="9"/>
      <c r="T3054" s="22" t="str">
        <f t="shared" si="333"/>
        <v/>
      </c>
      <c r="U3054" s="20" t="str">
        <f t="shared" si="334"/>
        <v/>
      </c>
      <c r="V3054" s="29" t="str">
        <f t="shared" si="335"/>
        <v/>
      </c>
      <c r="W3054" s="19" t="str">
        <f t="shared" si="336"/>
        <v/>
      </c>
      <c r="X3054" s="94" t="str">
        <f t="shared" si="337"/>
        <v/>
      </c>
      <c r="Y3054" s="9"/>
      <c r="AB3054" s="20" t="str">
        <f t="shared" si="338"/>
        <v/>
      </c>
      <c r="AC3054" s="20" t="str">
        <f t="shared" si="339"/>
        <v/>
      </c>
    </row>
    <row r="3055" spans="1:29" x14ac:dyDescent="0.25">
      <c r="A3055" s="17"/>
      <c r="B3055" s="11"/>
      <c r="C3055" s="9"/>
      <c r="D3055" s="9"/>
      <c r="G3055" s="9"/>
      <c r="L3055" s="9"/>
      <c r="P3055" s="9"/>
      <c r="Q3055" s="9"/>
      <c r="T3055" s="22" t="str">
        <f t="shared" si="333"/>
        <v/>
      </c>
      <c r="U3055" s="20" t="str">
        <f t="shared" si="334"/>
        <v/>
      </c>
      <c r="V3055" s="29" t="str">
        <f t="shared" si="335"/>
        <v/>
      </c>
      <c r="W3055" s="19" t="str">
        <f t="shared" si="336"/>
        <v/>
      </c>
      <c r="X3055" s="94" t="str">
        <f t="shared" si="337"/>
        <v/>
      </c>
      <c r="Y3055" s="9"/>
      <c r="AB3055" s="20" t="str">
        <f t="shared" si="338"/>
        <v/>
      </c>
      <c r="AC3055" s="20" t="str">
        <f t="shared" si="339"/>
        <v/>
      </c>
    </row>
    <row r="3056" spans="1:29" x14ac:dyDescent="0.25">
      <c r="A3056" s="17"/>
      <c r="B3056" s="11"/>
      <c r="C3056" s="9"/>
      <c r="D3056" s="9"/>
      <c r="G3056" s="9"/>
      <c r="L3056" s="9"/>
      <c r="P3056" s="9"/>
      <c r="Q3056" s="9"/>
      <c r="T3056" s="22" t="str">
        <f t="shared" si="333"/>
        <v/>
      </c>
      <c r="U3056" s="20" t="str">
        <f t="shared" si="334"/>
        <v/>
      </c>
      <c r="V3056" s="29" t="str">
        <f t="shared" si="335"/>
        <v/>
      </c>
      <c r="W3056" s="19" t="str">
        <f t="shared" si="336"/>
        <v/>
      </c>
      <c r="X3056" s="94" t="str">
        <f t="shared" si="337"/>
        <v/>
      </c>
      <c r="Y3056" s="9"/>
      <c r="AB3056" s="20" t="str">
        <f t="shared" si="338"/>
        <v/>
      </c>
      <c r="AC3056" s="20" t="str">
        <f t="shared" si="339"/>
        <v/>
      </c>
    </row>
    <row r="3057" spans="1:29" x14ac:dyDescent="0.25">
      <c r="A3057" s="17"/>
      <c r="B3057" s="11"/>
      <c r="C3057" s="9"/>
      <c r="D3057" s="9"/>
      <c r="G3057" s="9"/>
      <c r="L3057" s="9"/>
      <c r="P3057" s="9"/>
      <c r="Q3057" s="9"/>
      <c r="T3057" s="22" t="str">
        <f t="shared" si="333"/>
        <v/>
      </c>
      <c r="U3057" s="20" t="str">
        <f t="shared" si="334"/>
        <v/>
      </c>
      <c r="V3057" s="29" t="str">
        <f t="shared" si="335"/>
        <v/>
      </c>
      <c r="W3057" s="19" t="str">
        <f t="shared" si="336"/>
        <v/>
      </c>
      <c r="X3057" s="94" t="str">
        <f t="shared" si="337"/>
        <v/>
      </c>
      <c r="Y3057" s="9"/>
      <c r="AB3057" s="20" t="str">
        <f t="shared" si="338"/>
        <v/>
      </c>
      <c r="AC3057" s="20" t="str">
        <f t="shared" si="339"/>
        <v/>
      </c>
    </row>
    <row r="3058" spans="1:29" x14ac:dyDescent="0.25">
      <c r="A3058" s="17"/>
      <c r="B3058" s="11"/>
      <c r="C3058" s="9"/>
      <c r="D3058" s="9"/>
      <c r="G3058" s="9"/>
      <c r="L3058" s="9"/>
      <c r="P3058" s="9"/>
      <c r="Q3058" s="9"/>
      <c r="T3058" s="22" t="str">
        <f t="shared" si="333"/>
        <v/>
      </c>
      <c r="U3058" s="20" t="str">
        <f t="shared" si="334"/>
        <v/>
      </c>
      <c r="V3058" s="29" t="str">
        <f t="shared" si="335"/>
        <v/>
      </c>
      <c r="W3058" s="19" t="str">
        <f t="shared" si="336"/>
        <v/>
      </c>
      <c r="X3058" s="94" t="str">
        <f t="shared" si="337"/>
        <v/>
      </c>
      <c r="Y3058" s="9"/>
      <c r="AB3058" s="20" t="str">
        <f t="shared" si="338"/>
        <v/>
      </c>
      <c r="AC3058" s="20" t="str">
        <f t="shared" si="339"/>
        <v/>
      </c>
    </row>
    <row r="3059" spans="1:29" x14ac:dyDescent="0.25">
      <c r="A3059" s="17"/>
      <c r="B3059" s="11"/>
      <c r="C3059" s="9"/>
      <c r="D3059" s="9"/>
      <c r="G3059" s="9"/>
      <c r="L3059" s="9"/>
      <c r="P3059" s="9"/>
      <c r="Q3059" s="9"/>
      <c r="T3059" s="22" t="str">
        <f t="shared" si="333"/>
        <v/>
      </c>
      <c r="U3059" s="20" t="str">
        <f t="shared" si="334"/>
        <v/>
      </c>
      <c r="V3059" s="29" t="str">
        <f t="shared" si="335"/>
        <v/>
      </c>
      <c r="W3059" s="19" t="str">
        <f t="shared" si="336"/>
        <v/>
      </c>
      <c r="X3059" s="94" t="str">
        <f t="shared" si="337"/>
        <v/>
      </c>
      <c r="Y3059" s="9"/>
      <c r="AB3059" s="20" t="str">
        <f t="shared" si="338"/>
        <v/>
      </c>
      <c r="AC3059" s="20" t="str">
        <f t="shared" si="339"/>
        <v/>
      </c>
    </row>
    <row r="3060" spans="1:29" x14ac:dyDescent="0.25">
      <c r="A3060" s="17"/>
      <c r="B3060" s="11"/>
      <c r="C3060" s="9"/>
      <c r="D3060" s="9"/>
      <c r="G3060" s="9"/>
      <c r="L3060" s="9"/>
      <c r="P3060" s="9"/>
      <c r="Q3060" s="9"/>
      <c r="T3060" s="22" t="str">
        <f t="shared" si="333"/>
        <v/>
      </c>
      <c r="U3060" s="20" t="str">
        <f t="shared" si="334"/>
        <v/>
      </c>
      <c r="V3060" s="29" t="str">
        <f t="shared" si="335"/>
        <v/>
      </c>
      <c r="W3060" s="19" t="str">
        <f t="shared" si="336"/>
        <v/>
      </c>
      <c r="X3060" s="94" t="str">
        <f t="shared" si="337"/>
        <v/>
      </c>
      <c r="Y3060" s="9"/>
      <c r="AB3060" s="20" t="str">
        <f t="shared" si="338"/>
        <v/>
      </c>
      <c r="AC3060" s="20" t="str">
        <f t="shared" si="339"/>
        <v/>
      </c>
    </row>
    <row r="3061" spans="1:29" x14ac:dyDescent="0.25">
      <c r="A3061" s="17"/>
      <c r="B3061" s="11"/>
      <c r="C3061" s="9"/>
      <c r="D3061" s="9"/>
      <c r="G3061" s="9"/>
      <c r="L3061" s="9"/>
      <c r="P3061" s="9"/>
      <c r="Q3061" s="9"/>
      <c r="T3061" s="22" t="str">
        <f t="shared" si="333"/>
        <v/>
      </c>
      <c r="U3061" s="20" t="str">
        <f t="shared" si="334"/>
        <v/>
      </c>
      <c r="V3061" s="29" t="str">
        <f t="shared" si="335"/>
        <v/>
      </c>
      <c r="W3061" s="19" t="str">
        <f t="shared" si="336"/>
        <v/>
      </c>
      <c r="X3061" s="94" t="str">
        <f t="shared" si="337"/>
        <v/>
      </c>
      <c r="Y3061" s="9"/>
      <c r="AB3061" s="20" t="str">
        <f t="shared" si="338"/>
        <v/>
      </c>
      <c r="AC3061" s="20" t="str">
        <f t="shared" si="339"/>
        <v/>
      </c>
    </row>
    <row r="3062" spans="1:29" x14ac:dyDescent="0.25">
      <c r="A3062" s="17"/>
      <c r="B3062" s="11"/>
      <c r="C3062" s="9"/>
      <c r="D3062" s="9"/>
      <c r="G3062" s="9"/>
      <c r="L3062" s="9"/>
      <c r="P3062" s="9"/>
      <c r="Q3062" s="9"/>
      <c r="T3062" s="22" t="str">
        <f t="shared" si="333"/>
        <v/>
      </c>
      <c r="U3062" s="20" t="str">
        <f t="shared" si="334"/>
        <v/>
      </c>
      <c r="V3062" s="29" t="str">
        <f t="shared" si="335"/>
        <v/>
      </c>
      <c r="W3062" s="19" t="str">
        <f t="shared" si="336"/>
        <v/>
      </c>
      <c r="X3062" s="94" t="str">
        <f t="shared" si="337"/>
        <v/>
      </c>
      <c r="Y3062" s="9"/>
      <c r="AB3062" s="20" t="str">
        <f t="shared" si="338"/>
        <v/>
      </c>
      <c r="AC3062" s="20" t="str">
        <f t="shared" si="339"/>
        <v/>
      </c>
    </row>
    <row r="3063" spans="1:29" x14ac:dyDescent="0.25">
      <c r="A3063" s="17"/>
      <c r="B3063" s="11"/>
      <c r="C3063" s="9"/>
      <c r="D3063" s="9"/>
      <c r="G3063" s="9"/>
      <c r="L3063" s="9"/>
      <c r="P3063" s="9"/>
      <c r="Q3063" s="9"/>
      <c r="T3063" s="22" t="str">
        <f t="shared" si="333"/>
        <v/>
      </c>
      <c r="U3063" s="20" t="str">
        <f t="shared" si="334"/>
        <v/>
      </c>
      <c r="V3063" s="29" t="str">
        <f t="shared" si="335"/>
        <v/>
      </c>
      <c r="W3063" s="19" t="str">
        <f t="shared" si="336"/>
        <v/>
      </c>
      <c r="X3063" s="94" t="str">
        <f t="shared" si="337"/>
        <v/>
      </c>
      <c r="Y3063" s="9"/>
      <c r="AB3063" s="20" t="str">
        <f t="shared" si="338"/>
        <v/>
      </c>
      <c r="AC3063" s="20" t="str">
        <f t="shared" si="339"/>
        <v/>
      </c>
    </row>
    <row r="3064" spans="1:29" x14ac:dyDescent="0.25">
      <c r="A3064" s="17"/>
      <c r="B3064" s="11"/>
      <c r="C3064" s="9"/>
      <c r="D3064" s="9"/>
      <c r="G3064" s="9"/>
      <c r="L3064" s="9"/>
      <c r="P3064" s="9"/>
      <c r="Q3064" s="9"/>
      <c r="T3064" s="22" t="str">
        <f t="shared" si="333"/>
        <v/>
      </c>
      <c r="U3064" s="20" t="str">
        <f t="shared" si="334"/>
        <v/>
      </c>
      <c r="V3064" s="29" t="str">
        <f t="shared" si="335"/>
        <v/>
      </c>
      <c r="W3064" s="19" t="str">
        <f t="shared" si="336"/>
        <v/>
      </c>
      <c r="X3064" s="94" t="str">
        <f t="shared" si="337"/>
        <v/>
      </c>
      <c r="Y3064" s="9"/>
      <c r="AB3064" s="20" t="str">
        <f t="shared" si="338"/>
        <v/>
      </c>
      <c r="AC3064" s="20" t="str">
        <f t="shared" si="339"/>
        <v/>
      </c>
    </row>
    <row r="3065" spans="1:29" x14ac:dyDescent="0.25">
      <c r="A3065" s="17"/>
      <c r="B3065" s="11"/>
      <c r="C3065" s="9"/>
      <c r="D3065" s="9"/>
      <c r="G3065" s="9"/>
      <c r="L3065" s="9"/>
      <c r="P3065" s="9"/>
      <c r="Q3065" s="9"/>
      <c r="T3065" s="22" t="str">
        <f t="shared" si="333"/>
        <v/>
      </c>
      <c r="U3065" s="20" t="str">
        <f t="shared" si="334"/>
        <v/>
      </c>
      <c r="V3065" s="29" t="str">
        <f t="shared" si="335"/>
        <v/>
      </c>
      <c r="W3065" s="19" t="str">
        <f t="shared" si="336"/>
        <v/>
      </c>
      <c r="X3065" s="94" t="str">
        <f t="shared" si="337"/>
        <v/>
      </c>
      <c r="Y3065" s="9"/>
      <c r="AB3065" s="20" t="str">
        <f t="shared" si="338"/>
        <v/>
      </c>
      <c r="AC3065" s="20" t="str">
        <f t="shared" si="339"/>
        <v/>
      </c>
    </row>
    <row r="3066" spans="1:29" x14ac:dyDescent="0.25">
      <c r="A3066" s="17"/>
      <c r="B3066" s="11"/>
      <c r="C3066" s="9"/>
      <c r="D3066" s="9"/>
      <c r="G3066" s="9"/>
      <c r="L3066" s="9"/>
      <c r="P3066" s="9"/>
      <c r="Q3066" s="9"/>
      <c r="T3066" s="22" t="str">
        <f t="shared" si="333"/>
        <v/>
      </c>
      <c r="U3066" s="20" t="str">
        <f t="shared" si="334"/>
        <v/>
      </c>
      <c r="V3066" s="29" t="str">
        <f t="shared" si="335"/>
        <v/>
      </c>
      <c r="W3066" s="19" t="str">
        <f t="shared" si="336"/>
        <v/>
      </c>
      <c r="X3066" s="94" t="str">
        <f t="shared" si="337"/>
        <v/>
      </c>
      <c r="Y3066" s="9"/>
      <c r="AB3066" s="20" t="str">
        <f t="shared" si="338"/>
        <v/>
      </c>
      <c r="AC3066" s="20" t="str">
        <f t="shared" si="339"/>
        <v/>
      </c>
    </row>
    <row r="3067" spans="1:29" x14ac:dyDescent="0.25">
      <c r="A3067" s="17"/>
      <c r="B3067" s="11"/>
      <c r="C3067" s="9"/>
      <c r="D3067" s="9"/>
      <c r="G3067" s="9"/>
      <c r="L3067" s="9"/>
      <c r="P3067" s="9"/>
      <c r="Q3067" s="9"/>
      <c r="T3067" s="22" t="str">
        <f t="shared" si="333"/>
        <v/>
      </c>
      <c r="U3067" s="20" t="str">
        <f t="shared" si="334"/>
        <v/>
      </c>
      <c r="V3067" s="29" t="str">
        <f t="shared" si="335"/>
        <v/>
      </c>
      <c r="W3067" s="19" t="str">
        <f t="shared" si="336"/>
        <v/>
      </c>
      <c r="X3067" s="94" t="str">
        <f t="shared" si="337"/>
        <v/>
      </c>
      <c r="Y3067" s="9"/>
      <c r="AB3067" s="20" t="str">
        <f t="shared" si="338"/>
        <v/>
      </c>
      <c r="AC3067" s="20" t="str">
        <f t="shared" si="339"/>
        <v/>
      </c>
    </row>
    <row r="3068" spans="1:29" x14ac:dyDescent="0.25">
      <c r="A3068" s="17"/>
      <c r="B3068" s="11"/>
      <c r="C3068" s="9"/>
      <c r="D3068" s="9"/>
      <c r="G3068" s="9"/>
      <c r="L3068" s="9"/>
      <c r="P3068" s="9"/>
      <c r="Q3068" s="9"/>
      <c r="T3068" s="22" t="str">
        <f t="shared" si="333"/>
        <v/>
      </c>
      <c r="U3068" s="20" t="str">
        <f t="shared" si="334"/>
        <v/>
      </c>
      <c r="V3068" s="29" t="str">
        <f t="shared" si="335"/>
        <v/>
      </c>
      <c r="W3068" s="19" t="str">
        <f t="shared" si="336"/>
        <v/>
      </c>
      <c r="X3068" s="94" t="str">
        <f t="shared" si="337"/>
        <v/>
      </c>
      <c r="Y3068" s="9"/>
      <c r="AB3068" s="20" t="str">
        <f t="shared" si="338"/>
        <v/>
      </c>
      <c r="AC3068" s="20" t="str">
        <f t="shared" si="339"/>
        <v/>
      </c>
    </row>
    <row r="3069" spans="1:29" x14ac:dyDescent="0.25">
      <c r="A3069" s="17"/>
      <c r="B3069" s="11"/>
      <c r="C3069" s="9"/>
      <c r="D3069" s="9"/>
      <c r="G3069" s="9"/>
      <c r="L3069" s="9"/>
      <c r="P3069" s="9"/>
      <c r="Q3069" s="9"/>
      <c r="T3069" s="22" t="str">
        <f t="shared" si="333"/>
        <v/>
      </c>
      <c r="U3069" s="20" t="str">
        <f t="shared" si="334"/>
        <v/>
      </c>
      <c r="V3069" s="29" t="str">
        <f t="shared" si="335"/>
        <v/>
      </c>
      <c r="W3069" s="19" t="str">
        <f t="shared" si="336"/>
        <v/>
      </c>
      <c r="X3069" s="94" t="str">
        <f t="shared" si="337"/>
        <v/>
      </c>
      <c r="Y3069" s="9"/>
      <c r="AB3069" s="20" t="str">
        <f t="shared" si="338"/>
        <v/>
      </c>
      <c r="AC3069" s="20" t="str">
        <f t="shared" si="339"/>
        <v/>
      </c>
    </row>
    <row r="3070" spans="1:29" x14ac:dyDescent="0.25">
      <c r="A3070" s="17"/>
      <c r="B3070" s="11"/>
      <c r="C3070" s="9"/>
      <c r="D3070" s="9"/>
      <c r="G3070" s="9"/>
      <c r="L3070" s="9"/>
      <c r="P3070" s="9"/>
      <c r="Q3070" s="9"/>
      <c r="T3070" s="22" t="str">
        <f t="shared" si="333"/>
        <v/>
      </c>
      <c r="U3070" s="20" t="str">
        <f t="shared" si="334"/>
        <v/>
      </c>
      <c r="V3070" s="29" t="str">
        <f t="shared" si="335"/>
        <v/>
      </c>
      <c r="W3070" s="19" t="str">
        <f t="shared" si="336"/>
        <v/>
      </c>
      <c r="X3070" s="94" t="str">
        <f t="shared" si="337"/>
        <v/>
      </c>
      <c r="Y3070" s="9"/>
      <c r="AB3070" s="20" t="str">
        <f t="shared" si="338"/>
        <v/>
      </c>
      <c r="AC3070" s="20" t="str">
        <f t="shared" si="339"/>
        <v/>
      </c>
    </row>
    <row r="3071" spans="1:29" x14ac:dyDescent="0.25">
      <c r="A3071" s="17"/>
      <c r="B3071" s="11"/>
      <c r="C3071" s="9"/>
      <c r="D3071" s="9"/>
      <c r="G3071" s="9"/>
      <c r="L3071" s="9"/>
      <c r="P3071" s="9"/>
      <c r="Q3071" s="9"/>
      <c r="T3071" s="22" t="str">
        <f t="shared" si="333"/>
        <v/>
      </c>
      <c r="U3071" s="20" t="str">
        <f t="shared" si="334"/>
        <v/>
      </c>
      <c r="V3071" s="29" t="str">
        <f t="shared" si="335"/>
        <v/>
      </c>
      <c r="W3071" s="19" t="str">
        <f t="shared" si="336"/>
        <v/>
      </c>
      <c r="X3071" s="94" t="str">
        <f t="shared" si="337"/>
        <v/>
      </c>
      <c r="Y3071" s="9"/>
      <c r="AB3071" s="20" t="str">
        <f t="shared" si="338"/>
        <v/>
      </c>
      <c r="AC3071" s="20" t="str">
        <f t="shared" si="339"/>
        <v/>
      </c>
    </row>
    <row r="3072" spans="1:29" x14ac:dyDescent="0.25">
      <c r="A3072" s="17"/>
      <c r="B3072" s="11"/>
      <c r="C3072" s="9"/>
      <c r="D3072" s="9"/>
      <c r="G3072" s="9"/>
      <c r="L3072" s="9"/>
      <c r="P3072" s="9"/>
      <c r="Q3072" s="9"/>
      <c r="T3072" s="22" t="str">
        <f t="shared" si="333"/>
        <v/>
      </c>
      <c r="U3072" s="20" t="str">
        <f t="shared" si="334"/>
        <v/>
      </c>
      <c r="V3072" s="29" t="str">
        <f t="shared" si="335"/>
        <v/>
      </c>
      <c r="W3072" s="19" t="str">
        <f t="shared" si="336"/>
        <v/>
      </c>
      <c r="X3072" s="94" t="str">
        <f t="shared" si="337"/>
        <v/>
      </c>
      <c r="Y3072" s="9"/>
      <c r="AB3072" s="20" t="str">
        <f t="shared" si="338"/>
        <v/>
      </c>
      <c r="AC3072" s="20" t="str">
        <f t="shared" si="339"/>
        <v/>
      </c>
    </row>
    <row r="3073" spans="1:29" x14ac:dyDescent="0.25">
      <c r="A3073" s="17"/>
      <c r="B3073" s="11"/>
      <c r="C3073" s="9"/>
      <c r="D3073" s="9"/>
      <c r="G3073" s="9"/>
      <c r="L3073" s="9"/>
      <c r="P3073" s="9"/>
      <c r="Q3073" s="9"/>
      <c r="T3073" s="22" t="str">
        <f t="shared" si="333"/>
        <v/>
      </c>
      <c r="U3073" s="20" t="str">
        <f t="shared" si="334"/>
        <v/>
      </c>
      <c r="V3073" s="29" t="str">
        <f t="shared" si="335"/>
        <v/>
      </c>
      <c r="W3073" s="19" t="str">
        <f t="shared" si="336"/>
        <v/>
      </c>
      <c r="X3073" s="94" t="str">
        <f t="shared" si="337"/>
        <v/>
      </c>
      <c r="Y3073" s="9"/>
      <c r="AB3073" s="20" t="str">
        <f t="shared" si="338"/>
        <v/>
      </c>
      <c r="AC3073" s="20" t="str">
        <f t="shared" si="339"/>
        <v/>
      </c>
    </row>
    <row r="3074" spans="1:29" x14ac:dyDescent="0.25">
      <c r="A3074" s="17"/>
      <c r="B3074" s="11"/>
      <c r="C3074" s="9"/>
      <c r="D3074" s="9"/>
      <c r="G3074" s="9"/>
      <c r="L3074" s="9"/>
      <c r="P3074" s="9"/>
      <c r="Q3074" s="9"/>
      <c r="T3074" s="22" t="str">
        <f t="shared" si="333"/>
        <v/>
      </c>
      <c r="U3074" s="20" t="str">
        <f t="shared" si="334"/>
        <v/>
      </c>
      <c r="V3074" s="29" t="str">
        <f t="shared" si="335"/>
        <v/>
      </c>
      <c r="W3074" s="19" t="str">
        <f t="shared" si="336"/>
        <v/>
      </c>
      <c r="X3074" s="94" t="str">
        <f t="shared" si="337"/>
        <v/>
      </c>
      <c r="Y3074" s="9"/>
      <c r="AB3074" s="20" t="str">
        <f t="shared" si="338"/>
        <v/>
      </c>
      <c r="AC3074" s="20" t="str">
        <f t="shared" si="339"/>
        <v/>
      </c>
    </row>
    <row r="3075" spans="1:29" x14ac:dyDescent="0.25">
      <c r="A3075" s="17"/>
      <c r="B3075" s="11"/>
      <c r="C3075" s="9"/>
      <c r="D3075" s="9"/>
      <c r="G3075" s="9"/>
      <c r="L3075" s="9"/>
      <c r="P3075" s="9"/>
      <c r="Q3075" s="9"/>
      <c r="T3075" s="22" t="str">
        <f t="shared" si="333"/>
        <v/>
      </c>
      <c r="U3075" s="20" t="str">
        <f t="shared" si="334"/>
        <v/>
      </c>
      <c r="V3075" s="29" t="str">
        <f t="shared" si="335"/>
        <v/>
      </c>
      <c r="W3075" s="19" t="str">
        <f t="shared" si="336"/>
        <v/>
      </c>
      <c r="X3075" s="94" t="str">
        <f t="shared" si="337"/>
        <v/>
      </c>
      <c r="Y3075" s="9"/>
      <c r="AB3075" s="20" t="str">
        <f t="shared" si="338"/>
        <v/>
      </c>
      <c r="AC3075" s="20" t="str">
        <f t="shared" si="339"/>
        <v/>
      </c>
    </row>
    <row r="3076" spans="1:29" x14ac:dyDescent="0.25">
      <c r="A3076" s="17"/>
      <c r="B3076" s="11"/>
      <c r="C3076" s="9"/>
      <c r="D3076" s="9"/>
      <c r="G3076" s="9"/>
      <c r="L3076" s="9"/>
      <c r="P3076" s="9"/>
      <c r="Q3076" s="9"/>
      <c r="T3076" s="22" t="str">
        <f t="shared" si="333"/>
        <v/>
      </c>
      <c r="U3076" s="20" t="str">
        <f t="shared" si="334"/>
        <v/>
      </c>
      <c r="V3076" s="29" t="str">
        <f t="shared" si="335"/>
        <v/>
      </c>
      <c r="W3076" s="19" t="str">
        <f t="shared" si="336"/>
        <v/>
      </c>
      <c r="X3076" s="94" t="str">
        <f t="shared" si="337"/>
        <v/>
      </c>
      <c r="Y3076" s="9"/>
      <c r="AB3076" s="20" t="str">
        <f t="shared" si="338"/>
        <v/>
      </c>
      <c r="AC3076" s="20" t="str">
        <f t="shared" si="339"/>
        <v/>
      </c>
    </row>
    <row r="3077" spans="1:29" x14ac:dyDescent="0.25">
      <c r="A3077" s="17"/>
      <c r="B3077" s="11"/>
      <c r="C3077" s="9"/>
      <c r="D3077" s="9"/>
      <c r="G3077" s="9"/>
      <c r="L3077" s="9"/>
      <c r="P3077" s="9"/>
      <c r="Q3077" s="9"/>
      <c r="T3077" s="22" t="str">
        <f t="shared" si="333"/>
        <v/>
      </c>
      <c r="U3077" s="20" t="str">
        <f t="shared" si="334"/>
        <v/>
      </c>
      <c r="V3077" s="29" t="str">
        <f t="shared" si="335"/>
        <v/>
      </c>
      <c r="W3077" s="19" t="str">
        <f t="shared" si="336"/>
        <v/>
      </c>
      <c r="X3077" s="94" t="str">
        <f t="shared" si="337"/>
        <v/>
      </c>
      <c r="Y3077" s="9"/>
      <c r="AB3077" s="20" t="str">
        <f t="shared" si="338"/>
        <v/>
      </c>
      <c r="AC3077" s="20" t="str">
        <f t="shared" si="339"/>
        <v/>
      </c>
    </row>
    <row r="3078" spans="1:29" x14ac:dyDescent="0.25">
      <c r="A3078" s="17"/>
      <c r="B3078" s="11"/>
      <c r="C3078" s="9"/>
      <c r="D3078" s="9"/>
      <c r="G3078" s="9"/>
      <c r="L3078" s="9"/>
      <c r="P3078" s="9"/>
      <c r="Q3078" s="9"/>
      <c r="T3078" s="22" t="str">
        <f t="shared" ref="T3078:T3141" si="340">IF(ISBLANK(B3078),"",IF(OR(ISBLANK(E3078),NOT(ISNUMBER(E3078)),ISERR(DATE(YEAR(E3078),MONTH(E3078),DAY(E3078)-30)),ISNA(VLOOKUP(B3078,Demographics,4,FALSE))),0,IF(AND(OR(D3078="Yes",ISTEXT(VLOOKUP(F3078,RadEnc,1,FALSE)),AND(OR(C3078="Yes",ISTEXT(VLOOKUP(F3078,PainEnc,1,FALSE))),OR(G3078="Yes",AND(ISTEXT(VLOOKUP(I3078,Chemo,1,FALSE)),ISTEXT(VLOOKUP(K3078,Chemo,1,FALSE)))),IF(ISERR(DATE(YEAR(E3078),MONTH(E3078),DAY(E3078)-30)),,H3078&gt;=DATE(YEAR(E3078),MONTH(E3078),DAY(E3078)-30)),H3078&lt;=E3078,J3078&lt;=DATE(YEAR(E3078),MONTH(E3078),DAY(E3078)+30),J3078&gt;=E3078,NOT(H3078=J3078))),E3078&gt;=MPstart,E3078&lt;=MPend,OR(L3078="Yes",ISTEXT(VLOOKUP(O3078,CancerDx,1,FALSE))),ISNUMBER(M3078),M3078&lt;=E3078,OR(ISBLANK(N3078),AND(N3078&gt;=E3078,N3078&gt;M3078))),1,0)))</f>
        <v/>
      </c>
      <c r="U3078" s="20" t="str">
        <f t="shared" ref="U3078:U3141" si="341">IF(ISBLANK(B3078),"",IF(OR(ISBLANK(E3078),T3078=0),0,IF(AND(OR(AND(P3078="Yes",OR(Q3078="Yes",Q3078="No")),ISTEXT(VLOOKUP(S3078,PainQuant,1,FALSE))),ISNUMBER(R3078),OR(AND(OR(C3078="Yes",D3078="Yes",ISTEXT(VLOOKUP(F3078,PainEnc,1,FALSE)),F3078="77432",F3078="77470"),R3078=E3078),AND(OR(F3078="77427",F3078="77435"),R3078&gt;=DATE(YEAR(E3078),MONTH(E3078),DAY(E3078)-7),R3078&lt;=E3078),AND(F3078="77431",R3078&gt;=DATE(YEAR(E3078),MONTH(E3078),DAY(E3078)-4),R3078&lt;=E3078))),1,0)))</f>
        <v/>
      </c>
      <c r="V3078" s="29" t="str">
        <f t="shared" ref="V3078:V3141" si="342">IF(AND(U3078=1,P3078="Yes",Q3078="Yes"),Q3078,"")</f>
        <v/>
      </c>
      <c r="W3078" s="19" t="str">
        <f t="shared" ref="W3078:W3141" si="343">IF(AND(U3078=1,OR(V3078="Yes",X3078="1125F")),R3078,"")</f>
        <v/>
      </c>
      <c r="X3078" s="94" t="str">
        <f t="shared" ref="X3078:X3141" si="344">IF(AND(U3078=1,S3078="1125F"),S3078,"")</f>
        <v/>
      </c>
      <c r="Y3078" s="9"/>
      <c r="AB3078" s="20" t="str">
        <f t="shared" ref="AB3078:AB3141" si="345">IF(ISBLANK(B3078),"",IF(OR(ISBLANK(E3078),NOT(ISNUMBER(E3078)),ISERR(DATE(YEAR(E3078),MONTH(E3078),DAY(E3078)-7)),ISNA(VLOOKUP(B3078,Demographics,4,FALSE))),0,IF(AND(OR(V3078="Yes",X3078="1125F"),OR(AND(OR(C3078="Yes",D3078="Yes",ISTEXT(VLOOKUP(F3078,PainEnc,1,FALSE)),F3078="77432",F3078="77470"),W3078=E3078),AND(OR(F3078="77427",F3078="77435"),W3078&gt;=DATE(YEAR(E3078),MONTH(E3078),DAY(E3078)-7),W3078&lt;=E3078),AND(F3078="77431",W3078&gt;=DATE(YEAR(E3078),MONTH(E3078),DAY(E3078)-4),W3078&lt;=E3078))),1,0)))</f>
        <v/>
      </c>
      <c r="AC3078" s="20" t="str">
        <f t="shared" ref="AC3078:AC3141" si="346">IF(ISBLANK(B3078),"",IF(AB3078=0,0,IF(AND(OR(Y3078="Yes",ISTEXT(VLOOKUP(AA3078,PainPlan,1,FALSE))),ISNUMBER(Z3078),Z3078=W3078),1,0)))</f>
        <v/>
      </c>
    </row>
    <row r="3079" spans="1:29" x14ac:dyDescent="0.25">
      <c r="A3079" s="17"/>
      <c r="B3079" s="11"/>
      <c r="C3079" s="9"/>
      <c r="D3079" s="9"/>
      <c r="G3079" s="9"/>
      <c r="L3079" s="9"/>
      <c r="P3079" s="9"/>
      <c r="Q3079" s="9"/>
      <c r="T3079" s="22" t="str">
        <f t="shared" si="340"/>
        <v/>
      </c>
      <c r="U3079" s="20" t="str">
        <f t="shared" si="341"/>
        <v/>
      </c>
      <c r="V3079" s="29" t="str">
        <f t="shared" si="342"/>
        <v/>
      </c>
      <c r="W3079" s="19" t="str">
        <f t="shared" si="343"/>
        <v/>
      </c>
      <c r="X3079" s="94" t="str">
        <f t="shared" si="344"/>
        <v/>
      </c>
      <c r="Y3079" s="9"/>
      <c r="AB3079" s="20" t="str">
        <f t="shared" si="345"/>
        <v/>
      </c>
      <c r="AC3079" s="20" t="str">
        <f t="shared" si="346"/>
        <v/>
      </c>
    </row>
    <row r="3080" spans="1:29" x14ac:dyDescent="0.25">
      <c r="A3080" s="17"/>
      <c r="B3080" s="11"/>
      <c r="C3080" s="9"/>
      <c r="D3080" s="9"/>
      <c r="G3080" s="9"/>
      <c r="L3080" s="9"/>
      <c r="P3080" s="9"/>
      <c r="Q3080" s="9"/>
      <c r="T3080" s="22" t="str">
        <f t="shared" si="340"/>
        <v/>
      </c>
      <c r="U3080" s="20" t="str">
        <f t="shared" si="341"/>
        <v/>
      </c>
      <c r="V3080" s="29" t="str">
        <f t="shared" si="342"/>
        <v/>
      </c>
      <c r="W3080" s="19" t="str">
        <f t="shared" si="343"/>
        <v/>
      </c>
      <c r="X3080" s="94" t="str">
        <f t="shared" si="344"/>
        <v/>
      </c>
      <c r="Y3080" s="9"/>
      <c r="AB3080" s="20" t="str">
        <f t="shared" si="345"/>
        <v/>
      </c>
      <c r="AC3080" s="20" t="str">
        <f t="shared" si="346"/>
        <v/>
      </c>
    </row>
    <row r="3081" spans="1:29" x14ac:dyDescent="0.25">
      <c r="A3081" s="17"/>
      <c r="B3081" s="11"/>
      <c r="C3081" s="9"/>
      <c r="D3081" s="9"/>
      <c r="G3081" s="9"/>
      <c r="L3081" s="9"/>
      <c r="P3081" s="9"/>
      <c r="Q3081" s="9"/>
      <c r="T3081" s="22" t="str">
        <f t="shared" si="340"/>
        <v/>
      </c>
      <c r="U3081" s="20" t="str">
        <f t="shared" si="341"/>
        <v/>
      </c>
      <c r="V3081" s="29" t="str">
        <f t="shared" si="342"/>
        <v/>
      </c>
      <c r="W3081" s="19" t="str">
        <f t="shared" si="343"/>
        <v/>
      </c>
      <c r="X3081" s="94" t="str">
        <f t="shared" si="344"/>
        <v/>
      </c>
      <c r="Y3081" s="9"/>
      <c r="AB3081" s="20" t="str">
        <f t="shared" si="345"/>
        <v/>
      </c>
      <c r="AC3081" s="20" t="str">
        <f t="shared" si="346"/>
        <v/>
      </c>
    </row>
    <row r="3082" spans="1:29" x14ac:dyDescent="0.25">
      <c r="A3082" s="17"/>
      <c r="B3082" s="11"/>
      <c r="C3082" s="9"/>
      <c r="D3082" s="9"/>
      <c r="G3082" s="9"/>
      <c r="L3082" s="9"/>
      <c r="P3082" s="9"/>
      <c r="Q3082" s="9"/>
      <c r="T3082" s="22" t="str">
        <f t="shared" si="340"/>
        <v/>
      </c>
      <c r="U3082" s="20" t="str">
        <f t="shared" si="341"/>
        <v/>
      </c>
      <c r="V3082" s="29" t="str">
        <f t="shared" si="342"/>
        <v/>
      </c>
      <c r="W3082" s="19" t="str">
        <f t="shared" si="343"/>
        <v/>
      </c>
      <c r="X3082" s="94" t="str">
        <f t="shared" si="344"/>
        <v/>
      </c>
      <c r="Y3082" s="9"/>
      <c r="AB3082" s="20" t="str">
        <f t="shared" si="345"/>
        <v/>
      </c>
      <c r="AC3082" s="20" t="str">
        <f t="shared" si="346"/>
        <v/>
      </c>
    </row>
    <row r="3083" spans="1:29" x14ac:dyDescent="0.25">
      <c r="A3083" s="17"/>
      <c r="B3083" s="11"/>
      <c r="C3083" s="9"/>
      <c r="D3083" s="9"/>
      <c r="G3083" s="9"/>
      <c r="L3083" s="9"/>
      <c r="P3083" s="9"/>
      <c r="Q3083" s="9"/>
      <c r="T3083" s="22" t="str">
        <f t="shared" si="340"/>
        <v/>
      </c>
      <c r="U3083" s="20" t="str">
        <f t="shared" si="341"/>
        <v/>
      </c>
      <c r="V3083" s="29" t="str">
        <f t="shared" si="342"/>
        <v/>
      </c>
      <c r="W3083" s="19" t="str">
        <f t="shared" si="343"/>
        <v/>
      </c>
      <c r="X3083" s="94" t="str">
        <f t="shared" si="344"/>
        <v/>
      </c>
      <c r="Y3083" s="9"/>
      <c r="AB3083" s="20" t="str">
        <f t="shared" si="345"/>
        <v/>
      </c>
      <c r="AC3083" s="20" t="str">
        <f t="shared" si="346"/>
        <v/>
      </c>
    </row>
    <row r="3084" spans="1:29" x14ac:dyDescent="0.25">
      <c r="A3084" s="17"/>
      <c r="B3084" s="11"/>
      <c r="C3084" s="9"/>
      <c r="D3084" s="9"/>
      <c r="G3084" s="9"/>
      <c r="L3084" s="9"/>
      <c r="P3084" s="9"/>
      <c r="Q3084" s="9"/>
      <c r="T3084" s="22" t="str">
        <f t="shared" si="340"/>
        <v/>
      </c>
      <c r="U3084" s="20" t="str">
        <f t="shared" si="341"/>
        <v/>
      </c>
      <c r="V3084" s="29" t="str">
        <f t="shared" si="342"/>
        <v/>
      </c>
      <c r="W3084" s="19" t="str">
        <f t="shared" si="343"/>
        <v/>
      </c>
      <c r="X3084" s="94" t="str">
        <f t="shared" si="344"/>
        <v/>
      </c>
      <c r="Y3084" s="9"/>
      <c r="AB3084" s="20" t="str">
        <f t="shared" si="345"/>
        <v/>
      </c>
      <c r="AC3084" s="20" t="str">
        <f t="shared" si="346"/>
        <v/>
      </c>
    </row>
    <row r="3085" spans="1:29" x14ac:dyDescent="0.25">
      <c r="A3085" s="17"/>
      <c r="B3085" s="11"/>
      <c r="C3085" s="9"/>
      <c r="D3085" s="9"/>
      <c r="G3085" s="9"/>
      <c r="L3085" s="9"/>
      <c r="P3085" s="9"/>
      <c r="Q3085" s="9"/>
      <c r="T3085" s="22" t="str">
        <f t="shared" si="340"/>
        <v/>
      </c>
      <c r="U3085" s="20" t="str">
        <f t="shared" si="341"/>
        <v/>
      </c>
      <c r="V3085" s="29" t="str">
        <f t="shared" si="342"/>
        <v/>
      </c>
      <c r="W3085" s="19" t="str">
        <f t="shared" si="343"/>
        <v/>
      </c>
      <c r="X3085" s="94" t="str">
        <f t="shared" si="344"/>
        <v/>
      </c>
      <c r="Y3085" s="9"/>
      <c r="AB3085" s="20" t="str">
        <f t="shared" si="345"/>
        <v/>
      </c>
      <c r="AC3085" s="20" t="str">
        <f t="shared" si="346"/>
        <v/>
      </c>
    </row>
    <row r="3086" spans="1:29" x14ac:dyDescent="0.25">
      <c r="A3086" s="17"/>
      <c r="B3086" s="11"/>
      <c r="C3086" s="9"/>
      <c r="D3086" s="9"/>
      <c r="G3086" s="9"/>
      <c r="L3086" s="9"/>
      <c r="P3086" s="9"/>
      <c r="Q3086" s="9"/>
      <c r="T3086" s="22" t="str">
        <f t="shared" si="340"/>
        <v/>
      </c>
      <c r="U3086" s="20" t="str">
        <f t="shared" si="341"/>
        <v/>
      </c>
      <c r="V3086" s="29" t="str">
        <f t="shared" si="342"/>
        <v/>
      </c>
      <c r="W3086" s="19" t="str">
        <f t="shared" si="343"/>
        <v/>
      </c>
      <c r="X3086" s="94" t="str">
        <f t="shared" si="344"/>
        <v/>
      </c>
      <c r="Y3086" s="9"/>
      <c r="AB3086" s="20" t="str">
        <f t="shared" si="345"/>
        <v/>
      </c>
      <c r="AC3086" s="20" t="str">
        <f t="shared" si="346"/>
        <v/>
      </c>
    </row>
    <row r="3087" spans="1:29" x14ac:dyDescent="0.25">
      <c r="A3087" s="17"/>
      <c r="B3087" s="11"/>
      <c r="C3087" s="9"/>
      <c r="D3087" s="9"/>
      <c r="G3087" s="9"/>
      <c r="L3087" s="9"/>
      <c r="P3087" s="9"/>
      <c r="Q3087" s="9"/>
      <c r="T3087" s="22" t="str">
        <f t="shared" si="340"/>
        <v/>
      </c>
      <c r="U3087" s="20" t="str">
        <f t="shared" si="341"/>
        <v/>
      </c>
      <c r="V3087" s="29" t="str">
        <f t="shared" si="342"/>
        <v/>
      </c>
      <c r="W3087" s="19" t="str">
        <f t="shared" si="343"/>
        <v/>
      </c>
      <c r="X3087" s="94" t="str">
        <f t="shared" si="344"/>
        <v/>
      </c>
      <c r="Y3087" s="9"/>
      <c r="AB3087" s="20" t="str">
        <f t="shared" si="345"/>
        <v/>
      </c>
      <c r="AC3087" s="20" t="str">
        <f t="shared" si="346"/>
        <v/>
      </c>
    </row>
    <row r="3088" spans="1:29" x14ac:dyDescent="0.25">
      <c r="A3088" s="17"/>
      <c r="B3088" s="11"/>
      <c r="C3088" s="9"/>
      <c r="D3088" s="9"/>
      <c r="G3088" s="9"/>
      <c r="L3088" s="9"/>
      <c r="P3088" s="9"/>
      <c r="Q3088" s="9"/>
      <c r="T3088" s="22" t="str">
        <f t="shared" si="340"/>
        <v/>
      </c>
      <c r="U3088" s="20" t="str">
        <f t="shared" si="341"/>
        <v/>
      </c>
      <c r="V3088" s="29" t="str">
        <f t="shared" si="342"/>
        <v/>
      </c>
      <c r="W3088" s="19" t="str">
        <f t="shared" si="343"/>
        <v/>
      </c>
      <c r="X3088" s="94" t="str">
        <f t="shared" si="344"/>
        <v/>
      </c>
      <c r="Y3088" s="9"/>
      <c r="AB3088" s="20" t="str">
        <f t="shared" si="345"/>
        <v/>
      </c>
      <c r="AC3088" s="20" t="str">
        <f t="shared" si="346"/>
        <v/>
      </c>
    </row>
    <row r="3089" spans="1:29" x14ac:dyDescent="0.25">
      <c r="A3089" s="17"/>
      <c r="B3089" s="11"/>
      <c r="C3089" s="9"/>
      <c r="D3089" s="9"/>
      <c r="G3089" s="9"/>
      <c r="L3089" s="9"/>
      <c r="P3089" s="9"/>
      <c r="Q3089" s="9"/>
      <c r="T3089" s="22" t="str">
        <f t="shared" si="340"/>
        <v/>
      </c>
      <c r="U3089" s="20" t="str">
        <f t="shared" si="341"/>
        <v/>
      </c>
      <c r="V3089" s="29" t="str">
        <f t="shared" si="342"/>
        <v/>
      </c>
      <c r="W3089" s="19" t="str">
        <f t="shared" si="343"/>
        <v/>
      </c>
      <c r="X3089" s="94" t="str">
        <f t="shared" si="344"/>
        <v/>
      </c>
      <c r="Y3089" s="9"/>
      <c r="AB3089" s="20" t="str">
        <f t="shared" si="345"/>
        <v/>
      </c>
      <c r="AC3089" s="20" t="str">
        <f t="shared" si="346"/>
        <v/>
      </c>
    </row>
    <row r="3090" spans="1:29" x14ac:dyDescent="0.25">
      <c r="A3090" s="17"/>
      <c r="B3090" s="11"/>
      <c r="C3090" s="9"/>
      <c r="D3090" s="9"/>
      <c r="G3090" s="9"/>
      <c r="L3090" s="9"/>
      <c r="P3090" s="9"/>
      <c r="Q3090" s="9"/>
      <c r="T3090" s="22" t="str">
        <f t="shared" si="340"/>
        <v/>
      </c>
      <c r="U3090" s="20" t="str">
        <f t="shared" si="341"/>
        <v/>
      </c>
      <c r="V3090" s="29" t="str">
        <f t="shared" si="342"/>
        <v/>
      </c>
      <c r="W3090" s="19" t="str">
        <f t="shared" si="343"/>
        <v/>
      </c>
      <c r="X3090" s="94" t="str">
        <f t="shared" si="344"/>
        <v/>
      </c>
      <c r="Y3090" s="9"/>
      <c r="AB3090" s="20" t="str">
        <f t="shared" si="345"/>
        <v/>
      </c>
      <c r="AC3090" s="20" t="str">
        <f t="shared" si="346"/>
        <v/>
      </c>
    </row>
    <row r="3091" spans="1:29" x14ac:dyDescent="0.25">
      <c r="A3091" s="17"/>
      <c r="B3091" s="11"/>
      <c r="C3091" s="9"/>
      <c r="D3091" s="9"/>
      <c r="G3091" s="9"/>
      <c r="L3091" s="9"/>
      <c r="P3091" s="9"/>
      <c r="Q3091" s="9"/>
      <c r="T3091" s="22" t="str">
        <f t="shared" si="340"/>
        <v/>
      </c>
      <c r="U3091" s="20" t="str">
        <f t="shared" si="341"/>
        <v/>
      </c>
      <c r="V3091" s="29" t="str">
        <f t="shared" si="342"/>
        <v/>
      </c>
      <c r="W3091" s="19" t="str">
        <f t="shared" si="343"/>
        <v/>
      </c>
      <c r="X3091" s="94" t="str">
        <f t="shared" si="344"/>
        <v/>
      </c>
      <c r="Y3091" s="9"/>
      <c r="AB3091" s="20" t="str">
        <f t="shared" si="345"/>
        <v/>
      </c>
      <c r="AC3091" s="20" t="str">
        <f t="shared" si="346"/>
        <v/>
      </c>
    </row>
    <row r="3092" spans="1:29" x14ac:dyDescent="0.25">
      <c r="A3092" s="17"/>
      <c r="B3092" s="11"/>
      <c r="C3092" s="9"/>
      <c r="D3092" s="9"/>
      <c r="G3092" s="9"/>
      <c r="L3092" s="9"/>
      <c r="P3092" s="9"/>
      <c r="Q3092" s="9"/>
      <c r="T3092" s="22" t="str">
        <f t="shared" si="340"/>
        <v/>
      </c>
      <c r="U3092" s="20" t="str">
        <f t="shared" si="341"/>
        <v/>
      </c>
      <c r="V3092" s="29" t="str">
        <f t="shared" si="342"/>
        <v/>
      </c>
      <c r="W3092" s="19" t="str">
        <f t="shared" si="343"/>
        <v/>
      </c>
      <c r="X3092" s="94" t="str">
        <f t="shared" si="344"/>
        <v/>
      </c>
      <c r="Y3092" s="9"/>
      <c r="AB3092" s="20" t="str">
        <f t="shared" si="345"/>
        <v/>
      </c>
      <c r="AC3092" s="20" t="str">
        <f t="shared" si="346"/>
        <v/>
      </c>
    </row>
    <row r="3093" spans="1:29" x14ac:dyDescent="0.25">
      <c r="A3093" s="17"/>
      <c r="B3093" s="11"/>
      <c r="C3093" s="9"/>
      <c r="D3093" s="9"/>
      <c r="G3093" s="9"/>
      <c r="L3093" s="9"/>
      <c r="P3093" s="9"/>
      <c r="Q3093" s="9"/>
      <c r="T3093" s="22" t="str">
        <f t="shared" si="340"/>
        <v/>
      </c>
      <c r="U3093" s="20" t="str">
        <f t="shared" si="341"/>
        <v/>
      </c>
      <c r="V3093" s="29" t="str">
        <f t="shared" si="342"/>
        <v/>
      </c>
      <c r="W3093" s="19" t="str">
        <f t="shared" si="343"/>
        <v/>
      </c>
      <c r="X3093" s="94" t="str">
        <f t="shared" si="344"/>
        <v/>
      </c>
      <c r="Y3093" s="9"/>
      <c r="AB3093" s="20" t="str">
        <f t="shared" si="345"/>
        <v/>
      </c>
      <c r="AC3093" s="20" t="str">
        <f t="shared" si="346"/>
        <v/>
      </c>
    </row>
    <row r="3094" spans="1:29" x14ac:dyDescent="0.25">
      <c r="A3094" s="17"/>
      <c r="B3094" s="11"/>
      <c r="C3094" s="9"/>
      <c r="D3094" s="9"/>
      <c r="G3094" s="9"/>
      <c r="L3094" s="9"/>
      <c r="P3094" s="9"/>
      <c r="Q3094" s="9"/>
      <c r="T3094" s="22" t="str">
        <f t="shared" si="340"/>
        <v/>
      </c>
      <c r="U3094" s="20" t="str">
        <f t="shared" si="341"/>
        <v/>
      </c>
      <c r="V3094" s="29" t="str">
        <f t="shared" si="342"/>
        <v/>
      </c>
      <c r="W3094" s="19" t="str">
        <f t="shared" si="343"/>
        <v/>
      </c>
      <c r="X3094" s="94" t="str">
        <f t="shared" si="344"/>
        <v/>
      </c>
      <c r="Y3094" s="9"/>
      <c r="AB3094" s="20" t="str">
        <f t="shared" si="345"/>
        <v/>
      </c>
      <c r="AC3094" s="20" t="str">
        <f t="shared" si="346"/>
        <v/>
      </c>
    </row>
    <row r="3095" spans="1:29" x14ac:dyDescent="0.25">
      <c r="A3095" s="17"/>
      <c r="B3095" s="11"/>
      <c r="C3095" s="9"/>
      <c r="D3095" s="9"/>
      <c r="G3095" s="9"/>
      <c r="L3095" s="9"/>
      <c r="P3095" s="9"/>
      <c r="Q3095" s="9"/>
      <c r="T3095" s="22" t="str">
        <f t="shared" si="340"/>
        <v/>
      </c>
      <c r="U3095" s="20" t="str">
        <f t="shared" si="341"/>
        <v/>
      </c>
      <c r="V3095" s="29" t="str">
        <f t="shared" si="342"/>
        <v/>
      </c>
      <c r="W3095" s="19" t="str">
        <f t="shared" si="343"/>
        <v/>
      </c>
      <c r="X3095" s="94" t="str">
        <f t="shared" si="344"/>
        <v/>
      </c>
      <c r="Y3095" s="9"/>
      <c r="AB3095" s="20" t="str">
        <f t="shared" si="345"/>
        <v/>
      </c>
      <c r="AC3095" s="20" t="str">
        <f t="shared" si="346"/>
        <v/>
      </c>
    </row>
    <row r="3096" spans="1:29" x14ac:dyDescent="0.25">
      <c r="A3096" s="17"/>
      <c r="B3096" s="11"/>
      <c r="C3096" s="9"/>
      <c r="D3096" s="9"/>
      <c r="G3096" s="9"/>
      <c r="L3096" s="9"/>
      <c r="P3096" s="9"/>
      <c r="Q3096" s="9"/>
      <c r="T3096" s="22" t="str">
        <f t="shared" si="340"/>
        <v/>
      </c>
      <c r="U3096" s="20" t="str">
        <f t="shared" si="341"/>
        <v/>
      </c>
      <c r="V3096" s="29" t="str">
        <f t="shared" si="342"/>
        <v/>
      </c>
      <c r="W3096" s="19" t="str">
        <f t="shared" si="343"/>
        <v/>
      </c>
      <c r="X3096" s="94" t="str">
        <f t="shared" si="344"/>
        <v/>
      </c>
      <c r="Y3096" s="9"/>
      <c r="AB3096" s="20" t="str">
        <f t="shared" si="345"/>
        <v/>
      </c>
      <c r="AC3096" s="20" t="str">
        <f t="shared" si="346"/>
        <v/>
      </c>
    </row>
    <row r="3097" spans="1:29" x14ac:dyDescent="0.25">
      <c r="A3097" s="17"/>
      <c r="B3097" s="11"/>
      <c r="C3097" s="9"/>
      <c r="D3097" s="9"/>
      <c r="G3097" s="9"/>
      <c r="L3097" s="9"/>
      <c r="P3097" s="9"/>
      <c r="Q3097" s="9"/>
      <c r="T3097" s="22" t="str">
        <f t="shared" si="340"/>
        <v/>
      </c>
      <c r="U3097" s="20" t="str">
        <f t="shared" si="341"/>
        <v/>
      </c>
      <c r="V3097" s="29" t="str">
        <f t="shared" si="342"/>
        <v/>
      </c>
      <c r="W3097" s="19" t="str">
        <f t="shared" si="343"/>
        <v/>
      </c>
      <c r="X3097" s="94" t="str">
        <f t="shared" si="344"/>
        <v/>
      </c>
      <c r="Y3097" s="9"/>
      <c r="AB3097" s="20" t="str">
        <f t="shared" si="345"/>
        <v/>
      </c>
      <c r="AC3097" s="20" t="str">
        <f t="shared" si="346"/>
        <v/>
      </c>
    </row>
    <row r="3098" spans="1:29" x14ac:dyDescent="0.25">
      <c r="A3098" s="17"/>
      <c r="B3098" s="11"/>
      <c r="C3098" s="9"/>
      <c r="D3098" s="9"/>
      <c r="G3098" s="9"/>
      <c r="L3098" s="9"/>
      <c r="P3098" s="9"/>
      <c r="Q3098" s="9"/>
      <c r="T3098" s="22" t="str">
        <f t="shared" si="340"/>
        <v/>
      </c>
      <c r="U3098" s="20" t="str">
        <f t="shared" si="341"/>
        <v/>
      </c>
      <c r="V3098" s="29" t="str">
        <f t="shared" si="342"/>
        <v/>
      </c>
      <c r="W3098" s="19" t="str">
        <f t="shared" si="343"/>
        <v/>
      </c>
      <c r="X3098" s="94" t="str">
        <f t="shared" si="344"/>
        <v/>
      </c>
      <c r="Y3098" s="9"/>
      <c r="AB3098" s="20" t="str">
        <f t="shared" si="345"/>
        <v/>
      </c>
      <c r="AC3098" s="20" t="str">
        <f t="shared" si="346"/>
        <v/>
      </c>
    </row>
    <row r="3099" spans="1:29" x14ac:dyDescent="0.25">
      <c r="A3099" s="17"/>
      <c r="B3099" s="11"/>
      <c r="C3099" s="9"/>
      <c r="D3099" s="9"/>
      <c r="G3099" s="9"/>
      <c r="L3099" s="9"/>
      <c r="P3099" s="9"/>
      <c r="Q3099" s="9"/>
      <c r="T3099" s="22" t="str">
        <f t="shared" si="340"/>
        <v/>
      </c>
      <c r="U3099" s="20" t="str">
        <f t="shared" si="341"/>
        <v/>
      </c>
      <c r="V3099" s="29" t="str">
        <f t="shared" si="342"/>
        <v/>
      </c>
      <c r="W3099" s="19" t="str">
        <f t="shared" si="343"/>
        <v/>
      </c>
      <c r="X3099" s="94" t="str">
        <f t="shared" si="344"/>
        <v/>
      </c>
      <c r="Y3099" s="9"/>
      <c r="AB3099" s="20" t="str">
        <f t="shared" si="345"/>
        <v/>
      </c>
      <c r="AC3099" s="20" t="str">
        <f t="shared" si="346"/>
        <v/>
      </c>
    </row>
    <row r="3100" spans="1:29" x14ac:dyDescent="0.25">
      <c r="A3100" s="17"/>
      <c r="B3100" s="11"/>
      <c r="C3100" s="9"/>
      <c r="D3100" s="9"/>
      <c r="G3100" s="9"/>
      <c r="L3100" s="9"/>
      <c r="P3100" s="9"/>
      <c r="Q3100" s="9"/>
      <c r="T3100" s="22" t="str">
        <f t="shared" si="340"/>
        <v/>
      </c>
      <c r="U3100" s="20" t="str">
        <f t="shared" si="341"/>
        <v/>
      </c>
      <c r="V3100" s="29" t="str">
        <f t="shared" si="342"/>
        <v/>
      </c>
      <c r="W3100" s="19" t="str">
        <f t="shared" si="343"/>
        <v/>
      </c>
      <c r="X3100" s="94" t="str">
        <f t="shared" si="344"/>
        <v/>
      </c>
      <c r="Y3100" s="9"/>
      <c r="AB3100" s="20" t="str">
        <f t="shared" si="345"/>
        <v/>
      </c>
      <c r="AC3100" s="20" t="str">
        <f t="shared" si="346"/>
        <v/>
      </c>
    </row>
    <row r="3101" spans="1:29" x14ac:dyDescent="0.25">
      <c r="A3101" s="17"/>
      <c r="B3101" s="11"/>
      <c r="C3101" s="9"/>
      <c r="D3101" s="9"/>
      <c r="G3101" s="9"/>
      <c r="L3101" s="9"/>
      <c r="P3101" s="9"/>
      <c r="Q3101" s="9"/>
      <c r="T3101" s="22" t="str">
        <f t="shared" si="340"/>
        <v/>
      </c>
      <c r="U3101" s="20" t="str">
        <f t="shared" si="341"/>
        <v/>
      </c>
      <c r="V3101" s="29" t="str">
        <f t="shared" si="342"/>
        <v/>
      </c>
      <c r="W3101" s="19" t="str">
        <f t="shared" si="343"/>
        <v/>
      </c>
      <c r="X3101" s="94" t="str">
        <f t="shared" si="344"/>
        <v/>
      </c>
      <c r="Y3101" s="9"/>
      <c r="AB3101" s="20" t="str">
        <f t="shared" si="345"/>
        <v/>
      </c>
      <c r="AC3101" s="20" t="str">
        <f t="shared" si="346"/>
        <v/>
      </c>
    </row>
    <row r="3102" spans="1:29" x14ac:dyDescent="0.25">
      <c r="A3102" s="17"/>
      <c r="B3102" s="11"/>
      <c r="C3102" s="9"/>
      <c r="D3102" s="9"/>
      <c r="G3102" s="9"/>
      <c r="L3102" s="9"/>
      <c r="P3102" s="9"/>
      <c r="Q3102" s="9"/>
      <c r="T3102" s="22" t="str">
        <f t="shared" si="340"/>
        <v/>
      </c>
      <c r="U3102" s="20" t="str">
        <f t="shared" si="341"/>
        <v/>
      </c>
      <c r="V3102" s="29" t="str">
        <f t="shared" si="342"/>
        <v/>
      </c>
      <c r="W3102" s="19" t="str">
        <f t="shared" si="343"/>
        <v/>
      </c>
      <c r="X3102" s="94" t="str">
        <f t="shared" si="344"/>
        <v/>
      </c>
      <c r="Y3102" s="9"/>
      <c r="AB3102" s="20" t="str">
        <f t="shared" si="345"/>
        <v/>
      </c>
      <c r="AC3102" s="20" t="str">
        <f t="shared" si="346"/>
        <v/>
      </c>
    </row>
    <row r="3103" spans="1:29" x14ac:dyDescent="0.25">
      <c r="A3103" s="17"/>
      <c r="B3103" s="11"/>
      <c r="C3103" s="9"/>
      <c r="D3103" s="9"/>
      <c r="G3103" s="9"/>
      <c r="L3103" s="9"/>
      <c r="P3103" s="9"/>
      <c r="Q3103" s="9"/>
      <c r="T3103" s="22" t="str">
        <f t="shared" si="340"/>
        <v/>
      </c>
      <c r="U3103" s="20" t="str">
        <f t="shared" si="341"/>
        <v/>
      </c>
      <c r="V3103" s="29" t="str">
        <f t="shared" si="342"/>
        <v/>
      </c>
      <c r="W3103" s="19" t="str">
        <f t="shared" si="343"/>
        <v/>
      </c>
      <c r="X3103" s="94" t="str">
        <f t="shared" si="344"/>
        <v/>
      </c>
      <c r="Y3103" s="9"/>
      <c r="AB3103" s="20" t="str">
        <f t="shared" si="345"/>
        <v/>
      </c>
      <c r="AC3103" s="20" t="str">
        <f t="shared" si="346"/>
        <v/>
      </c>
    </row>
    <row r="3104" spans="1:29" x14ac:dyDescent="0.25">
      <c r="A3104" s="17"/>
      <c r="B3104" s="11"/>
      <c r="C3104" s="9"/>
      <c r="D3104" s="9"/>
      <c r="G3104" s="9"/>
      <c r="L3104" s="9"/>
      <c r="P3104" s="9"/>
      <c r="Q3104" s="9"/>
      <c r="T3104" s="22" t="str">
        <f t="shared" si="340"/>
        <v/>
      </c>
      <c r="U3104" s="20" t="str">
        <f t="shared" si="341"/>
        <v/>
      </c>
      <c r="V3104" s="29" t="str">
        <f t="shared" si="342"/>
        <v/>
      </c>
      <c r="W3104" s="19" t="str">
        <f t="shared" si="343"/>
        <v/>
      </c>
      <c r="X3104" s="94" t="str">
        <f t="shared" si="344"/>
        <v/>
      </c>
      <c r="Y3104" s="9"/>
      <c r="AB3104" s="20" t="str">
        <f t="shared" si="345"/>
        <v/>
      </c>
      <c r="AC3104" s="20" t="str">
        <f t="shared" si="346"/>
        <v/>
      </c>
    </row>
    <row r="3105" spans="1:29" x14ac:dyDescent="0.25">
      <c r="A3105" s="17"/>
      <c r="B3105" s="11"/>
      <c r="C3105" s="9"/>
      <c r="D3105" s="9"/>
      <c r="G3105" s="9"/>
      <c r="L3105" s="9"/>
      <c r="P3105" s="9"/>
      <c r="Q3105" s="9"/>
      <c r="T3105" s="22" t="str">
        <f t="shared" si="340"/>
        <v/>
      </c>
      <c r="U3105" s="20" t="str">
        <f t="shared" si="341"/>
        <v/>
      </c>
      <c r="V3105" s="29" t="str">
        <f t="shared" si="342"/>
        <v/>
      </c>
      <c r="W3105" s="19" t="str">
        <f t="shared" si="343"/>
        <v/>
      </c>
      <c r="X3105" s="94" t="str">
        <f t="shared" si="344"/>
        <v/>
      </c>
      <c r="Y3105" s="9"/>
      <c r="AB3105" s="20" t="str">
        <f t="shared" si="345"/>
        <v/>
      </c>
      <c r="AC3105" s="20" t="str">
        <f t="shared" si="346"/>
        <v/>
      </c>
    </row>
    <row r="3106" spans="1:29" x14ac:dyDescent="0.25">
      <c r="A3106" s="17"/>
      <c r="B3106" s="11"/>
      <c r="C3106" s="9"/>
      <c r="D3106" s="9"/>
      <c r="G3106" s="9"/>
      <c r="L3106" s="9"/>
      <c r="P3106" s="9"/>
      <c r="Q3106" s="9"/>
      <c r="T3106" s="22" t="str">
        <f t="shared" si="340"/>
        <v/>
      </c>
      <c r="U3106" s="20" t="str">
        <f t="shared" si="341"/>
        <v/>
      </c>
      <c r="V3106" s="29" t="str">
        <f t="shared" si="342"/>
        <v/>
      </c>
      <c r="W3106" s="19" t="str">
        <f t="shared" si="343"/>
        <v/>
      </c>
      <c r="X3106" s="94" t="str">
        <f t="shared" si="344"/>
        <v/>
      </c>
      <c r="Y3106" s="9"/>
      <c r="AB3106" s="20" t="str">
        <f t="shared" si="345"/>
        <v/>
      </c>
      <c r="AC3106" s="20" t="str">
        <f t="shared" si="346"/>
        <v/>
      </c>
    </row>
    <row r="3107" spans="1:29" x14ac:dyDescent="0.25">
      <c r="A3107" s="17"/>
      <c r="B3107" s="11"/>
      <c r="C3107" s="9"/>
      <c r="D3107" s="9"/>
      <c r="G3107" s="9"/>
      <c r="L3107" s="9"/>
      <c r="P3107" s="9"/>
      <c r="Q3107" s="9"/>
      <c r="T3107" s="22" t="str">
        <f t="shared" si="340"/>
        <v/>
      </c>
      <c r="U3107" s="20" t="str">
        <f t="shared" si="341"/>
        <v/>
      </c>
      <c r="V3107" s="29" t="str">
        <f t="shared" si="342"/>
        <v/>
      </c>
      <c r="W3107" s="19" t="str">
        <f t="shared" si="343"/>
        <v/>
      </c>
      <c r="X3107" s="94" t="str">
        <f t="shared" si="344"/>
        <v/>
      </c>
      <c r="Y3107" s="9"/>
      <c r="AB3107" s="20" t="str">
        <f t="shared" si="345"/>
        <v/>
      </c>
      <c r="AC3107" s="20" t="str">
        <f t="shared" si="346"/>
        <v/>
      </c>
    </row>
    <row r="3108" spans="1:29" x14ac:dyDescent="0.25">
      <c r="A3108" s="17"/>
      <c r="B3108" s="11"/>
      <c r="C3108" s="9"/>
      <c r="D3108" s="9"/>
      <c r="G3108" s="9"/>
      <c r="L3108" s="9"/>
      <c r="P3108" s="9"/>
      <c r="Q3108" s="9"/>
      <c r="T3108" s="22" t="str">
        <f t="shared" si="340"/>
        <v/>
      </c>
      <c r="U3108" s="20" t="str">
        <f t="shared" si="341"/>
        <v/>
      </c>
      <c r="V3108" s="29" t="str">
        <f t="shared" si="342"/>
        <v/>
      </c>
      <c r="W3108" s="19" t="str">
        <f t="shared" si="343"/>
        <v/>
      </c>
      <c r="X3108" s="94" t="str">
        <f t="shared" si="344"/>
        <v/>
      </c>
      <c r="Y3108" s="9"/>
      <c r="AB3108" s="20" t="str">
        <f t="shared" si="345"/>
        <v/>
      </c>
      <c r="AC3108" s="20" t="str">
        <f t="shared" si="346"/>
        <v/>
      </c>
    </row>
    <row r="3109" spans="1:29" x14ac:dyDescent="0.25">
      <c r="A3109" s="17"/>
      <c r="B3109" s="11"/>
      <c r="C3109" s="9"/>
      <c r="D3109" s="9"/>
      <c r="G3109" s="9"/>
      <c r="L3109" s="9"/>
      <c r="P3109" s="9"/>
      <c r="Q3109" s="9"/>
      <c r="T3109" s="22" t="str">
        <f t="shared" si="340"/>
        <v/>
      </c>
      <c r="U3109" s="20" t="str">
        <f t="shared" si="341"/>
        <v/>
      </c>
      <c r="V3109" s="29" t="str">
        <f t="shared" si="342"/>
        <v/>
      </c>
      <c r="W3109" s="19" t="str">
        <f t="shared" si="343"/>
        <v/>
      </c>
      <c r="X3109" s="94" t="str">
        <f t="shared" si="344"/>
        <v/>
      </c>
      <c r="Y3109" s="9"/>
      <c r="AB3109" s="20" t="str">
        <f t="shared" si="345"/>
        <v/>
      </c>
      <c r="AC3109" s="20" t="str">
        <f t="shared" si="346"/>
        <v/>
      </c>
    </row>
    <row r="3110" spans="1:29" x14ac:dyDescent="0.25">
      <c r="A3110" s="17"/>
      <c r="B3110" s="11"/>
      <c r="C3110" s="9"/>
      <c r="D3110" s="9"/>
      <c r="G3110" s="9"/>
      <c r="L3110" s="9"/>
      <c r="P3110" s="9"/>
      <c r="Q3110" s="9"/>
      <c r="T3110" s="22" t="str">
        <f t="shared" si="340"/>
        <v/>
      </c>
      <c r="U3110" s="20" t="str">
        <f t="shared" si="341"/>
        <v/>
      </c>
      <c r="V3110" s="29" t="str">
        <f t="shared" si="342"/>
        <v/>
      </c>
      <c r="W3110" s="19" t="str">
        <f t="shared" si="343"/>
        <v/>
      </c>
      <c r="X3110" s="94" t="str">
        <f t="shared" si="344"/>
        <v/>
      </c>
      <c r="Y3110" s="9"/>
      <c r="AB3110" s="20" t="str">
        <f t="shared" si="345"/>
        <v/>
      </c>
      <c r="AC3110" s="20" t="str">
        <f t="shared" si="346"/>
        <v/>
      </c>
    </row>
    <row r="3111" spans="1:29" x14ac:dyDescent="0.25">
      <c r="A3111" s="17"/>
      <c r="B3111" s="11"/>
      <c r="C3111" s="9"/>
      <c r="D3111" s="9"/>
      <c r="G3111" s="9"/>
      <c r="L3111" s="9"/>
      <c r="P3111" s="9"/>
      <c r="Q3111" s="9"/>
      <c r="T3111" s="22" t="str">
        <f t="shared" si="340"/>
        <v/>
      </c>
      <c r="U3111" s="20" t="str">
        <f t="shared" si="341"/>
        <v/>
      </c>
      <c r="V3111" s="29" t="str">
        <f t="shared" si="342"/>
        <v/>
      </c>
      <c r="W3111" s="19" t="str">
        <f t="shared" si="343"/>
        <v/>
      </c>
      <c r="X3111" s="94" t="str">
        <f t="shared" si="344"/>
        <v/>
      </c>
      <c r="Y3111" s="9"/>
      <c r="AB3111" s="20" t="str">
        <f t="shared" si="345"/>
        <v/>
      </c>
      <c r="AC3111" s="20" t="str">
        <f t="shared" si="346"/>
        <v/>
      </c>
    </row>
    <row r="3112" spans="1:29" x14ac:dyDescent="0.25">
      <c r="A3112" s="17"/>
      <c r="B3112" s="11"/>
      <c r="C3112" s="9"/>
      <c r="D3112" s="9"/>
      <c r="G3112" s="9"/>
      <c r="L3112" s="9"/>
      <c r="P3112" s="9"/>
      <c r="Q3112" s="9"/>
      <c r="T3112" s="22" t="str">
        <f t="shared" si="340"/>
        <v/>
      </c>
      <c r="U3112" s="20" t="str">
        <f t="shared" si="341"/>
        <v/>
      </c>
      <c r="V3112" s="29" t="str">
        <f t="shared" si="342"/>
        <v/>
      </c>
      <c r="W3112" s="19" t="str">
        <f t="shared" si="343"/>
        <v/>
      </c>
      <c r="X3112" s="94" t="str">
        <f t="shared" si="344"/>
        <v/>
      </c>
      <c r="Y3112" s="9"/>
      <c r="AB3112" s="20" t="str">
        <f t="shared" si="345"/>
        <v/>
      </c>
      <c r="AC3112" s="20" t="str">
        <f t="shared" si="346"/>
        <v/>
      </c>
    </row>
    <row r="3113" spans="1:29" x14ac:dyDescent="0.25">
      <c r="A3113" s="17"/>
      <c r="B3113" s="11"/>
      <c r="C3113" s="9"/>
      <c r="D3113" s="9"/>
      <c r="G3113" s="9"/>
      <c r="L3113" s="9"/>
      <c r="P3113" s="9"/>
      <c r="Q3113" s="9"/>
      <c r="T3113" s="22" t="str">
        <f t="shared" si="340"/>
        <v/>
      </c>
      <c r="U3113" s="20" t="str">
        <f t="shared" si="341"/>
        <v/>
      </c>
      <c r="V3113" s="29" t="str">
        <f t="shared" si="342"/>
        <v/>
      </c>
      <c r="W3113" s="19" t="str">
        <f t="shared" si="343"/>
        <v/>
      </c>
      <c r="X3113" s="94" t="str">
        <f t="shared" si="344"/>
        <v/>
      </c>
      <c r="Y3113" s="9"/>
      <c r="AB3113" s="20" t="str">
        <f t="shared" si="345"/>
        <v/>
      </c>
      <c r="AC3113" s="20" t="str">
        <f t="shared" si="346"/>
        <v/>
      </c>
    </row>
    <row r="3114" spans="1:29" x14ac:dyDescent="0.25">
      <c r="A3114" s="17"/>
      <c r="B3114" s="11"/>
      <c r="C3114" s="9"/>
      <c r="D3114" s="9"/>
      <c r="G3114" s="9"/>
      <c r="L3114" s="9"/>
      <c r="P3114" s="9"/>
      <c r="Q3114" s="9"/>
      <c r="T3114" s="22" t="str">
        <f t="shared" si="340"/>
        <v/>
      </c>
      <c r="U3114" s="20" t="str">
        <f t="shared" si="341"/>
        <v/>
      </c>
      <c r="V3114" s="29" t="str">
        <f t="shared" si="342"/>
        <v/>
      </c>
      <c r="W3114" s="19" t="str">
        <f t="shared" si="343"/>
        <v/>
      </c>
      <c r="X3114" s="94" t="str">
        <f t="shared" si="344"/>
        <v/>
      </c>
      <c r="Y3114" s="9"/>
      <c r="AB3114" s="20" t="str">
        <f t="shared" si="345"/>
        <v/>
      </c>
      <c r="AC3114" s="20" t="str">
        <f t="shared" si="346"/>
        <v/>
      </c>
    </row>
    <row r="3115" spans="1:29" x14ac:dyDescent="0.25">
      <c r="A3115" s="17"/>
      <c r="B3115" s="11"/>
      <c r="C3115" s="9"/>
      <c r="D3115" s="9"/>
      <c r="G3115" s="9"/>
      <c r="L3115" s="9"/>
      <c r="P3115" s="9"/>
      <c r="Q3115" s="9"/>
      <c r="T3115" s="22" t="str">
        <f t="shared" si="340"/>
        <v/>
      </c>
      <c r="U3115" s="20" t="str">
        <f t="shared" si="341"/>
        <v/>
      </c>
      <c r="V3115" s="29" t="str">
        <f t="shared" si="342"/>
        <v/>
      </c>
      <c r="W3115" s="19" t="str">
        <f t="shared" si="343"/>
        <v/>
      </c>
      <c r="X3115" s="94" t="str">
        <f t="shared" si="344"/>
        <v/>
      </c>
      <c r="Y3115" s="9"/>
      <c r="AB3115" s="20" t="str">
        <f t="shared" si="345"/>
        <v/>
      </c>
      <c r="AC3115" s="20" t="str">
        <f t="shared" si="346"/>
        <v/>
      </c>
    </row>
    <row r="3116" spans="1:29" x14ac:dyDescent="0.25">
      <c r="A3116" s="17"/>
      <c r="B3116" s="11"/>
      <c r="C3116" s="9"/>
      <c r="D3116" s="9"/>
      <c r="G3116" s="9"/>
      <c r="L3116" s="9"/>
      <c r="P3116" s="9"/>
      <c r="Q3116" s="9"/>
      <c r="T3116" s="22" t="str">
        <f t="shared" si="340"/>
        <v/>
      </c>
      <c r="U3116" s="20" t="str">
        <f t="shared" si="341"/>
        <v/>
      </c>
      <c r="V3116" s="29" t="str">
        <f t="shared" si="342"/>
        <v/>
      </c>
      <c r="W3116" s="19" t="str">
        <f t="shared" si="343"/>
        <v/>
      </c>
      <c r="X3116" s="94" t="str">
        <f t="shared" si="344"/>
        <v/>
      </c>
      <c r="Y3116" s="9"/>
      <c r="AB3116" s="20" t="str">
        <f t="shared" si="345"/>
        <v/>
      </c>
      <c r="AC3116" s="20" t="str">
        <f t="shared" si="346"/>
        <v/>
      </c>
    </row>
    <row r="3117" spans="1:29" x14ac:dyDescent="0.25">
      <c r="A3117" s="17"/>
      <c r="B3117" s="11"/>
      <c r="C3117" s="9"/>
      <c r="D3117" s="9"/>
      <c r="G3117" s="9"/>
      <c r="L3117" s="9"/>
      <c r="P3117" s="9"/>
      <c r="Q3117" s="9"/>
      <c r="T3117" s="22" t="str">
        <f t="shared" si="340"/>
        <v/>
      </c>
      <c r="U3117" s="20" t="str">
        <f t="shared" si="341"/>
        <v/>
      </c>
      <c r="V3117" s="29" t="str">
        <f t="shared" si="342"/>
        <v/>
      </c>
      <c r="W3117" s="19" t="str">
        <f t="shared" si="343"/>
        <v/>
      </c>
      <c r="X3117" s="94" t="str">
        <f t="shared" si="344"/>
        <v/>
      </c>
      <c r="Y3117" s="9"/>
      <c r="AB3117" s="20" t="str">
        <f t="shared" si="345"/>
        <v/>
      </c>
      <c r="AC3117" s="20" t="str">
        <f t="shared" si="346"/>
        <v/>
      </c>
    </row>
    <row r="3118" spans="1:29" x14ac:dyDescent="0.25">
      <c r="A3118" s="17"/>
      <c r="B3118" s="11"/>
      <c r="C3118" s="9"/>
      <c r="D3118" s="9"/>
      <c r="G3118" s="9"/>
      <c r="L3118" s="9"/>
      <c r="P3118" s="9"/>
      <c r="Q3118" s="9"/>
      <c r="T3118" s="22" t="str">
        <f t="shared" si="340"/>
        <v/>
      </c>
      <c r="U3118" s="20" t="str">
        <f t="shared" si="341"/>
        <v/>
      </c>
      <c r="V3118" s="29" t="str">
        <f t="shared" si="342"/>
        <v/>
      </c>
      <c r="W3118" s="19" t="str">
        <f t="shared" si="343"/>
        <v/>
      </c>
      <c r="X3118" s="94" t="str">
        <f t="shared" si="344"/>
        <v/>
      </c>
      <c r="Y3118" s="9"/>
      <c r="AB3118" s="20" t="str">
        <f t="shared" si="345"/>
        <v/>
      </c>
      <c r="AC3118" s="20" t="str">
        <f t="shared" si="346"/>
        <v/>
      </c>
    </row>
    <row r="3119" spans="1:29" x14ac:dyDescent="0.25">
      <c r="A3119" s="17"/>
      <c r="B3119" s="11"/>
      <c r="C3119" s="9"/>
      <c r="D3119" s="9"/>
      <c r="G3119" s="9"/>
      <c r="L3119" s="9"/>
      <c r="P3119" s="9"/>
      <c r="Q3119" s="9"/>
      <c r="T3119" s="22" t="str">
        <f t="shared" si="340"/>
        <v/>
      </c>
      <c r="U3119" s="20" t="str">
        <f t="shared" si="341"/>
        <v/>
      </c>
      <c r="V3119" s="29" t="str">
        <f t="shared" si="342"/>
        <v/>
      </c>
      <c r="W3119" s="19" t="str">
        <f t="shared" si="343"/>
        <v/>
      </c>
      <c r="X3119" s="94" t="str">
        <f t="shared" si="344"/>
        <v/>
      </c>
      <c r="Y3119" s="9"/>
      <c r="AB3119" s="20" t="str">
        <f t="shared" si="345"/>
        <v/>
      </c>
      <c r="AC3119" s="20" t="str">
        <f t="shared" si="346"/>
        <v/>
      </c>
    </row>
    <row r="3120" spans="1:29" x14ac:dyDescent="0.25">
      <c r="A3120" s="17"/>
      <c r="B3120" s="11"/>
      <c r="C3120" s="9"/>
      <c r="D3120" s="9"/>
      <c r="G3120" s="9"/>
      <c r="L3120" s="9"/>
      <c r="P3120" s="9"/>
      <c r="Q3120" s="9"/>
      <c r="T3120" s="22" t="str">
        <f t="shared" si="340"/>
        <v/>
      </c>
      <c r="U3120" s="20" t="str">
        <f t="shared" si="341"/>
        <v/>
      </c>
      <c r="V3120" s="29" t="str">
        <f t="shared" si="342"/>
        <v/>
      </c>
      <c r="W3120" s="19" t="str">
        <f t="shared" si="343"/>
        <v/>
      </c>
      <c r="X3120" s="94" t="str">
        <f t="shared" si="344"/>
        <v/>
      </c>
      <c r="Y3120" s="9"/>
      <c r="AB3120" s="20" t="str">
        <f t="shared" si="345"/>
        <v/>
      </c>
      <c r="AC3120" s="20" t="str">
        <f t="shared" si="346"/>
        <v/>
      </c>
    </row>
    <row r="3121" spans="1:29" x14ac:dyDescent="0.25">
      <c r="A3121" s="17"/>
      <c r="B3121" s="11"/>
      <c r="C3121" s="9"/>
      <c r="D3121" s="9"/>
      <c r="G3121" s="9"/>
      <c r="L3121" s="9"/>
      <c r="P3121" s="9"/>
      <c r="Q3121" s="9"/>
      <c r="T3121" s="22" t="str">
        <f t="shared" si="340"/>
        <v/>
      </c>
      <c r="U3121" s="20" t="str">
        <f t="shared" si="341"/>
        <v/>
      </c>
      <c r="V3121" s="29" t="str">
        <f t="shared" si="342"/>
        <v/>
      </c>
      <c r="W3121" s="19" t="str">
        <f t="shared" si="343"/>
        <v/>
      </c>
      <c r="X3121" s="94" t="str">
        <f t="shared" si="344"/>
        <v/>
      </c>
      <c r="Y3121" s="9"/>
      <c r="AB3121" s="20" t="str">
        <f t="shared" si="345"/>
        <v/>
      </c>
      <c r="AC3121" s="20" t="str">
        <f t="shared" si="346"/>
        <v/>
      </c>
    </row>
    <row r="3122" spans="1:29" x14ac:dyDescent="0.25">
      <c r="A3122" s="17"/>
      <c r="B3122" s="11"/>
      <c r="C3122" s="9"/>
      <c r="D3122" s="9"/>
      <c r="G3122" s="9"/>
      <c r="L3122" s="9"/>
      <c r="P3122" s="9"/>
      <c r="Q3122" s="9"/>
      <c r="T3122" s="22" t="str">
        <f t="shared" si="340"/>
        <v/>
      </c>
      <c r="U3122" s="20" t="str">
        <f t="shared" si="341"/>
        <v/>
      </c>
      <c r="V3122" s="29" t="str">
        <f t="shared" si="342"/>
        <v/>
      </c>
      <c r="W3122" s="19" t="str">
        <f t="shared" si="343"/>
        <v/>
      </c>
      <c r="X3122" s="94" t="str">
        <f t="shared" si="344"/>
        <v/>
      </c>
      <c r="Y3122" s="9"/>
      <c r="AB3122" s="20" t="str">
        <f t="shared" si="345"/>
        <v/>
      </c>
      <c r="AC3122" s="20" t="str">
        <f t="shared" si="346"/>
        <v/>
      </c>
    </row>
    <row r="3123" spans="1:29" x14ac:dyDescent="0.25">
      <c r="A3123" s="17"/>
      <c r="B3123" s="11"/>
      <c r="C3123" s="9"/>
      <c r="D3123" s="9"/>
      <c r="G3123" s="9"/>
      <c r="L3123" s="9"/>
      <c r="P3123" s="9"/>
      <c r="Q3123" s="9"/>
      <c r="T3123" s="22" t="str">
        <f t="shared" si="340"/>
        <v/>
      </c>
      <c r="U3123" s="20" t="str">
        <f t="shared" si="341"/>
        <v/>
      </c>
      <c r="V3123" s="29" t="str">
        <f t="shared" si="342"/>
        <v/>
      </c>
      <c r="W3123" s="19" t="str">
        <f t="shared" si="343"/>
        <v/>
      </c>
      <c r="X3123" s="94" t="str">
        <f t="shared" si="344"/>
        <v/>
      </c>
      <c r="Y3123" s="9"/>
      <c r="AB3123" s="20" t="str">
        <f t="shared" si="345"/>
        <v/>
      </c>
      <c r="AC3123" s="20" t="str">
        <f t="shared" si="346"/>
        <v/>
      </c>
    </row>
    <row r="3124" spans="1:29" x14ac:dyDescent="0.25">
      <c r="A3124" s="17"/>
      <c r="B3124" s="11"/>
      <c r="C3124" s="9"/>
      <c r="D3124" s="9"/>
      <c r="G3124" s="9"/>
      <c r="L3124" s="9"/>
      <c r="P3124" s="9"/>
      <c r="Q3124" s="9"/>
      <c r="T3124" s="22" t="str">
        <f t="shared" si="340"/>
        <v/>
      </c>
      <c r="U3124" s="20" t="str">
        <f t="shared" si="341"/>
        <v/>
      </c>
      <c r="V3124" s="29" t="str">
        <f t="shared" si="342"/>
        <v/>
      </c>
      <c r="W3124" s="19" t="str">
        <f t="shared" si="343"/>
        <v/>
      </c>
      <c r="X3124" s="94" t="str">
        <f t="shared" si="344"/>
        <v/>
      </c>
      <c r="Y3124" s="9"/>
      <c r="AB3124" s="20" t="str">
        <f t="shared" si="345"/>
        <v/>
      </c>
      <c r="AC3124" s="20" t="str">
        <f t="shared" si="346"/>
        <v/>
      </c>
    </row>
    <row r="3125" spans="1:29" x14ac:dyDescent="0.25">
      <c r="A3125" s="17"/>
      <c r="B3125" s="11"/>
      <c r="C3125" s="9"/>
      <c r="D3125" s="9"/>
      <c r="G3125" s="9"/>
      <c r="L3125" s="9"/>
      <c r="P3125" s="9"/>
      <c r="Q3125" s="9"/>
      <c r="T3125" s="22" t="str">
        <f t="shared" si="340"/>
        <v/>
      </c>
      <c r="U3125" s="20" t="str">
        <f t="shared" si="341"/>
        <v/>
      </c>
      <c r="V3125" s="29" t="str">
        <f t="shared" si="342"/>
        <v/>
      </c>
      <c r="W3125" s="19" t="str">
        <f t="shared" si="343"/>
        <v/>
      </c>
      <c r="X3125" s="94" t="str">
        <f t="shared" si="344"/>
        <v/>
      </c>
      <c r="Y3125" s="9"/>
      <c r="AB3125" s="20" t="str">
        <f t="shared" si="345"/>
        <v/>
      </c>
      <c r="AC3125" s="20" t="str">
        <f t="shared" si="346"/>
        <v/>
      </c>
    </row>
    <row r="3126" spans="1:29" x14ac:dyDescent="0.25">
      <c r="A3126" s="17"/>
      <c r="B3126" s="11"/>
      <c r="C3126" s="9"/>
      <c r="D3126" s="9"/>
      <c r="G3126" s="9"/>
      <c r="L3126" s="9"/>
      <c r="P3126" s="9"/>
      <c r="Q3126" s="9"/>
      <c r="T3126" s="22" t="str">
        <f t="shared" si="340"/>
        <v/>
      </c>
      <c r="U3126" s="20" t="str">
        <f t="shared" si="341"/>
        <v/>
      </c>
      <c r="V3126" s="29" t="str">
        <f t="shared" si="342"/>
        <v/>
      </c>
      <c r="W3126" s="19" t="str">
        <f t="shared" si="343"/>
        <v/>
      </c>
      <c r="X3126" s="94" t="str">
        <f t="shared" si="344"/>
        <v/>
      </c>
      <c r="Y3126" s="9"/>
      <c r="AB3126" s="20" t="str">
        <f t="shared" si="345"/>
        <v/>
      </c>
      <c r="AC3126" s="20" t="str">
        <f t="shared" si="346"/>
        <v/>
      </c>
    </row>
    <row r="3127" spans="1:29" x14ac:dyDescent="0.25">
      <c r="A3127" s="17"/>
      <c r="B3127" s="11"/>
      <c r="C3127" s="9"/>
      <c r="D3127" s="9"/>
      <c r="G3127" s="9"/>
      <c r="L3127" s="9"/>
      <c r="P3127" s="9"/>
      <c r="Q3127" s="9"/>
      <c r="T3127" s="22" t="str">
        <f t="shared" si="340"/>
        <v/>
      </c>
      <c r="U3127" s="20" t="str">
        <f t="shared" si="341"/>
        <v/>
      </c>
      <c r="V3127" s="29" t="str">
        <f t="shared" si="342"/>
        <v/>
      </c>
      <c r="W3127" s="19" t="str">
        <f t="shared" si="343"/>
        <v/>
      </c>
      <c r="X3127" s="94" t="str">
        <f t="shared" si="344"/>
        <v/>
      </c>
      <c r="Y3127" s="9"/>
      <c r="AB3127" s="20" t="str">
        <f t="shared" si="345"/>
        <v/>
      </c>
      <c r="AC3127" s="20" t="str">
        <f t="shared" si="346"/>
        <v/>
      </c>
    </row>
    <row r="3128" spans="1:29" x14ac:dyDescent="0.25">
      <c r="A3128" s="17"/>
      <c r="B3128" s="11"/>
      <c r="C3128" s="9"/>
      <c r="D3128" s="9"/>
      <c r="G3128" s="9"/>
      <c r="L3128" s="9"/>
      <c r="P3128" s="9"/>
      <c r="Q3128" s="9"/>
      <c r="T3128" s="22" t="str">
        <f t="shared" si="340"/>
        <v/>
      </c>
      <c r="U3128" s="20" t="str">
        <f t="shared" si="341"/>
        <v/>
      </c>
      <c r="V3128" s="29" t="str">
        <f t="shared" si="342"/>
        <v/>
      </c>
      <c r="W3128" s="19" t="str">
        <f t="shared" si="343"/>
        <v/>
      </c>
      <c r="X3128" s="94" t="str">
        <f t="shared" si="344"/>
        <v/>
      </c>
      <c r="Y3128" s="9"/>
      <c r="AB3128" s="20" t="str">
        <f t="shared" si="345"/>
        <v/>
      </c>
      <c r="AC3128" s="20" t="str">
        <f t="shared" si="346"/>
        <v/>
      </c>
    </row>
    <row r="3129" spans="1:29" x14ac:dyDescent="0.25">
      <c r="A3129" s="17"/>
      <c r="B3129" s="11"/>
      <c r="C3129" s="9"/>
      <c r="D3129" s="9"/>
      <c r="G3129" s="9"/>
      <c r="L3129" s="9"/>
      <c r="P3129" s="9"/>
      <c r="Q3129" s="9"/>
      <c r="T3129" s="22" t="str">
        <f t="shared" si="340"/>
        <v/>
      </c>
      <c r="U3129" s="20" t="str">
        <f t="shared" si="341"/>
        <v/>
      </c>
      <c r="V3129" s="29" t="str">
        <f t="shared" si="342"/>
        <v/>
      </c>
      <c r="W3129" s="19" t="str">
        <f t="shared" si="343"/>
        <v/>
      </c>
      <c r="X3129" s="94" t="str">
        <f t="shared" si="344"/>
        <v/>
      </c>
      <c r="Y3129" s="9"/>
      <c r="AB3129" s="20" t="str">
        <f t="shared" si="345"/>
        <v/>
      </c>
      <c r="AC3129" s="20" t="str">
        <f t="shared" si="346"/>
        <v/>
      </c>
    </row>
    <row r="3130" spans="1:29" x14ac:dyDescent="0.25">
      <c r="A3130" s="17"/>
      <c r="B3130" s="11"/>
      <c r="C3130" s="9"/>
      <c r="D3130" s="9"/>
      <c r="G3130" s="9"/>
      <c r="L3130" s="9"/>
      <c r="P3130" s="9"/>
      <c r="Q3130" s="9"/>
      <c r="T3130" s="22" t="str">
        <f t="shared" si="340"/>
        <v/>
      </c>
      <c r="U3130" s="20" t="str">
        <f t="shared" si="341"/>
        <v/>
      </c>
      <c r="V3130" s="29" t="str">
        <f t="shared" si="342"/>
        <v/>
      </c>
      <c r="W3130" s="19" t="str">
        <f t="shared" si="343"/>
        <v/>
      </c>
      <c r="X3130" s="94" t="str">
        <f t="shared" si="344"/>
        <v/>
      </c>
      <c r="Y3130" s="9"/>
      <c r="AB3130" s="20" t="str">
        <f t="shared" si="345"/>
        <v/>
      </c>
      <c r="AC3130" s="20" t="str">
        <f t="shared" si="346"/>
        <v/>
      </c>
    </row>
    <row r="3131" spans="1:29" x14ac:dyDescent="0.25">
      <c r="A3131" s="17"/>
      <c r="B3131" s="11"/>
      <c r="C3131" s="9"/>
      <c r="D3131" s="9"/>
      <c r="G3131" s="9"/>
      <c r="L3131" s="9"/>
      <c r="P3131" s="9"/>
      <c r="Q3131" s="9"/>
      <c r="T3131" s="22" t="str">
        <f t="shared" si="340"/>
        <v/>
      </c>
      <c r="U3131" s="20" t="str">
        <f t="shared" si="341"/>
        <v/>
      </c>
      <c r="V3131" s="29" t="str">
        <f t="shared" si="342"/>
        <v/>
      </c>
      <c r="W3131" s="19" t="str">
        <f t="shared" si="343"/>
        <v/>
      </c>
      <c r="X3131" s="94" t="str">
        <f t="shared" si="344"/>
        <v/>
      </c>
      <c r="Y3131" s="9"/>
      <c r="AB3131" s="20" t="str">
        <f t="shared" si="345"/>
        <v/>
      </c>
      <c r="AC3131" s="20" t="str">
        <f t="shared" si="346"/>
        <v/>
      </c>
    </row>
    <row r="3132" spans="1:29" x14ac:dyDescent="0.25">
      <c r="A3132" s="17"/>
      <c r="B3132" s="11"/>
      <c r="C3132" s="9"/>
      <c r="D3132" s="9"/>
      <c r="G3132" s="9"/>
      <c r="L3132" s="9"/>
      <c r="P3132" s="9"/>
      <c r="Q3132" s="9"/>
      <c r="T3132" s="22" t="str">
        <f t="shared" si="340"/>
        <v/>
      </c>
      <c r="U3132" s="20" t="str">
        <f t="shared" si="341"/>
        <v/>
      </c>
      <c r="V3132" s="29" t="str">
        <f t="shared" si="342"/>
        <v/>
      </c>
      <c r="W3132" s="19" t="str">
        <f t="shared" si="343"/>
        <v/>
      </c>
      <c r="X3132" s="94" t="str">
        <f t="shared" si="344"/>
        <v/>
      </c>
      <c r="Y3132" s="9"/>
      <c r="AB3132" s="20" t="str">
        <f t="shared" si="345"/>
        <v/>
      </c>
      <c r="AC3132" s="20" t="str">
        <f t="shared" si="346"/>
        <v/>
      </c>
    </row>
    <row r="3133" spans="1:29" x14ac:dyDescent="0.25">
      <c r="A3133" s="17"/>
      <c r="B3133" s="11"/>
      <c r="C3133" s="9"/>
      <c r="D3133" s="9"/>
      <c r="G3133" s="9"/>
      <c r="L3133" s="9"/>
      <c r="P3133" s="9"/>
      <c r="Q3133" s="9"/>
      <c r="T3133" s="22" t="str">
        <f t="shared" si="340"/>
        <v/>
      </c>
      <c r="U3133" s="20" t="str">
        <f t="shared" si="341"/>
        <v/>
      </c>
      <c r="V3133" s="29" t="str">
        <f t="shared" si="342"/>
        <v/>
      </c>
      <c r="W3133" s="19" t="str">
        <f t="shared" si="343"/>
        <v/>
      </c>
      <c r="X3133" s="94" t="str">
        <f t="shared" si="344"/>
        <v/>
      </c>
      <c r="Y3133" s="9"/>
      <c r="AB3133" s="20" t="str">
        <f t="shared" si="345"/>
        <v/>
      </c>
      <c r="AC3133" s="20" t="str">
        <f t="shared" si="346"/>
        <v/>
      </c>
    </row>
    <row r="3134" spans="1:29" x14ac:dyDescent="0.25">
      <c r="A3134" s="17"/>
      <c r="B3134" s="11"/>
      <c r="C3134" s="9"/>
      <c r="D3134" s="9"/>
      <c r="G3134" s="9"/>
      <c r="L3134" s="9"/>
      <c r="P3134" s="9"/>
      <c r="Q3134" s="9"/>
      <c r="T3134" s="22" t="str">
        <f t="shared" si="340"/>
        <v/>
      </c>
      <c r="U3134" s="20" t="str">
        <f t="shared" si="341"/>
        <v/>
      </c>
      <c r="V3134" s="29" t="str">
        <f t="shared" si="342"/>
        <v/>
      </c>
      <c r="W3134" s="19" t="str">
        <f t="shared" si="343"/>
        <v/>
      </c>
      <c r="X3134" s="94" t="str">
        <f t="shared" si="344"/>
        <v/>
      </c>
      <c r="Y3134" s="9"/>
      <c r="AB3134" s="20" t="str">
        <f t="shared" si="345"/>
        <v/>
      </c>
      <c r="AC3134" s="20" t="str">
        <f t="shared" si="346"/>
        <v/>
      </c>
    </row>
    <row r="3135" spans="1:29" x14ac:dyDescent="0.25">
      <c r="A3135" s="17"/>
      <c r="B3135" s="11"/>
      <c r="C3135" s="9"/>
      <c r="D3135" s="9"/>
      <c r="G3135" s="9"/>
      <c r="L3135" s="9"/>
      <c r="P3135" s="9"/>
      <c r="Q3135" s="9"/>
      <c r="T3135" s="22" t="str">
        <f t="shared" si="340"/>
        <v/>
      </c>
      <c r="U3135" s="20" t="str">
        <f t="shared" si="341"/>
        <v/>
      </c>
      <c r="V3135" s="29" t="str">
        <f t="shared" si="342"/>
        <v/>
      </c>
      <c r="W3135" s="19" t="str">
        <f t="shared" si="343"/>
        <v/>
      </c>
      <c r="X3135" s="94" t="str">
        <f t="shared" si="344"/>
        <v/>
      </c>
      <c r="Y3135" s="9"/>
      <c r="AB3135" s="20" t="str">
        <f t="shared" si="345"/>
        <v/>
      </c>
      <c r="AC3135" s="20" t="str">
        <f t="shared" si="346"/>
        <v/>
      </c>
    </row>
    <row r="3136" spans="1:29" x14ac:dyDescent="0.25">
      <c r="A3136" s="17"/>
      <c r="B3136" s="11"/>
      <c r="C3136" s="9"/>
      <c r="D3136" s="9"/>
      <c r="G3136" s="9"/>
      <c r="L3136" s="9"/>
      <c r="P3136" s="9"/>
      <c r="Q3136" s="9"/>
      <c r="T3136" s="22" t="str">
        <f t="shared" si="340"/>
        <v/>
      </c>
      <c r="U3136" s="20" t="str">
        <f t="shared" si="341"/>
        <v/>
      </c>
      <c r="V3136" s="29" t="str">
        <f t="shared" si="342"/>
        <v/>
      </c>
      <c r="W3136" s="19" t="str">
        <f t="shared" si="343"/>
        <v/>
      </c>
      <c r="X3136" s="94" t="str">
        <f t="shared" si="344"/>
        <v/>
      </c>
      <c r="Y3136" s="9"/>
      <c r="AB3136" s="20" t="str">
        <f t="shared" si="345"/>
        <v/>
      </c>
      <c r="AC3136" s="20" t="str">
        <f t="shared" si="346"/>
        <v/>
      </c>
    </row>
    <row r="3137" spans="1:29" x14ac:dyDescent="0.25">
      <c r="A3137" s="17"/>
      <c r="B3137" s="11"/>
      <c r="C3137" s="9"/>
      <c r="D3137" s="9"/>
      <c r="G3137" s="9"/>
      <c r="L3137" s="9"/>
      <c r="P3137" s="9"/>
      <c r="Q3137" s="9"/>
      <c r="T3137" s="22" t="str">
        <f t="shared" si="340"/>
        <v/>
      </c>
      <c r="U3137" s="20" t="str">
        <f t="shared" si="341"/>
        <v/>
      </c>
      <c r="V3137" s="29" t="str">
        <f t="shared" si="342"/>
        <v/>
      </c>
      <c r="W3137" s="19" t="str">
        <f t="shared" si="343"/>
        <v/>
      </c>
      <c r="X3137" s="94" t="str">
        <f t="shared" si="344"/>
        <v/>
      </c>
      <c r="Y3137" s="9"/>
      <c r="AB3137" s="20" t="str">
        <f t="shared" si="345"/>
        <v/>
      </c>
      <c r="AC3137" s="20" t="str">
        <f t="shared" si="346"/>
        <v/>
      </c>
    </row>
    <row r="3138" spans="1:29" x14ac:dyDescent="0.25">
      <c r="A3138" s="17"/>
      <c r="B3138" s="11"/>
      <c r="C3138" s="9"/>
      <c r="D3138" s="9"/>
      <c r="G3138" s="9"/>
      <c r="L3138" s="9"/>
      <c r="P3138" s="9"/>
      <c r="Q3138" s="9"/>
      <c r="T3138" s="22" t="str">
        <f t="shared" si="340"/>
        <v/>
      </c>
      <c r="U3138" s="20" t="str">
        <f t="shared" si="341"/>
        <v/>
      </c>
      <c r="V3138" s="29" t="str">
        <f t="shared" si="342"/>
        <v/>
      </c>
      <c r="W3138" s="19" t="str">
        <f t="shared" si="343"/>
        <v/>
      </c>
      <c r="X3138" s="94" t="str">
        <f t="shared" si="344"/>
        <v/>
      </c>
      <c r="Y3138" s="9"/>
      <c r="AB3138" s="20" t="str">
        <f t="shared" si="345"/>
        <v/>
      </c>
      <c r="AC3138" s="20" t="str">
        <f t="shared" si="346"/>
        <v/>
      </c>
    </row>
    <row r="3139" spans="1:29" x14ac:dyDescent="0.25">
      <c r="A3139" s="17"/>
      <c r="B3139" s="11"/>
      <c r="C3139" s="9"/>
      <c r="D3139" s="9"/>
      <c r="G3139" s="9"/>
      <c r="L3139" s="9"/>
      <c r="P3139" s="9"/>
      <c r="Q3139" s="9"/>
      <c r="T3139" s="22" t="str">
        <f t="shared" si="340"/>
        <v/>
      </c>
      <c r="U3139" s="20" t="str">
        <f t="shared" si="341"/>
        <v/>
      </c>
      <c r="V3139" s="29" t="str">
        <f t="shared" si="342"/>
        <v/>
      </c>
      <c r="W3139" s="19" t="str">
        <f t="shared" si="343"/>
        <v/>
      </c>
      <c r="X3139" s="94" t="str">
        <f t="shared" si="344"/>
        <v/>
      </c>
      <c r="Y3139" s="9"/>
      <c r="AB3139" s="20" t="str">
        <f t="shared" si="345"/>
        <v/>
      </c>
      <c r="AC3139" s="20" t="str">
        <f t="shared" si="346"/>
        <v/>
      </c>
    </row>
    <row r="3140" spans="1:29" x14ac:dyDescent="0.25">
      <c r="A3140" s="17"/>
      <c r="B3140" s="11"/>
      <c r="C3140" s="9"/>
      <c r="D3140" s="9"/>
      <c r="G3140" s="9"/>
      <c r="L3140" s="9"/>
      <c r="P3140" s="9"/>
      <c r="Q3140" s="9"/>
      <c r="T3140" s="22" t="str">
        <f t="shared" si="340"/>
        <v/>
      </c>
      <c r="U3140" s="20" t="str">
        <f t="shared" si="341"/>
        <v/>
      </c>
      <c r="V3140" s="29" t="str">
        <f t="shared" si="342"/>
        <v/>
      </c>
      <c r="W3140" s="19" t="str">
        <f t="shared" si="343"/>
        <v/>
      </c>
      <c r="X3140" s="94" t="str">
        <f t="shared" si="344"/>
        <v/>
      </c>
      <c r="Y3140" s="9"/>
      <c r="AB3140" s="20" t="str">
        <f t="shared" si="345"/>
        <v/>
      </c>
      <c r="AC3140" s="20" t="str">
        <f t="shared" si="346"/>
        <v/>
      </c>
    </row>
    <row r="3141" spans="1:29" x14ac:dyDescent="0.25">
      <c r="A3141" s="17"/>
      <c r="B3141" s="11"/>
      <c r="C3141" s="9"/>
      <c r="D3141" s="9"/>
      <c r="G3141" s="9"/>
      <c r="L3141" s="9"/>
      <c r="P3141" s="9"/>
      <c r="Q3141" s="9"/>
      <c r="T3141" s="22" t="str">
        <f t="shared" si="340"/>
        <v/>
      </c>
      <c r="U3141" s="20" t="str">
        <f t="shared" si="341"/>
        <v/>
      </c>
      <c r="V3141" s="29" t="str">
        <f t="shared" si="342"/>
        <v/>
      </c>
      <c r="W3141" s="19" t="str">
        <f t="shared" si="343"/>
        <v/>
      </c>
      <c r="X3141" s="94" t="str">
        <f t="shared" si="344"/>
        <v/>
      </c>
      <c r="Y3141" s="9"/>
      <c r="AB3141" s="20" t="str">
        <f t="shared" si="345"/>
        <v/>
      </c>
      <c r="AC3141" s="20" t="str">
        <f t="shared" si="346"/>
        <v/>
      </c>
    </row>
    <row r="3142" spans="1:29" x14ac:dyDescent="0.25">
      <c r="A3142" s="17"/>
      <c r="B3142" s="11"/>
      <c r="C3142" s="9"/>
      <c r="D3142" s="9"/>
      <c r="G3142" s="9"/>
      <c r="L3142" s="9"/>
      <c r="P3142" s="9"/>
      <c r="Q3142" s="9"/>
      <c r="T3142" s="22" t="str">
        <f t="shared" ref="T3142:T3205" si="347">IF(ISBLANK(B3142),"",IF(OR(ISBLANK(E3142),NOT(ISNUMBER(E3142)),ISERR(DATE(YEAR(E3142),MONTH(E3142),DAY(E3142)-30)),ISNA(VLOOKUP(B3142,Demographics,4,FALSE))),0,IF(AND(OR(D3142="Yes",ISTEXT(VLOOKUP(F3142,RadEnc,1,FALSE)),AND(OR(C3142="Yes",ISTEXT(VLOOKUP(F3142,PainEnc,1,FALSE))),OR(G3142="Yes",AND(ISTEXT(VLOOKUP(I3142,Chemo,1,FALSE)),ISTEXT(VLOOKUP(K3142,Chemo,1,FALSE)))),IF(ISERR(DATE(YEAR(E3142),MONTH(E3142),DAY(E3142)-30)),,H3142&gt;=DATE(YEAR(E3142),MONTH(E3142),DAY(E3142)-30)),H3142&lt;=E3142,J3142&lt;=DATE(YEAR(E3142),MONTH(E3142),DAY(E3142)+30),J3142&gt;=E3142,NOT(H3142=J3142))),E3142&gt;=MPstart,E3142&lt;=MPend,OR(L3142="Yes",ISTEXT(VLOOKUP(O3142,CancerDx,1,FALSE))),ISNUMBER(M3142),M3142&lt;=E3142,OR(ISBLANK(N3142),AND(N3142&gt;=E3142,N3142&gt;M3142))),1,0)))</f>
        <v/>
      </c>
      <c r="U3142" s="20" t="str">
        <f t="shared" ref="U3142:U3205" si="348">IF(ISBLANK(B3142),"",IF(OR(ISBLANK(E3142),T3142=0),0,IF(AND(OR(AND(P3142="Yes",OR(Q3142="Yes",Q3142="No")),ISTEXT(VLOOKUP(S3142,PainQuant,1,FALSE))),ISNUMBER(R3142),OR(AND(OR(C3142="Yes",D3142="Yes",ISTEXT(VLOOKUP(F3142,PainEnc,1,FALSE)),F3142="77432",F3142="77470"),R3142=E3142),AND(OR(F3142="77427",F3142="77435"),R3142&gt;=DATE(YEAR(E3142),MONTH(E3142),DAY(E3142)-7),R3142&lt;=E3142),AND(F3142="77431",R3142&gt;=DATE(YEAR(E3142),MONTH(E3142),DAY(E3142)-4),R3142&lt;=E3142))),1,0)))</f>
        <v/>
      </c>
      <c r="V3142" s="29" t="str">
        <f t="shared" ref="V3142:V3205" si="349">IF(AND(U3142=1,P3142="Yes",Q3142="Yes"),Q3142,"")</f>
        <v/>
      </c>
      <c r="W3142" s="19" t="str">
        <f t="shared" ref="W3142:W3205" si="350">IF(AND(U3142=1,OR(V3142="Yes",X3142="1125F")),R3142,"")</f>
        <v/>
      </c>
      <c r="X3142" s="94" t="str">
        <f t="shared" ref="X3142:X3205" si="351">IF(AND(U3142=1,S3142="1125F"),S3142,"")</f>
        <v/>
      </c>
      <c r="Y3142" s="9"/>
      <c r="AB3142" s="20" t="str">
        <f t="shared" ref="AB3142:AB3205" si="352">IF(ISBLANK(B3142),"",IF(OR(ISBLANK(E3142),NOT(ISNUMBER(E3142)),ISERR(DATE(YEAR(E3142),MONTH(E3142),DAY(E3142)-7)),ISNA(VLOOKUP(B3142,Demographics,4,FALSE))),0,IF(AND(OR(V3142="Yes",X3142="1125F"),OR(AND(OR(C3142="Yes",D3142="Yes",ISTEXT(VLOOKUP(F3142,PainEnc,1,FALSE)),F3142="77432",F3142="77470"),W3142=E3142),AND(OR(F3142="77427",F3142="77435"),W3142&gt;=DATE(YEAR(E3142),MONTH(E3142),DAY(E3142)-7),W3142&lt;=E3142),AND(F3142="77431",W3142&gt;=DATE(YEAR(E3142),MONTH(E3142),DAY(E3142)-4),W3142&lt;=E3142))),1,0)))</f>
        <v/>
      </c>
      <c r="AC3142" s="20" t="str">
        <f t="shared" ref="AC3142:AC3205" si="353">IF(ISBLANK(B3142),"",IF(AB3142=0,0,IF(AND(OR(Y3142="Yes",ISTEXT(VLOOKUP(AA3142,PainPlan,1,FALSE))),ISNUMBER(Z3142),Z3142=W3142),1,0)))</f>
        <v/>
      </c>
    </row>
    <row r="3143" spans="1:29" x14ac:dyDescent="0.25">
      <c r="A3143" s="17"/>
      <c r="B3143" s="11"/>
      <c r="C3143" s="9"/>
      <c r="D3143" s="9"/>
      <c r="G3143" s="9"/>
      <c r="L3143" s="9"/>
      <c r="P3143" s="9"/>
      <c r="Q3143" s="9"/>
      <c r="T3143" s="22" t="str">
        <f t="shared" si="347"/>
        <v/>
      </c>
      <c r="U3143" s="20" t="str">
        <f t="shared" si="348"/>
        <v/>
      </c>
      <c r="V3143" s="29" t="str">
        <f t="shared" si="349"/>
        <v/>
      </c>
      <c r="W3143" s="19" t="str">
        <f t="shared" si="350"/>
        <v/>
      </c>
      <c r="X3143" s="94" t="str">
        <f t="shared" si="351"/>
        <v/>
      </c>
      <c r="Y3143" s="9"/>
      <c r="AB3143" s="20" t="str">
        <f t="shared" si="352"/>
        <v/>
      </c>
      <c r="AC3143" s="20" t="str">
        <f t="shared" si="353"/>
        <v/>
      </c>
    </row>
    <row r="3144" spans="1:29" x14ac:dyDescent="0.25">
      <c r="A3144" s="17"/>
      <c r="B3144" s="11"/>
      <c r="C3144" s="9"/>
      <c r="D3144" s="9"/>
      <c r="G3144" s="9"/>
      <c r="L3144" s="9"/>
      <c r="P3144" s="9"/>
      <c r="Q3144" s="9"/>
      <c r="T3144" s="22" t="str">
        <f t="shared" si="347"/>
        <v/>
      </c>
      <c r="U3144" s="20" t="str">
        <f t="shared" si="348"/>
        <v/>
      </c>
      <c r="V3144" s="29" t="str">
        <f t="shared" si="349"/>
        <v/>
      </c>
      <c r="W3144" s="19" t="str">
        <f t="shared" si="350"/>
        <v/>
      </c>
      <c r="X3144" s="94" t="str">
        <f t="shared" si="351"/>
        <v/>
      </c>
      <c r="Y3144" s="9"/>
      <c r="AB3144" s="20" t="str">
        <f t="shared" si="352"/>
        <v/>
      </c>
      <c r="AC3144" s="20" t="str">
        <f t="shared" si="353"/>
        <v/>
      </c>
    </row>
    <row r="3145" spans="1:29" x14ac:dyDescent="0.25">
      <c r="A3145" s="17"/>
      <c r="B3145" s="11"/>
      <c r="C3145" s="9"/>
      <c r="D3145" s="9"/>
      <c r="G3145" s="9"/>
      <c r="L3145" s="9"/>
      <c r="P3145" s="9"/>
      <c r="Q3145" s="9"/>
      <c r="T3145" s="22" t="str">
        <f t="shared" si="347"/>
        <v/>
      </c>
      <c r="U3145" s="20" t="str">
        <f t="shared" si="348"/>
        <v/>
      </c>
      <c r="V3145" s="29" t="str">
        <f t="shared" si="349"/>
        <v/>
      </c>
      <c r="W3145" s="19" t="str">
        <f t="shared" si="350"/>
        <v/>
      </c>
      <c r="X3145" s="94" t="str">
        <f t="shared" si="351"/>
        <v/>
      </c>
      <c r="Y3145" s="9"/>
      <c r="AB3145" s="20" t="str">
        <f t="shared" si="352"/>
        <v/>
      </c>
      <c r="AC3145" s="20" t="str">
        <f t="shared" si="353"/>
        <v/>
      </c>
    </row>
    <row r="3146" spans="1:29" x14ac:dyDescent="0.25">
      <c r="A3146" s="17"/>
      <c r="B3146" s="11"/>
      <c r="C3146" s="9"/>
      <c r="D3146" s="9"/>
      <c r="G3146" s="9"/>
      <c r="L3146" s="9"/>
      <c r="P3146" s="9"/>
      <c r="Q3146" s="9"/>
      <c r="T3146" s="22" t="str">
        <f t="shared" si="347"/>
        <v/>
      </c>
      <c r="U3146" s="20" t="str">
        <f t="shared" si="348"/>
        <v/>
      </c>
      <c r="V3146" s="29" t="str">
        <f t="shared" si="349"/>
        <v/>
      </c>
      <c r="W3146" s="19" t="str">
        <f t="shared" si="350"/>
        <v/>
      </c>
      <c r="X3146" s="94" t="str">
        <f t="shared" si="351"/>
        <v/>
      </c>
      <c r="Y3146" s="9"/>
      <c r="AB3146" s="20" t="str">
        <f t="shared" si="352"/>
        <v/>
      </c>
      <c r="AC3146" s="20" t="str">
        <f t="shared" si="353"/>
        <v/>
      </c>
    </row>
    <row r="3147" spans="1:29" x14ac:dyDescent="0.25">
      <c r="A3147" s="17"/>
      <c r="B3147" s="11"/>
      <c r="C3147" s="9"/>
      <c r="D3147" s="9"/>
      <c r="G3147" s="9"/>
      <c r="L3147" s="9"/>
      <c r="P3147" s="9"/>
      <c r="Q3147" s="9"/>
      <c r="T3147" s="22" t="str">
        <f t="shared" si="347"/>
        <v/>
      </c>
      <c r="U3147" s="20" t="str">
        <f t="shared" si="348"/>
        <v/>
      </c>
      <c r="V3147" s="29" t="str">
        <f t="shared" si="349"/>
        <v/>
      </c>
      <c r="W3147" s="19" t="str">
        <f t="shared" si="350"/>
        <v/>
      </c>
      <c r="X3147" s="94" t="str">
        <f t="shared" si="351"/>
        <v/>
      </c>
      <c r="Y3147" s="9"/>
      <c r="AB3147" s="20" t="str">
        <f t="shared" si="352"/>
        <v/>
      </c>
      <c r="AC3147" s="20" t="str">
        <f t="shared" si="353"/>
        <v/>
      </c>
    </row>
    <row r="3148" spans="1:29" x14ac:dyDescent="0.25">
      <c r="A3148" s="17"/>
      <c r="B3148" s="11"/>
      <c r="C3148" s="9"/>
      <c r="D3148" s="9"/>
      <c r="G3148" s="9"/>
      <c r="L3148" s="9"/>
      <c r="P3148" s="9"/>
      <c r="Q3148" s="9"/>
      <c r="T3148" s="22" t="str">
        <f t="shared" si="347"/>
        <v/>
      </c>
      <c r="U3148" s="20" t="str">
        <f t="shared" si="348"/>
        <v/>
      </c>
      <c r="V3148" s="29" t="str">
        <f t="shared" si="349"/>
        <v/>
      </c>
      <c r="W3148" s="19" t="str">
        <f t="shared" si="350"/>
        <v/>
      </c>
      <c r="X3148" s="94" t="str">
        <f t="shared" si="351"/>
        <v/>
      </c>
      <c r="Y3148" s="9"/>
      <c r="AB3148" s="20" t="str">
        <f t="shared" si="352"/>
        <v/>
      </c>
      <c r="AC3148" s="20" t="str">
        <f t="shared" si="353"/>
        <v/>
      </c>
    </row>
    <row r="3149" spans="1:29" x14ac:dyDescent="0.25">
      <c r="A3149" s="17"/>
      <c r="B3149" s="11"/>
      <c r="C3149" s="9"/>
      <c r="D3149" s="9"/>
      <c r="G3149" s="9"/>
      <c r="L3149" s="9"/>
      <c r="P3149" s="9"/>
      <c r="Q3149" s="9"/>
      <c r="T3149" s="22" t="str">
        <f t="shared" si="347"/>
        <v/>
      </c>
      <c r="U3149" s="20" t="str">
        <f t="shared" si="348"/>
        <v/>
      </c>
      <c r="V3149" s="29" t="str">
        <f t="shared" si="349"/>
        <v/>
      </c>
      <c r="W3149" s="19" t="str">
        <f t="shared" si="350"/>
        <v/>
      </c>
      <c r="X3149" s="94" t="str">
        <f t="shared" si="351"/>
        <v/>
      </c>
      <c r="Y3149" s="9"/>
      <c r="AB3149" s="20" t="str">
        <f t="shared" si="352"/>
        <v/>
      </c>
      <c r="AC3149" s="20" t="str">
        <f t="shared" si="353"/>
        <v/>
      </c>
    </row>
    <row r="3150" spans="1:29" x14ac:dyDescent="0.25">
      <c r="A3150" s="17"/>
      <c r="B3150" s="11"/>
      <c r="C3150" s="9"/>
      <c r="D3150" s="9"/>
      <c r="G3150" s="9"/>
      <c r="L3150" s="9"/>
      <c r="P3150" s="9"/>
      <c r="Q3150" s="9"/>
      <c r="T3150" s="22" t="str">
        <f t="shared" si="347"/>
        <v/>
      </c>
      <c r="U3150" s="20" t="str">
        <f t="shared" si="348"/>
        <v/>
      </c>
      <c r="V3150" s="29" t="str">
        <f t="shared" si="349"/>
        <v/>
      </c>
      <c r="W3150" s="19" t="str">
        <f t="shared" si="350"/>
        <v/>
      </c>
      <c r="X3150" s="94" t="str">
        <f t="shared" si="351"/>
        <v/>
      </c>
      <c r="Y3150" s="9"/>
      <c r="AB3150" s="20" t="str">
        <f t="shared" si="352"/>
        <v/>
      </c>
      <c r="AC3150" s="20" t="str">
        <f t="shared" si="353"/>
        <v/>
      </c>
    </row>
    <row r="3151" spans="1:29" x14ac:dyDescent="0.25">
      <c r="A3151" s="17"/>
      <c r="B3151" s="11"/>
      <c r="C3151" s="9"/>
      <c r="D3151" s="9"/>
      <c r="G3151" s="9"/>
      <c r="L3151" s="9"/>
      <c r="P3151" s="9"/>
      <c r="Q3151" s="9"/>
      <c r="T3151" s="22" t="str">
        <f t="shared" si="347"/>
        <v/>
      </c>
      <c r="U3151" s="20" t="str">
        <f t="shared" si="348"/>
        <v/>
      </c>
      <c r="V3151" s="29" t="str">
        <f t="shared" si="349"/>
        <v/>
      </c>
      <c r="W3151" s="19" t="str">
        <f t="shared" si="350"/>
        <v/>
      </c>
      <c r="X3151" s="94" t="str">
        <f t="shared" si="351"/>
        <v/>
      </c>
      <c r="Y3151" s="9"/>
      <c r="AB3151" s="20" t="str">
        <f t="shared" si="352"/>
        <v/>
      </c>
      <c r="AC3151" s="20" t="str">
        <f t="shared" si="353"/>
        <v/>
      </c>
    </row>
    <row r="3152" spans="1:29" x14ac:dyDescent="0.25">
      <c r="A3152" s="17"/>
      <c r="B3152" s="11"/>
      <c r="C3152" s="9"/>
      <c r="D3152" s="9"/>
      <c r="G3152" s="9"/>
      <c r="L3152" s="9"/>
      <c r="P3152" s="9"/>
      <c r="Q3152" s="9"/>
      <c r="T3152" s="22" t="str">
        <f t="shared" si="347"/>
        <v/>
      </c>
      <c r="U3152" s="20" t="str">
        <f t="shared" si="348"/>
        <v/>
      </c>
      <c r="V3152" s="29" t="str">
        <f t="shared" si="349"/>
        <v/>
      </c>
      <c r="W3152" s="19" t="str">
        <f t="shared" si="350"/>
        <v/>
      </c>
      <c r="X3152" s="94" t="str">
        <f t="shared" si="351"/>
        <v/>
      </c>
      <c r="Y3152" s="9"/>
      <c r="AB3152" s="20" t="str">
        <f t="shared" si="352"/>
        <v/>
      </c>
      <c r="AC3152" s="20" t="str">
        <f t="shared" si="353"/>
        <v/>
      </c>
    </row>
    <row r="3153" spans="1:29" x14ac:dyDescent="0.25">
      <c r="A3153" s="17"/>
      <c r="B3153" s="11"/>
      <c r="C3153" s="9"/>
      <c r="D3153" s="9"/>
      <c r="G3153" s="9"/>
      <c r="L3153" s="9"/>
      <c r="P3153" s="9"/>
      <c r="Q3153" s="9"/>
      <c r="T3153" s="22" t="str">
        <f t="shared" si="347"/>
        <v/>
      </c>
      <c r="U3153" s="20" t="str">
        <f t="shared" si="348"/>
        <v/>
      </c>
      <c r="V3153" s="29" t="str">
        <f t="shared" si="349"/>
        <v/>
      </c>
      <c r="W3153" s="19" t="str">
        <f t="shared" si="350"/>
        <v/>
      </c>
      <c r="X3153" s="94" t="str">
        <f t="shared" si="351"/>
        <v/>
      </c>
      <c r="Y3153" s="9"/>
      <c r="AB3153" s="20" t="str">
        <f t="shared" si="352"/>
        <v/>
      </c>
      <c r="AC3153" s="20" t="str">
        <f t="shared" si="353"/>
        <v/>
      </c>
    </row>
    <row r="3154" spans="1:29" x14ac:dyDescent="0.25">
      <c r="A3154" s="17"/>
      <c r="B3154" s="11"/>
      <c r="C3154" s="9"/>
      <c r="D3154" s="9"/>
      <c r="G3154" s="9"/>
      <c r="L3154" s="9"/>
      <c r="P3154" s="9"/>
      <c r="Q3154" s="9"/>
      <c r="T3154" s="22" t="str">
        <f t="shared" si="347"/>
        <v/>
      </c>
      <c r="U3154" s="20" t="str">
        <f t="shared" si="348"/>
        <v/>
      </c>
      <c r="V3154" s="29" t="str">
        <f t="shared" si="349"/>
        <v/>
      </c>
      <c r="W3154" s="19" t="str">
        <f t="shared" si="350"/>
        <v/>
      </c>
      <c r="X3154" s="94" t="str">
        <f t="shared" si="351"/>
        <v/>
      </c>
      <c r="Y3154" s="9"/>
      <c r="AB3154" s="20" t="str">
        <f t="shared" si="352"/>
        <v/>
      </c>
      <c r="AC3154" s="20" t="str">
        <f t="shared" si="353"/>
        <v/>
      </c>
    </row>
    <row r="3155" spans="1:29" x14ac:dyDescent="0.25">
      <c r="A3155" s="17"/>
      <c r="B3155" s="11"/>
      <c r="C3155" s="9"/>
      <c r="D3155" s="9"/>
      <c r="G3155" s="9"/>
      <c r="L3155" s="9"/>
      <c r="P3155" s="9"/>
      <c r="Q3155" s="9"/>
      <c r="T3155" s="22" t="str">
        <f t="shared" si="347"/>
        <v/>
      </c>
      <c r="U3155" s="20" t="str">
        <f t="shared" si="348"/>
        <v/>
      </c>
      <c r="V3155" s="29" t="str">
        <f t="shared" si="349"/>
        <v/>
      </c>
      <c r="W3155" s="19" t="str">
        <f t="shared" si="350"/>
        <v/>
      </c>
      <c r="X3155" s="94" t="str">
        <f t="shared" si="351"/>
        <v/>
      </c>
      <c r="Y3155" s="9"/>
      <c r="AB3155" s="20" t="str">
        <f t="shared" si="352"/>
        <v/>
      </c>
      <c r="AC3155" s="20" t="str">
        <f t="shared" si="353"/>
        <v/>
      </c>
    </row>
    <row r="3156" spans="1:29" x14ac:dyDescent="0.25">
      <c r="A3156" s="17"/>
      <c r="B3156" s="11"/>
      <c r="C3156" s="9"/>
      <c r="D3156" s="9"/>
      <c r="G3156" s="9"/>
      <c r="L3156" s="9"/>
      <c r="P3156" s="9"/>
      <c r="Q3156" s="9"/>
      <c r="T3156" s="22" t="str">
        <f t="shared" si="347"/>
        <v/>
      </c>
      <c r="U3156" s="20" t="str">
        <f t="shared" si="348"/>
        <v/>
      </c>
      <c r="V3156" s="29" t="str">
        <f t="shared" si="349"/>
        <v/>
      </c>
      <c r="W3156" s="19" t="str">
        <f t="shared" si="350"/>
        <v/>
      </c>
      <c r="X3156" s="94" t="str">
        <f t="shared" si="351"/>
        <v/>
      </c>
      <c r="Y3156" s="9"/>
      <c r="AB3156" s="20" t="str">
        <f t="shared" si="352"/>
        <v/>
      </c>
      <c r="AC3156" s="20" t="str">
        <f t="shared" si="353"/>
        <v/>
      </c>
    </row>
    <row r="3157" spans="1:29" x14ac:dyDescent="0.25">
      <c r="A3157" s="17"/>
      <c r="B3157" s="11"/>
      <c r="C3157" s="9"/>
      <c r="D3157" s="9"/>
      <c r="G3157" s="9"/>
      <c r="L3157" s="9"/>
      <c r="P3157" s="9"/>
      <c r="Q3157" s="9"/>
      <c r="T3157" s="22" t="str">
        <f t="shared" si="347"/>
        <v/>
      </c>
      <c r="U3157" s="20" t="str">
        <f t="shared" si="348"/>
        <v/>
      </c>
      <c r="V3157" s="29" t="str">
        <f t="shared" si="349"/>
        <v/>
      </c>
      <c r="W3157" s="19" t="str">
        <f t="shared" si="350"/>
        <v/>
      </c>
      <c r="X3157" s="94" t="str">
        <f t="shared" si="351"/>
        <v/>
      </c>
      <c r="Y3157" s="9"/>
      <c r="AB3157" s="20" t="str">
        <f t="shared" si="352"/>
        <v/>
      </c>
      <c r="AC3157" s="20" t="str">
        <f t="shared" si="353"/>
        <v/>
      </c>
    </row>
    <row r="3158" spans="1:29" x14ac:dyDescent="0.25">
      <c r="A3158" s="17"/>
      <c r="B3158" s="11"/>
      <c r="C3158" s="9"/>
      <c r="D3158" s="9"/>
      <c r="G3158" s="9"/>
      <c r="L3158" s="9"/>
      <c r="P3158" s="9"/>
      <c r="Q3158" s="9"/>
      <c r="T3158" s="22" t="str">
        <f t="shared" si="347"/>
        <v/>
      </c>
      <c r="U3158" s="20" t="str">
        <f t="shared" si="348"/>
        <v/>
      </c>
      <c r="V3158" s="29" t="str">
        <f t="shared" si="349"/>
        <v/>
      </c>
      <c r="W3158" s="19" t="str">
        <f t="shared" si="350"/>
        <v/>
      </c>
      <c r="X3158" s="94" t="str">
        <f t="shared" si="351"/>
        <v/>
      </c>
      <c r="Y3158" s="9"/>
      <c r="AB3158" s="20" t="str">
        <f t="shared" si="352"/>
        <v/>
      </c>
      <c r="AC3158" s="20" t="str">
        <f t="shared" si="353"/>
        <v/>
      </c>
    </row>
    <row r="3159" spans="1:29" x14ac:dyDescent="0.25">
      <c r="A3159" s="17"/>
      <c r="B3159" s="11"/>
      <c r="C3159" s="9"/>
      <c r="D3159" s="9"/>
      <c r="G3159" s="9"/>
      <c r="L3159" s="9"/>
      <c r="P3159" s="9"/>
      <c r="Q3159" s="9"/>
      <c r="T3159" s="22" t="str">
        <f t="shared" si="347"/>
        <v/>
      </c>
      <c r="U3159" s="20" t="str">
        <f t="shared" si="348"/>
        <v/>
      </c>
      <c r="V3159" s="29" t="str">
        <f t="shared" si="349"/>
        <v/>
      </c>
      <c r="W3159" s="19" t="str">
        <f t="shared" si="350"/>
        <v/>
      </c>
      <c r="X3159" s="94" t="str">
        <f t="shared" si="351"/>
        <v/>
      </c>
      <c r="Y3159" s="9"/>
      <c r="AB3159" s="20" t="str">
        <f t="shared" si="352"/>
        <v/>
      </c>
      <c r="AC3159" s="20" t="str">
        <f t="shared" si="353"/>
        <v/>
      </c>
    </row>
    <row r="3160" spans="1:29" x14ac:dyDescent="0.25">
      <c r="A3160" s="17"/>
      <c r="B3160" s="11"/>
      <c r="C3160" s="9"/>
      <c r="D3160" s="9"/>
      <c r="G3160" s="9"/>
      <c r="L3160" s="9"/>
      <c r="P3160" s="9"/>
      <c r="Q3160" s="9"/>
      <c r="T3160" s="22" t="str">
        <f t="shared" si="347"/>
        <v/>
      </c>
      <c r="U3160" s="20" t="str">
        <f t="shared" si="348"/>
        <v/>
      </c>
      <c r="V3160" s="29" t="str">
        <f t="shared" si="349"/>
        <v/>
      </c>
      <c r="W3160" s="19" t="str">
        <f t="shared" si="350"/>
        <v/>
      </c>
      <c r="X3160" s="94" t="str">
        <f t="shared" si="351"/>
        <v/>
      </c>
      <c r="Y3160" s="9"/>
      <c r="AB3160" s="20" t="str">
        <f t="shared" si="352"/>
        <v/>
      </c>
      <c r="AC3160" s="20" t="str">
        <f t="shared" si="353"/>
        <v/>
      </c>
    </row>
    <row r="3161" spans="1:29" x14ac:dyDescent="0.25">
      <c r="A3161" s="17"/>
      <c r="B3161" s="11"/>
      <c r="C3161" s="9"/>
      <c r="D3161" s="9"/>
      <c r="G3161" s="9"/>
      <c r="L3161" s="9"/>
      <c r="P3161" s="9"/>
      <c r="Q3161" s="9"/>
      <c r="T3161" s="22" t="str">
        <f t="shared" si="347"/>
        <v/>
      </c>
      <c r="U3161" s="20" t="str">
        <f t="shared" si="348"/>
        <v/>
      </c>
      <c r="V3161" s="29" t="str">
        <f t="shared" si="349"/>
        <v/>
      </c>
      <c r="W3161" s="19" t="str">
        <f t="shared" si="350"/>
        <v/>
      </c>
      <c r="X3161" s="94" t="str">
        <f t="shared" si="351"/>
        <v/>
      </c>
      <c r="Y3161" s="9"/>
      <c r="AB3161" s="20" t="str">
        <f t="shared" si="352"/>
        <v/>
      </c>
      <c r="AC3161" s="20" t="str">
        <f t="shared" si="353"/>
        <v/>
      </c>
    </row>
    <row r="3162" spans="1:29" x14ac:dyDescent="0.25">
      <c r="A3162" s="17"/>
      <c r="B3162" s="11"/>
      <c r="C3162" s="9"/>
      <c r="D3162" s="9"/>
      <c r="G3162" s="9"/>
      <c r="L3162" s="9"/>
      <c r="P3162" s="9"/>
      <c r="Q3162" s="9"/>
      <c r="T3162" s="22" t="str">
        <f t="shared" si="347"/>
        <v/>
      </c>
      <c r="U3162" s="20" t="str">
        <f t="shared" si="348"/>
        <v/>
      </c>
      <c r="V3162" s="29" t="str">
        <f t="shared" si="349"/>
        <v/>
      </c>
      <c r="W3162" s="19" t="str">
        <f t="shared" si="350"/>
        <v/>
      </c>
      <c r="X3162" s="94" t="str">
        <f t="shared" si="351"/>
        <v/>
      </c>
      <c r="Y3162" s="9"/>
      <c r="AB3162" s="20" t="str">
        <f t="shared" si="352"/>
        <v/>
      </c>
      <c r="AC3162" s="20" t="str">
        <f t="shared" si="353"/>
        <v/>
      </c>
    </row>
    <row r="3163" spans="1:29" x14ac:dyDescent="0.25">
      <c r="A3163" s="17"/>
      <c r="B3163" s="11"/>
      <c r="C3163" s="9"/>
      <c r="D3163" s="9"/>
      <c r="G3163" s="9"/>
      <c r="L3163" s="9"/>
      <c r="P3163" s="9"/>
      <c r="Q3163" s="9"/>
      <c r="T3163" s="22" t="str">
        <f t="shared" si="347"/>
        <v/>
      </c>
      <c r="U3163" s="20" t="str">
        <f t="shared" si="348"/>
        <v/>
      </c>
      <c r="V3163" s="29" t="str">
        <f t="shared" si="349"/>
        <v/>
      </c>
      <c r="W3163" s="19" t="str">
        <f t="shared" si="350"/>
        <v/>
      </c>
      <c r="X3163" s="94" t="str">
        <f t="shared" si="351"/>
        <v/>
      </c>
      <c r="Y3163" s="9"/>
      <c r="AB3163" s="20" t="str">
        <f t="shared" si="352"/>
        <v/>
      </c>
      <c r="AC3163" s="20" t="str">
        <f t="shared" si="353"/>
        <v/>
      </c>
    </row>
    <row r="3164" spans="1:29" x14ac:dyDescent="0.25">
      <c r="A3164" s="17"/>
      <c r="B3164" s="11"/>
      <c r="C3164" s="9"/>
      <c r="D3164" s="9"/>
      <c r="G3164" s="9"/>
      <c r="L3164" s="9"/>
      <c r="P3164" s="9"/>
      <c r="Q3164" s="9"/>
      <c r="T3164" s="22" t="str">
        <f t="shared" si="347"/>
        <v/>
      </c>
      <c r="U3164" s="20" t="str">
        <f t="shared" si="348"/>
        <v/>
      </c>
      <c r="V3164" s="29" t="str">
        <f t="shared" si="349"/>
        <v/>
      </c>
      <c r="W3164" s="19" t="str">
        <f t="shared" si="350"/>
        <v/>
      </c>
      <c r="X3164" s="94" t="str">
        <f t="shared" si="351"/>
        <v/>
      </c>
      <c r="Y3164" s="9"/>
      <c r="AB3164" s="20" t="str">
        <f t="shared" si="352"/>
        <v/>
      </c>
      <c r="AC3164" s="20" t="str">
        <f t="shared" si="353"/>
        <v/>
      </c>
    </row>
    <row r="3165" spans="1:29" x14ac:dyDescent="0.25">
      <c r="A3165" s="17"/>
      <c r="B3165" s="11"/>
      <c r="C3165" s="9"/>
      <c r="D3165" s="9"/>
      <c r="G3165" s="9"/>
      <c r="L3165" s="9"/>
      <c r="P3165" s="9"/>
      <c r="Q3165" s="9"/>
      <c r="T3165" s="22" t="str">
        <f t="shared" si="347"/>
        <v/>
      </c>
      <c r="U3165" s="20" t="str">
        <f t="shared" si="348"/>
        <v/>
      </c>
      <c r="V3165" s="29" t="str">
        <f t="shared" si="349"/>
        <v/>
      </c>
      <c r="W3165" s="19" t="str">
        <f t="shared" si="350"/>
        <v/>
      </c>
      <c r="X3165" s="94" t="str">
        <f t="shared" si="351"/>
        <v/>
      </c>
      <c r="Y3165" s="9"/>
      <c r="AB3165" s="20" t="str">
        <f t="shared" si="352"/>
        <v/>
      </c>
      <c r="AC3165" s="20" t="str">
        <f t="shared" si="353"/>
        <v/>
      </c>
    </row>
    <row r="3166" spans="1:29" x14ac:dyDescent="0.25">
      <c r="A3166" s="17"/>
      <c r="B3166" s="11"/>
      <c r="C3166" s="9"/>
      <c r="D3166" s="9"/>
      <c r="G3166" s="9"/>
      <c r="L3166" s="9"/>
      <c r="P3166" s="9"/>
      <c r="Q3166" s="9"/>
      <c r="T3166" s="22" t="str">
        <f t="shared" si="347"/>
        <v/>
      </c>
      <c r="U3166" s="20" t="str">
        <f t="shared" si="348"/>
        <v/>
      </c>
      <c r="V3166" s="29" t="str">
        <f t="shared" si="349"/>
        <v/>
      </c>
      <c r="W3166" s="19" t="str">
        <f t="shared" si="350"/>
        <v/>
      </c>
      <c r="X3166" s="94" t="str">
        <f t="shared" si="351"/>
        <v/>
      </c>
      <c r="Y3166" s="9"/>
      <c r="AB3166" s="20" t="str">
        <f t="shared" si="352"/>
        <v/>
      </c>
      <c r="AC3166" s="20" t="str">
        <f t="shared" si="353"/>
        <v/>
      </c>
    </row>
    <row r="3167" spans="1:29" x14ac:dyDescent="0.25">
      <c r="A3167" s="17"/>
      <c r="B3167" s="11"/>
      <c r="C3167" s="9"/>
      <c r="D3167" s="9"/>
      <c r="G3167" s="9"/>
      <c r="L3167" s="9"/>
      <c r="P3167" s="9"/>
      <c r="Q3167" s="9"/>
      <c r="T3167" s="22" t="str">
        <f t="shared" si="347"/>
        <v/>
      </c>
      <c r="U3167" s="20" t="str">
        <f t="shared" si="348"/>
        <v/>
      </c>
      <c r="V3167" s="29" t="str">
        <f t="shared" si="349"/>
        <v/>
      </c>
      <c r="W3167" s="19" t="str">
        <f t="shared" si="350"/>
        <v/>
      </c>
      <c r="X3167" s="94" t="str">
        <f t="shared" si="351"/>
        <v/>
      </c>
      <c r="Y3167" s="9"/>
      <c r="AB3167" s="20" t="str">
        <f t="shared" si="352"/>
        <v/>
      </c>
      <c r="AC3167" s="20" t="str">
        <f t="shared" si="353"/>
        <v/>
      </c>
    </row>
    <row r="3168" spans="1:29" x14ac:dyDescent="0.25">
      <c r="A3168" s="17"/>
      <c r="B3168" s="11"/>
      <c r="C3168" s="9"/>
      <c r="D3168" s="9"/>
      <c r="G3168" s="9"/>
      <c r="L3168" s="9"/>
      <c r="P3168" s="9"/>
      <c r="Q3168" s="9"/>
      <c r="T3168" s="22" t="str">
        <f t="shared" si="347"/>
        <v/>
      </c>
      <c r="U3168" s="20" t="str">
        <f t="shared" si="348"/>
        <v/>
      </c>
      <c r="V3168" s="29" t="str">
        <f t="shared" si="349"/>
        <v/>
      </c>
      <c r="W3168" s="19" t="str">
        <f t="shared" si="350"/>
        <v/>
      </c>
      <c r="X3168" s="94" t="str">
        <f t="shared" si="351"/>
        <v/>
      </c>
      <c r="Y3168" s="9"/>
      <c r="AB3168" s="20" t="str">
        <f t="shared" si="352"/>
        <v/>
      </c>
      <c r="AC3168" s="20" t="str">
        <f t="shared" si="353"/>
        <v/>
      </c>
    </row>
    <row r="3169" spans="1:29" x14ac:dyDescent="0.25">
      <c r="A3169" s="17"/>
      <c r="B3169" s="11"/>
      <c r="C3169" s="9"/>
      <c r="D3169" s="9"/>
      <c r="G3169" s="9"/>
      <c r="L3169" s="9"/>
      <c r="P3169" s="9"/>
      <c r="Q3169" s="9"/>
      <c r="T3169" s="22" t="str">
        <f t="shared" si="347"/>
        <v/>
      </c>
      <c r="U3169" s="20" t="str">
        <f t="shared" si="348"/>
        <v/>
      </c>
      <c r="V3169" s="29" t="str">
        <f t="shared" si="349"/>
        <v/>
      </c>
      <c r="W3169" s="19" t="str">
        <f t="shared" si="350"/>
        <v/>
      </c>
      <c r="X3169" s="94" t="str">
        <f t="shared" si="351"/>
        <v/>
      </c>
      <c r="Y3169" s="9"/>
      <c r="AB3169" s="20" t="str">
        <f t="shared" si="352"/>
        <v/>
      </c>
      <c r="AC3169" s="20" t="str">
        <f t="shared" si="353"/>
        <v/>
      </c>
    </row>
    <row r="3170" spans="1:29" x14ac:dyDescent="0.25">
      <c r="A3170" s="17"/>
      <c r="B3170" s="11"/>
      <c r="C3170" s="9"/>
      <c r="D3170" s="9"/>
      <c r="G3170" s="9"/>
      <c r="L3170" s="9"/>
      <c r="P3170" s="9"/>
      <c r="Q3170" s="9"/>
      <c r="T3170" s="22" t="str">
        <f t="shared" si="347"/>
        <v/>
      </c>
      <c r="U3170" s="20" t="str">
        <f t="shared" si="348"/>
        <v/>
      </c>
      <c r="V3170" s="29" t="str">
        <f t="shared" si="349"/>
        <v/>
      </c>
      <c r="W3170" s="19" t="str">
        <f t="shared" si="350"/>
        <v/>
      </c>
      <c r="X3170" s="94" t="str">
        <f t="shared" si="351"/>
        <v/>
      </c>
      <c r="Y3170" s="9"/>
      <c r="AB3170" s="20" t="str">
        <f t="shared" si="352"/>
        <v/>
      </c>
      <c r="AC3170" s="20" t="str">
        <f t="shared" si="353"/>
        <v/>
      </c>
    </row>
    <row r="3171" spans="1:29" x14ac:dyDescent="0.25">
      <c r="A3171" s="17"/>
      <c r="B3171" s="11"/>
      <c r="C3171" s="9"/>
      <c r="D3171" s="9"/>
      <c r="G3171" s="9"/>
      <c r="L3171" s="9"/>
      <c r="P3171" s="9"/>
      <c r="Q3171" s="9"/>
      <c r="T3171" s="22" t="str">
        <f t="shared" si="347"/>
        <v/>
      </c>
      <c r="U3171" s="20" t="str">
        <f t="shared" si="348"/>
        <v/>
      </c>
      <c r="V3171" s="29" t="str">
        <f t="shared" si="349"/>
        <v/>
      </c>
      <c r="W3171" s="19" t="str">
        <f t="shared" si="350"/>
        <v/>
      </c>
      <c r="X3171" s="94" t="str">
        <f t="shared" si="351"/>
        <v/>
      </c>
      <c r="Y3171" s="9"/>
      <c r="AB3171" s="20" t="str">
        <f t="shared" si="352"/>
        <v/>
      </c>
      <c r="AC3171" s="20" t="str">
        <f t="shared" si="353"/>
        <v/>
      </c>
    </row>
    <row r="3172" spans="1:29" x14ac:dyDescent="0.25">
      <c r="A3172" s="17"/>
      <c r="B3172" s="11"/>
      <c r="C3172" s="9"/>
      <c r="D3172" s="9"/>
      <c r="G3172" s="9"/>
      <c r="L3172" s="9"/>
      <c r="P3172" s="9"/>
      <c r="Q3172" s="9"/>
      <c r="T3172" s="22" t="str">
        <f t="shared" si="347"/>
        <v/>
      </c>
      <c r="U3172" s="20" t="str">
        <f t="shared" si="348"/>
        <v/>
      </c>
      <c r="V3172" s="29" t="str">
        <f t="shared" si="349"/>
        <v/>
      </c>
      <c r="W3172" s="19" t="str">
        <f t="shared" si="350"/>
        <v/>
      </c>
      <c r="X3172" s="94" t="str">
        <f t="shared" si="351"/>
        <v/>
      </c>
      <c r="Y3172" s="9"/>
      <c r="AB3172" s="20" t="str">
        <f t="shared" si="352"/>
        <v/>
      </c>
      <c r="AC3172" s="20" t="str">
        <f t="shared" si="353"/>
        <v/>
      </c>
    </row>
    <row r="3173" spans="1:29" x14ac:dyDescent="0.25">
      <c r="A3173" s="17"/>
      <c r="B3173" s="11"/>
      <c r="C3173" s="9"/>
      <c r="D3173" s="9"/>
      <c r="G3173" s="9"/>
      <c r="L3173" s="9"/>
      <c r="P3173" s="9"/>
      <c r="Q3173" s="9"/>
      <c r="T3173" s="22" t="str">
        <f t="shared" si="347"/>
        <v/>
      </c>
      <c r="U3173" s="20" t="str">
        <f t="shared" si="348"/>
        <v/>
      </c>
      <c r="V3173" s="29" t="str">
        <f t="shared" si="349"/>
        <v/>
      </c>
      <c r="W3173" s="19" t="str">
        <f t="shared" si="350"/>
        <v/>
      </c>
      <c r="X3173" s="94" t="str">
        <f t="shared" si="351"/>
        <v/>
      </c>
      <c r="Y3173" s="9"/>
      <c r="AB3173" s="20" t="str">
        <f t="shared" si="352"/>
        <v/>
      </c>
      <c r="AC3173" s="20" t="str">
        <f t="shared" si="353"/>
        <v/>
      </c>
    </row>
    <row r="3174" spans="1:29" x14ac:dyDescent="0.25">
      <c r="A3174" s="17"/>
      <c r="B3174" s="11"/>
      <c r="C3174" s="9"/>
      <c r="D3174" s="9"/>
      <c r="G3174" s="9"/>
      <c r="L3174" s="9"/>
      <c r="P3174" s="9"/>
      <c r="Q3174" s="9"/>
      <c r="T3174" s="22" t="str">
        <f t="shared" si="347"/>
        <v/>
      </c>
      <c r="U3174" s="20" t="str">
        <f t="shared" si="348"/>
        <v/>
      </c>
      <c r="V3174" s="29" t="str">
        <f t="shared" si="349"/>
        <v/>
      </c>
      <c r="W3174" s="19" t="str">
        <f t="shared" si="350"/>
        <v/>
      </c>
      <c r="X3174" s="94" t="str">
        <f t="shared" si="351"/>
        <v/>
      </c>
      <c r="Y3174" s="9"/>
      <c r="AB3174" s="20" t="str">
        <f t="shared" si="352"/>
        <v/>
      </c>
      <c r="AC3174" s="20" t="str">
        <f t="shared" si="353"/>
        <v/>
      </c>
    </row>
    <row r="3175" spans="1:29" x14ac:dyDescent="0.25">
      <c r="A3175" s="17"/>
      <c r="B3175" s="11"/>
      <c r="C3175" s="9"/>
      <c r="D3175" s="9"/>
      <c r="G3175" s="9"/>
      <c r="L3175" s="9"/>
      <c r="P3175" s="9"/>
      <c r="Q3175" s="9"/>
      <c r="T3175" s="22" t="str">
        <f t="shared" si="347"/>
        <v/>
      </c>
      <c r="U3175" s="20" t="str">
        <f t="shared" si="348"/>
        <v/>
      </c>
      <c r="V3175" s="29" t="str">
        <f t="shared" si="349"/>
        <v/>
      </c>
      <c r="W3175" s="19" t="str">
        <f t="shared" si="350"/>
        <v/>
      </c>
      <c r="X3175" s="94" t="str">
        <f t="shared" si="351"/>
        <v/>
      </c>
      <c r="Y3175" s="9"/>
      <c r="AB3175" s="20" t="str">
        <f t="shared" si="352"/>
        <v/>
      </c>
      <c r="AC3175" s="20" t="str">
        <f t="shared" si="353"/>
        <v/>
      </c>
    </row>
    <row r="3176" spans="1:29" x14ac:dyDescent="0.25">
      <c r="A3176" s="17"/>
      <c r="B3176" s="11"/>
      <c r="C3176" s="9"/>
      <c r="D3176" s="9"/>
      <c r="G3176" s="9"/>
      <c r="L3176" s="9"/>
      <c r="P3176" s="9"/>
      <c r="Q3176" s="9"/>
      <c r="T3176" s="22" t="str">
        <f t="shared" si="347"/>
        <v/>
      </c>
      <c r="U3176" s="20" t="str">
        <f t="shared" si="348"/>
        <v/>
      </c>
      <c r="V3176" s="29" t="str">
        <f t="shared" si="349"/>
        <v/>
      </c>
      <c r="W3176" s="19" t="str">
        <f t="shared" si="350"/>
        <v/>
      </c>
      <c r="X3176" s="94" t="str">
        <f t="shared" si="351"/>
        <v/>
      </c>
      <c r="Y3176" s="9"/>
      <c r="AB3176" s="20" t="str">
        <f t="shared" si="352"/>
        <v/>
      </c>
      <c r="AC3176" s="20" t="str">
        <f t="shared" si="353"/>
        <v/>
      </c>
    </row>
    <row r="3177" spans="1:29" x14ac:dyDescent="0.25">
      <c r="A3177" s="17"/>
      <c r="B3177" s="11"/>
      <c r="C3177" s="9"/>
      <c r="D3177" s="9"/>
      <c r="G3177" s="9"/>
      <c r="L3177" s="9"/>
      <c r="P3177" s="9"/>
      <c r="Q3177" s="9"/>
      <c r="T3177" s="22" t="str">
        <f t="shared" si="347"/>
        <v/>
      </c>
      <c r="U3177" s="20" t="str">
        <f t="shared" si="348"/>
        <v/>
      </c>
      <c r="V3177" s="29" t="str">
        <f t="shared" si="349"/>
        <v/>
      </c>
      <c r="W3177" s="19" t="str">
        <f t="shared" si="350"/>
        <v/>
      </c>
      <c r="X3177" s="94" t="str">
        <f t="shared" si="351"/>
        <v/>
      </c>
      <c r="Y3177" s="9"/>
      <c r="AB3177" s="20" t="str">
        <f t="shared" si="352"/>
        <v/>
      </c>
      <c r="AC3177" s="20" t="str">
        <f t="shared" si="353"/>
        <v/>
      </c>
    </row>
    <row r="3178" spans="1:29" x14ac:dyDescent="0.25">
      <c r="A3178" s="17"/>
      <c r="B3178" s="11"/>
      <c r="C3178" s="9"/>
      <c r="D3178" s="9"/>
      <c r="G3178" s="9"/>
      <c r="L3178" s="9"/>
      <c r="P3178" s="9"/>
      <c r="Q3178" s="9"/>
      <c r="T3178" s="22" t="str">
        <f t="shared" si="347"/>
        <v/>
      </c>
      <c r="U3178" s="20" t="str">
        <f t="shared" si="348"/>
        <v/>
      </c>
      <c r="V3178" s="29" t="str">
        <f t="shared" si="349"/>
        <v/>
      </c>
      <c r="W3178" s="19" t="str">
        <f t="shared" si="350"/>
        <v/>
      </c>
      <c r="X3178" s="94" t="str">
        <f t="shared" si="351"/>
        <v/>
      </c>
      <c r="Y3178" s="9"/>
      <c r="AB3178" s="20" t="str">
        <f t="shared" si="352"/>
        <v/>
      </c>
      <c r="AC3178" s="20" t="str">
        <f t="shared" si="353"/>
        <v/>
      </c>
    </row>
    <row r="3179" spans="1:29" x14ac:dyDescent="0.25">
      <c r="A3179" s="17"/>
      <c r="B3179" s="11"/>
      <c r="C3179" s="9"/>
      <c r="D3179" s="9"/>
      <c r="G3179" s="9"/>
      <c r="L3179" s="9"/>
      <c r="P3179" s="9"/>
      <c r="Q3179" s="9"/>
      <c r="T3179" s="22" t="str">
        <f t="shared" si="347"/>
        <v/>
      </c>
      <c r="U3179" s="20" t="str">
        <f t="shared" si="348"/>
        <v/>
      </c>
      <c r="V3179" s="29" t="str">
        <f t="shared" si="349"/>
        <v/>
      </c>
      <c r="W3179" s="19" t="str">
        <f t="shared" si="350"/>
        <v/>
      </c>
      <c r="X3179" s="94" t="str">
        <f t="shared" si="351"/>
        <v/>
      </c>
      <c r="Y3179" s="9"/>
      <c r="AB3179" s="20" t="str">
        <f t="shared" si="352"/>
        <v/>
      </c>
      <c r="AC3179" s="20" t="str">
        <f t="shared" si="353"/>
        <v/>
      </c>
    </row>
    <row r="3180" spans="1:29" x14ac:dyDescent="0.25">
      <c r="A3180" s="17"/>
      <c r="B3180" s="11"/>
      <c r="C3180" s="9"/>
      <c r="D3180" s="9"/>
      <c r="G3180" s="9"/>
      <c r="L3180" s="9"/>
      <c r="P3180" s="9"/>
      <c r="Q3180" s="9"/>
      <c r="T3180" s="22" t="str">
        <f t="shared" si="347"/>
        <v/>
      </c>
      <c r="U3180" s="20" t="str">
        <f t="shared" si="348"/>
        <v/>
      </c>
      <c r="V3180" s="29" t="str">
        <f t="shared" si="349"/>
        <v/>
      </c>
      <c r="W3180" s="19" t="str">
        <f t="shared" si="350"/>
        <v/>
      </c>
      <c r="X3180" s="94" t="str">
        <f t="shared" si="351"/>
        <v/>
      </c>
      <c r="Y3180" s="9"/>
      <c r="AB3180" s="20" t="str">
        <f t="shared" si="352"/>
        <v/>
      </c>
      <c r="AC3180" s="20" t="str">
        <f t="shared" si="353"/>
        <v/>
      </c>
    </row>
    <row r="3181" spans="1:29" x14ac:dyDescent="0.25">
      <c r="A3181" s="17"/>
      <c r="B3181" s="11"/>
      <c r="C3181" s="9"/>
      <c r="D3181" s="9"/>
      <c r="G3181" s="9"/>
      <c r="L3181" s="9"/>
      <c r="P3181" s="9"/>
      <c r="Q3181" s="9"/>
      <c r="T3181" s="22" t="str">
        <f t="shared" si="347"/>
        <v/>
      </c>
      <c r="U3181" s="20" t="str">
        <f t="shared" si="348"/>
        <v/>
      </c>
      <c r="V3181" s="29" t="str">
        <f t="shared" si="349"/>
        <v/>
      </c>
      <c r="W3181" s="19" t="str">
        <f t="shared" si="350"/>
        <v/>
      </c>
      <c r="X3181" s="94" t="str">
        <f t="shared" si="351"/>
        <v/>
      </c>
      <c r="Y3181" s="9"/>
      <c r="AB3181" s="20" t="str">
        <f t="shared" si="352"/>
        <v/>
      </c>
      <c r="AC3181" s="20" t="str">
        <f t="shared" si="353"/>
        <v/>
      </c>
    </row>
    <row r="3182" spans="1:29" x14ac:dyDescent="0.25">
      <c r="A3182" s="17"/>
      <c r="B3182" s="11"/>
      <c r="C3182" s="9"/>
      <c r="D3182" s="9"/>
      <c r="G3182" s="9"/>
      <c r="L3182" s="9"/>
      <c r="P3182" s="9"/>
      <c r="Q3182" s="9"/>
      <c r="T3182" s="22" t="str">
        <f t="shared" si="347"/>
        <v/>
      </c>
      <c r="U3182" s="20" t="str">
        <f t="shared" si="348"/>
        <v/>
      </c>
      <c r="V3182" s="29" t="str">
        <f t="shared" si="349"/>
        <v/>
      </c>
      <c r="W3182" s="19" t="str">
        <f t="shared" si="350"/>
        <v/>
      </c>
      <c r="X3182" s="94" t="str">
        <f t="shared" si="351"/>
        <v/>
      </c>
      <c r="Y3182" s="9"/>
      <c r="AB3182" s="20" t="str">
        <f t="shared" si="352"/>
        <v/>
      </c>
      <c r="AC3182" s="20" t="str">
        <f t="shared" si="353"/>
        <v/>
      </c>
    </row>
    <row r="3183" spans="1:29" x14ac:dyDescent="0.25">
      <c r="A3183" s="17"/>
      <c r="B3183" s="11"/>
      <c r="C3183" s="9"/>
      <c r="D3183" s="9"/>
      <c r="G3183" s="9"/>
      <c r="L3183" s="9"/>
      <c r="P3183" s="9"/>
      <c r="Q3183" s="9"/>
      <c r="T3183" s="22" t="str">
        <f t="shared" si="347"/>
        <v/>
      </c>
      <c r="U3183" s="20" t="str">
        <f t="shared" si="348"/>
        <v/>
      </c>
      <c r="V3183" s="29" t="str">
        <f t="shared" si="349"/>
        <v/>
      </c>
      <c r="W3183" s="19" t="str">
        <f t="shared" si="350"/>
        <v/>
      </c>
      <c r="X3183" s="94" t="str">
        <f t="shared" si="351"/>
        <v/>
      </c>
      <c r="Y3183" s="9"/>
      <c r="AB3183" s="20" t="str">
        <f t="shared" si="352"/>
        <v/>
      </c>
      <c r="AC3183" s="20" t="str">
        <f t="shared" si="353"/>
        <v/>
      </c>
    </row>
    <row r="3184" spans="1:29" x14ac:dyDescent="0.25">
      <c r="A3184" s="17"/>
      <c r="B3184" s="11"/>
      <c r="C3184" s="9"/>
      <c r="D3184" s="9"/>
      <c r="G3184" s="9"/>
      <c r="L3184" s="9"/>
      <c r="P3184" s="9"/>
      <c r="Q3184" s="9"/>
      <c r="T3184" s="22" t="str">
        <f t="shared" si="347"/>
        <v/>
      </c>
      <c r="U3184" s="20" t="str">
        <f t="shared" si="348"/>
        <v/>
      </c>
      <c r="V3184" s="29" t="str">
        <f t="shared" si="349"/>
        <v/>
      </c>
      <c r="W3184" s="19" t="str">
        <f t="shared" si="350"/>
        <v/>
      </c>
      <c r="X3184" s="94" t="str">
        <f t="shared" si="351"/>
        <v/>
      </c>
      <c r="Y3184" s="9"/>
      <c r="AB3184" s="20" t="str">
        <f t="shared" si="352"/>
        <v/>
      </c>
      <c r="AC3184" s="20" t="str">
        <f t="shared" si="353"/>
        <v/>
      </c>
    </row>
    <row r="3185" spans="1:29" x14ac:dyDescent="0.25">
      <c r="A3185" s="17"/>
      <c r="B3185" s="11"/>
      <c r="C3185" s="9"/>
      <c r="D3185" s="9"/>
      <c r="G3185" s="9"/>
      <c r="L3185" s="9"/>
      <c r="P3185" s="9"/>
      <c r="Q3185" s="9"/>
      <c r="T3185" s="22" t="str">
        <f t="shared" si="347"/>
        <v/>
      </c>
      <c r="U3185" s="20" t="str">
        <f t="shared" si="348"/>
        <v/>
      </c>
      <c r="V3185" s="29" t="str">
        <f t="shared" si="349"/>
        <v/>
      </c>
      <c r="W3185" s="19" t="str">
        <f t="shared" si="350"/>
        <v/>
      </c>
      <c r="X3185" s="94" t="str">
        <f t="shared" si="351"/>
        <v/>
      </c>
      <c r="Y3185" s="9"/>
      <c r="AB3185" s="20" t="str">
        <f t="shared" si="352"/>
        <v/>
      </c>
      <c r="AC3185" s="20" t="str">
        <f t="shared" si="353"/>
        <v/>
      </c>
    </row>
    <row r="3186" spans="1:29" x14ac:dyDescent="0.25">
      <c r="A3186" s="17"/>
      <c r="B3186" s="11"/>
      <c r="C3186" s="9"/>
      <c r="D3186" s="9"/>
      <c r="G3186" s="9"/>
      <c r="L3186" s="9"/>
      <c r="P3186" s="9"/>
      <c r="Q3186" s="9"/>
      <c r="T3186" s="22" t="str">
        <f t="shared" si="347"/>
        <v/>
      </c>
      <c r="U3186" s="20" t="str">
        <f t="shared" si="348"/>
        <v/>
      </c>
      <c r="V3186" s="29" t="str">
        <f t="shared" si="349"/>
        <v/>
      </c>
      <c r="W3186" s="19" t="str">
        <f t="shared" si="350"/>
        <v/>
      </c>
      <c r="X3186" s="94" t="str">
        <f t="shared" si="351"/>
        <v/>
      </c>
      <c r="Y3186" s="9"/>
      <c r="AB3186" s="20" t="str">
        <f t="shared" si="352"/>
        <v/>
      </c>
      <c r="AC3186" s="20" t="str">
        <f t="shared" si="353"/>
        <v/>
      </c>
    </row>
    <row r="3187" spans="1:29" x14ac:dyDescent="0.25">
      <c r="A3187" s="17"/>
      <c r="B3187" s="11"/>
      <c r="C3187" s="9"/>
      <c r="D3187" s="9"/>
      <c r="G3187" s="9"/>
      <c r="L3187" s="9"/>
      <c r="P3187" s="9"/>
      <c r="Q3187" s="9"/>
      <c r="T3187" s="22" t="str">
        <f t="shared" si="347"/>
        <v/>
      </c>
      <c r="U3187" s="20" t="str">
        <f t="shared" si="348"/>
        <v/>
      </c>
      <c r="V3187" s="29" t="str">
        <f t="shared" si="349"/>
        <v/>
      </c>
      <c r="W3187" s="19" t="str">
        <f t="shared" si="350"/>
        <v/>
      </c>
      <c r="X3187" s="94" t="str">
        <f t="shared" si="351"/>
        <v/>
      </c>
      <c r="Y3187" s="9"/>
      <c r="AB3187" s="20" t="str">
        <f t="shared" si="352"/>
        <v/>
      </c>
      <c r="AC3187" s="20" t="str">
        <f t="shared" si="353"/>
        <v/>
      </c>
    </row>
    <row r="3188" spans="1:29" x14ac:dyDescent="0.25">
      <c r="A3188" s="17"/>
      <c r="B3188" s="11"/>
      <c r="C3188" s="9"/>
      <c r="D3188" s="9"/>
      <c r="G3188" s="9"/>
      <c r="L3188" s="9"/>
      <c r="P3188" s="9"/>
      <c r="Q3188" s="9"/>
      <c r="T3188" s="22" t="str">
        <f t="shared" si="347"/>
        <v/>
      </c>
      <c r="U3188" s="20" t="str">
        <f t="shared" si="348"/>
        <v/>
      </c>
      <c r="V3188" s="29" t="str">
        <f t="shared" si="349"/>
        <v/>
      </c>
      <c r="W3188" s="19" t="str">
        <f t="shared" si="350"/>
        <v/>
      </c>
      <c r="X3188" s="94" t="str">
        <f t="shared" si="351"/>
        <v/>
      </c>
      <c r="Y3188" s="9"/>
      <c r="AB3188" s="20" t="str">
        <f t="shared" si="352"/>
        <v/>
      </c>
      <c r="AC3188" s="20" t="str">
        <f t="shared" si="353"/>
        <v/>
      </c>
    </row>
    <row r="3189" spans="1:29" x14ac:dyDescent="0.25">
      <c r="A3189" s="17"/>
      <c r="B3189" s="11"/>
      <c r="C3189" s="9"/>
      <c r="D3189" s="9"/>
      <c r="G3189" s="9"/>
      <c r="L3189" s="9"/>
      <c r="P3189" s="9"/>
      <c r="Q3189" s="9"/>
      <c r="T3189" s="22" t="str">
        <f t="shared" si="347"/>
        <v/>
      </c>
      <c r="U3189" s="20" t="str">
        <f t="shared" si="348"/>
        <v/>
      </c>
      <c r="V3189" s="29" t="str">
        <f t="shared" si="349"/>
        <v/>
      </c>
      <c r="W3189" s="19" t="str">
        <f t="shared" si="350"/>
        <v/>
      </c>
      <c r="X3189" s="94" t="str">
        <f t="shared" si="351"/>
        <v/>
      </c>
      <c r="Y3189" s="9"/>
      <c r="AB3189" s="20" t="str">
        <f t="shared" si="352"/>
        <v/>
      </c>
      <c r="AC3189" s="20" t="str">
        <f t="shared" si="353"/>
        <v/>
      </c>
    </row>
    <row r="3190" spans="1:29" x14ac:dyDescent="0.25">
      <c r="A3190" s="17"/>
      <c r="B3190" s="11"/>
      <c r="C3190" s="9"/>
      <c r="D3190" s="9"/>
      <c r="G3190" s="9"/>
      <c r="L3190" s="9"/>
      <c r="P3190" s="9"/>
      <c r="Q3190" s="9"/>
      <c r="T3190" s="22" t="str">
        <f t="shared" si="347"/>
        <v/>
      </c>
      <c r="U3190" s="20" t="str">
        <f t="shared" si="348"/>
        <v/>
      </c>
      <c r="V3190" s="29" t="str">
        <f t="shared" si="349"/>
        <v/>
      </c>
      <c r="W3190" s="19" t="str">
        <f t="shared" si="350"/>
        <v/>
      </c>
      <c r="X3190" s="94" t="str">
        <f t="shared" si="351"/>
        <v/>
      </c>
      <c r="Y3190" s="9"/>
      <c r="AB3190" s="20" t="str">
        <f t="shared" si="352"/>
        <v/>
      </c>
      <c r="AC3190" s="20" t="str">
        <f t="shared" si="353"/>
        <v/>
      </c>
    </row>
    <row r="3191" spans="1:29" x14ac:dyDescent="0.25">
      <c r="A3191" s="17"/>
      <c r="B3191" s="11"/>
      <c r="C3191" s="9"/>
      <c r="D3191" s="9"/>
      <c r="G3191" s="9"/>
      <c r="L3191" s="9"/>
      <c r="P3191" s="9"/>
      <c r="Q3191" s="9"/>
      <c r="T3191" s="22" t="str">
        <f t="shared" si="347"/>
        <v/>
      </c>
      <c r="U3191" s="20" t="str">
        <f t="shared" si="348"/>
        <v/>
      </c>
      <c r="V3191" s="29" t="str">
        <f t="shared" si="349"/>
        <v/>
      </c>
      <c r="W3191" s="19" t="str">
        <f t="shared" si="350"/>
        <v/>
      </c>
      <c r="X3191" s="94" t="str">
        <f t="shared" si="351"/>
        <v/>
      </c>
      <c r="Y3191" s="9"/>
      <c r="AB3191" s="20" t="str">
        <f t="shared" si="352"/>
        <v/>
      </c>
      <c r="AC3191" s="20" t="str">
        <f t="shared" si="353"/>
        <v/>
      </c>
    </row>
    <row r="3192" spans="1:29" x14ac:dyDescent="0.25">
      <c r="A3192" s="17"/>
      <c r="B3192" s="11"/>
      <c r="C3192" s="9"/>
      <c r="D3192" s="9"/>
      <c r="G3192" s="9"/>
      <c r="L3192" s="9"/>
      <c r="P3192" s="9"/>
      <c r="Q3192" s="9"/>
      <c r="T3192" s="22" t="str">
        <f t="shared" si="347"/>
        <v/>
      </c>
      <c r="U3192" s="20" t="str">
        <f t="shared" si="348"/>
        <v/>
      </c>
      <c r="V3192" s="29" t="str">
        <f t="shared" si="349"/>
        <v/>
      </c>
      <c r="W3192" s="19" t="str">
        <f t="shared" si="350"/>
        <v/>
      </c>
      <c r="X3192" s="94" t="str">
        <f t="shared" si="351"/>
        <v/>
      </c>
      <c r="Y3192" s="9"/>
      <c r="AB3192" s="20" t="str">
        <f t="shared" si="352"/>
        <v/>
      </c>
      <c r="AC3192" s="20" t="str">
        <f t="shared" si="353"/>
        <v/>
      </c>
    </row>
    <row r="3193" spans="1:29" x14ac:dyDescent="0.25">
      <c r="A3193" s="17"/>
      <c r="B3193" s="11"/>
      <c r="C3193" s="9"/>
      <c r="D3193" s="9"/>
      <c r="G3193" s="9"/>
      <c r="L3193" s="9"/>
      <c r="P3193" s="9"/>
      <c r="Q3193" s="9"/>
      <c r="T3193" s="22" t="str">
        <f t="shared" si="347"/>
        <v/>
      </c>
      <c r="U3193" s="20" t="str">
        <f t="shared" si="348"/>
        <v/>
      </c>
      <c r="V3193" s="29" t="str">
        <f t="shared" si="349"/>
        <v/>
      </c>
      <c r="W3193" s="19" t="str">
        <f t="shared" si="350"/>
        <v/>
      </c>
      <c r="X3193" s="94" t="str">
        <f t="shared" si="351"/>
        <v/>
      </c>
      <c r="Y3193" s="9"/>
      <c r="AB3193" s="20" t="str">
        <f t="shared" si="352"/>
        <v/>
      </c>
      <c r="AC3193" s="20" t="str">
        <f t="shared" si="353"/>
        <v/>
      </c>
    </row>
    <row r="3194" spans="1:29" x14ac:dyDescent="0.25">
      <c r="A3194" s="17"/>
      <c r="B3194" s="11"/>
      <c r="C3194" s="9"/>
      <c r="D3194" s="9"/>
      <c r="G3194" s="9"/>
      <c r="L3194" s="9"/>
      <c r="P3194" s="9"/>
      <c r="Q3194" s="9"/>
      <c r="T3194" s="22" t="str">
        <f t="shared" si="347"/>
        <v/>
      </c>
      <c r="U3194" s="20" t="str">
        <f t="shared" si="348"/>
        <v/>
      </c>
      <c r="V3194" s="29" t="str">
        <f t="shared" si="349"/>
        <v/>
      </c>
      <c r="W3194" s="19" t="str">
        <f t="shared" si="350"/>
        <v/>
      </c>
      <c r="X3194" s="94" t="str">
        <f t="shared" si="351"/>
        <v/>
      </c>
      <c r="Y3194" s="9"/>
      <c r="AB3194" s="20" t="str">
        <f t="shared" si="352"/>
        <v/>
      </c>
      <c r="AC3194" s="20" t="str">
        <f t="shared" si="353"/>
        <v/>
      </c>
    </row>
    <row r="3195" spans="1:29" x14ac:dyDescent="0.25">
      <c r="A3195" s="17"/>
      <c r="B3195" s="11"/>
      <c r="C3195" s="9"/>
      <c r="D3195" s="9"/>
      <c r="G3195" s="9"/>
      <c r="L3195" s="9"/>
      <c r="P3195" s="9"/>
      <c r="Q3195" s="9"/>
      <c r="T3195" s="22" t="str">
        <f t="shared" si="347"/>
        <v/>
      </c>
      <c r="U3195" s="20" t="str">
        <f t="shared" si="348"/>
        <v/>
      </c>
      <c r="V3195" s="29" t="str">
        <f t="shared" si="349"/>
        <v/>
      </c>
      <c r="W3195" s="19" t="str">
        <f t="shared" si="350"/>
        <v/>
      </c>
      <c r="X3195" s="94" t="str">
        <f t="shared" si="351"/>
        <v/>
      </c>
      <c r="Y3195" s="9"/>
      <c r="AB3195" s="20" t="str">
        <f t="shared" si="352"/>
        <v/>
      </c>
      <c r="AC3195" s="20" t="str">
        <f t="shared" si="353"/>
        <v/>
      </c>
    </row>
    <row r="3196" spans="1:29" x14ac:dyDescent="0.25">
      <c r="A3196" s="17"/>
      <c r="B3196" s="11"/>
      <c r="C3196" s="9"/>
      <c r="D3196" s="9"/>
      <c r="G3196" s="9"/>
      <c r="L3196" s="9"/>
      <c r="P3196" s="9"/>
      <c r="Q3196" s="9"/>
      <c r="T3196" s="22" t="str">
        <f t="shared" si="347"/>
        <v/>
      </c>
      <c r="U3196" s="20" t="str">
        <f t="shared" si="348"/>
        <v/>
      </c>
      <c r="V3196" s="29" t="str">
        <f t="shared" si="349"/>
        <v/>
      </c>
      <c r="W3196" s="19" t="str">
        <f t="shared" si="350"/>
        <v/>
      </c>
      <c r="X3196" s="94" t="str">
        <f t="shared" si="351"/>
        <v/>
      </c>
      <c r="Y3196" s="9"/>
      <c r="AB3196" s="20" t="str">
        <f t="shared" si="352"/>
        <v/>
      </c>
      <c r="AC3196" s="20" t="str">
        <f t="shared" si="353"/>
        <v/>
      </c>
    </row>
    <row r="3197" spans="1:29" x14ac:dyDescent="0.25">
      <c r="A3197" s="17"/>
      <c r="B3197" s="11"/>
      <c r="C3197" s="9"/>
      <c r="D3197" s="9"/>
      <c r="G3197" s="9"/>
      <c r="L3197" s="9"/>
      <c r="P3197" s="9"/>
      <c r="Q3197" s="9"/>
      <c r="T3197" s="22" t="str">
        <f t="shared" si="347"/>
        <v/>
      </c>
      <c r="U3197" s="20" t="str">
        <f t="shared" si="348"/>
        <v/>
      </c>
      <c r="V3197" s="29" t="str">
        <f t="shared" si="349"/>
        <v/>
      </c>
      <c r="W3197" s="19" t="str">
        <f t="shared" si="350"/>
        <v/>
      </c>
      <c r="X3197" s="94" t="str">
        <f t="shared" si="351"/>
        <v/>
      </c>
      <c r="Y3197" s="9"/>
      <c r="AB3197" s="20" t="str">
        <f t="shared" si="352"/>
        <v/>
      </c>
      <c r="AC3197" s="20" t="str">
        <f t="shared" si="353"/>
        <v/>
      </c>
    </row>
    <row r="3198" spans="1:29" x14ac:dyDescent="0.25">
      <c r="A3198" s="17"/>
      <c r="B3198" s="11"/>
      <c r="C3198" s="9"/>
      <c r="D3198" s="9"/>
      <c r="G3198" s="9"/>
      <c r="L3198" s="9"/>
      <c r="P3198" s="9"/>
      <c r="Q3198" s="9"/>
      <c r="T3198" s="22" t="str">
        <f t="shared" si="347"/>
        <v/>
      </c>
      <c r="U3198" s="20" t="str">
        <f t="shared" si="348"/>
        <v/>
      </c>
      <c r="V3198" s="29" t="str">
        <f t="shared" si="349"/>
        <v/>
      </c>
      <c r="W3198" s="19" t="str">
        <f t="shared" si="350"/>
        <v/>
      </c>
      <c r="X3198" s="94" t="str">
        <f t="shared" si="351"/>
        <v/>
      </c>
      <c r="Y3198" s="9"/>
      <c r="AB3198" s="20" t="str">
        <f t="shared" si="352"/>
        <v/>
      </c>
      <c r="AC3198" s="20" t="str">
        <f t="shared" si="353"/>
        <v/>
      </c>
    </row>
    <row r="3199" spans="1:29" x14ac:dyDescent="0.25">
      <c r="A3199" s="17"/>
      <c r="B3199" s="11"/>
      <c r="C3199" s="9"/>
      <c r="D3199" s="9"/>
      <c r="G3199" s="9"/>
      <c r="L3199" s="9"/>
      <c r="P3199" s="9"/>
      <c r="Q3199" s="9"/>
      <c r="T3199" s="22" t="str">
        <f t="shared" si="347"/>
        <v/>
      </c>
      <c r="U3199" s="20" t="str">
        <f t="shared" si="348"/>
        <v/>
      </c>
      <c r="V3199" s="29" t="str">
        <f t="shared" si="349"/>
        <v/>
      </c>
      <c r="W3199" s="19" t="str">
        <f t="shared" si="350"/>
        <v/>
      </c>
      <c r="X3199" s="94" t="str">
        <f t="shared" si="351"/>
        <v/>
      </c>
      <c r="Y3199" s="9"/>
      <c r="AB3199" s="20" t="str">
        <f t="shared" si="352"/>
        <v/>
      </c>
      <c r="AC3199" s="20" t="str">
        <f t="shared" si="353"/>
        <v/>
      </c>
    </row>
    <row r="3200" spans="1:29" x14ac:dyDescent="0.25">
      <c r="A3200" s="17"/>
      <c r="B3200" s="11"/>
      <c r="C3200" s="9"/>
      <c r="D3200" s="9"/>
      <c r="G3200" s="9"/>
      <c r="L3200" s="9"/>
      <c r="P3200" s="9"/>
      <c r="Q3200" s="9"/>
      <c r="T3200" s="22" t="str">
        <f t="shared" si="347"/>
        <v/>
      </c>
      <c r="U3200" s="20" t="str">
        <f t="shared" si="348"/>
        <v/>
      </c>
      <c r="V3200" s="29" t="str">
        <f t="shared" si="349"/>
        <v/>
      </c>
      <c r="W3200" s="19" t="str">
        <f t="shared" si="350"/>
        <v/>
      </c>
      <c r="X3200" s="94" t="str">
        <f t="shared" si="351"/>
        <v/>
      </c>
      <c r="Y3200" s="9"/>
      <c r="AB3200" s="20" t="str">
        <f t="shared" si="352"/>
        <v/>
      </c>
      <c r="AC3200" s="20" t="str">
        <f t="shared" si="353"/>
        <v/>
      </c>
    </row>
    <row r="3201" spans="1:29" x14ac:dyDescent="0.25">
      <c r="A3201" s="17"/>
      <c r="B3201" s="11"/>
      <c r="C3201" s="9"/>
      <c r="D3201" s="9"/>
      <c r="G3201" s="9"/>
      <c r="L3201" s="9"/>
      <c r="P3201" s="9"/>
      <c r="Q3201" s="9"/>
      <c r="T3201" s="22" t="str">
        <f t="shared" si="347"/>
        <v/>
      </c>
      <c r="U3201" s="20" t="str">
        <f t="shared" si="348"/>
        <v/>
      </c>
      <c r="V3201" s="29" t="str">
        <f t="shared" si="349"/>
        <v/>
      </c>
      <c r="W3201" s="19" t="str">
        <f t="shared" si="350"/>
        <v/>
      </c>
      <c r="X3201" s="94" t="str">
        <f t="shared" si="351"/>
        <v/>
      </c>
      <c r="Y3201" s="9"/>
      <c r="AB3201" s="20" t="str">
        <f t="shared" si="352"/>
        <v/>
      </c>
      <c r="AC3201" s="20" t="str">
        <f t="shared" si="353"/>
        <v/>
      </c>
    </row>
    <row r="3202" spans="1:29" x14ac:dyDescent="0.25">
      <c r="A3202" s="17"/>
      <c r="B3202" s="11"/>
      <c r="C3202" s="9"/>
      <c r="D3202" s="9"/>
      <c r="G3202" s="9"/>
      <c r="L3202" s="9"/>
      <c r="P3202" s="9"/>
      <c r="Q3202" s="9"/>
      <c r="T3202" s="22" t="str">
        <f t="shared" si="347"/>
        <v/>
      </c>
      <c r="U3202" s="20" t="str">
        <f t="shared" si="348"/>
        <v/>
      </c>
      <c r="V3202" s="29" t="str">
        <f t="shared" si="349"/>
        <v/>
      </c>
      <c r="W3202" s="19" t="str">
        <f t="shared" si="350"/>
        <v/>
      </c>
      <c r="X3202" s="94" t="str">
        <f t="shared" si="351"/>
        <v/>
      </c>
      <c r="Y3202" s="9"/>
      <c r="AB3202" s="20" t="str">
        <f t="shared" si="352"/>
        <v/>
      </c>
      <c r="AC3202" s="20" t="str">
        <f t="shared" si="353"/>
        <v/>
      </c>
    </row>
    <row r="3203" spans="1:29" x14ac:dyDescent="0.25">
      <c r="A3203" s="17"/>
      <c r="B3203" s="11"/>
      <c r="C3203" s="9"/>
      <c r="D3203" s="9"/>
      <c r="G3203" s="9"/>
      <c r="L3203" s="9"/>
      <c r="P3203" s="9"/>
      <c r="Q3203" s="9"/>
      <c r="T3203" s="22" t="str">
        <f t="shared" si="347"/>
        <v/>
      </c>
      <c r="U3203" s="20" t="str">
        <f t="shared" si="348"/>
        <v/>
      </c>
      <c r="V3203" s="29" t="str">
        <f t="shared" si="349"/>
        <v/>
      </c>
      <c r="W3203" s="19" t="str">
        <f t="shared" si="350"/>
        <v/>
      </c>
      <c r="X3203" s="94" t="str">
        <f t="shared" si="351"/>
        <v/>
      </c>
      <c r="Y3203" s="9"/>
      <c r="AB3203" s="20" t="str">
        <f t="shared" si="352"/>
        <v/>
      </c>
      <c r="AC3203" s="20" t="str">
        <f t="shared" si="353"/>
        <v/>
      </c>
    </row>
    <row r="3204" spans="1:29" x14ac:dyDescent="0.25">
      <c r="A3204" s="17"/>
      <c r="B3204" s="11"/>
      <c r="C3204" s="9"/>
      <c r="D3204" s="9"/>
      <c r="G3204" s="9"/>
      <c r="L3204" s="9"/>
      <c r="P3204" s="9"/>
      <c r="Q3204" s="9"/>
      <c r="T3204" s="22" t="str">
        <f t="shared" si="347"/>
        <v/>
      </c>
      <c r="U3204" s="20" t="str">
        <f t="shared" si="348"/>
        <v/>
      </c>
      <c r="V3204" s="29" t="str">
        <f t="shared" si="349"/>
        <v/>
      </c>
      <c r="W3204" s="19" t="str">
        <f t="shared" si="350"/>
        <v/>
      </c>
      <c r="X3204" s="94" t="str">
        <f t="shared" si="351"/>
        <v/>
      </c>
      <c r="Y3204" s="9"/>
      <c r="AB3204" s="20" t="str">
        <f t="shared" si="352"/>
        <v/>
      </c>
      <c r="AC3204" s="20" t="str">
        <f t="shared" si="353"/>
        <v/>
      </c>
    </row>
    <row r="3205" spans="1:29" x14ac:dyDescent="0.25">
      <c r="A3205" s="17"/>
      <c r="B3205" s="11"/>
      <c r="C3205" s="9"/>
      <c r="D3205" s="9"/>
      <c r="G3205" s="9"/>
      <c r="L3205" s="9"/>
      <c r="P3205" s="9"/>
      <c r="Q3205" s="9"/>
      <c r="T3205" s="22" t="str">
        <f t="shared" si="347"/>
        <v/>
      </c>
      <c r="U3205" s="20" t="str">
        <f t="shared" si="348"/>
        <v/>
      </c>
      <c r="V3205" s="29" t="str">
        <f t="shared" si="349"/>
        <v/>
      </c>
      <c r="W3205" s="19" t="str">
        <f t="shared" si="350"/>
        <v/>
      </c>
      <c r="X3205" s="94" t="str">
        <f t="shared" si="351"/>
        <v/>
      </c>
      <c r="Y3205" s="9"/>
      <c r="AB3205" s="20" t="str">
        <f t="shared" si="352"/>
        <v/>
      </c>
      <c r="AC3205" s="20" t="str">
        <f t="shared" si="353"/>
        <v/>
      </c>
    </row>
    <row r="3206" spans="1:29" x14ac:dyDescent="0.25">
      <c r="A3206" s="17"/>
      <c r="B3206" s="11"/>
      <c r="C3206" s="9"/>
      <c r="D3206" s="9"/>
      <c r="G3206" s="9"/>
      <c r="L3206" s="9"/>
      <c r="P3206" s="9"/>
      <c r="Q3206" s="9"/>
      <c r="T3206" s="22" t="str">
        <f t="shared" ref="T3206:T3269" si="354">IF(ISBLANK(B3206),"",IF(OR(ISBLANK(E3206),NOT(ISNUMBER(E3206)),ISERR(DATE(YEAR(E3206),MONTH(E3206),DAY(E3206)-30)),ISNA(VLOOKUP(B3206,Demographics,4,FALSE))),0,IF(AND(OR(D3206="Yes",ISTEXT(VLOOKUP(F3206,RadEnc,1,FALSE)),AND(OR(C3206="Yes",ISTEXT(VLOOKUP(F3206,PainEnc,1,FALSE))),OR(G3206="Yes",AND(ISTEXT(VLOOKUP(I3206,Chemo,1,FALSE)),ISTEXT(VLOOKUP(K3206,Chemo,1,FALSE)))),IF(ISERR(DATE(YEAR(E3206),MONTH(E3206),DAY(E3206)-30)),,H3206&gt;=DATE(YEAR(E3206),MONTH(E3206),DAY(E3206)-30)),H3206&lt;=E3206,J3206&lt;=DATE(YEAR(E3206),MONTH(E3206),DAY(E3206)+30),J3206&gt;=E3206,NOT(H3206=J3206))),E3206&gt;=MPstart,E3206&lt;=MPend,OR(L3206="Yes",ISTEXT(VLOOKUP(O3206,CancerDx,1,FALSE))),ISNUMBER(M3206),M3206&lt;=E3206,OR(ISBLANK(N3206),AND(N3206&gt;=E3206,N3206&gt;M3206))),1,0)))</f>
        <v/>
      </c>
      <c r="U3206" s="20" t="str">
        <f t="shared" ref="U3206:U3269" si="355">IF(ISBLANK(B3206),"",IF(OR(ISBLANK(E3206),T3206=0),0,IF(AND(OR(AND(P3206="Yes",OR(Q3206="Yes",Q3206="No")),ISTEXT(VLOOKUP(S3206,PainQuant,1,FALSE))),ISNUMBER(R3206),OR(AND(OR(C3206="Yes",D3206="Yes",ISTEXT(VLOOKUP(F3206,PainEnc,1,FALSE)),F3206="77432",F3206="77470"),R3206=E3206),AND(OR(F3206="77427",F3206="77435"),R3206&gt;=DATE(YEAR(E3206),MONTH(E3206),DAY(E3206)-7),R3206&lt;=E3206),AND(F3206="77431",R3206&gt;=DATE(YEAR(E3206),MONTH(E3206),DAY(E3206)-4),R3206&lt;=E3206))),1,0)))</f>
        <v/>
      </c>
      <c r="V3206" s="29" t="str">
        <f t="shared" ref="V3206:V3269" si="356">IF(AND(U3206=1,P3206="Yes",Q3206="Yes"),Q3206,"")</f>
        <v/>
      </c>
      <c r="W3206" s="19" t="str">
        <f t="shared" ref="W3206:W3269" si="357">IF(AND(U3206=1,OR(V3206="Yes",X3206="1125F")),R3206,"")</f>
        <v/>
      </c>
      <c r="X3206" s="94" t="str">
        <f t="shared" ref="X3206:X3269" si="358">IF(AND(U3206=1,S3206="1125F"),S3206,"")</f>
        <v/>
      </c>
      <c r="Y3206" s="9"/>
      <c r="AB3206" s="20" t="str">
        <f t="shared" ref="AB3206:AB3269" si="359">IF(ISBLANK(B3206),"",IF(OR(ISBLANK(E3206),NOT(ISNUMBER(E3206)),ISERR(DATE(YEAR(E3206),MONTH(E3206),DAY(E3206)-7)),ISNA(VLOOKUP(B3206,Demographics,4,FALSE))),0,IF(AND(OR(V3206="Yes",X3206="1125F"),OR(AND(OR(C3206="Yes",D3206="Yes",ISTEXT(VLOOKUP(F3206,PainEnc,1,FALSE)),F3206="77432",F3206="77470"),W3206=E3206),AND(OR(F3206="77427",F3206="77435"),W3206&gt;=DATE(YEAR(E3206),MONTH(E3206),DAY(E3206)-7),W3206&lt;=E3206),AND(F3206="77431",W3206&gt;=DATE(YEAR(E3206),MONTH(E3206),DAY(E3206)-4),W3206&lt;=E3206))),1,0)))</f>
        <v/>
      </c>
      <c r="AC3206" s="20" t="str">
        <f t="shared" ref="AC3206:AC3269" si="360">IF(ISBLANK(B3206),"",IF(AB3206=0,0,IF(AND(OR(Y3206="Yes",ISTEXT(VLOOKUP(AA3206,PainPlan,1,FALSE))),ISNUMBER(Z3206),Z3206=W3206),1,0)))</f>
        <v/>
      </c>
    </row>
    <row r="3207" spans="1:29" x14ac:dyDescent="0.25">
      <c r="A3207" s="17"/>
      <c r="B3207" s="11"/>
      <c r="C3207" s="9"/>
      <c r="D3207" s="9"/>
      <c r="G3207" s="9"/>
      <c r="L3207" s="9"/>
      <c r="P3207" s="9"/>
      <c r="Q3207" s="9"/>
      <c r="T3207" s="22" t="str">
        <f t="shared" si="354"/>
        <v/>
      </c>
      <c r="U3207" s="20" t="str">
        <f t="shared" si="355"/>
        <v/>
      </c>
      <c r="V3207" s="29" t="str">
        <f t="shared" si="356"/>
        <v/>
      </c>
      <c r="W3207" s="19" t="str">
        <f t="shared" si="357"/>
        <v/>
      </c>
      <c r="X3207" s="94" t="str">
        <f t="shared" si="358"/>
        <v/>
      </c>
      <c r="Y3207" s="9"/>
      <c r="AB3207" s="20" t="str">
        <f t="shared" si="359"/>
        <v/>
      </c>
      <c r="AC3207" s="20" t="str">
        <f t="shared" si="360"/>
        <v/>
      </c>
    </row>
    <row r="3208" spans="1:29" x14ac:dyDescent="0.25">
      <c r="A3208" s="17"/>
      <c r="B3208" s="11"/>
      <c r="C3208" s="9"/>
      <c r="D3208" s="9"/>
      <c r="G3208" s="9"/>
      <c r="L3208" s="9"/>
      <c r="P3208" s="9"/>
      <c r="Q3208" s="9"/>
      <c r="T3208" s="22" t="str">
        <f t="shared" si="354"/>
        <v/>
      </c>
      <c r="U3208" s="20" t="str">
        <f t="shared" si="355"/>
        <v/>
      </c>
      <c r="V3208" s="29" t="str">
        <f t="shared" si="356"/>
        <v/>
      </c>
      <c r="W3208" s="19" t="str">
        <f t="shared" si="357"/>
        <v/>
      </c>
      <c r="X3208" s="94" t="str">
        <f t="shared" si="358"/>
        <v/>
      </c>
      <c r="Y3208" s="9"/>
      <c r="AB3208" s="20" t="str">
        <f t="shared" si="359"/>
        <v/>
      </c>
      <c r="AC3208" s="20" t="str">
        <f t="shared" si="360"/>
        <v/>
      </c>
    </row>
    <row r="3209" spans="1:29" x14ac:dyDescent="0.25">
      <c r="A3209" s="17"/>
      <c r="B3209" s="11"/>
      <c r="C3209" s="9"/>
      <c r="D3209" s="9"/>
      <c r="G3209" s="9"/>
      <c r="L3209" s="9"/>
      <c r="P3209" s="9"/>
      <c r="Q3209" s="9"/>
      <c r="T3209" s="22" t="str">
        <f t="shared" si="354"/>
        <v/>
      </c>
      <c r="U3209" s="20" t="str">
        <f t="shared" si="355"/>
        <v/>
      </c>
      <c r="V3209" s="29" t="str">
        <f t="shared" si="356"/>
        <v/>
      </c>
      <c r="W3209" s="19" t="str">
        <f t="shared" si="357"/>
        <v/>
      </c>
      <c r="X3209" s="94" t="str">
        <f t="shared" si="358"/>
        <v/>
      </c>
      <c r="Y3209" s="9"/>
      <c r="AB3209" s="20" t="str">
        <f t="shared" si="359"/>
        <v/>
      </c>
      <c r="AC3209" s="20" t="str">
        <f t="shared" si="360"/>
        <v/>
      </c>
    </row>
    <row r="3210" spans="1:29" x14ac:dyDescent="0.25">
      <c r="A3210" s="17"/>
      <c r="B3210" s="11"/>
      <c r="C3210" s="9"/>
      <c r="D3210" s="9"/>
      <c r="G3210" s="9"/>
      <c r="L3210" s="9"/>
      <c r="P3210" s="9"/>
      <c r="Q3210" s="9"/>
      <c r="T3210" s="22" t="str">
        <f t="shared" si="354"/>
        <v/>
      </c>
      <c r="U3210" s="20" t="str">
        <f t="shared" si="355"/>
        <v/>
      </c>
      <c r="V3210" s="29" t="str">
        <f t="shared" si="356"/>
        <v/>
      </c>
      <c r="W3210" s="19" t="str">
        <f t="shared" si="357"/>
        <v/>
      </c>
      <c r="X3210" s="94" t="str">
        <f t="shared" si="358"/>
        <v/>
      </c>
      <c r="Y3210" s="9"/>
      <c r="AB3210" s="20" t="str">
        <f t="shared" si="359"/>
        <v/>
      </c>
      <c r="AC3210" s="20" t="str">
        <f t="shared" si="360"/>
        <v/>
      </c>
    </row>
    <row r="3211" spans="1:29" x14ac:dyDescent="0.25">
      <c r="A3211" s="17"/>
      <c r="B3211" s="11"/>
      <c r="C3211" s="9"/>
      <c r="D3211" s="9"/>
      <c r="G3211" s="9"/>
      <c r="L3211" s="9"/>
      <c r="P3211" s="9"/>
      <c r="Q3211" s="9"/>
      <c r="T3211" s="22" t="str">
        <f t="shared" si="354"/>
        <v/>
      </c>
      <c r="U3211" s="20" t="str">
        <f t="shared" si="355"/>
        <v/>
      </c>
      <c r="V3211" s="29" t="str">
        <f t="shared" si="356"/>
        <v/>
      </c>
      <c r="W3211" s="19" t="str">
        <f t="shared" si="357"/>
        <v/>
      </c>
      <c r="X3211" s="94" t="str">
        <f t="shared" si="358"/>
        <v/>
      </c>
      <c r="Y3211" s="9"/>
      <c r="AB3211" s="20" t="str">
        <f t="shared" si="359"/>
        <v/>
      </c>
      <c r="AC3211" s="20" t="str">
        <f t="shared" si="360"/>
        <v/>
      </c>
    </row>
    <row r="3212" spans="1:29" x14ac:dyDescent="0.25">
      <c r="A3212" s="17"/>
      <c r="B3212" s="11"/>
      <c r="C3212" s="9"/>
      <c r="D3212" s="9"/>
      <c r="G3212" s="9"/>
      <c r="L3212" s="9"/>
      <c r="P3212" s="9"/>
      <c r="Q3212" s="9"/>
      <c r="T3212" s="22" t="str">
        <f t="shared" si="354"/>
        <v/>
      </c>
      <c r="U3212" s="20" t="str">
        <f t="shared" si="355"/>
        <v/>
      </c>
      <c r="V3212" s="29" t="str">
        <f t="shared" si="356"/>
        <v/>
      </c>
      <c r="W3212" s="19" t="str">
        <f t="shared" si="357"/>
        <v/>
      </c>
      <c r="X3212" s="94" t="str">
        <f t="shared" si="358"/>
        <v/>
      </c>
      <c r="Y3212" s="9"/>
      <c r="AB3212" s="20" t="str">
        <f t="shared" si="359"/>
        <v/>
      </c>
      <c r="AC3212" s="20" t="str">
        <f t="shared" si="360"/>
        <v/>
      </c>
    </row>
    <row r="3213" spans="1:29" x14ac:dyDescent="0.25">
      <c r="A3213" s="17"/>
      <c r="B3213" s="11"/>
      <c r="C3213" s="9"/>
      <c r="D3213" s="9"/>
      <c r="G3213" s="9"/>
      <c r="L3213" s="9"/>
      <c r="P3213" s="9"/>
      <c r="Q3213" s="9"/>
      <c r="T3213" s="22" t="str">
        <f t="shared" si="354"/>
        <v/>
      </c>
      <c r="U3213" s="20" t="str">
        <f t="shared" si="355"/>
        <v/>
      </c>
      <c r="V3213" s="29" t="str">
        <f t="shared" si="356"/>
        <v/>
      </c>
      <c r="W3213" s="19" t="str">
        <f t="shared" si="357"/>
        <v/>
      </c>
      <c r="X3213" s="94" t="str">
        <f t="shared" si="358"/>
        <v/>
      </c>
      <c r="Y3213" s="9"/>
      <c r="AB3213" s="20" t="str">
        <f t="shared" si="359"/>
        <v/>
      </c>
      <c r="AC3213" s="20" t="str">
        <f t="shared" si="360"/>
        <v/>
      </c>
    </row>
    <row r="3214" spans="1:29" x14ac:dyDescent="0.25">
      <c r="A3214" s="17"/>
      <c r="B3214" s="11"/>
      <c r="C3214" s="9"/>
      <c r="D3214" s="9"/>
      <c r="G3214" s="9"/>
      <c r="L3214" s="9"/>
      <c r="P3214" s="9"/>
      <c r="Q3214" s="9"/>
      <c r="T3214" s="22" t="str">
        <f t="shared" si="354"/>
        <v/>
      </c>
      <c r="U3214" s="20" t="str">
        <f t="shared" si="355"/>
        <v/>
      </c>
      <c r="V3214" s="29" t="str">
        <f t="shared" si="356"/>
        <v/>
      </c>
      <c r="W3214" s="19" t="str">
        <f t="shared" si="357"/>
        <v/>
      </c>
      <c r="X3214" s="94" t="str">
        <f t="shared" si="358"/>
        <v/>
      </c>
      <c r="Y3214" s="9"/>
      <c r="AB3214" s="20" t="str">
        <f t="shared" si="359"/>
        <v/>
      </c>
      <c r="AC3214" s="20" t="str">
        <f t="shared" si="360"/>
        <v/>
      </c>
    </row>
    <row r="3215" spans="1:29" x14ac:dyDescent="0.25">
      <c r="A3215" s="17"/>
      <c r="B3215" s="11"/>
      <c r="C3215" s="9"/>
      <c r="D3215" s="9"/>
      <c r="G3215" s="9"/>
      <c r="L3215" s="9"/>
      <c r="P3215" s="9"/>
      <c r="Q3215" s="9"/>
      <c r="T3215" s="22" t="str">
        <f t="shared" si="354"/>
        <v/>
      </c>
      <c r="U3215" s="20" t="str">
        <f t="shared" si="355"/>
        <v/>
      </c>
      <c r="V3215" s="29" t="str">
        <f t="shared" si="356"/>
        <v/>
      </c>
      <c r="W3215" s="19" t="str">
        <f t="shared" si="357"/>
        <v/>
      </c>
      <c r="X3215" s="94" t="str">
        <f t="shared" si="358"/>
        <v/>
      </c>
      <c r="Y3215" s="9"/>
      <c r="AB3215" s="20" t="str">
        <f t="shared" si="359"/>
        <v/>
      </c>
      <c r="AC3215" s="20" t="str">
        <f t="shared" si="360"/>
        <v/>
      </c>
    </row>
    <row r="3216" spans="1:29" x14ac:dyDescent="0.25">
      <c r="A3216" s="17"/>
      <c r="B3216" s="11"/>
      <c r="C3216" s="9"/>
      <c r="D3216" s="9"/>
      <c r="G3216" s="9"/>
      <c r="L3216" s="9"/>
      <c r="P3216" s="9"/>
      <c r="Q3216" s="9"/>
      <c r="T3216" s="22" t="str">
        <f t="shared" si="354"/>
        <v/>
      </c>
      <c r="U3216" s="20" t="str">
        <f t="shared" si="355"/>
        <v/>
      </c>
      <c r="V3216" s="29" t="str">
        <f t="shared" si="356"/>
        <v/>
      </c>
      <c r="W3216" s="19" t="str">
        <f t="shared" si="357"/>
        <v/>
      </c>
      <c r="X3216" s="94" t="str">
        <f t="shared" si="358"/>
        <v/>
      </c>
      <c r="Y3216" s="9"/>
      <c r="AB3216" s="20" t="str">
        <f t="shared" si="359"/>
        <v/>
      </c>
      <c r="AC3216" s="20" t="str">
        <f t="shared" si="360"/>
        <v/>
      </c>
    </row>
    <row r="3217" spans="1:29" x14ac:dyDescent="0.25">
      <c r="A3217" s="17"/>
      <c r="B3217" s="11"/>
      <c r="C3217" s="9"/>
      <c r="D3217" s="9"/>
      <c r="G3217" s="9"/>
      <c r="L3217" s="9"/>
      <c r="P3217" s="9"/>
      <c r="Q3217" s="9"/>
      <c r="T3217" s="22" t="str">
        <f t="shared" si="354"/>
        <v/>
      </c>
      <c r="U3217" s="20" t="str">
        <f t="shared" si="355"/>
        <v/>
      </c>
      <c r="V3217" s="29" t="str">
        <f t="shared" si="356"/>
        <v/>
      </c>
      <c r="W3217" s="19" t="str">
        <f t="shared" si="357"/>
        <v/>
      </c>
      <c r="X3217" s="94" t="str">
        <f t="shared" si="358"/>
        <v/>
      </c>
      <c r="Y3217" s="9"/>
      <c r="AB3217" s="20" t="str">
        <f t="shared" si="359"/>
        <v/>
      </c>
      <c r="AC3217" s="20" t="str">
        <f t="shared" si="360"/>
        <v/>
      </c>
    </row>
    <row r="3218" spans="1:29" x14ac:dyDescent="0.25">
      <c r="A3218" s="17"/>
      <c r="B3218" s="11"/>
      <c r="C3218" s="9"/>
      <c r="D3218" s="9"/>
      <c r="G3218" s="9"/>
      <c r="L3218" s="9"/>
      <c r="P3218" s="9"/>
      <c r="Q3218" s="9"/>
      <c r="T3218" s="22" t="str">
        <f t="shared" si="354"/>
        <v/>
      </c>
      <c r="U3218" s="20" t="str">
        <f t="shared" si="355"/>
        <v/>
      </c>
      <c r="V3218" s="29" t="str">
        <f t="shared" si="356"/>
        <v/>
      </c>
      <c r="W3218" s="19" t="str">
        <f t="shared" si="357"/>
        <v/>
      </c>
      <c r="X3218" s="94" t="str">
        <f t="shared" si="358"/>
        <v/>
      </c>
      <c r="Y3218" s="9"/>
      <c r="AB3218" s="20" t="str">
        <f t="shared" si="359"/>
        <v/>
      </c>
      <c r="AC3218" s="20" t="str">
        <f t="shared" si="360"/>
        <v/>
      </c>
    </row>
    <row r="3219" spans="1:29" x14ac:dyDescent="0.25">
      <c r="A3219" s="17"/>
      <c r="B3219" s="11"/>
      <c r="C3219" s="9"/>
      <c r="D3219" s="9"/>
      <c r="G3219" s="9"/>
      <c r="L3219" s="9"/>
      <c r="P3219" s="9"/>
      <c r="Q3219" s="9"/>
      <c r="T3219" s="22" t="str">
        <f t="shared" si="354"/>
        <v/>
      </c>
      <c r="U3219" s="20" t="str">
        <f t="shared" si="355"/>
        <v/>
      </c>
      <c r="V3219" s="29" t="str">
        <f t="shared" si="356"/>
        <v/>
      </c>
      <c r="W3219" s="19" t="str">
        <f t="shared" si="357"/>
        <v/>
      </c>
      <c r="X3219" s="94" t="str">
        <f t="shared" si="358"/>
        <v/>
      </c>
      <c r="Y3219" s="9"/>
      <c r="AB3219" s="20" t="str">
        <f t="shared" si="359"/>
        <v/>
      </c>
      <c r="AC3219" s="20" t="str">
        <f t="shared" si="360"/>
        <v/>
      </c>
    </row>
    <row r="3220" spans="1:29" x14ac:dyDescent="0.25">
      <c r="A3220" s="17"/>
      <c r="B3220" s="11"/>
      <c r="C3220" s="9"/>
      <c r="D3220" s="9"/>
      <c r="G3220" s="9"/>
      <c r="L3220" s="9"/>
      <c r="P3220" s="9"/>
      <c r="Q3220" s="9"/>
      <c r="T3220" s="22" t="str">
        <f t="shared" si="354"/>
        <v/>
      </c>
      <c r="U3220" s="20" t="str">
        <f t="shared" si="355"/>
        <v/>
      </c>
      <c r="V3220" s="29" t="str">
        <f t="shared" si="356"/>
        <v/>
      </c>
      <c r="W3220" s="19" t="str">
        <f t="shared" si="357"/>
        <v/>
      </c>
      <c r="X3220" s="94" t="str">
        <f t="shared" si="358"/>
        <v/>
      </c>
      <c r="Y3220" s="9"/>
      <c r="AB3220" s="20" t="str">
        <f t="shared" si="359"/>
        <v/>
      </c>
      <c r="AC3220" s="20" t="str">
        <f t="shared" si="360"/>
        <v/>
      </c>
    </row>
    <row r="3221" spans="1:29" x14ac:dyDescent="0.25">
      <c r="A3221" s="17"/>
      <c r="B3221" s="11"/>
      <c r="C3221" s="9"/>
      <c r="D3221" s="9"/>
      <c r="G3221" s="9"/>
      <c r="L3221" s="9"/>
      <c r="P3221" s="9"/>
      <c r="Q3221" s="9"/>
      <c r="T3221" s="22" t="str">
        <f t="shared" si="354"/>
        <v/>
      </c>
      <c r="U3221" s="20" t="str">
        <f t="shared" si="355"/>
        <v/>
      </c>
      <c r="V3221" s="29" t="str">
        <f t="shared" si="356"/>
        <v/>
      </c>
      <c r="W3221" s="19" t="str">
        <f t="shared" si="357"/>
        <v/>
      </c>
      <c r="X3221" s="94" t="str">
        <f t="shared" si="358"/>
        <v/>
      </c>
      <c r="Y3221" s="9"/>
      <c r="AB3221" s="20" t="str">
        <f t="shared" si="359"/>
        <v/>
      </c>
      <c r="AC3221" s="20" t="str">
        <f t="shared" si="360"/>
        <v/>
      </c>
    </row>
    <row r="3222" spans="1:29" x14ac:dyDescent="0.25">
      <c r="A3222" s="17"/>
      <c r="B3222" s="11"/>
      <c r="C3222" s="9"/>
      <c r="D3222" s="9"/>
      <c r="G3222" s="9"/>
      <c r="L3222" s="9"/>
      <c r="P3222" s="9"/>
      <c r="Q3222" s="9"/>
      <c r="T3222" s="22" t="str">
        <f t="shared" si="354"/>
        <v/>
      </c>
      <c r="U3222" s="20" t="str">
        <f t="shared" si="355"/>
        <v/>
      </c>
      <c r="V3222" s="29" t="str">
        <f t="shared" si="356"/>
        <v/>
      </c>
      <c r="W3222" s="19" t="str">
        <f t="shared" si="357"/>
        <v/>
      </c>
      <c r="X3222" s="94" t="str">
        <f t="shared" si="358"/>
        <v/>
      </c>
      <c r="Y3222" s="9"/>
      <c r="AB3222" s="20" t="str">
        <f t="shared" si="359"/>
        <v/>
      </c>
      <c r="AC3222" s="20" t="str">
        <f t="shared" si="360"/>
        <v/>
      </c>
    </row>
    <row r="3223" spans="1:29" x14ac:dyDescent="0.25">
      <c r="A3223" s="17"/>
      <c r="B3223" s="11"/>
      <c r="C3223" s="9"/>
      <c r="D3223" s="9"/>
      <c r="G3223" s="9"/>
      <c r="L3223" s="9"/>
      <c r="P3223" s="9"/>
      <c r="Q3223" s="9"/>
      <c r="T3223" s="22" t="str">
        <f t="shared" si="354"/>
        <v/>
      </c>
      <c r="U3223" s="20" t="str">
        <f t="shared" si="355"/>
        <v/>
      </c>
      <c r="V3223" s="29" t="str">
        <f t="shared" si="356"/>
        <v/>
      </c>
      <c r="W3223" s="19" t="str">
        <f t="shared" si="357"/>
        <v/>
      </c>
      <c r="X3223" s="94" t="str">
        <f t="shared" si="358"/>
        <v/>
      </c>
      <c r="Y3223" s="9"/>
      <c r="AB3223" s="20" t="str">
        <f t="shared" si="359"/>
        <v/>
      </c>
      <c r="AC3223" s="20" t="str">
        <f t="shared" si="360"/>
        <v/>
      </c>
    </row>
    <row r="3224" spans="1:29" x14ac:dyDescent="0.25">
      <c r="A3224" s="17"/>
      <c r="B3224" s="11"/>
      <c r="C3224" s="9"/>
      <c r="D3224" s="9"/>
      <c r="G3224" s="9"/>
      <c r="L3224" s="9"/>
      <c r="P3224" s="9"/>
      <c r="Q3224" s="9"/>
      <c r="T3224" s="22" t="str">
        <f t="shared" si="354"/>
        <v/>
      </c>
      <c r="U3224" s="20" t="str">
        <f t="shared" si="355"/>
        <v/>
      </c>
      <c r="V3224" s="29" t="str">
        <f t="shared" si="356"/>
        <v/>
      </c>
      <c r="W3224" s="19" t="str">
        <f t="shared" si="357"/>
        <v/>
      </c>
      <c r="X3224" s="94" t="str">
        <f t="shared" si="358"/>
        <v/>
      </c>
      <c r="Y3224" s="9"/>
      <c r="AB3224" s="20" t="str">
        <f t="shared" si="359"/>
        <v/>
      </c>
      <c r="AC3224" s="20" t="str">
        <f t="shared" si="360"/>
        <v/>
      </c>
    </row>
    <row r="3225" spans="1:29" x14ac:dyDescent="0.25">
      <c r="A3225" s="17"/>
      <c r="B3225" s="11"/>
      <c r="C3225" s="9"/>
      <c r="D3225" s="9"/>
      <c r="G3225" s="9"/>
      <c r="L3225" s="9"/>
      <c r="P3225" s="9"/>
      <c r="Q3225" s="9"/>
      <c r="T3225" s="22" t="str">
        <f t="shared" si="354"/>
        <v/>
      </c>
      <c r="U3225" s="20" t="str">
        <f t="shared" si="355"/>
        <v/>
      </c>
      <c r="V3225" s="29" t="str">
        <f t="shared" si="356"/>
        <v/>
      </c>
      <c r="W3225" s="19" t="str">
        <f t="shared" si="357"/>
        <v/>
      </c>
      <c r="X3225" s="94" t="str">
        <f t="shared" si="358"/>
        <v/>
      </c>
      <c r="Y3225" s="9"/>
      <c r="AB3225" s="20" t="str">
        <f t="shared" si="359"/>
        <v/>
      </c>
      <c r="AC3225" s="20" t="str">
        <f t="shared" si="360"/>
        <v/>
      </c>
    </row>
    <row r="3226" spans="1:29" x14ac:dyDescent="0.25">
      <c r="A3226" s="17"/>
      <c r="B3226" s="11"/>
      <c r="C3226" s="9"/>
      <c r="D3226" s="9"/>
      <c r="G3226" s="9"/>
      <c r="L3226" s="9"/>
      <c r="P3226" s="9"/>
      <c r="Q3226" s="9"/>
      <c r="T3226" s="22" t="str">
        <f t="shared" si="354"/>
        <v/>
      </c>
      <c r="U3226" s="20" t="str">
        <f t="shared" si="355"/>
        <v/>
      </c>
      <c r="V3226" s="29" t="str">
        <f t="shared" si="356"/>
        <v/>
      </c>
      <c r="W3226" s="19" t="str">
        <f t="shared" si="357"/>
        <v/>
      </c>
      <c r="X3226" s="94" t="str">
        <f t="shared" si="358"/>
        <v/>
      </c>
      <c r="Y3226" s="9"/>
      <c r="AB3226" s="20" t="str">
        <f t="shared" si="359"/>
        <v/>
      </c>
      <c r="AC3226" s="20" t="str">
        <f t="shared" si="360"/>
        <v/>
      </c>
    </row>
    <row r="3227" spans="1:29" x14ac:dyDescent="0.25">
      <c r="A3227" s="17"/>
      <c r="B3227" s="11"/>
      <c r="C3227" s="9"/>
      <c r="D3227" s="9"/>
      <c r="G3227" s="9"/>
      <c r="L3227" s="9"/>
      <c r="P3227" s="9"/>
      <c r="Q3227" s="9"/>
      <c r="T3227" s="22" t="str">
        <f t="shared" si="354"/>
        <v/>
      </c>
      <c r="U3227" s="20" t="str">
        <f t="shared" si="355"/>
        <v/>
      </c>
      <c r="V3227" s="29" t="str">
        <f t="shared" si="356"/>
        <v/>
      </c>
      <c r="W3227" s="19" t="str">
        <f t="shared" si="357"/>
        <v/>
      </c>
      <c r="X3227" s="94" t="str">
        <f t="shared" si="358"/>
        <v/>
      </c>
      <c r="Y3227" s="9"/>
      <c r="AB3227" s="20" t="str">
        <f t="shared" si="359"/>
        <v/>
      </c>
      <c r="AC3227" s="20" t="str">
        <f t="shared" si="360"/>
        <v/>
      </c>
    </row>
    <row r="3228" spans="1:29" x14ac:dyDescent="0.25">
      <c r="A3228" s="17"/>
      <c r="B3228" s="11"/>
      <c r="C3228" s="9"/>
      <c r="D3228" s="9"/>
      <c r="G3228" s="9"/>
      <c r="L3228" s="9"/>
      <c r="P3228" s="9"/>
      <c r="Q3228" s="9"/>
      <c r="T3228" s="22" t="str">
        <f t="shared" si="354"/>
        <v/>
      </c>
      <c r="U3228" s="20" t="str">
        <f t="shared" si="355"/>
        <v/>
      </c>
      <c r="V3228" s="29" t="str">
        <f t="shared" si="356"/>
        <v/>
      </c>
      <c r="W3228" s="19" t="str">
        <f t="shared" si="357"/>
        <v/>
      </c>
      <c r="X3228" s="94" t="str">
        <f t="shared" si="358"/>
        <v/>
      </c>
      <c r="Y3228" s="9"/>
      <c r="AB3228" s="20" t="str">
        <f t="shared" si="359"/>
        <v/>
      </c>
      <c r="AC3228" s="20" t="str">
        <f t="shared" si="360"/>
        <v/>
      </c>
    </row>
    <row r="3229" spans="1:29" x14ac:dyDescent="0.25">
      <c r="A3229" s="17"/>
      <c r="B3229" s="11"/>
      <c r="C3229" s="9"/>
      <c r="D3229" s="9"/>
      <c r="G3229" s="9"/>
      <c r="L3229" s="9"/>
      <c r="P3229" s="9"/>
      <c r="Q3229" s="9"/>
      <c r="T3229" s="22" t="str">
        <f t="shared" si="354"/>
        <v/>
      </c>
      <c r="U3229" s="20" t="str">
        <f t="shared" si="355"/>
        <v/>
      </c>
      <c r="V3229" s="29" t="str">
        <f t="shared" si="356"/>
        <v/>
      </c>
      <c r="W3229" s="19" t="str">
        <f t="shared" si="357"/>
        <v/>
      </c>
      <c r="X3229" s="94" t="str">
        <f t="shared" si="358"/>
        <v/>
      </c>
      <c r="Y3229" s="9"/>
      <c r="AB3229" s="20" t="str">
        <f t="shared" si="359"/>
        <v/>
      </c>
      <c r="AC3229" s="20" t="str">
        <f t="shared" si="360"/>
        <v/>
      </c>
    </row>
    <row r="3230" spans="1:29" x14ac:dyDescent="0.25">
      <c r="A3230" s="17"/>
      <c r="B3230" s="11"/>
      <c r="C3230" s="9"/>
      <c r="D3230" s="9"/>
      <c r="G3230" s="9"/>
      <c r="L3230" s="9"/>
      <c r="P3230" s="9"/>
      <c r="Q3230" s="9"/>
      <c r="T3230" s="22" t="str">
        <f t="shared" si="354"/>
        <v/>
      </c>
      <c r="U3230" s="20" t="str">
        <f t="shared" si="355"/>
        <v/>
      </c>
      <c r="V3230" s="29" t="str">
        <f t="shared" si="356"/>
        <v/>
      </c>
      <c r="W3230" s="19" t="str">
        <f t="shared" si="357"/>
        <v/>
      </c>
      <c r="X3230" s="94" t="str">
        <f t="shared" si="358"/>
        <v/>
      </c>
      <c r="Y3230" s="9"/>
      <c r="AB3230" s="20" t="str">
        <f t="shared" si="359"/>
        <v/>
      </c>
      <c r="AC3230" s="20" t="str">
        <f t="shared" si="360"/>
        <v/>
      </c>
    </row>
    <row r="3231" spans="1:29" x14ac:dyDescent="0.25">
      <c r="A3231" s="17"/>
      <c r="B3231" s="11"/>
      <c r="C3231" s="9"/>
      <c r="D3231" s="9"/>
      <c r="G3231" s="9"/>
      <c r="L3231" s="9"/>
      <c r="P3231" s="9"/>
      <c r="Q3231" s="9"/>
      <c r="T3231" s="22" t="str">
        <f t="shared" si="354"/>
        <v/>
      </c>
      <c r="U3231" s="20" t="str">
        <f t="shared" si="355"/>
        <v/>
      </c>
      <c r="V3231" s="29" t="str">
        <f t="shared" si="356"/>
        <v/>
      </c>
      <c r="W3231" s="19" t="str">
        <f t="shared" si="357"/>
        <v/>
      </c>
      <c r="X3231" s="94" t="str">
        <f t="shared" si="358"/>
        <v/>
      </c>
      <c r="Y3231" s="9"/>
      <c r="AB3231" s="20" t="str">
        <f t="shared" si="359"/>
        <v/>
      </c>
      <c r="AC3231" s="20" t="str">
        <f t="shared" si="360"/>
        <v/>
      </c>
    </row>
    <row r="3232" spans="1:29" x14ac:dyDescent="0.25">
      <c r="A3232" s="17"/>
      <c r="B3232" s="11"/>
      <c r="C3232" s="9"/>
      <c r="D3232" s="9"/>
      <c r="G3232" s="9"/>
      <c r="L3232" s="9"/>
      <c r="P3232" s="9"/>
      <c r="Q3232" s="9"/>
      <c r="T3232" s="22" t="str">
        <f t="shared" si="354"/>
        <v/>
      </c>
      <c r="U3232" s="20" t="str">
        <f t="shared" si="355"/>
        <v/>
      </c>
      <c r="V3232" s="29" t="str">
        <f t="shared" si="356"/>
        <v/>
      </c>
      <c r="W3232" s="19" t="str">
        <f t="shared" si="357"/>
        <v/>
      </c>
      <c r="X3232" s="94" t="str">
        <f t="shared" si="358"/>
        <v/>
      </c>
      <c r="Y3232" s="9"/>
      <c r="AB3232" s="20" t="str">
        <f t="shared" si="359"/>
        <v/>
      </c>
      <c r="AC3232" s="20" t="str">
        <f t="shared" si="360"/>
        <v/>
      </c>
    </row>
    <row r="3233" spans="1:29" x14ac:dyDescent="0.25">
      <c r="A3233" s="17"/>
      <c r="B3233" s="11"/>
      <c r="C3233" s="9"/>
      <c r="D3233" s="9"/>
      <c r="G3233" s="9"/>
      <c r="L3233" s="9"/>
      <c r="P3233" s="9"/>
      <c r="Q3233" s="9"/>
      <c r="T3233" s="22" t="str">
        <f t="shared" si="354"/>
        <v/>
      </c>
      <c r="U3233" s="20" t="str">
        <f t="shared" si="355"/>
        <v/>
      </c>
      <c r="V3233" s="29" t="str">
        <f t="shared" si="356"/>
        <v/>
      </c>
      <c r="W3233" s="19" t="str">
        <f t="shared" si="357"/>
        <v/>
      </c>
      <c r="X3233" s="94" t="str">
        <f t="shared" si="358"/>
        <v/>
      </c>
      <c r="Y3233" s="9"/>
      <c r="AB3233" s="20" t="str">
        <f t="shared" si="359"/>
        <v/>
      </c>
      <c r="AC3233" s="20" t="str">
        <f t="shared" si="360"/>
        <v/>
      </c>
    </row>
    <row r="3234" spans="1:29" x14ac:dyDescent="0.25">
      <c r="A3234" s="17"/>
      <c r="B3234" s="11"/>
      <c r="C3234" s="9"/>
      <c r="D3234" s="9"/>
      <c r="G3234" s="9"/>
      <c r="L3234" s="9"/>
      <c r="P3234" s="9"/>
      <c r="Q3234" s="9"/>
      <c r="T3234" s="22" t="str">
        <f t="shared" si="354"/>
        <v/>
      </c>
      <c r="U3234" s="20" t="str">
        <f t="shared" si="355"/>
        <v/>
      </c>
      <c r="V3234" s="29" t="str">
        <f t="shared" si="356"/>
        <v/>
      </c>
      <c r="W3234" s="19" t="str">
        <f t="shared" si="357"/>
        <v/>
      </c>
      <c r="X3234" s="94" t="str">
        <f t="shared" si="358"/>
        <v/>
      </c>
      <c r="Y3234" s="9"/>
      <c r="AB3234" s="20" t="str">
        <f t="shared" si="359"/>
        <v/>
      </c>
      <c r="AC3234" s="20" t="str">
        <f t="shared" si="360"/>
        <v/>
      </c>
    </row>
    <row r="3235" spans="1:29" x14ac:dyDescent="0.25">
      <c r="A3235" s="17"/>
      <c r="B3235" s="11"/>
      <c r="C3235" s="9"/>
      <c r="D3235" s="9"/>
      <c r="G3235" s="9"/>
      <c r="L3235" s="9"/>
      <c r="P3235" s="9"/>
      <c r="Q3235" s="9"/>
      <c r="T3235" s="22" t="str">
        <f t="shared" si="354"/>
        <v/>
      </c>
      <c r="U3235" s="20" t="str">
        <f t="shared" si="355"/>
        <v/>
      </c>
      <c r="V3235" s="29" t="str">
        <f t="shared" si="356"/>
        <v/>
      </c>
      <c r="W3235" s="19" t="str">
        <f t="shared" si="357"/>
        <v/>
      </c>
      <c r="X3235" s="94" t="str">
        <f t="shared" si="358"/>
        <v/>
      </c>
      <c r="Y3235" s="9"/>
      <c r="AB3235" s="20" t="str">
        <f t="shared" si="359"/>
        <v/>
      </c>
      <c r="AC3235" s="20" t="str">
        <f t="shared" si="360"/>
        <v/>
      </c>
    </row>
    <row r="3236" spans="1:29" x14ac:dyDescent="0.25">
      <c r="A3236" s="17"/>
      <c r="B3236" s="11"/>
      <c r="C3236" s="9"/>
      <c r="D3236" s="9"/>
      <c r="G3236" s="9"/>
      <c r="L3236" s="9"/>
      <c r="P3236" s="9"/>
      <c r="Q3236" s="9"/>
      <c r="T3236" s="22" t="str">
        <f t="shared" si="354"/>
        <v/>
      </c>
      <c r="U3236" s="20" t="str">
        <f t="shared" si="355"/>
        <v/>
      </c>
      <c r="V3236" s="29" t="str">
        <f t="shared" si="356"/>
        <v/>
      </c>
      <c r="W3236" s="19" t="str">
        <f t="shared" si="357"/>
        <v/>
      </c>
      <c r="X3236" s="94" t="str">
        <f t="shared" si="358"/>
        <v/>
      </c>
      <c r="Y3236" s="9"/>
      <c r="AB3236" s="20" t="str">
        <f t="shared" si="359"/>
        <v/>
      </c>
      <c r="AC3236" s="20" t="str">
        <f t="shared" si="360"/>
        <v/>
      </c>
    </row>
    <row r="3237" spans="1:29" x14ac:dyDescent="0.25">
      <c r="A3237" s="17"/>
      <c r="B3237" s="11"/>
      <c r="C3237" s="9"/>
      <c r="D3237" s="9"/>
      <c r="G3237" s="9"/>
      <c r="L3237" s="9"/>
      <c r="P3237" s="9"/>
      <c r="Q3237" s="9"/>
      <c r="T3237" s="22" t="str">
        <f t="shared" si="354"/>
        <v/>
      </c>
      <c r="U3237" s="20" t="str">
        <f t="shared" si="355"/>
        <v/>
      </c>
      <c r="V3237" s="29" t="str">
        <f t="shared" si="356"/>
        <v/>
      </c>
      <c r="W3237" s="19" t="str">
        <f t="shared" si="357"/>
        <v/>
      </c>
      <c r="X3237" s="94" t="str">
        <f t="shared" si="358"/>
        <v/>
      </c>
      <c r="Y3237" s="9"/>
      <c r="AB3237" s="20" t="str">
        <f t="shared" si="359"/>
        <v/>
      </c>
      <c r="AC3237" s="20" t="str">
        <f t="shared" si="360"/>
        <v/>
      </c>
    </row>
    <row r="3238" spans="1:29" x14ac:dyDescent="0.25">
      <c r="A3238" s="17"/>
      <c r="B3238" s="11"/>
      <c r="C3238" s="9"/>
      <c r="D3238" s="9"/>
      <c r="G3238" s="9"/>
      <c r="L3238" s="9"/>
      <c r="P3238" s="9"/>
      <c r="Q3238" s="9"/>
      <c r="T3238" s="22" t="str">
        <f t="shared" si="354"/>
        <v/>
      </c>
      <c r="U3238" s="20" t="str">
        <f t="shared" si="355"/>
        <v/>
      </c>
      <c r="V3238" s="29" t="str">
        <f t="shared" si="356"/>
        <v/>
      </c>
      <c r="W3238" s="19" t="str">
        <f t="shared" si="357"/>
        <v/>
      </c>
      <c r="X3238" s="94" t="str">
        <f t="shared" si="358"/>
        <v/>
      </c>
      <c r="Y3238" s="9"/>
      <c r="AB3238" s="20" t="str">
        <f t="shared" si="359"/>
        <v/>
      </c>
      <c r="AC3238" s="20" t="str">
        <f t="shared" si="360"/>
        <v/>
      </c>
    </row>
    <row r="3239" spans="1:29" x14ac:dyDescent="0.25">
      <c r="A3239" s="17"/>
      <c r="B3239" s="11"/>
      <c r="C3239" s="9"/>
      <c r="D3239" s="9"/>
      <c r="G3239" s="9"/>
      <c r="L3239" s="9"/>
      <c r="P3239" s="9"/>
      <c r="Q3239" s="9"/>
      <c r="T3239" s="22" t="str">
        <f t="shared" si="354"/>
        <v/>
      </c>
      <c r="U3239" s="20" t="str">
        <f t="shared" si="355"/>
        <v/>
      </c>
      <c r="V3239" s="29" t="str">
        <f t="shared" si="356"/>
        <v/>
      </c>
      <c r="W3239" s="19" t="str">
        <f t="shared" si="357"/>
        <v/>
      </c>
      <c r="X3239" s="94" t="str">
        <f t="shared" si="358"/>
        <v/>
      </c>
      <c r="Y3239" s="9"/>
      <c r="AB3239" s="20" t="str">
        <f t="shared" si="359"/>
        <v/>
      </c>
      <c r="AC3239" s="20" t="str">
        <f t="shared" si="360"/>
        <v/>
      </c>
    </row>
    <row r="3240" spans="1:29" x14ac:dyDescent="0.25">
      <c r="A3240" s="17"/>
      <c r="B3240" s="11"/>
      <c r="C3240" s="9"/>
      <c r="D3240" s="9"/>
      <c r="G3240" s="9"/>
      <c r="L3240" s="9"/>
      <c r="P3240" s="9"/>
      <c r="Q3240" s="9"/>
      <c r="T3240" s="22" t="str">
        <f t="shared" si="354"/>
        <v/>
      </c>
      <c r="U3240" s="20" t="str">
        <f t="shared" si="355"/>
        <v/>
      </c>
      <c r="V3240" s="29" t="str">
        <f t="shared" si="356"/>
        <v/>
      </c>
      <c r="W3240" s="19" t="str">
        <f t="shared" si="357"/>
        <v/>
      </c>
      <c r="X3240" s="94" t="str">
        <f t="shared" si="358"/>
        <v/>
      </c>
      <c r="Y3240" s="9"/>
      <c r="AB3240" s="20" t="str">
        <f t="shared" si="359"/>
        <v/>
      </c>
      <c r="AC3240" s="20" t="str">
        <f t="shared" si="360"/>
        <v/>
      </c>
    </row>
    <row r="3241" spans="1:29" x14ac:dyDescent="0.25">
      <c r="A3241" s="17"/>
      <c r="B3241" s="11"/>
      <c r="C3241" s="9"/>
      <c r="D3241" s="9"/>
      <c r="G3241" s="9"/>
      <c r="L3241" s="9"/>
      <c r="P3241" s="9"/>
      <c r="Q3241" s="9"/>
      <c r="T3241" s="22" t="str">
        <f t="shared" si="354"/>
        <v/>
      </c>
      <c r="U3241" s="20" t="str">
        <f t="shared" si="355"/>
        <v/>
      </c>
      <c r="V3241" s="29" t="str">
        <f t="shared" si="356"/>
        <v/>
      </c>
      <c r="W3241" s="19" t="str">
        <f t="shared" si="357"/>
        <v/>
      </c>
      <c r="X3241" s="94" t="str">
        <f t="shared" si="358"/>
        <v/>
      </c>
      <c r="Y3241" s="9"/>
      <c r="AB3241" s="20" t="str">
        <f t="shared" si="359"/>
        <v/>
      </c>
      <c r="AC3241" s="20" t="str">
        <f t="shared" si="360"/>
        <v/>
      </c>
    </row>
    <row r="3242" spans="1:29" x14ac:dyDescent="0.25">
      <c r="A3242" s="17"/>
      <c r="B3242" s="11"/>
      <c r="C3242" s="9"/>
      <c r="D3242" s="9"/>
      <c r="G3242" s="9"/>
      <c r="L3242" s="9"/>
      <c r="P3242" s="9"/>
      <c r="Q3242" s="9"/>
      <c r="T3242" s="22" t="str">
        <f t="shared" si="354"/>
        <v/>
      </c>
      <c r="U3242" s="20" t="str">
        <f t="shared" si="355"/>
        <v/>
      </c>
      <c r="V3242" s="29" t="str">
        <f t="shared" si="356"/>
        <v/>
      </c>
      <c r="W3242" s="19" t="str">
        <f t="shared" si="357"/>
        <v/>
      </c>
      <c r="X3242" s="94" t="str">
        <f t="shared" si="358"/>
        <v/>
      </c>
      <c r="Y3242" s="9"/>
      <c r="AB3242" s="20" t="str">
        <f t="shared" si="359"/>
        <v/>
      </c>
      <c r="AC3242" s="20" t="str">
        <f t="shared" si="360"/>
        <v/>
      </c>
    </row>
    <row r="3243" spans="1:29" x14ac:dyDescent="0.25">
      <c r="A3243" s="17"/>
      <c r="B3243" s="11"/>
      <c r="C3243" s="9"/>
      <c r="D3243" s="9"/>
      <c r="G3243" s="9"/>
      <c r="L3243" s="9"/>
      <c r="P3243" s="9"/>
      <c r="Q3243" s="9"/>
      <c r="T3243" s="22" t="str">
        <f t="shared" si="354"/>
        <v/>
      </c>
      <c r="U3243" s="20" t="str">
        <f t="shared" si="355"/>
        <v/>
      </c>
      <c r="V3243" s="29" t="str">
        <f t="shared" si="356"/>
        <v/>
      </c>
      <c r="W3243" s="19" t="str">
        <f t="shared" si="357"/>
        <v/>
      </c>
      <c r="X3243" s="94" t="str">
        <f t="shared" si="358"/>
        <v/>
      </c>
      <c r="Y3243" s="9"/>
      <c r="AB3243" s="20" t="str">
        <f t="shared" si="359"/>
        <v/>
      </c>
      <c r="AC3243" s="20" t="str">
        <f t="shared" si="360"/>
        <v/>
      </c>
    </row>
    <row r="3244" spans="1:29" x14ac:dyDescent="0.25">
      <c r="A3244" s="17"/>
      <c r="B3244" s="11"/>
      <c r="C3244" s="9"/>
      <c r="D3244" s="9"/>
      <c r="G3244" s="9"/>
      <c r="L3244" s="9"/>
      <c r="P3244" s="9"/>
      <c r="Q3244" s="9"/>
      <c r="T3244" s="22" t="str">
        <f t="shared" si="354"/>
        <v/>
      </c>
      <c r="U3244" s="20" t="str">
        <f t="shared" si="355"/>
        <v/>
      </c>
      <c r="V3244" s="29" t="str">
        <f t="shared" si="356"/>
        <v/>
      </c>
      <c r="W3244" s="19" t="str">
        <f t="shared" si="357"/>
        <v/>
      </c>
      <c r="X3244" s="94" t="str">
        <f t="shared" si="358"/>
        <v/>
      </c>
      <c r="Y3244" s="9"/>
      <c r="AB3244" s="20" t="str">
        <f t="shared" si="359"/>
        <v/>
      </c>
      <c r="AC3244" s="20" t="str">
        <f t="shared" si="360"/>
        <v/>
      </c>
    </row>
    <row r="3245" spans="1:29" x14ac:dyDescent="0.25">
      <c r="A3245" s="17"/>
      <c r="B3245" s="11"/>
      <c r="C3245" s="9"/>
      <c r="D3245" s="9"/>
      <c r="G3245" s="9"/>
      <c r="L3245" s="9"/>
      <c r="P3245" s="9"/>
      <c r="Q3245" s="9"/>
      <c r="T3245" s="22" t="str">
        <f t="shared" si="354"/>
        <v/>
      </c>
      <c r="U3245" s="20" t="str">
        <f t="shared" si="355"/>
        <v/>
      </c>
      <c r="V3245" s="29" t="str">
        <f t="shared" si="356"/>
        <v/>
      </c>
      <c r="W3245" s="19" t="str">
        <f t="shared" si="357"/>
        <v/>
      </c>
      <c r="X3245" s="94" t="str">
        <f t="shared" si="358"/>
        <v/>
      </c>
      <c r="Y3245" s="9"/>
      <c r="AB3245" s="20" t="str">
        <f t="shared" si="359"/>
        <v/>
      </c>
      <c r="AC3245" s="20" t="str">
        <f t="shared" si="360"/>
        <v/>
      </c>
    </row>
    <row r="3246" spans="1:29" x14ac:dyDescent="0.25">
      <c r="A3246" s="17"/>
      <c r="B3246" s="11"/>
      <c r="C3246" s="9"/>
      <c r="D3246" s="9"/>
      <c r="G3246" s="9"/>
      <c r="L3246" s="9"/>
      <c r="P3246" s="9"/>
      <c r="Q3246" s="9"/>
      <c r="T3246" s="22" t="str">
        <f t="shared" si="354"/>
        <v/>
      </c>
      <c r="U3246" s="20" t="str">
        <f t="shared" si="355"/>
        <v/>
      </c>
      <c r="V3246" s="29" t="str">
        <f t="shared" si="356"/>
        <v/>
      </c>
      <c r="W3246" s="19" t="str">
        <f t="shared" si="357"/>
        <v/>
      </c>
      <c r="X3246" s="94" t="str">
        <f t="shared" si="358"/>
        <v/>
      </c>
      <c r="Y3246" s="9"/>
      <c r="AB3246" s="20" t="str">
        <f t="shared" si="359"/>
        <v/>
      </c>
      <c r="AC3246" s="20" t="str">
        <f t="shared" si="360"/>
        <v/>
      </c>
    </row>
    <row r="3247" spans="1:29" x14ac:dyDescent="0.25">
      <c r="A3247" s="17"/>
      <c r="B3247" s="11"/>
      <c r="C3247" s="9"/>
      <c r="D3247" s="9"/>
      <c r="G3247" s="9"/>
      <c r="L3247" s="9"/>
      <c r="P3247" s="9"/>
      <c r="Q3247" s="9"/>
      <c r="T3247" s="22" t="str">
        <f t="shared" si="354"/>
        <v/>
      </c>
      <c r="U3247" s="20" t="str">
        <f t="shared" si="355"/>
        <v/>
      </c>
      <c r="V3247" s="29" t="str">
        <f t="shared" si="356"/>
        <v/>
      </c>
      <c r="W3247" s="19" t="str">
        <f t="shared" si="357"/>
        <v/>
      </c>
      <c r="X3247" s="94" t="str">
        <f t="shared" si="358"/>
        <v/>
      </c>
      <c r="Y3247" s="9"/>
      <c r="AB3247" s="20" t="str">
        <f t="shared" si="359"/>
        <v/>
      </c>
      <c r="AC3247" s="20" t="str">
        <f t="shared" si="360"/>
        <v/>
      </c>
    </row>
    <row r="3248" spans="1:29" x14ac:dyDescent="0.25">
      <c r="A3248" s="17"/>
      <c r="B3248" s="11"/>
      <c r="C3248" s="9"/>
      <c r="D3248" s="9"/>
      <c r="G3248" s="9"/>
      <c r="L3248" s="9"/>
      <c r="P3248" s="9"/>
      <c r="Q3248" s="9"/>
      <c r="T3248" s="22" t="str">
        <f t="shared" si="354"/>
        <v/>
      </c>
      <c r="U3248" s="20" t="str">
        <f t="shared" si="355"/>
        <v/>
      </c>
      <c r="V3248" s="29" t="str">
        <f t="shared" si="356"/>
        <v/>
      </c>
      <c r="W3248" s="19" t="str">
        <f t="shared" si="357"/>
        <v/>
      </c>
      <c r="X3248" s="94" t="str">
        <f t="shared" si="358"/>
        <v/>
      </c>
      <c r="Y3248" s="9"/>
      <c r="AB3248" s="20" t="str">
        <f t="shared" si="359"/>
        <v/>
      </c>
      <c r="AC3248" s="20" t="str">
        <f t="shared" si="360"/>
        <v/>
      </c>
    </row>
    <row r="3249" spans="1:29" x14ac:dyDescent="0.25">
      <c r="A3249" s="17"/>
      <c r="B3249" s="11"/>
      <c r="C3249" s="9"/>
      <c r="D3249" s="9"/>
      <c r="G3249" s="9"/>
      <c r="L3249" s="9"/>
      <c r="P3249" s="9"/>
      <c r="Q3249" s="9"/>
      <c r="T3249" s="22" t="str">
        <f t="shared" si="354"/>
        <v/>
      </c>
      <c r="U3249" s="20" t="str">
        <f t="shared" si="355"/>
        <v/>
      </c>
      <c r="V3249" s="29" t="str">
        <f t="shared" si="356"/>
        <v/>
      </c>
      <c r="W3249" s="19" t="str">
        <f t="shared" si="357"/>
        <v/>
      </c>
      <c r="X3249" s="94" t="str">
        <f t="shared" si="358"/>
        <v/>
      </c>
      <c r="Y3249" s="9"/>
      <c r="AB3249" s="20" t="str">
        <f t="shared" si="359"/>
        <v/>
      </c>
      <c r="AC3249" s="20" t="str">
        <f t="shared" si="360"/>
        <v/>
      </c>
    </row>
    <row r="3250" spans="1:29" x14ac:dyDescent="0.25">
      <c r="A3250" s="17"/>
      <c r="B3250" s="11"/>
      <c r="C3250" s="9"/>
      <c r="D3250" s="9"/>
      <c r="G3250" s="9"/>
      <c r="L3250" s="9"/>
      <c r="P3250" s="9"/>
      <c r="Q3250" s="9"/>
      <c r="T3250" s="22" t="str">
        <f t="shared" si="354"/>
        <v/>
      </c>
      <c r="U3250" s="20" t="str">
        <f t="shared" si="355"/>
        <v/>
      </c>
      <c r="V3250" s="29" t="str">
        <f t="shared" si="356"/>
        <v/>
      </c>
      <c r="W3250" s="19" t="str">
        <f t="shared" si="357"/>
        <v/>
      </c>
      <c r="X3250" s="94" t="str">
        <f t="shared" si="358"/>
        <v/>
      </c>
      <c r="Y3250" s="9"/>
      <c r="AB3250" s="20" t="str">
        <f t="shared" si="359"/>
        <v/>
      </c>
      <c r="AC3250" s="20" t="str">
        <f t="shared" si="360"/>
        <v/>
      </c>
    </row>
    <row r="3251" spans="1:29" x14ac:dyDescent="0.25">
      <c r="A3251" s="17"/>
      <c r="B3251" s="11"/>
      <c r="C3251" s="9"/>
      <c r="D3251" s="9"/>
      <c r="G3251" s="9"/>
      <c r="L3251" s="9"/>
      <c r="P3251" s="9"/>
      <c r="Q3251" s="9"/>
      <c r="T3251" s="22" t="str">
        <f t="shared" si="354"/>
        <v/>
      </c>
      <c r="U3251" s="20" t="str">
        <f t="shared" si="355"/>
        <v/>
      </c>
      <c r="V3251" s="29" t="str">
        <f t="shared" si="356"/>
        <v/>
      </c>
      <c r="W3251" s="19" t="str">
        <f t="shared" si="357"/>
        <v/>
      </c>
      <c r="X3251" s="94" t="str">
        <f t="shared" si="358"/>
        <v/>
      </c>
      <c r="Y3251" s="9"/>
      <c r="AB3251" s="20" t="str">
        <f t="shared" si="359"/>
        <v/>
      </c>
      <c r="AC3251" s="20" t="str">
        <f t="shared" si="360"/>
        <v/>
      </c>
    </row>
    <row r="3252" spans="1:29" x14ac:dyDescent="0.25">
      <c r="A3252" s="17"/>
      <c r="B3252" s="11"/>
      <c r="C3252" s="9"/>
      <c r="D3252" s="9"/>
      <c r="G3252" s="9"/>
      <c r="L3252" s="9"/>
      <c r="P3252" s="9"/>
      <c r="Q3252" s="9"/>
      <c r="T3252" s="22" t="str">
        <f t="shared" si="354"/>
        <v/>
      </c>
      <c r="U3252" s="20" t="str">
        <f t="shared" si="355"/>
        <v/>
      </c>
      <c r="V3252" s="29" t="str">
        <f t="shared" si="356"/>
        <v/>
      </c>
      <c r="W3252" s="19" t="str">
        <f t="shared" si="357"/>
        <v/>
      </c>
      <c r="X3252" s="94" t="str">
        <f t="shared" si="358"/>
        <v/>
      </c>
      <c r="Y3252" s="9"/>
      <c r="AB3252" s="20" t="str">
        <f t="shared" si="359"/>
        <v/>
      </c>
      <c r="AC3252" s="20" t="str">
        <f t="shared" si="360"/>
        <v/>
      </c>
    </row>
    <row r="3253" spans="1:29" x14ac:dyDescent="0.25">
      <c r="A3253" s="17"/>
      <c r="B3253" s="11"/>
      <c r="C3253" s="9"/>
      <c r="D3253" s="9"/>
      <c r="G3253" s="9"/>
      <c r="L3253" s="9"/>
      <c r="P3253" s="9"/>
      <c r="Q3253" s="9"/>
      <c r="T3253" s="22" t="str">
        <f t="shared" si="354"/>
        <v/>
      </c>
      <c r="U3253" s="20" t="str">
        <f t="shared" si="355"/>
        <v/>
      </c>
      <c r="V3253" s="29" t="str">
        <f t="shared" si="356"/>
        <v/>
      </c>
      <c r="W3253" s="19" t="str">
        <f t="shared" si="357"/>
        <v/>
      </c>
      <c r="X3253" s="94" t="str">
        <f t="shared" si="358"/>
        <v/>
      </c>
      <c r="Y3253" s="9"/>
      <c r="AB3253" s="20" t="str">
        <f t="shared" si="359"/>
        <v/>
      </c>
      <c r="AC3253" s="20" t="str">
        <f t="shared" si="360"/>
        <v/>
      </c>
    </row>
    <row r="3254" spans="1:29" x14ac:dyDescent="0.25">
      <c r="A3254" s="17"/>
      <c r="B3254" s="11"/>
      <c r="C3254" s="9"/>
      <c r="D3254" s="9"/>
      <c r="G3254" s="9"/>
      <c r="L3254" s="9"/>
      <c r="P3254" s="9"/>
      <c r="Q3254" s="9"/>
      <c r="T3254" s="22" t="str">
        <f t="shared" si="354"/>
        <v/>
      </c>
      <c r="U3254" s="20" t="str">
        <f t="shared" si="355"/>
        <v/>
      </c>
      <c r="V3254" s="29" t="str">
        <f t="shared" si="356"/>
        <v/>
      </c>
      <c r="W3254" s="19" t="str">
        <f t="shared" si="357"/>
        <v/>
      </c>
      <c r="X3254" s="94" t="str">
        <f t="shared" si="358"/>
        <v/>
      </c>
      <c r="Y3254" s="9"/>
      <c r="AB3254" s="20" t="str">
        <f t="shared" si="359"/>
        <v/>
      </c>
      <c r="AC3254" s="20" t="str">
        <f t="shared" si="360"/>
        <v/>
      </c>
    </row>
    <row r="3255" spans="1:29" x14ac:dyDescent="0.25">
      <c r="A3255" s="17"/>
      <c r="B3255" s="11"/>
      <c r="C3255" s="9"/>
      <c r="D3255" s="9"/>
      <c r="G3255" s="9"/>
      <c r="L3255" s="9"/>
      <c r="P3255" s="9"/>
      <c r="Q3255" s="9"/>
      <c r="T3255" s="22" t="str">
        <f t="shared" si="354"/>
        <v/>
      </c>
      <c r="U3255" s="20" t="str">
        <f t="shared" si="355"/>
        <v/>
      </c>
      <c r="V3255" s="29" t="str">
        <f t="shared" si="356"/>
        <v/>
      </c>
      <c r="W3255" s="19" t="str">
        <f t="shared" si="357"/>
        <v/>
      </c>
      <c r="X3255" s="94" t="str">
        <f t="shared" si="358"/>
        <v/>
      </c>
      <c r="Y3255" s="9"/>
      <c r="AB3255" s="20" t="str">
        <f t="shared" si="359"/>
        <v/>
      </c>
      <c r="AC3255" s="20" t="str">
        <f t="shared" si="360"/>
        <v/>
      </c>
    </row>
    <row r="3256" spans="1:29" x14ac:dyDescent="0.25">
      <c r="A3256" s="17"/>
      <c r="B3256" s="11"/>
      <c r="C3256" s="9"/>
      <c r="D3256" s="9"/>
      <c r="G3256" s="9"/>
      <c r="L3256" s="9"/>
      <c r="P3256" s="9"/>
      <c r="Q3256" s="9"/>
      <c r="T3256" s="22" t="str">
        <f t="shared" si="354"/>
        <v/>
      </c>
      <c r="U3256" s="20" t="str">
        <f t="shared" si="355"/>
        <v/>
      </c>
      <c r="V3256" s="29" t="str">
        <f t="shared" si="356"/>
        <v/>
      </c>
      <c r="W3256" s="19" t="str">
        <f t="shared" si="357"/>
        <v/>
      </c>
      <c r="X3256" s="94" t="str">
        <f t="shared" si="358"/>
        <v/>
      </c>
      <c r="Y3256" s="9"/>
      <c r="AB3256" s="20" t="str">
        <f t="shared" si="359"/>
        <v/>
      </c>
      <c r="AC3256" s="20" t="str">
        <f t="shared" si="360"/>
        <v/>
      </c>
    </row>
    <row r="3257" spans="1:29" x14ac:dyDescent="0.25">
      <c r="A3257" s="17"/>
      <c r="B3257" s="11"/>
      <c r="C3257" s="9"/>
      <c r="D3257" s="9"/>
      <c r="G3257" s="9"/>
      <c r="L3257" s="9"/>
      <c r="P3257" s="9"/>
      <c r="Q3257" s="9"/>
      <c r="T3257" s="22" t="str">
        <f t="shared" si="354"/>
        <v/>
      </c>
      <c r="U3257" s="20" t="str">
        <f t="shared" si="355"/>
        <v/>
      </c>
      <c r="V3257" s="29" t="str">
        <f t="shared" si="356"/>
        <v/>
      </c>
      <c r="W3257" s="19" t="str">
        <f t="shared" si="357"/>
        <v/>
      </c>
      <c r="X3257" s="94" t="str">
        <f t="shared" si="358"/>
        <v/>
      </c>
      <c r="Y3257" s="9"/>
      <c r="AB3257" s="20" t="str">
        <f t="shared" si="359"/>
        <v/>
      </c>
      <c r="AC3257" s="20" t="str">
        <f t="shared" si="360"/>
        <v/>
      </c>
    </row>
    <row r="3258" spans="1:29" x14ac:dyDescent="0.25">
      <c r="A3258" s="17"/>
      <c r="B3258" s="11"/>
      <c r="C3258" s="9"/>
      <c r="D3258" s="9"/>
      <c r="G3258" s="9"/>
      <c r="L3258" s="9"/>
      <c r="P3258" s="9"/>
      <c r="Q3258" s="9"/>
      <c r="T3258" s="22" t="str">
        <f t="shared" si="354"/>
        <v/>
      </c>
      <c r="U3258" s="20" t="str">
        <f t="shared" si="355"/>
        <v/>
      </c>
      <c r="V3258" s="29" t="str">
        <f t="shared" si="356"/>
        <v/>
      </c>
      <c r="W3258" s="19" t="str">
        <f t="shared" si="357"/>
        <v/>
      </c>
      <c r="X3258" s="94" t="str">
        <f t="shared" si="358"/>
        <v/>
      </c>
      <c r="Y3258" s="9"/>
      <c r="AB3258" s="20" t="str">
        <f t="shared" si="359"/>
        <v/>
      </c>
      <c r="AC3258" s="20" t="str">
        <f t="shared" si="360"/>
        <v/>
      </c>
    </row>
    <row r="3259" spans="1:29" x14ac:dyDescent="0.25">
      <c r="A3259" s="17"/>
      <c r="B3259" s="11"/>
      <c r="C3259" s="9"/>
      <c r="D3259" s="9"/>
      <c r="G3259" s="9"/>
      <c r="L3259" s="9"/>
      <c r="P3259" s="9"/>
      <c r="Q3259" s="9"/>
      <c r="T3259" s="22" t="str">
        <f t="shared" si="354"/>
        <v/>
      </c>
      <c r="U3259" s="20" t="str">
        <f t="shared" si="355"/>
        <v/>
      </c>
      <c r="V3259" s="29" t="str">
        <f t="shared" si="356"/>
        <v/>
      </c>
      <c r="W3259" s="19" t="str">
        <f t="shared" si="357"/>
        <v/>
      </c>
      <c r="X3259" s="94" t="str">
        <f t="shared" si="358"/>
        <v/>
      </c>
      <c r="Y3259" s="9"/>
      <c r="AB3259" s="20" t="str">
        <f t="shared" si="359"/>
        <v/>
      </c>
      <c r="AC3259" s="20" t="str">
        <f t="shared" si="360"/>
        <v/>
      </c>
    </row>
    <row r="3260" spans="1:29" x14ac:dyDescent="0.25">
      <c r="A3260" s="17"/>
      <c r="B3260" s="11"/>
      <c r="C3260" s="9"/>
      <c r="D3260" s="9"/>
      <c r="G3260" s="9"/>
      <c r="L3260" s="9"/>
      <c r="P3260" s="9"/>
      <c r="Q3260" s="9"/>
      <c r="T3260" s="22" t="str">
        <f t="shared" si="354"/>
        <v/>
      </c>
      <c r="U3260" s="20" t="str">
        <f t="shared" si="355"/>
        <v/>
      </c>
      <c r="V3260" s="29" t="str">
        <f t="shared" si="356"/>
        <v/>
      </c>
      <c r="W3260" s="19" t="str">
        <f t="shared" si="357"/>
        <v/>
      </c>
      <c r="X3260" s="94" t="str">
        <f t="shared" si="358"/>
        <v/>
      </c>
      <c r="Y3260" s="9"/>
      <c r="AB3260" s="20" t="str">
        <f t="shared" si="359"/>
        <v/>
      </c>
      <c r="AC3260" s="20" t="str">
        <f t="shared" si="360"/>
        <v/>
      </c>
    </row>
    <row r="3261" spans="1:29" x14ac:dyDescent="0.25">
      <c r="A3261" s="17"/>
      <c r="B3261" s="11"/>
      <c r="C3261" s="9"/>
      <c r="D3261" s="9"/>
      <c r="G3261" s="9"/>
      <c r="L3261" s="9"/>
      <c r="P3261" s="9"/>
      <c r="Q3261" s="9"/>
      <c r="T3261" s="22" t="str">
        <f t="shared" si="354"/>
        <v/>
      </c>
      <c r="U3261" s="20" t="str">
        <f t="shared" si="355"/>
        <v/>
      </c>
      <c r="V3261" s="29" t="str">
        <f t="shared" si="356"/>
        <v/>
      </c>
      <c r="W3261" s="19" t="str">
        <f t="shared" si="357"/>
        <v/>
      </c>
      <c r="X3261" s="94" t="str">
        <f t="shared" si="358"/>
        <v/>
      </c>
      <c r="Y3261" s="9"/>
      <c r="AB3261" s="20" t="str">
        <f t="shared" si="359"/>
        <v/>
      </c>
      <c r="AC3261" s="20" t="str">
        <f t="shared" si="360"/>
        <v/>
      </c>
    </row>
    <row r="3262" spans="1:29" x14ac:dyDescent="0.25">
      <c r="A3262" s="17"/>
      <c r="B3262" s="11"/>
      <c r="C3262" s="9"/>
      <c r="D3262" s="9"/>
      <c r="G3262" s="9"/>
      <c r="L3262" s="9"/>
      <c r="P3262" s="9"/>
      <c r="Q3262" s="9"/>
      <c r="T3262" s="22" t="str">
        <f t="shared" si="354"/>
        <v/>
      </c>
      <c r="U3262" s="20" t="str">
        <f t="shared" si="355"/>
        <v/>
      </c>
      <c r="V3262" s="29" t="str">
        <f t="shared" si="356"/>
        <v/>
      </c>
      <c r="W3262" s="19" t="str">
        <f t="shared" si="357"/>
        <v/>
      </c>
      <c r="X3262" s="94" t="str">
        <f t="shared" si="358"/>
        <v/>
      </c>
      <c r="Y3262" s="9"/>
      <c r="AB3262" s="20" t="str">
        <f t="shared" si="359"/>
        <v/>
      </c>
      <c r="AC3262" s="20" t="str">
        <f t="shared" si="360"/>
        <v/>
      </c>
    </row>
    <row r="3263" spans="1:29" x14ac:dyDescent="0.25">
      <c r="A3263" s="17"/>
      <c r="B3263" s="11"/>
      <c r="C3263" s="9"/>
      <c r="D3263" s="9"/>
      <c r="G3263" s="9"/>
      <c r="L3263" s="9"/>
      <c r="P3263" s="9"/>
      <c r="Q3263" s="9"/>
      <c r="T3263" s="22" t="str">
        <f t="shared" si="354"/>
        <v/>
      </c>
      <c r="U3263" s="20" t="str">
        <f t="shared" si="355"/>
        <v/>
      </c>
      <c r="V3263" s="29" t="str">
        <f t="shared" si="356"/>
        <v/>
      </c>
      <c r="W3263" s="19" t="str">
        <f t="shared" si="357"/>
        <v/>
      </c>
      <c r="X3263" s="94" t="str">
        <f t="shared" si="358"/>
        <v/>
      </c>
      <c r="Y3263" s="9"/>
      <c r="AB3263" s="20" t="str">
        <f t="shared" si="359"/>
        <v/>
      </c>
      <c r="AC3263" s="20" t="str">
        <f t="shared" si="360"/>
        <v/>
      </c>
    </row>
    <row r="3264" spans="1:29" x14ac:dyDescent="0.25">
      <c r="A3264" s="17"/>
      <c r="B3264" s="11"/>
      <c r="C3264" s="9"/>
      <c r="D3264" s="9"/>
      <c r="G3264" s="9"/>
      <c r="L3264" s="9"/>
      <c r="P3264" s="9"/>
      <c r="Q3264" s="9"/>
      <c r="T3264" s="22" t="str">
        <f t="shared" si="354"/>
        <v/>
      </c>
      <c r="U3264" s="20" t="str">
        <f t="shared" si="355"/>
        <v/>
      </c>
      <c r="V3264" s="29" t="str">
        <f t="shared" si="356"/>
        <v/>
      </c>
      <c r="W3264" s="19" t="str">
        <f t="shared" si="357"/>
        <v/>
      </c>
      <c r="X3264" s="94" t="str">
        <f t="shared" si="358"/>
        <v/>
      </c>
      <c r="Y3264" s="9"/>
      <c r="AB3264" s="20" t="str">
        <f t="shared" si="359"/>
        <v/>
      </c>
      <c r="AC3264" s="20" t="str">
        <f t="shared" si="360"/>
        <v/>
      </c>
    </row>
    <row r="3265" spans="1:29" x14ac:dyDescent="0.25">
      <c r="A3265" s="17"/>
      <c r="B3265" s="11"/>
      <c r="C3265" s="9"/>
      <c r="D3265" s="9"/>
      <c r="G3265" s="9"/>
      <c r="L3265" s="9"/>
      <c r="P3265" s="9"/>
      <c r="Q3265" s="9"/>
      <c r="T3265" s="22" t="str">
        <f t="shared" si="354"/>
        <v/>
      </c>
      <c r="U3265" s="20" t="str">
        <f t="shared" si="355"/>
        <v/>
      </c>
      <c r="V3265" s="29" t="str">
        <f t="shared" si="356"/>
        <v/>
      </c>
      <c r="W3265" s="19" t="str">
        <f t="shared" si="357"/>
        <v/>
      </c>
      <c r="X3265" s="94" t="str">
        <f t="shared" si="358"/>
        <v/>
      </c>
      <c r="Y3265" s="9"/>
      <c r="AB3265" s="20" t="str">
        <f t="shared" si="359"/>
        <v/>
      </c>
      <c r="AC3265" s="20" t="str">
        <f t="shared" si="360"/>
        <v/>
      </c>
    </row>
    <row r="3266" spans="1:29" x14ac:dyDescent="0.25">
      <c r="A3266" s="17"/>
      <c r="B3266" s="11"/>
      <c r="C3266" s="9"/>
      <c r="D3266" s="9"/>
      <c r="G3266" s="9"/>
      <c r="L3266" s="9"/>
      <c r="P3266" s="9"/>
      <c r="Q3266" s="9"/>
      <c r="T3266" s="22" t="str">
        <f t="shared" si="354"/>
        <v/>
      </c>
      <c r="U3266" s="20" t="str">
        <f t="shared" si="355"/>
        <v/>
      </c>
      <c r="V3266" s="29" t="str">
        <f t="shared" si="356"/>
        <v/>
      </c>
      <c r="W3266" s="19" t="str">
        <f t="shared" si="357"/>
        <v/>
      </c>
      <c r="X3266" s="94" t="str">
        <f t="shared" si="358"/>
        <v/>
      </c>
      <c r="Y3266" s="9"/>
      <c r="AB3266" s="20" t="str">
        <f t="shared" si="359"/>
        <v/>
      </c>
      <c r="AC3266" s="20" t="str">
        <f t="shared" si="360"/>
        <v/>
      </c>
    </row>
    <row r="3267" spans="1:29" x14ac:dyDescent="0.25">
      <c r="A3267" s="17"/>
      <c r="B3267" s="11"/>
      <c r="C3267" s="9"/>
      <c r="D3267" s="9"/>
      <c r="G3267" s="9"/>
      <c r="L3267" s="9"/>
      <c r="P3267" s="9"/>
      <c r="Q3267" s="9"/>
      <c r="T3267" s="22" t="str">
        <f t="shared" si="354"/>
        <v/>
      </c>
      <c r="U3267" s="20" t="str">
        <f t="shared" si="355"/>
        <v/>
      </c>
      <c r="V3267" s="29" t="str">
        <f t="shared" si="356"/>
        <v/>
      </c>
      <c r="W3267" s="19" t="str">
        <f t="shared" si="357"/>
        <v/>
      </c>
      <c r="X3267" s="94" t="str">
        <f t="shared" si="358"/>
        <v/>
      </c>
      <c r="Y3267" s="9"/>
      <c r="AB3267" s="20" t="str">
        <f t="shared" si="359"/>
        <v/>
      </c>
      <c r="AC3267" s="20" t="str">
        <f t="shared" si="360"/>
        <v/>
      </c>
    </row>
    <row r="3268" spans="1:29" x14ac:dyDescent="0.25">
      <c r="A3268" s="17"/>
      <c r="B3268" s="11"/>
      <c r="C3268" s="9"/>
      <c r="D3268" s="9"/>
      <c r="G3268" s="9"/>
      <c r="L3268" s="9"/>
      <c r="P3268" s="9"/>
      <c r="Q3268" s="9"/>
      <c r="T3268" s="22" t="str">
        <f t="shared" si="354"/>
        <v/>
      </c>
      <c r="U3268" s="20" t="str">
        <f t="shared" si="355"/>
        <v/>
      </c>
      <c r="V3268" s="29" t="str">
        <f t="shared" si="356"/>
        <v/>
      </c>
      <c r="W3268" s="19" t="str">
        <f t="shared" si="357"/>
        <v/>
      </c>
      <c r="X3268" s="94" t="str">
        <f t="shared" si="358"/>
        <v/>
      </c>
      <c r="Y3268" s="9"/>
      <c r="AB3268" s="20" t="str">
        <f t="shared" si="359"/>
        <v/>
      </c>
      <c r="AC3268" s="20" t="str">
        <f t="shared" si="360"/>
        <v/>
      </c>
    </row>
    <row r="3269" spans="1:29" x14ac:dyDescent="0.25">
      <c r="A3269" s="17"/>
      <c r="B3269" s="11"/>
      <c r="C3269" s="9"/>
      <c r="D3269" s="9"/>
      <c r="G3269" s="9"/>
      <c r="L3269" s="9"/>
      <c r="P3269" s="9"/>
      <c r="Q3269" s="9"/>
      <c r="T3269" s="22" t="str">
        <f t="shared" si="354"/>
        <v/>
      </c>
      <c r="U3269" s="20" t="str">
        <f t="shared" si="355"/>
        <v/>
      </c>
      <c r="V3269" s="29" t="str">
        <f t="shared" si="356"/>
        <v/>
      </c>
      <c r="W3269" s="19" t="str">
        <f t="shared" si="357"/>
        <v/>
      </c>
      <c r="X3269" s="94" t="str">
        <f t="shared" si="358"/>
        <v/>
      </c>
      <c r="Y3269" s="9"/>
      <c r="AB3269" s="20" t="str">
        <f t="shared" si="359"/>
        <v/>
      </c>
      <c r="AC3269" s="20" t="str">
        <f t="shared" si="360"/>
        <v/>
      </c>
    </row>
    <row r="3270" spans="1:29" x14ac:dyDescent="0.25">
      <c r="A3270" s="17"/>
      <c r="B3270" s="11"/>
      <c r="C3270" s="9"/>
      <c r="D3270" s="9"/>
      <c r="G3270" s="9"/>
      <c r="L3270" s="9"/>
      <c r="P3270" s="9"/>
      <c r="Q3270" s="9"/>
      <c r="T3270" s="22" t="str">
        <f t="shared" ref="T3270:T3333" si="361">IF(ISBLANK(B3270),"",IF(OR(ISBLANK(E3270),NOT(ISNUMBER(E3270)),ISERR(DATE(YEAR(E3270),MONTH(E3270),DAY(E3270)-30)),ISNA(VLOOKUP(B3270,Demographics,4,FALSE))),0,IF(AND(OR(D3270="Yes",ISTEXT(VLOOKUP(F3270,RadEnc,1,FALSE)),AND(OR(C3270="Yes",ISTEXT(VLOOKUP(F3270,PainEnc,1,FALSE))),OR(G3270="Yes",AND(ISTEXT(VLOOKUP(I3270,Chemo,1,FALSE)),ISTEXT(VLOOKUP(K3270,Chemo,1,FALSE)))),IF(ISERR(DATE(YEAR(E3270),MONTH(E3270),DAY(E3270)-30)),,H3270&gt;=DATE(YEAR(E3270),MONTH(E3270),DAY(E3270)-30)),H3270&lt;=E3270,J3270&lt;=DATE(YEAR(E3270),MONTH(E3270),DAY(E3270)+30),J3270&gt;=E3270,NOT(H3270=J3270))),E3270&gt;=MPstart,E3270&lt;=MPend,OR(L3270="Yes",ISTEXT(VLOOKUP(O3270,CancerDx,1,FALSE))),ISNUMBER(M3270),M3270&lt;=E3270,OR(ISBLANK(N3270),AND(N3270&gt;=E3270,N3270&gt;M3270))),1,0)))</f>
        <v/>
      </c>
      <c r="U3270" s="20" t="str">
        <f t="shared" ref="U3270:U3333" si="362">IF(ISBLANK(B3270),"",IF(OR(ISBLANK(E3270),T3270=0),0,IF(AND(OR(AND(P3270="Yes",OR(Q3270="Yes",Q3270="No")),ISTEXT(VLOOKUP(S3270,PainQuant,1,FALSE))),ISNUMBER(R3270),OR(AND(OR(C3270="Yes",D3270="Yes",ISTEXT(VLOOKUP(F3270,PainEnc,1,FALSE)),F3270="77432",F3270="77470"),R3270=E3270),AND(OR(F3270="77427",F3270="77435"),R3270&gt;=DATE(YEAR(E3270),MONTH(E3270),DAY(E3270)-7),R3270&lt;=E3270),AND(F3270="77431",R3270&gt;=DATE(YEAR(E3270),MONTH(E3270),DAY(E3270)-4),R3270&lt;=E3270))),1,0)))</f>
        <v/>
      </c>
      <c r="V3270" s="29" t="str">
        <f t="shared" ref="V3270:V3333" si="363">IF(AND(U3270=1,P3270="Yes",Q3270="Yes"),Q3270,"")</f>
        <v/>
      </c>
      <c r="W3270" s="19" t="str">
        <f t="shared" ref="W3270:W3333" si="364">IF(AND(U3270=1,OR(V3270="Yes",X3270="1125F")),R3270,"")</f>
        <v/>
      </c>
      <c r="X3270" s="94" t="str">
        <f t="shared" ref="X3270:X3333" si="365">IF(AND(U3270=1,S3270="1125F"),S3270,"")</f>
        <v/>
      </c>
      <c r="Y3270" s="9"/>
      <c r="AB3270" s="20" t="str">
        <f t="shared" ref="AB3270:AB3333" si="366">IF(ISBLANK(B3270),"",IF(OR(ISBLANK(E3270),NOT(ISNUMBER(E3270)),ISERR(DATE(YEAR(E3270),MONTH(E3270),DAY(E3270)-7)),ISNA(VLOOKUP(B3270,Demographics,4,FALSE))),0,IF(AND(OR(V3270="Yes",X3270="1125F"),OR(AND(OR(C3270="Yes",D3270="Yes",ISTEXT(VLOOKUP(F3270,PainEnc,1,FALSE)),F3270="77432",F3270="77470"),W3270=E3270),AND(OR(F3270="77427",F3270="77435"),W3270&gt;=DATE(YEAR(E3270),MONTH(E3270),DAY(E3270)-7),W3270&lt;=E3270),AND(F3270="77431",W3270&gt;=DATE(YEAR(E3270),MONTH(E3270),DAY(E3270)-4),W3270&lt;=E3270))),1,0)))</f>
        <v/>
      </c>
      <c r="AC3270" s="20" t="str">
        <f t="shared" ref="AC3270:AC3333" si="367">IF(ISBLANK(B3270),"",IF(AB3270=0,0,IF(AND(OR(Y3270="Yes",ISTEXT(VLOOKUP(AA3270,PainPlan,1,FALSE))),ISNUMBER(Z3270),Z3270=W3270),1,0)))</f>
        <v/>
      </c>
    </row>
    <row r="3271" spans="1:29" x14ac:dyDescent="0.25">
      <c r="A3271" s="17"/>
      <c r="B3271" s="11"/>
      <c r="C3271" s="9"/>
      <c r="D3271" s="9"/>
      <c r="G3271" s="9"/>
      <c r="L3271" s="9"/>
      <c r="P3271" s="9"/>
      <c r="Q3271" s="9"/>
      <c r="T3271" s="22" t="str">
        <f t="shared" si="361"/>
        <v/>
      </c>
      <c r="U3271" s="20" t="str">
        <f t="shared" si="362"/>
        <v/>
      </c>
      <c r="V3271" s="29" t="str">
        <f t="shared" si="363"/>
        <v/>
      </c>
      <c r="W3271" s="19" t="str">
        <f t="shared" si="364"/>
        <v/>
      </c>
      <c r="X3271" s="94" t="str">
        <f t="shared" si="365"/>
        <v/>
      </c>
      <c r="Y3271" s="9"/>
      <c r="AB3271" s="20" t="str">
        <f t="shared" si="366"/>
        <v/>
      </c>
      <c r="AC3271" s="20" t="str">
        <f t="shared" si="367"/>
        <v/>
      </c>
    </row>
    <row r="3272" spans="1:29" x14ac:dyDescent="0.25">
      <c r="A3272" s="17"/>
      <c r="B3272" s="11"/>
      <c r="C3272" s="9"/>
      <c r="D3272" s="9"/>
      <c r="G3272" s="9"/>
      <c r="L3272" s="9"/>
      <c r="P3272" s="9"/>
      <c r="Q3272" s="9"/>
      <c r="T3272" s="22" t="str">
        <f t="shared" si="361"/>
        <v/>
      </c>
      <c r="U3272" s="20" t="str">
        <f t="shared" si="362"/>
        <v/>
      </c>
      <c r="V3272" s="29" t="str">
        <f t="shared" si="363"/>
        <v/>
      </c>
      <c r="W3272" s="19" t="str">
        <f t="shared" si="364"/>
        <v/>
      </c>
      <c r="X3272" s="94" t="str">
        <f t="shared" si="365"/>
        <v/>
      </c>
      <c r="Y3272" s="9"/>
      <c r="AB3272" s="20" t="str">
        <f t="shared" si="366"/>
        <v/>
      </c>
      <c r="AC3272" s="20" t="str">
        <f t="shared" si="367"/>
        <v/>
      </c>
    </row>
    <row r="3273" spans="1:29" x14ac:dyDescent="0.25">
      <c r="A3273" s="17"/>
      <c r="B3273" s="11"/>
      <c r="C3273" s="9"/>
      <c r="D3273" s="9"/>
      <c r="G3273" s="9"/>
      <c r="L3273" s="9"/>
      <c r="P3273" s="9"/>
      <c r="Q3273" s="9"/>
      <c r="T3273" s="22" t="str">
        <f t="shared" si="361"/>
        <v/>
      </c>
      <c r="U3273" s="20" t="str">
        <f t="shared" si="362"/>
        <v/>
      </c>
      <c r="V3273" s="29" t="str">
        <f t="shared" si="363"/>
        <v/>
      </c>
      <c r="W3273" s="19" t="str">
        <f t="shared" si="364"/>
        <v/>
      </c>
      <c r="X3273" s="94" t="str">
        <f t="shared" si="365"/>
        <v/>
      </c>
      <c r="Y3273" s="9"/>
      <c r="AB3273" s="20" t="str">
        <f t="shared" si="366"/>
        <v/>
      </c>
      <c r="AC3273" s="20" t="str">
        <f t="shared" si="367"/>
        <v/>
      </c>
    </row>
    <row r="3274" spans="1:29" x14ac:dyDescent="0.25">
      <c r="A3274" s="17"/>
      <c r="B3274" s="11"/>
      <c r="C3274" s="9"/>
      <c r="D3274" s="9"/>
      <c r="G3274" s="9"/>
      <c r="L3274" s="9"/>
      <c r="P3274" s="9"/>
      <c r="Q3274" s="9"/>
      <c r="T3274" s="22" t="str">
        <f t="shared" si="361"/>
        <v/>
      </c>
      <c r="U3274" s="20" t="str">
        <f t="shared" si="362"/>
        <v/>
      </c>
      <c r="V3274" s="29" t="str">
        <f t="shared" si="363"/>
        <v/>
      </c>
      <c r="W3274" s="19" t="str">
        <f t="shared" si="364"/>
        <v/>
      </c>
      <c r="X3274" s="94" t="str">
        <f t="shared" si="365"/>
        <v/>
      </c>
      <c r="Y3274" s="9"/>
      <c r="AB3274" s="20" t="str">
        <f t="shared" si="366"/>
        <v/>
      </c>
      <c r="AC3274" s="20" t="str">
        <f t="shared" si="367"/>
        <v/>
      </c>
    </row>
    <row r="3275" spans="1:29" x14ac:dyDescent="0.25">
      <c r="A3275" s="17"/>
      <c r="B3275" s="11"/>
      <c r="C3275" s="9"/>
      <c r="D3275" s="9"/>
      <c r="G3275" s="9"/>
      <c r="L3275" s="9"/>
      <c r="P3275" s="9"/>
      <c r="Q3275" s="9"/>
      <c r="T3275" s="22" t="str">
        <f t="shared" si="361"/>
        <v/>
      </c>
      <c r="U3275" s="20" t="str">
        <f t="shared" si="362"/>
        <v/>
      </c>
      <c r="V3275" s="29" t="str">
        <f t="shared" si="363"/>
        <v/>
      </c>
      <c r="W3275" s="19" t="str">
        <f t="shared" si="364"/>
        <v/>
      </c>
      <c r="X3275" s="94" t="str">
        <f t="shared" si="365"/>
        <v/>
      </c>
      <c r="Y3275" s="9"/>
      <c r="AB3275" s="20" t="str">
        <f t="shared" si="366"/>
        <v/>
      </c>
      <c r="AC3275" s="20" t="str">
        <f t="shared" si="367"/>
        <v/>
      </c>
    </row>
    <row r="3276" spans="1:29" x14ac:dyDescent="0.25">
      <c r="A3276" s="17"/>
      <c r="B3276" s="11"/>
      <c r="C3276" s="9"/>
      <c r="D3276" s="9"/>
      <c r="G3276" s="9"/>
      <c r="L3276" s="9"/>
      <c r="P3276" s="9"/>
      <c r="Q3276" s="9"/>
      <c r="T3276" s="22" t="str">
        <f t="shared" si="361"/>
        <v/>
      </c>
      <c r="U3276" s="20" t="str">
        <f t="shared" si="362"/>
        <v/>
      </c>
      <c r="V3276" s="29" t="str">
        <f t="shared" si="363"/>
        <v/>
      </c>
      <c r="W3276" s="19" t="str">
        <f t="shared" si="364"/>
        <v/>
      </c>
      <c r="X3276" s="94" t="str">
        <f t="shared" si="365"/>
        <v/>
      </c>
      <c r="Y3276" s="9"/>
      <c r="AB3276" s="20" t="str">
        <f t="shared" si="366"/>
        <v/>
      </c>
      <c r="AC3276" s="20" t="str">
        <f t="shared" si="367"/>
        <v/>
      </c>
    </row>
    <row r="3277" spans="1:29" x14ac:dyDescent="0.25">
      <c r="A3277" s="17"/>
      <c r="B3277" s="11"/>
      <c r="C3277" s="9"/>
      <c r="D3277" s="9"/>
      <c r="G3277" s="9"/>
      <c r="L3277" s="9"/>
      <c r="P3277" s="9"/>
      <c r="Q3277" s="9"/>
      <c r="T3277" s="22" t="str">
        <f t="shared" si="361"/>
        <v/>
      </c>
      <c r="U3277" s="20" t="str">
        <f t="shared" si="362"/>
        <v/>
      </c>
      <c r="V3277" s="29" t="str">
        <f t="shared" si="363"/>
        <v/>
      </c>
      <c r="W3277" s="19" t="str">
        <f t="shared" si="364"/>
        <v/>
      </c>
      <c r="X3277" s="94" t="str">
        <f t="shared" si="365"/>
        <v/>
      </c>
      <c r="Y3277" s="9"/>
      <c r="AB3277" s="20" t="str">
        <f t="shared" si="366"/>
        <v/>
      </c>
      <c r="AC3277" s="20" t="str">
        <f t="shared" si="367"/>
        <v/>
      </c>
    </row>
    <row r="3278" spans="1:29" x14ac:dyDescent="0.25">
      <c r="A3278" s="17"/>
      <c r="B3278" s="11"/>
      <c r="C3278" s="9"/>
      <c r="D3278" s="9"/>
      <c r="G3278" s="9"/>
      <c r="L3278" s="9"/>
      <c r="P3278" s="9"/>
      <c r="Q3278" s="9"/>
      <c r="T3278" s="22" t="str">
        <f t="shared" si="361"/>
        <v/>
      </c>
      <c r="U3278" s="20" t="str">
        <f t="shared" si="362"/>
        <v/>
      </c>
      <c r="V3278" s="29" t="str">
        <f t="shared" si="363"/>
        <v/>
      </c>
      <c r="W3278" s="19" t="str">
        <f t="shared" si="364"/>
        <v/>
      </c>
      <c r="X3278" s="94" t="str">
        <f t="shared" si="365"/>
        <v/>
      </c>
      <c r="Y3278" s="9"/>
      <c r="AB3278" s="20" t="str">
        <f t="shared" si="366"/>
        <v/>
      </c>
      <c r="AC3278" s="20" t="str">
        <f t="shared" si="367"/>
        <v/>
      </c>
    </row>
    <row r="3279" spans="1:29" x14ac:dyDescent="0.25">
      <c r="A3279" s="17"/>
      <c r="B3279" s="11"/>
      <c r="C3279" s="9"/>
      <c r="D3279" s="9"/>
      <c r="G3279" s="9"/>
      <c r="L3279" s="9"/>
      <c r="P3279" s="9"/>
      <c r="Q3279" s="9"/>
      <c r="T3279" s="22" t="str">
        <f t="shared" si="361"/>
        <v/>
      </c>
      <c r="U3279" s="20" t="str">
        <f t="shared" si="362"/>
        <v/>
      </c>
      <c r="V3279" s="29" t="str">
        <f t="shared" si="363"/>
        <v/>
      </c>
      <c r="W3279" s="19" t="str">
        <f t="shared" si="364"/>
        <v/>
      </c>
      <c r="X3279" s="94" t="str">
        <f t="shared" si="365"/>
        <v/>
      </c>
      <c r="Y3279" s="9"/>
      <c r="AB3279" s="20" t="str">
        <f t="shared" si="366"/>
        <v/>
      </c>
      <c r="AC3279" s="20" t="str">
        <f t="shared" si="367"/>
        <v/>
      </c>
    </row>
    <row r="3280" spans="1:29" x14ac:dyDescent="0.25">
      <c r="A3280" s="17"/>
      <c r="B3280" s="11"/>
      <c r="C3280" s="9"/>
      <c r="D3280" s="9"/>
      <c r="G3280" s="9"/>
      <c r="L3280" s="9"/>
      <c r="P3280" s="9"/>
      <c r="Q3280" s="9"/>
      <c r="T3280" s="22" t="str">
        <f t="shared" si="361"/>
        <v/>
      </c>
      <c r="U3280" s="20" t="str">
        <f t="shared" si="362"/>
        <v/>
      </c>
      <c r="V3280" s="29" t="str">
        <f t="shared" si="363"/>
        <v/>
      </c>
      <c r="W3280" s="19" t="str">
        <f t="shared" si="364"/>
        <v/>
      </c>
      <c r="X3280" s="94" t="str">
        <f t="shared" si="365"/>
        <v/>
      </c>
      <c r="Y3280" s="9"/>
      <c r="AB3280" s="20" t="str">
        <f t="shared" si="366"/>
        <v/>
      </c>
      <c r="AC3280" s="20" t="str">
        <f t="shared" si="367"/>
        <v/>
      </c>
    </row>
    <row r="3281" spans="1:29" x14ac:dyDescent="0.25">
      <c r="A3281" s="17"/>
      <c r="B3281" s="11"/>
      <c r="C3281" s="9"/>
      <c r="D3281" s="9"/>
      <c r="G3281" s="9"/>
      <c r="L3281" s="9"/>
      <c r="P3281" s="9"/>
      <c r="Q3281" s="9"/>
      <c r="T3281" s="22" t="str">
        <f t="shared" si="361"/>
        <v/>
      </c>
      <c r="U3281" s="20" t="str">
        <f t="shared" si="362"/>
        <v/>
      </c>
      <c r="V3281" s="29" t="str">
        <f t="shared" si="363"/>
        <v/>
      </c>
      <c r="W3281" s="19" t="str">
        <f t="shared" si="364"/>
        <v/>
      </c>
      <c r="X3281" s="94" t="str">
        <f t="shared" si="365"/>
        <v/>
      </c>
      <c r="Y3281" s="9"/>
      <c r="AB3281" s="20" t="str">
        <f t="shared" si="366"/>
        <v/>
      </c>
      <c r="AC3281" s="20" t="str">
        <f t="shared" si="367"/>
        <v/>
      </c>
    </row>
    <row r="3282" spans="1:29" x14ac:dyDescent="0.25">
      <c r="A3282" s="17"/>
      <c r="B3282" s="11"/>
      <c r="C3282" s="9"/>
      <c r="D3282" s="9"/>
      <c r="G3282" s="9"/>
      <c r="L3282" s="9"/>
      <c r="P3282" s="9"/>
      <c r="Q3282" s="9"/>
      <c r="T3282" s="22" t="str">
        <f t="shared" si="361"/>
        <v/>
      </c>
      <c r="U3282" s="20" t="str">
        <f t="shared" si="362"/>
        <v/>
      </c>
      <c r="V3282" s="29" t="str">
        <f t="shared" si="363"/>
        <v/>
      </c>
      <c r="W3282" s="19" t="str">
        <f t="shared" si="364"/>
        <v/>
      </c>
      <c r="X3282" s="94" t="str">
        <f t="shared" si="365"/>
        <v/>
      </c>
      <c r="Y3282" s="9"/>
      <c r="AB3282" s="20" t="str">
        <f t="shared" si="366"/>
        <v/>
      </c>
      <c r="AC3282" s="20" t="str">
        <f t="shared" si="367"/>
        <v/>
      </c>
    </row>
    <row r="3283" spans="1:29" x14ac:dyDescent="0.25">
      <c r="A3283" s="17"/>
      <c r="B3283" s="11"/>
      <c r="C3283" s="9"/>
      <c r="D3283" s="9"/>
      <c r="G3283" s="9"/>
      <c r="L3283" s="9"/>
      <c r="P3283" s="9"/>
      <c r="Q3283" s="9"/>
      <c r="T3283" s="22" t="str">
        <f t="shared" si="361"/>
        <v/>
      </c>
      <c r="U3283" s="20" t="str">
        <f t="shared" si="362"/>
        <v/>
      </c>
      <c r="V3283" s="29" t="str">
        <f t="shared" si="363"/>
        <v/>
      </c>
      <c r="W3283" s="19" t="str">
        <f t="shared" si="364"/>
        <v/>
      </c>
      <c r="X3283" s="94" t="str">
        <f t="shared" si="365"/>
        <v/>
      </c>
      <c r="Y3283" s="9"/>
      <c r="AB3283" s="20" t="str">
        <f t="shared" si="366"/>
        <v/>
      </c>
      <c r="AC3283" s="20" t="str">
        <f t="shared" si="367"/>
        <v/>
      </c>
    </row>
    <row r="3284" spans="1:29" x14ac:dyDescent="0.25">
      <c r="A3284" s="17"/>
      <c r="B3284" s="11"/>
      <c r="C3284" s="9"/>
      <c r="D3284" s="9"/>
      <c r="G3284" s="9"/>
      <c r="L3284" s="9"/>
      <c r="P3284" s="9"/>
      <c r="Q3284" s="9"/>
      <c r="T3284" s="22" t="str">
        <f t="shared" si="361"/>
        <v/>
      </c>
      <c r="U3284" s="20" t="str">
        <f t="shared" si="362"/>
        <v/>
      </c>
      <c r="V3284" s="29" t="str">
        <f t="shared" si="363"/>
        <v/>
      </c>
      <c r="W3284" s="19" t="str">
        <f t="shared" si="364"/>
        <v/>
      </c>
      <c r="X3284" s="94" t="str">
        <f t="shared" si="365"/>
        <v/>
      </c>
      <c r="Y3284" s="9"/>
      <c r="AB3284" s="20" t="str">
        <f t="shared" si="366"/>
        <v/>
      </c>
      <c r="AC3284" s="20" t="str">
        <f t="shared" si="367"/>
        <v/>
      </c>
    </row>
    <row r="3285" spans="1:29" x14ac:dyDescent="0.25">
      <c r="A3285" s="17"/>
      <c r="B3285" s="11"/>
      <c r="C3285" s="9"/>
      <c r="D3285" s="9"/>
      <c r="G3285" s="9"/>
      <c r="L3285" s="9"/>
      <c r="P3285" s="9"/>
      <c r="Q3285" s="9"/>
      <c r="T3285" s="22" t="str">
        <f t="shared" si="361"/>
        <v/>
      </c>
      <c r="U3285" s="20" t="str">
        <f t="shared" si="362"/>
        <v/>
      </c>
      <c r="V3285" s="29" t="str">
        <f t="shared" si="363"/>
        <v/>
      </c>
      <c r="W3285" s="19" t="str">
        <f t="shared" si="364"/>
        <v/>
      </c>
      <c r="X3285" s="94" t="str">
        <f t="shared" si="365"/>
        <v/>
      </c>
      <c r="Y3285" s="9"/>
      <c r="AB3285" s="20" t="str">
        <f t="shared" si="366"/>
        <v/>
      </c>
      <c r="AC3285" s="20" t="str">
        <f t="shared" si="367"/>
        <v/>
      </c>
    </row>
    <row r="3286" spans="1:29" x14ac:dyDescent="0.25">
      <c r="A3286" s="17"/>
      <c r="B3286" s="11"/>
      <c r="C3286" s="9"/>
      <c r="D3286" s="9"/>
      <c r="G3286" s="9"/>
      <c r="L3286" s="9"/>
      <c r="P3286" s="9"/>
      <c r="Q3286" s="9"/>
      <c r="T3286" s="22" t="str">
        <f t="shared" si="361"/>
        <v/>
      </c>
      <c r="U3286" s="20" t="str">
        <f t="shared" si="362"/>
        <v/>
      </c>
      <c r="V3286" s="29" t="str">
        <f t="shared" si="363"/>
        <v/>
      </c>
      <c r="W3286" s="19" t="str">
        <f t="shared" si="364"/>
        <v/>
      </c>
      <c r="X3286" s="94" t="str">
        <f t="shared" si="365"/>
        <v/>
      </c>
      <c r="Y3286" s="9"/>
      <c r="AB3286" s="20" t="str">
        <f t="shared" si="366"/>
        <v/>
      </c>
      <c r="AC3286" s="20" t="str">
        <f t="shared" si="367"/>
        <v/>
      </c>
    </row>
    <row r="3287" spans="1:29" x14ac:dyDescent="0.25">
      <c r="A3287" s="17"/>
      <c r="B3287" s="11"/>
      <c r="C3287" s="9"/>
      <c r="D3287" s="9"/>
      <c r="G3287" s="9"/>
      <c r="L3287" s="9"/>
      <c r="P3287" s="9"/>
      <c r="Q3287" s="9"/>
      <c r="T3287" s="22" t="str">
        <f t="shared" si="361"/>
        <v/>
      </c>
      <c r="U3287" s="20" t="str">
        <f t="shared" si="362"/>
        <v/>
      </c>
      <c r="V3287" s="29" t="str">
        <f t="shared" si="363"/>
        <v/>
      </c>
      <c r="W3287" s="19" t="str">
        <f t="shared" si="364"/>
        <v/>
      </c>
      <c r="X3287" s="94" t="str">
        <f t="shared" si="365"/>
        <v/>
      </c>
      <c r="Y3287" s="9"/>
      <c r="AB3287" s="20" t="str">
        <f t="shared" si="366"/>
        <v/>
      </c>
      <c r="AC3287" s="20" t="str">
        <f t="shared" si="367"/>
        <v/>
      </c>
    </row>
    <row r="3288" spans="1:29" x14ac:dyDescent="0.25">
      <c r="A3288" s="17"/>
      <c r="B3288" s="11"/>
      <c r="C3288" s="9"/>
      <c r="D3288" s="9"/>
      <c r="G3288" s="9"/>
      <c r="L3288" s="9"/>
      <c r="P3288" s="9"/>
      <c r="Q3288" s="9"/>
      <c r="T3288" s="22" t="str">
        <f t="shared" si="361"/>
        <v/>
      </c>
      <c r="U3288" s="20" t="str">
        <f t="shared" si="362"/>
        <v/>
      </c>
      <c r="V3288" s="29" t="str">
        <f t="shared" si="363"/>
        <v/>
      </c>
      <c r="W3288" s="19" t="str">
        <f t="shared" si="364"/>
        <v/>
      </c>
      <c r="X3288" s="94" t="str">
        <f t="shared" si="365"/>
        <v/>
      </c>
      <c r="Y3288" s="9"/>
      <c r="AB3288" s="20" t="str">
        <f t="shared" si="366"/>
        <v/>
      </c>
      <c r="AC3288" s="20" t="str">
        <f t="shared" si="367"/>
        <v/>
      </c>
    </row>
    <row r="3289" spans="1:29" x14ac:dyDescent="0.25">
      <c r="A3289" s="17"/>
      <c r="B3289" s="11"/>
      <c r="C3289" s="9"/>
      <c r="D3289" s="9"/>
      <c r="G3289" s="9"/>
      <c r="L3289" s="9"/>
      <c r="P3289" s="9"/>
      <c r="Q3289" s="9"/>
      <c r="T3289" s="22" t="str">
        <f t="shared" si="361"/>
        <v/>
      </c>
      <c r="U3289" s="20" t="str">
        <f t="shared" si="362"/>
        <v/>
      </c>
      <c r="V3289" s="29" t="str">
        <f t="shared" si="363"/>
        <v/>
      </c>
      <c r="W3289" s="19" t="str">
        <f t="shared" si="364"/>
        <v/>
      </c>
      <c r="X3289" s="94" t="str">
        <f t="shared" si="365"/>
        <v/>
      </c>
      <c r="Y3289" s="9"/>
      <c r="AB3289" s="20" t="str">
        <f t="shared" si="366"/>
        <v/>
      </c>
      <c r="AC3289" s="20" t="str">
        <f t="shared" si="367"/>
        <v/>
      </c>
    </row>
    <row r="3290" spans="1:29" x14ac:dyDescent="0.25">
      <c r="A3290" s="17"/>
      <c r="B3290" s="11"/>
      <c r="C3290" s="9"/>
      <c r="D3290" s="9"/>
      <c r="G3290" s="9"/>
      <c r="L3290" s="9"/>
      <c r="P3290" s="9"/>
      <c r="Q3290" s="9"/>
      <c r="T3290" s="22" t="str">
        <f t="shared" si="361"/>
        <v/>
      </c>
      <c r="U3290" s="20" t="str">
        <f t="shared" si="362"/>
        <v/>
      </c>
      <c r="V3290" s="29" t="str">
        <f t="shared" si="363"/>
        <v/>
      </c>
      <c r="W3290" s="19" t="str">
        <f t="shared" si="364"/>
        <v/>
      </c>
      <c r="X3290" s="94" t="str">
        <f t="shared" si="365"/>
        <v/>
      </c>
      <c r="Y3290" s="9"/>
      <c r="AB3290" s="20" t="str">
        <f t="shared" si="366"/>
        <v/>
      </c>
      <c r="AC3290" s="20" t="str">
        <f t="shared" si="367"/>
        <v/>
      </c>
    </row>
    <row r="3291" spans="1:29" x14ac:dyDescent="0.25">
      <c r="A3291" s="17"/>
      <c r="B3291" s="11"/>
      <c r="C3291" s="9"/>
      <c r="D3291" s="9"/>
      <c r="G3291" s="9"/>
      <c r="L3291" s="9"/>
      <c r="P3291" s="9"/>
      <c r="Q3291" s="9"/>
      <c r="T3291" s="22" t="str">
        <f t="shared" si="361"/>
        <v/>
      </c>
      <c r="U3291" s="20" t="str">
        <f t="shared" si="362"/>
        <v/>
      </c>
      <c r="V3291" s="29" t="str">
        <f t="shared" si="363"/>
        <v/>
      </c>
      <c r="W3291" s="19" t="str">
        <f t="shared" si="364"/>
        <v/>
      </c>
      <c r="X3291" s="94" t="str">
        <f t="shared" si="365"/>
        <v/>
      </c>
      <c r="Y3291" s="9"/>
      <c r="AB3291" s="20" t="str">
        <f t="shared" si="366"/>
        <v/>
      </c>
      <c r="AC3291" s="20" t="str">
        <f t="shared" si="367"/>
        <v/>
      </c>
    </row>
    <row r="3292" spans="1:29" x14ac:dyDescent="0.25">
      <c r="A3292" s="17"/>
      <c r="B3292" s="11"/>
      <c r="C3292" s="9"/>
      <c r="D3292" s="9"/>
      <c r="G3292" s="9"/>
      <c r="L3292" s="9"/>
      <c r="P3292" s="9"/>
      <c r="Q3292" s="9"/>
      <c r="T3292" s="22" t="str">
        <f t="shared" si="361"/>
        <v/>
      </c>
      <c r="U3292" s="20" t="str">
        <f t="shared" si="362"/>
        <v/>
      </c>
      <c r="V3292" s="29" t="str">
        <f t="shared" si="363"/>
        <v/>
      </c>
      <c r="W3292" s="19" t="str">
        <f t="shared" si="364"/>
        <v/>
      </c>
      <c r="X3292" s="94" t="str">
        <f t="shared" si="365"/>
        <v/>
      </c>
      <c r="Y3292" s="9"/>
      <c r="AB3292" s="20" t="str">
        <f t="shared" si="366"/>
        <v/>
      </c>
      <c r="AC3292" s="20" t="str">
        <f t="shared" si="367"/>
        <v/>
      </c>
    </row>
    <row r="3293" spans="1:29" x14ac:dyDescent="0.25">
      <c r="A3293" s="17"/>
      <c r="B3293" s="11"/>
      <c r="C3293" s="9"/>
      <c r="D3293" s="9"/>
      <c r="G3293" s="9"/>
      <c r="L3293" s="9"/>
      <c r="P3293" s="9"/>
      <c r="Q3293" s="9"/>
      <c r="T3293" s="22" t="str">
        <f t="shared" si="361"/>
        <v/>
      </c>
      <c r="U3293" s="20" t="str">
        <f t="shared" si="362"/>
        <v/>
      </c>
      <c r="V3293" s="29" t="str">
        <f t="shared" si="363"/>
        <v/>
      </c>
      <c r="W3293" s="19" t="str">
        <f t="shared" si="364"/>
        <v/>
      </c>
      <c r="X3293" s="94" t="str">
        <f t="shared" si="365"/>
        <v/>
      </c>
      <c r="Y3293" s="9"/>
      <c r="AB3293" s="20" t="str">
        <f t="shared" si="366"/>
        <v/>
      </c>
      <c r="AC3293" s="20" t="str">
        <f t="shared" si="367"/>
        <v/>
      </c>
    </row>
    <row r="3294" spans="1:29" x14ac:dyDescent="0.25">
      <c r="A3294" s="17"/>
      <c r="B3294" s="11"/>
      <c r="C3294" s="9"/>
      <c r="D3294" s="9"/>
      <c r="G3294" s="9"/>
      <c r="L3294" s="9"/>
      <c r="P3294" s="9"/>
      <c r="Q3294" s="9"/>
      <c r="T3294" s="22" t="str">
        <f t="shared" si="361"/>
        <v/>
      </c>
      <c r="U3294" s="20" t="str">
        <f t="shared" si="362"/>
        <v/>
      </c>
      <c r="V3294" s="29" t="str">
        <f t="shared" si="363"/>
        <v/>
      </c>
      <c r="W3294" s="19" t="str">
        <f t="shared" si="364"/>
        <v/>
      </c>
      <c r="X3294" s="94" t="str">
        <f t="shared" si="365"/>
        <v/>
      </c>
      <c r="Y3294" s="9"/>
      <c r="AB3294" s="20" t="str">
        <f t="shared" si="366"/>
        <v/>
      </c>
      <c r="AC3294" s="20" t="str">
        <f t="shared" si="367"/>
        <v/>
      </c>
    </row>
    <row r="3295" spans="1:29" x14ac:dyDescent="0.25">
      <c r="A3295" s="17"/>
      <c r="B3295" s="11"/>
      <c r="C3295" s="9"/>
      <c r="D3295" s="9"/>
      <c r="G3295" s="9"/>
      <c r="L3295" s="9"/>
      <c r="P3295" s="9"/>
      <c r="Q3295" s="9"/>
      <c r="T3295" s="22" t="str">
        <f t="shared" si="361"/>
        <v/>
      </c>
      <c r="U3295" s="20" t="str">
        <f t="shared" si="362"/>
        <v/>
      </c>
      <c r="V3295" s="29" t="str">
        <f t="shared" si="363"/>
        <v/>
      </c>
      <c r="W3295" s="19" t="str">
        <f t="shared" si="364"/>
        <v/>
      </c>
      <c r="X3295" s="94" t="str">
        <f t="shared" si="365"/>
        <v/>
      </c>
      <c r="Y3295" s="9"/>
      <c r="AB3295" s="20" t="str">
        <f t="shared" si="366"/>
        <v/>
      </c>
      <c r="AC3295" s="20" t="str">
        <f t="shared" si="367"/>
        <v/>
      </c>
    </row>
    <row r="3296" spans="1:29" x14ac:dyDescent="0.25">
      <c r="A3296" s="17"/>
      <c r="B3296" s="11"/>
      <c r="C3296" s="9"/>
      <c r="D3296" s="9"/>
      <c r="G3296" s="9"/>
      <c r="L3296" s="9"/>
      <c r="P3296" s="9"/>
      <c r="Q3296" s="9"/>
      <c r="T3296" s="22" t="str">
        <f t="shared" si="361"/>
        <v/>
      </c>
      <c r="U3296" s="20" t="str">
        <f t="shared" si="362"/>
        <v/>
      </c>
      <c r="V3296" s="29" t="str">
        <f t="shared" si="363"/>
        <v/>
      </c>
      <c r="W3296" s="19" t="str">
        <f t="shared" si="364"/>
        <v/>
      </c>
      <c r="X3296" s="94" t="str">
        <f t="shared" si="365"/>
        <v/>
      </c>
      <c r="Y3296" s="9"/>
      <c r="AB3296" s="20" t="str">
        <f t="shared" si="366"/>
        <v/>
      </c>
      <c r="AC3296" s="20" t="str">
        <f t="shared" si="367"/>
        <v/>
      </c>
    </row>
    <row r="3297" spans="1:29" x14ac:dyDescent="0.25">
      <c r="A3297" s="17"/>
      <c r="B3297" s="11"/>
      <c r="C3297" s="9"/>
      <c r="D3297" s="9"/>
      <c r="G3297" s="9"/>
      <c r="L3297" s="9"/>
      <c r="P3297" s="9"/>
      <c r="Q3297" s="9"/>
      <c r="T3297" s="22" t="str">
        <f t="shared" si="361"/>
        <v/>
      </c>
      <c r="U3297" s="20" t="str">
        <f t="shared" si="362"/>
        <v/>
      </c>
      <c r="V3297" s="29" t="str">
        <f t="shared" si="363"/>
        <v/>
      </c>
      <c r="W3297" s="19" t="str">
        <f t="shared" si="364"/>
        <v/>
      </c>
      <c r="X3297" s="94" t="str">
        <f t="shared" si="365"/>
        <v/>
      </c>
      <c r="Y3297" s="9"/>
      <c r="AB3297" s="20" t="str">
        <f t="shared" si="366"/>
        <v/>
      </c>
      <c r="AC3297" s="20" t="str">
        <f t="shared" si="367"/>
        <v/>
      </c>
    </row>
    <row r="3298" spans="1:29" x14ac:dyDescent="0.25">
      <c r="A3298" s="17"/>
      <c r="B3298" s="11"/>
      <c r="C3298" s="9"/>
      <c r="D3298" s="9"/>
      <c r="G3298" s="9"/>
      <c r="L3298" s="9"/>
      <c r="P3298" s="9"/>
      <c r="Q3298" s="9"/>
      <c r="T3298" s="22" t="str">
        <f t="shared" si="361"/>
        <v/>
      </c>
      <c r="U3298" s="20" t="str">
        <f t="shared" si="362"/>
        <v/>
      </c>
      <c r="V3298" s="29" t="str">
        <f t="shared" si="363"/>
        <v/>
      </c>
      <c r="W3298" s="19" t="str">
        <f t="shared" si="364"/>
        <v/>
      </c>
      <c r="X3298" s="94" t="str">
        <f t="shared" si="365"/>
        <v/>
      </c>
      <c r="Y3298" s="9"/>
      <c r="AB3298" s="20" t="str">
        <f t="shared" si="366"/>
        <v/>
      </c>
      <c r="AC3298" s="20" t="str">
        <f t="shared" si="367"/>
        <v/>
      </c>
    </row>
    <row r="3299" spans="1:29" x14ac:dyDescent="0.25">
      <c r="A3299" s="17"/>
      <c r="B3299" s="11"/>
      <c r="C3299" s="9"/>
      <c r="D3299" s="9"/>
      <c r="G3299" s="9"/>
      <c r="L3299" s="9"/>
      <c r="P3299" s="9"/>
      <c r="Q3299" s="9"/>
      <c r="T3299" s="22" t="str">
        <f t="shared" si="361"/>
        <v/>
      </c>
      <c r="U3299" s="20" t="str">
        <f t="shared" si="362"/>
        <v/>
      </c>
      <c r="V3299" s="29" t="str">
        <f t="shared" si="363"/>
        <v/>
      </c>
      <c r="W3299" s="19" t="str">
        <f t="shared" si="364"/>
        <v/>
      </c>
      <c r="X3299" s="94" t="str">
        <f t="shared" si="365"/>
        <v/>
      </c>
      <c r="Y3299" s="9"/>
      <c r="AB3299" s="20" t="str">
        <f t="shared" si="366"/>
        <v/>
      </c>
      <c r="AC3299" s="20" t="str">
        <f t="shared" si="367"/>
        <v/>
      </c>
    </row>
    <row r="3300" spans="1:29" x14ac:dyDescent="0.25">
      <c r="A3300" s="17"/>
      <c r="B3300" s="11"/>
      <c r="C3300" s="9"/>
      <c r="D3300" s="9"/>
      <c r="G3300" s="9"/>
      <c r="L3300" s="9"/>
      <c r="P3300" s="9"/>
      <c r="Q3300" s="9"/>
      <c r="T3300" s="22" t="str">
        <f t="shared" si="361"/>
        <v/>
      </c>
      <c r="U3300" s="20" t="str">
        <f t="shared" si="362"/>
        <v/>
      </c>
      <c r="V3300" s="29" t="str">
        <f t="shared" si="363"/>
        <v/>
      </c>
      <c r="W3300" s="19" t="str">
        <f t="shared" si="364"/>
        <v/>
      </c>
      <c r="X3300" s="94" t="str">
        <f t="shared" si="365"/>
        <v/>
      </c>
      <c r="Y3300" s="9"/>
      <c r="AB3300" s="20" t="str">
        <f t="shared" si="366"/>
        <v/>
      </c>
      <c r="AC3300" s="20" t="str">
        <f t="shared" si="367"/>
        <v/>
      </c>
    </row>
    <row r="3301" spans="1:29" x14ac:dyDescent="0.25">
      <c r="A3301" s="17"/>
      <c r="B3301" s="11"/>
      <c r="C3301" s="9"/>
      <c r="D3301" s="9"/>
      <c r="G3301" s="9"/>
      <c r="L3301" s="9"/>
      <c r="P3301" s="9"/>
      <c r="Q3301" s="9"/>
      <c r="T3301" s="22" t="str">
        <f t="shared" si="361"/>
        <v/>
      </c>
      <c r="U3301" s="20" t="str">
        <f t="shared" si="362"/>
        <v/>
      </c>
      <c r="V3301" s="29" t="str">
        <f t="shared" si="363"/>
        <v/>
      </c>
      <c r="W3301" s="19" t="str">
        <f t="shared" si="364"/>
        <v/>
      </c>
      <c r="X3301" s="94" t="str">
        <f t="shared" si="365"/>
        <v/>
      </c>
      <c r="Y3301" s="9"/>
      <c r="AB3301" s="20" t="str">
        <f t="shared" si="366"/>
        <v/>
      </c>
      <c r="AC3301" s="20" t="str">
        <f t="shared" si="367"/>
        <v/>
      </c>
    </row>
    <row r="3302" spans="1:29" x14ac:dyDescent="0.25">
      <c r="A3302" s="17"/>
      <c r="B3302" s="11"/>
      <c r="C3302" s="9"/>
      <c r="D3302" s="9"/>
      <c r="G3302" s="9"/>
      <c r="L3302" s="9"/>
      <c r="P3302" s="9"/>
      <c r="Q3302" s="9"/>
      <c r="T3302" s="22" t="str">
        <f t="shared" si="361"/>
        <v/>
      </c>
      <c r="U3302" s="20" t="str">
        <f t="shared" si="362"/>
        <v/>
      </c>
      <c r="V3302" s="29" t="str">
        <f t="shared" si="363"/>
        <v/>
      </c>
      <c r="W3302" s="19" t="str">
        <f t="shared" si="364"/>
        <v/>
      </c>
      <c r="X3302" s="94" t="str">
        <f t="shared" si="365"/>
        <v/>
      </c>
      <c r="Y3302" s="9"/>
      <c r="AB3302" s="20" t="str">
        <f t="shared" si="366"/>
        <v/>
      </c>
      <c r="AC3302" s="20" t="str">
        <f t="shared" si="367"/>
        <v/>
      </c>
    </row>
    <row r="3303" spans="1:29" x14ac:dyDescent="0.25">
      <c r="A3303" s="17"/>
      <c r="B3303" s="11"/>
      <c r="C3303" s="9"/>
      <c r="D3303" s="9"/>
      <c r="G3303" s="9"/>
      <c r="L3303" s="9"/>
      <c r="P3303" s="9"/>
      <c r="Q3303" s="9"/>
      <c r="T3303" s="22" t="str">
        <f t="shared" si="361"/>
        <v/>
      </c>
      <c r="U3303" s="20" t="str">
        <f t="shared" si="362"/>
        <v/>
      </c>
      <c r="V3303" s="29" t="str">
        <f t="shared" si="363"/>
        <v/>
      </c>
      <c r="W3303" s="19" t="str">
        <f t="shared" si="364"/>
        <v/>
      </c>
      <c r="X3303" s="94" t="str">
        <f t="shared" si="365"/>
        <v/>
      </c>
      <c r="Y3303" s="9"/>
      <c r="AB3303" s="20" t="str">
        <f t="shared" si="366"/>
        <v/>
      </c>
      <c r="AC3303" s="20" t="str">
        <f t="shared" si="367"/>
        <v/>
      </c>
    </row>
    <row r="3304" spans="1:29" x14ac:dyDescent="0.25">
      <c r="A3304" s="17"/>
      <c r="B3304" s="11"/>
      <c r="C3304" s="9"/>
      <c r="D3304" s="9"/>
      <c r="G3304" s="9"/>
      <c r="L3304" s="9"/>
      <c r="P3304" s="9"/>
      <c r="Q3304" s="9"/>
      <c r="T3304" s="22" t="str">
        <f t="shared" si="361"/>
        <v/>
      </c>
      <c r="U3304" s="20" t="str">
        <f t="shared" si="362"/>
        <v/>
      </c>
      <c r="V3304" s="29" t="str">
        <f t="shared" si="363"/>
        <v/>
      </c>
      <c r="W3304" s="19" t="str">
        <f t="shared" si="364"/>
        <v/>
      </c>
      <c r="X3304" s="94" t="str">
        <f t="shared" si="365"/>
        <v/>
      </c>
      <c r="Y3304" s="9"/>
      <c r="AB3304" s="20" t="str">
        <f t="shared" si="366"/>
        <v/>
      </c>
      <c r="AC3304" s="20" t="str">
        <f t="shared" si="367"/>
        <v/>
      </c>
    </row>
    <row r="3305" spans="1:29" x14ac:dyDescent="0.25">
      <c r="A3305" s="17"/>
      <c r="B3305" s="11"/>
      <c r="C3305" s="9"/>
      <c r="D3305" s="9"/>
      <c r="G3305" s="9"/>
      <c r="L3305" s="9"/>
      <c r="P3305" s="9"/>
      <c r="Q3305" s="9"/>
      <c r="T3305" s="22" t="str">
        <f t="shared" si="361"/>
        <v/>
      </c>
      <c r="U3305" s="20" t="str">
        <f t="shared" si="362"/>
        <v/>
      </c>
      <c r="V3305" s="29" t="str">
        <f t="shared" si="363"/>
        <v/>
      </c>
      <c r="W3305" s="19" t="str">
        <f t="shared" si="364"/>
        <v/>
      </c>
      <c r="X3305" s="94" t="str">
        <f t="shared" si="365"/>
        <v/>
      </c>
      <c r="Y3305" s="9"/>
      <c r="AB3305" s="20" t="str">
        <f t="shared" si="366"/>
        <v/>
      </c>
      <c r="AC3305" s="20" t="str">
        <f t="shared" si="367"/>
        <v/>
      </c>
    </row>
    <row r="3306" spans="1:29" x14ac:dyDescent="0.25">
      <c r="A3306" s="17"/>
      <c r="B3306" s="11"/>
      <c r="C3306" s="9"/>
      <c r="D3306" s="9"/>
      <c r="G3306" s="9"/>
      <c r="L3306" s="9"/>
      <c r="P3306" s="9"/>
      <c r="Q3306" s="9"/>
      <c r="T3306" s="22" t="str">
        <f t="shared" si="361"/>
        <v/>
      </c>
      <c r="U3306" s="20" t="str">
        <f t="shared" si="362"/>
        <v/>
      </c>
      <c r="V3306" s="29" t="str">
        <f t="shared" si="363"/>
        <v/>
      </c>
      <c r="W3306" s="19" t="str">
        <f t="shared" si="364"/>
        <v/>
      </c>
      <c r="X3306" s="94" t="str">
        <f t="shared" si="365"/>
        <v/>
      </c>
      <c r="Y3306" s="9"/>
      <c r="AB3306" s="20" t="str">
        <f t="shared" si="366"/>
        <v/>
      </c>
      <c r="AC3306" s="20" t="str">
        <f t="shared" si="367"/>
        <v/>
      </c>
    </row>
    <row r="3307" spans="1:29" x14ac:dyDescent="0.25">
      <c r="A3307" s="17"/>
      <c r="B3307" s="11"/>
      <c r="C3307" s="9"/>
      <c r="D3307" s="9"/>
      <c r="G3307" s="9"/>
      <c r="L3307" s="9"/>
      <c r="P3307" s="9"/>
      <c r="Q3307" s="9"/>
      <c r="T3307" s="22" t="str">
        <f t="shared" si="361"/>
        <v/>
      </c>
      <c r="U3307" s="20" t="str">
        <f t="shared" si="362"/>
        <v/>
      </c>
      <c r="V3307" s="29" t="str">
        <f t="shared" si="363"/>
        <v/>
      </c>
      <c r="W3307" s="19" t="str">
        <f t="shared" si="364"/>
        <v/>
      </c>
      <c r="X3307" s="94" t="str">
        <f t="shared" si="365"/>
        <v/>
      </c>
      <c r="Y3307" s="9"/>
      <c r="AB3307" s="20" t="str">
        <f t="shared" si="366"/>
        <v/>
      </c>
      <c r="AC3307" s="20" t="str">
        <f t="shared" si="367"/>
        <v/>
      </c>
    </row>
    <row r="3308" spans="1:29" x14ac:dyDescent="0.25">
      <c r="A3308" s="17"/>
      <c r="B3308" s="11"/>
      <c r="C3308" s="9"/>
      <c r="D3308" s="9"/>
      <c r="G3308" s="9"/>
      <c r="L3308" s="9"/>
      <c r="P3308" s="9"/>
      <c r="Q3308" s="9"/>
      <c r="T3308" s="22" t="str">
        <f t="shared" si="361"/>
        <v/>
      </c>
      <c r="U3308" s="20" t="str">
        <f t="shared" si="362"/>
        <v/>
      </c>
      <c r="V3308" s="29" t="str">
        <f t="shared" si="363"/>
        <v/>
      </c>
      <c r="W3308" s="19" t="str">
        <f t="shared" si="364"/>
        <v/>
      </c>
      <c r="X3308" s="94" t="str">
        <f t="shared" si="365"/>
        <v/>
      </c>
      <c r="Y3308" s="9"/>
      <c r="AB3308" s="20" t="str">
        <f t="shared" si="366"/>
        <v/>
      </c>
      <c r="AC3308" s="20" t="str">
        <f t="shared" si="367"/>
        <v/>
      </c>
    </row>
    <row r="3309" spans="1:29" x14ac:dyDescent="0.25">
      <c r="A3309" s="17"/>
      <c r="B3309" s="11"/>
      <c r="C3309" s="9"/>
      <c r="D3309" s="9"/>
      <c r="G3309" s="9"/>
      <c r="L3309" s="9"/>
      <c r="P3309" s="9"/>
      <c r="Q3309" s="9"/>
      <c r="T3309" s="22" t="str">
        <f t="shared" si="361"/>
        <v/>
      </c>
      <c r="U3309" s="20" t="str">
        <f t="shared" si="362"/>
        <v/>
      </c>
      <c r="V3309" s="29" t="str">
        <f t="shared" si="363"/>
        <v/>
      </c>
      <c r="W3309" s="19" t="str">
        <f t="shared" si="364"/>
        <v/>
      </c>
      <c r="X3309" s="94" t="str">
        <f t="shared" si="365"/>
        <v/>
      </c>
      <c r="Y3309" s="9"/>
      <c r="AB3309" s="20" t="str">
        <f t="shared" si="366"/>
        <v/>
      </c>
      <c r="AC3309" s="20" t="str">
        <f t="shared" si="367"/>
        <v/>
      </c>
    </row>
    <row r="3310" spans="1:29" x14ac:dyDescent="0.25">
      <c r="A3310" s="17"/>
      <c r="B3310" s="11"/>
      <c r="C3310" s="9"/>
      <c r="D3310" s="9"/>
      <c r="G3310" s="9"/>
      <c r="L3310" s="9"/>
      <c r="P3310" s="9"/>
      <c r="Q3310" s="9"/>
      <c r="T3310" s="22" t="str">
        <f t="shared" si="361"/>
        <v/>
      </c>
      <c r="U3310" s="20" t="str">
        <f t="shared" si="362"/>
        <v/>
      </c>
      <c r="V3310" s="29" t="str">
        <f t="shared" si="363"/>
        <v/>
      </c>
      <c r="W3310" s="19" t="str">
        <f t="shared" si="364"/>
        <v/>
      </c>
      <c r="X3310" s="94" t="str">
        <f t="shared" si="365"/>
        <v/>
      </c>
      <c r="Y3310" s="9"/>
      <c r="AB3310" s="20" t="str">
        <f t="shared" si="366"/>
        <v/>
      </c>
      <c r="AC3310" s="20" t="str">
        <f t="shared" si="367"/>
        <v/>
      </c>
    </row>
    <row r="3311" spans="1:29" x14ac:dyDescent="0.25">
      <c r="A3311" s="17"/>
      <c r="B3311" s="11"/>
      <c r="C3311" s="9"/>
      <c r="D3311" s="9"/>
      <c r="G3311" s="9"/>
      <c r="L3311" s="9"/>
      <c r="P3311" s="9"/>
      <c r="Q3311" s="9"/>
      <c r="T3311" s="22" t="str">
        <f t="shared" si="361"/>
        <v/>
      </c>
      <c r="U3311" s="20" t="str">
        <f t="shared" si="362"/>
        <v/>
      </c>
      <c r="V3311" s="29" t="str">
        <f t="shared" si="363"/>
        <v/>
      </c>
      <c r="W3311" s="19" t="str">
        <f t="shared" si="364"/>
        <v/>
      </c>
      <c r="X3311" s="94" t="str">
        <f t="shared" si="365"/>
        <v/>
      </c>
      <c r="Y3311" s="9"/>
      <c r="AB3311" s="20" t="str">
        <f t="shared" si="366"/>
        <v/>
      </c>
      <c r="AC3311" s="20" t="str">
        <f t="shared" si="367"/>
        <v/>
      </c>
    </row>
    <row r="3312" spans="1:29" x14ac:dyDescent="0.25">
      <c r="A3312" s="17"/>
      <c r="B3312" s="11"/>
      <c r="C3312" s="9"/>
      <c r="D3312" s="9"/>
      <c r="G3312" s="9"/>
      <c r="L3312" s="9"/>
      <c r="P3312" s="9"/>
      <c r="Q3312" s="9"/>
      <c r="T3312" s="22" t="str">
        <f t="shared" si="361"/>
        <v/>
      </c>
      <c r="U3312" s="20" t="str">
        <f t="shared" si="362"/>
        <v/>
      </c>
      <c r="V3312" s="29" t="str">
        <f t="shared" si="363"/>
        <v/>
      </c>
      <c r="W3312" s="19" t="str">
        <f t="shared" si="364"/>
        <v/>
      </c>
      <c r="X3312" s="94" t="str">
        <f t="shared" si="365"/>
        <v/>
      </c>
      <c r="Y3312" s="9"/>
      <c r="AB3312" s="20" t="str">
        <f t="shared" si="366"/>
        <v/>
      </c>
      <c r="AC3312" s="20" t="str">
        <f t="shared" si="367"/>
        <v/>
      </c>
    </row>
    <row r="3313" spans="1:29" x14ac:dyDescent="0.25">
      <c r="A3313" s="17"/>
      <c r="B3313" s="11"/>
      <c r="C3313" s="9"/>
      <c r="D3313" s="9"/>
      <c r="G3313" s="9"/>
      <c r="L3313" s="9"/>
      <c r="P3313" s="9"/>
      <c r="Q3313" s="9"/>
      <c r="T3313" s="22" t="str">
        <f t="shared" si="361"/>
        <v/>
      </c>
      <c r="U3313" s="20" t="str">
        <f t="shared" si="362"/>
        <v/>
      </c>
      <c r="V3313" s="29" t="str">
        <f t="shared" si="363"/>
        <v/>
      </c>
      <c r="W3313" s="19" t="str">
        <f t="shared" si="364"/>
        <v/>
      </c>
      <c r="X3313" s="94" t="str">
        <f t="shared" si="365"/>
        <v/>
      </c>
      <c r="Y3313" s="9"/>
      <c r="AB3313" s="20" t="str">
        <f t="shared" si="366"/>
        <v/>
      </c>
      <c r="AC3313" s="20" t="str">
        <f t="shared" si="367"/>
        <v/>
      </c>
    </row>
    <row r="3314" spans="1:29" x14ac:dyDescent="0.25">
      <c r="A3314" s="17"/>
      <c r="B3314" s="11"/>
      <c r="C3314" s="9"/>
      <c r="D3314" s="9"/>
      <c r="G3314" s="9"/>
      <c r="L3314" s="9"/>
      <c r="P3314" s="9"/>
      <c r="Q3314" s="9"/>
      <c r="T3314" s="22" t="str">
        <f t="shared" si="361"/>
        <v/>
      </c>
      <c r="U3314" s="20" t="str">
        <f t="shared" si="362"/>
        <v/>
      </c>
      <c r="V3314" s="29" t="str">
        <f t="shared" si="363"/>
        <v/>
      </c>
      <c r="W3314" s="19" t="str">
        <f t="shared" si="364"/>
        <v/>
      </c>
      <c r="X3314" s="94" t="str">
        <f t="shared" si="365"/>
        <v/>
      </c>
      <c r="Y3314" s="9"/>
      <c r="AB3314" s="20" t="str">
        <f t="shared" si="366"/>
        <v/>
      </c>
      <c r="AC3314" s="20" t="str">
        <f t="shared" si="367"/>
        <v/>
      </c>
    </row>
    <row r="3315" spans="1:29" x14ac:dyDescent="0.25">
      <c r="A3315" s="17"/>
      <c r="B3315" s="11"/>
      <c r="C3315" s="9"/>
      <c r="D3315" s="9"/>
      <c r="G3315" s="9"/>
      <c r="L3315" s="9"/>
      <c r="P3315" s="9"/>
      <c r="Q3315" s="9"/>
      <c r="T3315" s="22" t="str">
        <f t="shared" si="361"/>
        <v/>
      </c>
      <c r="U3315" s="20" t="str">
        <f t="shared" si="362"/>
        <v/>
      </c>
      <c r="V3315" s="29" t="str">
        <f t="shared" si="363"/>
        <v/>
      </c>
      <c r="W3315" s="19" t="str">
        <f t="shared" si="364"/>
        <v/>
      </c>
      <c r="X3315" s="94" t="str">
        <f t="shared" si="365"/>
        <v/>
      </c>
      <c r="Y3315" s="9"/>
      <c r="AB3315" s="20" t="str">
        <f t="shared" si="366"/>
        <v/>
      </c>
      <c r="AC3315" s="20" t="str">
        <f t="shared" si="367"/>
        <v/>
      </c>
    </row>
    <row r="3316" spans="1:29" x14ac:dyDescent="0.25">
      <c r="A3316" s="17"/>
      <c r="B3316" s="11"/>
      <c r="C3316" s="9"/>
      <c r="D3316" s="9"/>
      <c r="G3316" s="9"/>
      <c r="L3316" s="9"/>
      <c r="P3316" s="9"/>
      <c r="Q3316" s="9"/>
      <c r="T3316" s="22" t="str">
        <f t="shared" si="361"/>
        <v/>
      </c>
      <c r="U3316" s="20" t="str">
        <f t="shared" si="362"/>
        <v/>
      </c>
      <c r="V3316" s="29" t="str">
        <f t="shared" si="363"/>
        <v/>
      </c>
      <c r="W3316" s="19" t="str">
        <f t="shared" si="364"/>
        <v/>
      </c>
      <c r="X3316" s="94" t="str">
        <f t="shared" si="365"/>
        <v/>
      </c>
      <c r="Y3316" s="9"/>
      <c r="AB3316" s="20" t="str">
        <f t="shared" si="366"/>
        <v/>
      </c>
      <c r="AC3316" s="20" t="str">
        <f t="shared" si="367"/>
        <v/>
      </c>
    </row>
    <row r="3317" spans="1:29" x14ac:dyDescent="0.25">
      <c r="A3317" s="17"/>
      <c r="B3317" s="11"/>
      <c r="C3317" s="9"/>
      <c r="D3317" s="9"/>
      <c r="G3317" s="9"/>
      <c r="L3317" s="9"/>
      <c r="P3317" s="9"/>
      <c r="Q3317" s="9"/>
      <c r="T3317" s="22" t="str">
        <f t="shared" si="361"/>
        <v/>
      </c>
      <c r="U3317" s="20" t="str">
        <f t="shared" si="362"/>
        <v/>
      </c>
      <c r="V3317" s="29" t="str">
        <f t="shared" si="363"/>
        <v/>
      </c>
      <c r="W3317" s="19" t="str">
        <f t="shared" si="364"/>
        <v/>
      </c>
      <c r="X3317" s="94" t="str">
        <f t="shared" si="365"/>
        <v/>
      </c>
      <c r="Y3317" s="9"/>
      <c r="AB3317" s="20" t="str">
        <f t="shared" si="366"/>
        <v/>
      </c>
      <c r="AC3317" s="20" t="str">
        <f t="shared" si="367"/>
        <v/>
      </c>
    </row>
    <row r="3318" spans="1:29" x14ac:dyDescent="0.25">
      <c r="A3318" s="17"/>
      <c r="B3318" s="11"/>
      <c r="C3318" s="9"/>
      <c r="D3318" s="9"/>
      <c r="G3318" s="9"/>
      <c r="L3318" s="9"/>
      <c r="P3318" s="9"/>
      <c r="Q3318" s="9"/>
      <c r="T3318" s="22" t="str">
        <f t="shared" si="361"/>
        <v/>
      </c>
      <c r="U3318" s="20" t="str">
        <f t="shared" si="362"/>
        <v/>
      </c>
      <c r="V3318" s="29" t="str">
        <f t="shared" si="363"/>
        <v/>
      </c>
      <c r="W3318" s="19" t="str">
        <f t="shared" si="364"/>
        <v/>
      </c>
      <c r="X3318" s="94" t="str">
        <f t="shared" si="365"/>
        <v/>
      </c>
      <c r="Y3318" s="9"/>
      <c r="AB3318" s="20" t="str">
        <f t="shared" si="366"/>
        <v/>
      </c>
      <c r="AC3318" s="20" t="str">
        <f t="shared" si="367"/>
        <v/>
      </c>
    </row>
    <row r="3319" spans="1:29" x14ac:dyDescent="0.25">
      <c r="A3319" s="17"/>
      <c r="B3319" s="11"/>
      <c r="C3319" s="9"/>
      <c r="D3319" s="9"/>
      <c r="G3319" s="9"/>
      <c r="L3319" s="9"/>
      <c r="P3319" s="9"/>
      <c r="Q3319" s="9"/>
      <c r="T3319" s="22" t="str">
        <f t="shared" si="361"/>
        <v/>
      </c>
      <c r="U3319" s="20" t="str">
        <f t="shared" si="362"/>
        <v/>
      </c>
      <c r="V3319" s="29" t="str">
        <f t="shared" si="363"/>
        <v/>
      </c>
      <c r="W3319" s="19" t="str">
        <f t="shared" si="364"/>
        <v/>
      </c>
      <c r="X3319" s="94" t="str">
        <f t="shared" si="365"/>
        <v/>
      </c>
      <c r="Y3319" s="9"/>
      <c r="AB3319" s="20" t="str">
        <f t="shared" si="366"/>
        <v/>
      </c>
      <c r="AC3319" s="20" t="str">
        <f t="shared" si="367"/>
        <v/>
      </c>
    </row>
    <row r="3320" spans="1:29" x14ac:dyDescent="0.25">
      <c r="A3320" s="17"/>
      <c r="B3320" s="11"/>
      <c r="C3320" s="9"/>
      <c r="D3320" s="9"/>
      <c r="G3320" s="9"/>
      <c r="L3320" s="9"/>
      <c r="P3320" s="9"/>
      <c r="Q3320" s="9"/>
      <c r="T3320" s="22" t="str">
        <f t="shared" si="361"/>
        <v/>
      </c>
      <c r="U3320" s="20" t="str">
        <f t="shared" si="362"/>
        <v/>
      </c>
      <c r="V3320" s="29" t="str">
        <f t="shared" si="363"/>
        <v/>
      </c>
      <c r="W3320" s="19" t="str">
        <f t="shared" si="364"/>
        <v/>
      </c>
      <c r="X3320" s="94" t="str">
        <f t="shared" si="365"/>
        <v/>
      </c>
      <c r="Y3320" s="9"/>
      <c r="AB3320" s="20" t="str">
        <f t="shared" si="366"/>
        <v/>
      </c>
      <c r="AC3320" s="20" t="str">
        <f t="shared" si="367"/>
        <v/>
      </c>
    </row>
    <row r="3321" spans="1:29" x14ac:dyDescent="0.25">
      <c r="A3321" s="17"/>
      <c r="B3321" s="11"/>
      <c r="C3321" s="9"/>
      <c r="D3321" s="9"/>
      <c r="G3321" s="9"/>
      <c r="L3321" s="9"/>
      <c r="P3321" s="9"/>
      <c r="Q3321" s="9"/>
      <c r="T3321" s="22" t="str">
        <f t="shared" si="361"/>
        <v/>
      </c>
      <c r="U3321" s="20" t="str">
        <f t="shared" si="362"/>
        <v/>
      </c>
      <c r="V3321" s="29" t="str">
        <f t="shared" si="363"/>
        <v/>
      </c>
      <c r="W3321" s="19" t="str">
        <f t="shared" si="364"/>
        <v/>
      </c>
      <c r="X3321" s="94" t="str">
        <f t="shared" si="365"/>
        <v/>
      </c>
      <c r="Y3321" s="9"/>
      <c r="AB3321" s="20" t="str">
        <f t="shared" si="366"/>
        <v/>
      </c>
      <c r="AC3321" s="20" t="str">
        <f t="shared" si="367"/>
        <v/>
      </c>
    </row>
    <row r="3322" spans="1:29" x14ac:dyDescent="0.25">
      <c r="A3322" s="17"/>
      <c r="B3322" s="11"/>
      <c r="C3322" s="9"/>
      <c r="D3322" s="9"/>
      <c r="G3322" s="9"/>
      <c r="L3322" s="9"/>
      <c r="P3322" s="9"/>
      <c r="Q3322" s="9"/>
      <c r="T3322" s="22" t="str">
        <f t="shared" si="361"/>
        <v/>
      </c>
      <c r="U3322" s="20" t="str">
        <f t="shared" si="362"/>
        <v/>
      </c>
      <c r="V3322" s="29" t="str">
        <f t="shared" si="363"/>
        <v/>
      </c>
      <c r="W3322" s="19" t="str">
        <f t="shared" si="364"/>
        <v/>
      </c>
      <c r="X3322" s="94" t="str">
        <f t="shared" si="365"/>
        <v/>
      </c>
      <c r="Y3322" s="9"/>
      <c r="AB3322" s="20" t="str">
        <f t="shared" si="366"/>
        <v/>
      </c>
      <c r="AC3322" s="20" t="str">
        <f t="shared" si="367"/>
        <v/>
      </c>
    </row>
    <row r="3323" spans="1:29" x14ac:dyDescent="0.25">
      <c r="A3323" s="17"/>
      <c r="B3323" s="11"/>
      <c r="C3323" s="9"/>
      <c r="D3323" s="9"/>
      <c r="G3323" s="9"/>
      <c r="L3323" s="9"/>
      <c r="P3323" s="9"/>
      <c r="Q3323" s="9"/>
      <c r="T3323" s="22" t="str">
        <f t="shared" si="361"/>
        <v/>
      </c>
      <c r="U3323" s="20" t="str">
        <f t="shared" si="362"/>
        <v/>
      </c>
      <c r="V3323" s="29" t="str">
        <f t="shared" si="363"/>
        <v/>
      </c>
      <c r="W3323" s="19" t="str">
        <f t="shared" si="364"/>
        <v/>
      </c>
      <c r="X3323" s="94" t="str">
        <f t="shared" si="365"/>
        <v/>
      </c>
      <c r="Y3323" s="9"/>
      <c r="AB3323" s="20" t="str">
        <f t="shared" si="366"/>
        <v/>
      </c>
      <c r="AC3323" s="20" t="str">
        <f t="shared" si="367"/>
        <v/>
      </c>
    </row>
    <row r="3324" spans="1:29" x14ac:dyDescent="0.25">
      <c r="A3324" s="17"/>
      <c r="B3324" s="11"/>
      <c r="C3324" s="9"/>
      <c r="D3324" s="9"/>
      <c r="G3324" s="9"/>
      <c r="L3324" s="9"/>
      <c r="P3324" s="9"/>
      <c r="Q3324" s="9"/>
      <c r="T3324" s="22" t="str">
        <f t="shared" si="361"/>
        <v/>
      </c>
      <c r="U3324" s="20" t="str">
        <f t="shared" si="362"/>
        <v/>
      </c>
      <c r="V3324" s="29" t="str">
        <f t="shared" si="363"/>
        <v/>
      </c>
      <c r="W3324" s="19" t="str">
        <f t="shared" si="364"/>
        <v/>
      </c>
      <c r="X3324" s="94" t="str">
        <f t="shared" si="365"/>
        <v/>
      </c>
      <c r="Y3324" s="9"/>
      <c r="AB3324" s="20" t="str">
        <f t="shared" si="366"/>
        <v/>
      </c>
      <c r="AC3324" s="20" t="str">
        <f t="shared" si="367"/>
        <v/>
      </c>
    </row>
    <row r="3325" spans="1:29" x14ac:dyDescent="0.25">
      <c r="A3325" s="17"/>
      <c r="B3325" s="11"/>
      <c r="C3325" s="9"/>
      <c r="D3325" s="9"/>
      <c r="G3325" s="9"/>
      <c r="L3325" s="9"/>
      <c r="P3325" s="9"/>
      <c r="Q3325" s="9"/>
      <c r="T3325" s="22" t="str">
        <f t="shared" si="361"/>
        <v/>
      </c>
      <c r="U3325" s="20" t="str">
        <f t="shared" si="362"/>
        <v/>
      </c>
      <c r="V3325" s="29" t="str">
        <f t="shared" si="363"/>
        <v/>
      </c>
      <c r="W3325" s="19" t="str">
        <f t="shared" si="364"/>
        <v/>
      </c>
      <c r="X3325" s="94" t="str">
        <f t="shared" si="365"/>
        <v/>
      </c>
      <c r="Y3325" s="9"/>
      <c r="AB3325" s="20" t="str">
        <f t="shared" si="366"/>
        <v/>
      </c>
      <c r="AC3325" s="20" t="str">
        <f t="shared" si="367"/>
        <v/>
      </c>
    </row>
    <row r="3326" spans="1:29" x14ac:dyDescent="0.25">
      <c r="A3326" s="17"/>
      <c r="B3326" s="11"/>
      <c r="C3326" s="9"/>
      <c r="D3326" s="9"/>
      <c r="G3326" s="9"/>
      <c r="L3326" s="9"/>
      <c r="P3326" s="9"/>
      <c r="Q3326" s="9"/>
      <c r="T3326" s="22" t="str">
        <f t="shared" si="361"/>
        <v/>
      </c>
      <c r="U3326" s="20" t="str">
        <f t="shared" si="362"/>
        <v/>
      </c>
      <c r="V3326" s="29" t="str">
        <f t="shared" si="363"/>
        <v/>
      </c>
      <c r="W3326" s="19" t="str">
        <f t="shared" si="364"/>
        <v/>
      </c>
      <c r="X3326" s="94" t="str">
        <f t="shared" si="365"/>
        <v/>
      </c>
      <c r="Y3326" s="9"/>
      <c r="AB3326" s="20" t="str">
        <f t="shared" si="366"/>
        <v/>
      </c>
      <c r="AC3326" s="20" t="str">
        <f t="shared" si="367"/>
        <v/>
      </c>
    </row>
    <row r="3327" spans="1:29" x14ac:dyDescent="0.25">
      <c r="A3327" s="17"/>
      <c r="B3327" s="11"/>
      <c r="C3327" s="9"/>
      <c r="D3327" s="9"/>
      <c r="G3327" s="9"/>
      <c r="L3327" s="9"/>
      <c r="P3327" s="9"/>
      <c r="Q3327" s="9"/>
      <c r="T3327" s="22" t="str">
        <f t="shared" si="361"/>
        <v/>
      </c>
      <c r="U3327" s="20" t="str">
        <f t="shared" si="362"/>
        <v/>
      </c>
      <c r="V3327" s="29" t="str">
        <f t="shared" si="363"/>
        <v/>
      </c>
      <c r="W3327" s="19" t="str">
        <f t="shared" si="364"/>
        <v/>
      </c>
      <c r="X3327" s="94" t="str">
        <f t="shared" si="365"/>
        <v/>
      </c>
      <c r="Y3327" s="9"/>
      <c r="AB3327" s="20" t="str">
        <f t="shared" si="366"/>
        <v/>
      </c>
      <c r="AC3327" s="20" t="str">
        <f t="shared" si="367"/>
        <v/>
      </c>
    </row>
    <row r="3328" spans="1:29" x14ac:dyDescent="0.25">
      <c r="A3328" s="17"/>
      <c r="B3328" s="11"/>
      <c r="C3328" s="9"/>
      <c r="D3328" s="9"/>
      <c r="G3328" s="9"/>
      <c r="L3328" s="9"/>
      <c r="P3328" s="9"/>
      <c r="Q3328" s="9"/>
      <c r="T3328" s="22" t="str">
        <f t="shared" si="361"/>
        <v/>
      </c>
      <c r="U3328" s="20" t="str">
        <f t="shared" si="362"/>
        <v/>
      </c>
      <c r="V3328" s="29" t="str">
        <f t="shared" si="363"/>
        <v/>
      </c>
      <c r="W3328" s="19" t="str">
        <f t="shared" si="364"/>
        <v/>
      </c>
      <c r="X3328" s="94" t="str">
        <f t="shared" si="365"/>
        <v/>
      </c>
      <c r="Y3328" s="9"/>
      <c r="AB3328" s="20" t="str">
        <f t="shared" si="366"/>
        <v/>
      </c>
      <c r="AC3328" s="20" t="str">
        <f t="shared" si="367"/>
        <v/>
      </c>
    </row>
    <row r="3329" spans="1:29" x14ac:dyDescent="0.25">
      <c r="A3329" s="17"/>
      <c r="B3329" s="11"/>
      <c r="C3329" s="9"/>
      <c r="D3329" s="9"/>
      <c r="G3329" s="9"/>
      <c r="L3329" s="9"/>
      <c r="P3329" s="9"/>
      <c r="Q3329" s="9"/>
      <c r="T3329" s="22" t="str">
        <f t="shared" si="361"/>
        <v/>
      </c>
      <c r="U3329" s="20" t="str">
        <f t="shared" si="362"/>
        <v/>
      </c>
      <c r="V3329" s="29" t="str">
        <f t="shared" si="363"/>
        <v/>
      </c>
      <c r="W3329" s="19" t="str">
        <f t="shared" si="364"/>
        <v/>
      </c>
      <c r="X3329" s="94" t="str">
        <f t="shared" si="365"/>
        <v/>
      </c>
      <c r="Y3329" s="9"/>
      <c r="AB3329" s="20" t="str">
        <f t="shared" si="366"/>
        <v/>
      </c>
      <c r="AC3329" s="20" t="str">
        <f t="shared" si="367"/>
        <v/>
      </c>
    </row>
    <row r="3330" spans="1:29" x14ac:dyDescent="0.25">
      <c r="A3330" s="17"/>
      <c r="B3330" s="11"/>
      <c r="C3330" s="9"/>
      <c r="D3330" s="9"/>
      <c r="G3330" s="9"/>
      <c r="L3330" s="9"/>
      <c r="P3330" s="9"/>
      <c r="Q3330" s="9"/>
      <c r="T3330" s="22" t="str">
        <f t="shared" si="361"/>
        <v/>
      </c>
      <c r="U3330" s="20" t="str">
        <f t="shared" si="362"/>
        <v/>
      </c>
      <c r="V3330" s="29" t="str">
        <f t="shared" si="363"/>
        <v/>
      </c>
      <c r="W3330" s="19" t="str">
        <f t="shared" si="364"/>
        <v/>
      </c>
      <c r="X3330" s="94" t="str">
        <f t="shared" si="365"/>
        <v/>
      </c>
      <c r="Y3330" s="9"/>
      <c r="AB3330" s="20" t="str">
        <f t="shared" si="366"/>
        <v/>
      </c>
      <c r="AC3330" s="20" t="str">
        <f t="shared" si="367"/>
        <v/>
      </c>
    </row>
    <row r="3331" spans="1:29" x14ac:dyDescent="0.25">
      <c r="A3331" s="17"/>
      <c r="B3331" s="11"/>
      <c r="C3331" s="9"/>
      <c r="D3331" s="9"/>
      <c r="G3331" s="9"/>
      <c r="L3331" s="9"/>
      <c r="P3331" s="9"/>
      <c r="Q3331" s="9"/>
      <c r="T3331" s="22" t="str">
        <f t="shared" si="361"/>
        <v/>
      </c>
      <c r="U3331" s="20" t="str">
        <f t="shared" si="362"/>
        <v/>
      </c>
      <c r="V3331" s="29" t="str">
        <f t="shared" si="363"/>
        <v/>
      </c>
      <c r="W3331" s="19" t="str">
        <f t="shared" si="364"/>
        <v/>
      </c>
      <c r="X3331" s="94" t="str">
        <f t="shared" si="365"/>
        <v/>
      </c>
      <c r="Y3331" s="9"/>
      <c r="AB3331" s="20" t="str">
        <f t="shared" si="366"/>
        <v/>
      </c>
      <c r="AC3331" s="20" t="str">
        <f t="shared" si="367"/>
        <v/>
      </c>
    </row>
    <row r="3332" spans="1:29" x14ac:dyDescent="0.25">
      <c r="A3332" s="17"/>
      <c r="B3332" s="11"/>
      <c r="C3332" s="9"/>
      <c r="D3332" s="9"/>
      <c r="G3332" s="9"/>
      <c r="L3332" s="9"/>
      <c r="P3332" s="9"/>
      <c r="Q3332" s="9"/>
      <c r="T3332" s="22" t="str">
        <f t="shared" si="361"/>
        <v/>
      </c>
      <c r="U3332" s="20" t="str">
        <f t="shared" si="362"/>
        <v/>
      </c>
      <c r="V3332" s="29" t="str">
        <f t="shared" si="363"/>
        <v/>
      </c>
      <c r="W3332" s="19" t="str">
        <f t="shared" si="364"/>
        <v/>
      </c>
      <c r="X3332" s="94" t="str">
        <f t="shared" si="365"/>
        <v/>
      </c>
      <c r="Y3332" s="9"/>
      <c r="AB3332" s="20" t="str">
        <f t="shared" si="366"/>
        <v/>
      </c>
      <c r="AC3332" s="20" t="str">
        <f t="shared" si="367"/>
        <v/>
      </c>
    </row>
    <row r="3333" spans="1:29" x14ac:dyDescent="0.25">
      <c r="A3333" s="17"/>
      <c r="B3333" s="11"/>
      <c r="C3333" s="9"/>
      <c r="D3333" s="9"/>
      <c r="G3333" s="9"/>
      <c r="L3333" s="9"/>
      <c r="P3333" s="9"/>
      <c r="Q3333" s="9"/>
      <c r="T3333" s="22" t="str">
        <f t="shared" si="361"/>
        <v/>
      </c>
      <c r="U3333" s="20" t="str">
        <f t="shared" si="362"/>
        <v/>
      </c>
      <c r="V3333" s="29" t="str">
        <f t="shared" si="363"/>
        <v/>
      </c>
      <c r="W3333" s="19" t="str">
        <f t="shared" si="364"/>
        <v/>
      </c>
      <c r="X3333" s="94" t="str">
        <f t="shared" si="365"/>
        <v/>
      </c>
      <c r="Y3333" s="9"/>
      <c r="AB3333" s="20" t="str">
        <f t="shared" si="366"/>
        <v/>
      </c>
      <c r="AC3333" s="20" t="str">
        <f t="shared" si="367"/>
        <v/>
      </c>
    </row>
    <row r="3334" spans="1:29" x14ac:dyDescent="0.25">
      <c r="A3334" s="17"/>
      <c r="B3334" s="11"/>
      <c r="C3334" s="9"/>
      <c r="D3334" s="9"/>
      <c r="G3334" s="9"/>
      <c r="L3334" s="9"/>
      <c r="P3334" s="9"/>
      <c r="Q3334" s="9"/>
      <c r="T3334" s="22" t="str">
        <f t="shared" ref="T3334:T3397" si="368">IF(ISBLANK(B3334),"",IF(OR(ISBLANK(E3334),NOT(ISNUMBER(E3334)),ISERR(DATE(YEAR(E3334),MONTH(E3334),DAY(E3334)-30)),ISNA(VLOOKUP(B3334,Demographics,4,FALSE))),0,IF(AND(OR(D3334="Yes",ISTEXT(VLOOKUP(F3334,RadEnc,1,FALSE)),AND(OR(C3334="Yes",ISTEXT(VLOOKUP(F3334,PainEnc,1,FALSE))),OR(G3334="Yes",AND(ISTEXT(VLOOKUP(I3334,Chemo,1,FALSE)),ISTEXT(VLOOKUP(K3334,Chemo,1,FALSE)))),IF(ISERR(DATE(YEAR(E3334),MONTH(E3334),DAY(E3334)-30)),,H3334&gt;=DATE(YEAR(E3334),MONTH(E3334),DAY(E3334)-30)),H3334&lt;=E3334,J3334&lt;=DATE(YEAR(E3334),MONTH(E3334),DAY(E3334)+30),J3334&gt;=E3334,NOT(H3334=J3334))),E3334&gt;=MPstart,E3334&lt;=MPend,OR(L3334="Yes",ISTEXT(VLOOKUP(O3334,CancerDx,1,FALSE))),ISNUMBER(M3334),M3334&lt;=E3334,OR(ISBLANK(N3334),AND(N3334&gt;=E3334,N3334&gt;M3334))),1,0)))</f>
        <v/>
      </c>
      <c r="U3334" s="20" t="str">
        <f t="shared" ref="U3334:U3397" si="369">IF(ISBLANK(B3334),"",IF(OR(ISBLANK(E3334),T3334=0),0,IF(AND(OR(AND(P3334="Yes",OR(Q3334="Yes",Q3334="No")),ISTEXT(VLOOKUP(S3334,PainQuant,1,FALSE))),ISNUMBER(R3334),OR(AND(OR(C3334="Yes",D3334="Yes",ISTEXT(VLOOKUP(F3334,PainEnc,1,FALSE)),F3334="77432",F3334="77470"),R3334=E3334),AND(OR(F3334="77427",F3334="77435"),R3334&gt;=DATE(YEAR(E3334),MONTH(E3334),DAY(E3334)-7),R3334&lt;=E3334),AND(F3334="77431",R3334&gt;=DATE(YEAR(E3334),MONTH(E3334),DAY(E3334)-4),R3334&lt;=E3334))),1,0)))</f>
        <v/>
      </c>
      <c r="V3334" s="29" t="str">
        <f t="shared" ref="V3334:V3397" si="370">IF(AND(U3334=1,P3334="Yes",Q3334="Yes"),Q3334,"")</f>
        <v/>
      </c>
      <c r="W3334" s="19" t="str">
        <f t="shared" ref="W3334:W3397" si="371">IF(AND(U3334=1,OR(V3334="Yes",X3334="1125F")),R3334,"")</f>
        <v/>
      </c>
      <c r="X3334" s="94" t="str">
        <f t="shared" ref="X3334:X3397" si="372">IF(AND(U3334=1,S3334="1125F"),S3334,"")</f>
        <v/>
      </c>
      <c r="Y3334" s="9"/>
      <c r="AB3334" s="20" t="str">
        <f t="shared" ref="AB3334:AB3397" si="373">IF(ISBLANK(B3334),"",IF(OR(ISBLANK(E3334),NOT(ISNUMBER(E3334)),ISERR(DATE(YEAR(E3334),MONTH(E3334),DAY(E3334)-7)),ISNA(VLOOKUP(B3334,Demographics,4,FALSE))),0,IF(AND(OR(V3334="Yes",X3334="1125F"),OR(AND(OR(C3334="Yes",D3334="Yes",ISTEXT(VLOOKUP(F3334,PainEnc,1,FALSE)),F3334="77432",F3334="77470"),W3334=E3334),AND(OR(F3334="77427",F3334="77435"),W3334&gt;=DATE(YEAR(E3334),MONTH(E3334),DAY(E3334)-7),W3334&lt;=E3334),AND(F3334="77431",W3334&gt;=DATE(YEAR(E3334),MONTH(E3334),DAY(E3334)-4),W3334&lt;=E3334))),1,0)))</f>
        <v/>
      </c>
      <c r="AC3334" s="20" t="str">
        <f t="shared" ref="AC3334:AC3397" si="374">IF(ISBLANK(B3334),"",IF(AB3334=0,0,IF(AND(OR(Y3334="Yes",ISTEXT(VLOOKUP(AA3334,PainPlan,1,FALSE))),ISNUMBER(Z3334),Z3334=W3334),1,0)))</f>
        <v/>
      </c>
    </row>
    <row r="3335" spans="1:29" x14ac:dyDescent="0.25">
      <c r="A3335" s="17"/>
      <c r="B3335" s="11"/>
      <c r="C3335" s="9"/>
      <c r="D3335" s="9"/>
      <c r="G3335" s="9"/>
      <c r="L3335" s="9"/>
      <c r="P3335" s="9"/>
      <c r="Q3335" s="9"/>
      <c r="T3335" s="22" t="str">
        <f t="shared" si="368"/>
        <v/>
      </c>
      <c r="U3335" s="20" t="str">
        <f t="shared" si="369"/>
        <v/>
      </c>
      <c r="V3335" s="29" t="str">
        <f t="shared" si="370"/>
        <v/>
      </c>
      <c r="W3335" s="19" t="str">
        <f t="shared" si="371"/>
        <v/>
      </c>
      <c r="X3335" s="94" t="str">
        <f t="shared" si="372"/>
        <v/>
      </c>
      <c r="Y3335" s="9"/>
      <c r="AB3335" s="20" t="str">
        <f t="shared" si="373"/>
        <v/>
      </c>
      <c r="AC3335" s="20" t="str">
        <f t="shared" si="374"/>
        <v/>
      </c>
    </row>
    <row r="3336" spans="1:29" x14ac:dyDescent="0.25">
      <c r="A3336" s="17"/>
      <c r="B3336" s="11"/>
      <c r="C3336" s="9"/>
      <c r="D3336" s="9"/>
      <c r="G3336" s="9"/>
      <c r="L3336" s="9"/>
      <c r="P3336" s="9"/>
      <c r="Q3336" s="9"/>
      <c r="T3336" s="22" t="str">
        <f t="shared" si="368"/>
        <v/>
      </c>
      <c r="U3336" s="20" t="str">
        <f t="shared" si="369"/>
        <v/>
      </c>
      <c r="V3336" s="29" t="str">
        <f t="shared" si="370"/>
        <v/>
      </c>
      <c r="W3336" s="19" t="str">
        <f t="shared" si="371"/>
        <v/>
      </c>
      <c r="X3336" s="94" t="str">
        <f t="shared" si="372"/>
        <v/>
      </c>
      <c r="Y3336" s="9"/>
      <c r="AB3336" s="20" t="str">
        <f t="shared" si="373"/>
        <v/>
      </c>
      <c r="AC3336" s="20" t="str">
        <f t="shared" si="374"/>
        <v/>
      </c>
    </row>
    <row r="3337" spans="1:29" x14ac:dyDescent="0.25">
      <c r="A3337" s="17"/>
      <c r="B3337" s="11"/>
      <c r="C3337" s="9"/>
      <c r="D3337" s="9"/>
      <c r="G3337" s="9"/>
      <c r="L3337" s="9"/>
      <c r="P3337" s="9"/>
      <c r="Q3337" s="9"/>
      <c r="T3337" s="22" t="str">
        <f t="shared" si="368"/>
        <v/>
      </c>
      <c r="U3337" s="20" t="str">
        <f t="shared" si="369"/>
        <v/>
      </c>
      <c r="V3337" s="29" t="str">
        <f t="shared" si="370"/>
        <v/>
      </c>
      <c r="W3337" s="19" t="str">
        <f t="shared" si="371"/>
        <v/>
      </c>
      <c r="X3337" s="94" t="str">
        <f t="shared" si="372"/>
        <v/>
      </c>
      <c r="Y3337" s="9"/>
      <c r="AB3337" s="20" t="str">
        <f t="shared" si="373"/>
        <v/>
      </c>
      <c r="AC3337" s="20" t="str">
        <f t="shared" si="374"/>
        <v/>
      </c>
    </row>
    <row r="3338" spans="1:29" x14ac:dyDescent="0.25">
      <c r="A3338" s="17"/>
      <c r="B3338" s="11"/>
      <c r="C3338" s="9"/>
      <c r="D3338" s="9"/>
      <c r="G3338" s="9"/>
      <c r="L3338" s="9"/>
      <c r="P3338" s="9"/>
      <c r="Q3338" s="9"/>
      <c r="T3338" s="22" t="str">
        <f t="shared" si="368"/>
        <v/>
      </c>
      <c r="U3338" s="20" t="str">
        <f t="shared" si="369"/>
        <v/>
      </c>
      <c r="V3338" s="29" t="str">
        <f t="shared" si="370"/>
        <v/>
      </c>
      <c r="W3338" s="19" t="str">
        <f t="shared" si="371"/>
        <v/>
      </c>
      <c r="X3338" s="94" t="str">
        <f t="shared" si="372"/>
        <v/>
      </c>
      <c r="Y3338" s="9"/>
      <c r="AB3338" s="20" t="str">
        <f t="shared" si="373"/>
        <v/>
      </c>
      <c r="AC3338" s="20" t="str">
        <f t="shared" si="374"/>
        <v/>
      </c>
    </row>
    <row r="3339" spans="1:29" x14ac:dyDescent="0.25">
      <c r="A3339" s="17"/>
      <c r="B3339" s="11"/>
      <c r="C3339" s="9"/>
      <c r="D3339" s="9"/>
      <c r="G3339" s="9"/>
      <c r="L3339" s="9"/>
      <c r="P3339" s="9"/>
      <c r="Q3339" s="9"/>
      <c r="T3339" s="22" t="str">
        <f t="shared" si="368"/>
        <v/>
      </c>
      <c r="U3339" s="20" t="str">
        <f t="shared" si="369"/>
        <v/>
      </c>
      <c r="V3339" s="29" t="str">
        <f t="shared" si="370"/>
        <v/>
      </c>
      <c r="W3339" s="19" t="str">
        <f t="shared" si="371"/>
        <v/>
      </c>
      <c r="X3339" s="94" t="str">
        <f t="shared" si="372"/>
        <v/>
      </c>
      <c r="Y3339" s="9"/>
      <c r="AB3339" s="20" t="str">
        <f t="shared" si="373"/>
        <v/>
      </c>
      <c r="AC3339" s="20" t="str">
        <f t="shared" si="374"/>
        <v/>
      </c>
    </row>
    <row r="3340" spans="1:29" x14ac:dyDescent="0.25">
      <c r="A3340" s="17"/>
      <c r="B3340" s="11"/>
      <c r="C3340" s="9"/>
      <c r="D3340" s="9"/>
      <c r="G3340" s="9"/>
      <c r="L3340" s="9"/>
      <c r="P3340" s="9"/>
      <c r="Q3340" s="9"/>
      <c r="T3340" s="22" t="str">
        <f t="shared" si="368"/>
        <v/>
      </c>
      <c r="U3340" s="20" t="str">
        <f t="shared" si="369"/>
        <v/>
      </c>
      <c r="V3340" s="29" t="str">
        <f t="shared" si="370"/>
        <v/>
      </c>
      <c r="W3340" s="19" t="str">
        <f t="shared" si="371"/>
        <v/>
      </c>
      <c r="X3340" s="94" t="str">
        <f t="shared" si="372"/>
        <v/>
      </c>
      <c r="Y3340" s="9"/>
      <c r="AB3340" s="20" t="str">
        <f t="shared" si="373"/>
        <v/>
      </c>
      <c r="AC3340" s="20" t="str">
        <f t="shared" si="374"/>
        <v/>
      </c>
    </row>
    <row r="3341" spans="1:29" x14ac:dyDescent="0.25">
      <c r="A3341" s="17"/>
      <c r="B3341" s="11"/>
      <c r="C3341" s="9"/>
      <c r="D3341" s="9"/>
      <c r="G3341" s="9"/>
      <c r="L3341" s="9"/>
      <c r="P3341" s="9"/>
      <c r="Q3341" s="9"/>
      <c r="T3341" s="22" t="str">
        <f t="shared" si="368"/>
        <v/>
      </c>
      <c r="U3341" s="20" t="str">
        <f t="shared" si="369"/>
        <v/>
      </c>
      <c r="V3341" s="29" t="str">
        <f t="shared" si="370"/>
        <v/>
      </c>
      <c r="W3341" s="19" t="str">
        <f t="shared" si="371"/>
        <v/>
      </c>
      <c r="X3341" s="94" t="str">
        <f t="shared" si="372"/>
        <v/>
      </c>
      <c r="Y3341" s="9"/>
      <c r="AB3341" s="20" t="str">
        <f t="shared" si="373"/>
        <v/>
      </c>
      <c r="AC3341" s="20" t="str">
        <f t="shared" si="374"/>
        <v/>
      </c>
    </row>
    <row r="3342" spans="1:29" x14ac:dyDescent="0.25">
      <c r="A3342" s="17"/>
      <c r="B3342" s="11"/>
      <c r="C3342" s="9"/>
      <c r="D3342" s="9"/>
      <c r="G3342" s="9"/>
      <c r="L3342" s="9"/>
      <c r="P3342" s="9"/>
      <c r="Q3342" s="9"/>
      <c r="T3342" s="22" t="str">
        <f t="shared" si="368"/>
        <v/>
      </c>
      <c r="U3342" s="20" t="str">
        <f t="shared" si="369"/>
        <v/>
      </c>
      <c r="V3342" s="29" t="str">
        <f t="shared" si="370"/>
        <v/>
      </c>
      <c r="W3342" s="19" t="str">
        <f t="shared" si="371"/>
        <v/>
      </c>
      <c r="X3342" s="94" t="str">
        <f t="shared" si="372"/>
        <v/>
      </c>
      <c r="Y3342" s="9"/>
      <c r="AB3342" s="20" t="str">
        <f t="shared" si="373"/>
        <v/>
      </c>
      <c r="AC3342" s="20" t="str">
        <f t="shared" si="374"/>
        <v/>
      </c>
    </row>
    <row r="3343" spans="1:29" x14ac:dyDescent="0.25">
      <c r="A3343" s="17"/>
      <c r="B3343" s="11"/>
      <c r="C3343" s="9"/>
      <c r="D3343" s="9"/>
      <c r="G3343" s="9"/>
      <c r="L3343" s="9"/>
      <c r="P3343" s="9"/>
      <c r="Q3343" s="9"/>
      <c r="T3343" s="22" t="str">
        <f t="shared" si="368"/>
        <v/>
      </c>
      <c r="U3343" s="20" t="str">
        <f t="shared" si="369"/>
        <v/>
      </c>
      <c r="V3343" s="29" t="str">
        <f t="shared" si="370"/>
        <v/>
      </c>
      <c r="W3343" s="19" t="str">
        <f t="shared" si="371"/>
        <v/>
      </c>
      <c r="X3343" s="94" t="str">
        <f t="shared" si="372"/>
        <v/>
      </c>
      <c r="Y3343" s="9"/>
      <c r="AB3343" s="20" t="str">
        <f t="shared" si="373"/>
        <v/>
      </c>
      <c r="AC3343" s="20" t="str">
        <f t="shared" si="374"/>
        <v/>
      </c>
    </row>
    <row r="3344" spans="1:29" x14ac:dyDescent="0.25">
      <c r="A3344" s="17"/>
      <c r="B3344" s="11"/>
      <c r="C3344" s="9"/>
      <c r="D3344" s="9"/>
      <c r="G3344" s="9"/>
      <c r="L3344" s="9"/>
      <c r="P3344" s="9"/>
      <c r="Q3344" s="9"/>
      <c r="T3344" s="22" t="str">
        <f t="shared" si="368"/>
        <v/>
      </c>
      <c r="U3344" s="20" t="str">
        <f t="shared" si="369"/>
        <v/>
      </c>
      <c r="V3344" s="29" t="str">
        <f t="shared" si="370"/>
        <v/>
      </c>
      <c r="W3344" s="19" t="str">
        <f t="shared" si="371"/>
        <v/>
      </c>
      <c r="X3344" s="94" t="str">
        <f t="shared" si="372"/>
        <v/>
      </c>
      <c r="Y3344" s="9"/>
      <c r="AB3344" s="20" t="str">
        <f t="shared" si="373"/>
        <v/>
      </c>
      <c r="AC3344" s="20" t="str">
        <f t="shared" si="374"/>
        <v/>
      </c>
    </row>
    <row r="3345" spans="1:29" x14ac:dyDescent="0.25">
      <c r="A3345" s="17"/>
      <c r="B3345" s="11"/>
      <c r="C3345" s="9"/>
      <c r="D3345" s="9"/>
      <c r="G3345" s="9"/>
      <c r="L3345" s="9"/>
      <c r="P3345" s="9"/>
      <c r="Q3345" s="9"/>
      <c r="T3345" s="22" t="str">
        <f t="shared" si="368"/>
        <v/>
      </c>
      <c r="U3345" s="20" t="str">
        <f t="shared" si="369"/>
        <v/>
      </c>
      <c r="V3345" s="29" t="str">
        <f t="shared" si="370"/>
        <v/>
      </c>
      <c r="W3345" s="19" t="str">
        <f t="shared" si="371"/>
        <v/>
      </c>
      <c r="X3345" s="94" t="str">
        <f t="shared" si="372"/>
        <v/>
      </c>
      <c r="Y3345" s="9"/>
      <c r="AB3345" s="20" t="str">
        <f t="shared" si="373"/>
        <v/>
      </c>
      <c r="AC3345" s="20" t="str">
        <f t="shared" si="374"/>
        <v/>
      </c>
    </row>
    <row r="3346" spans="1:29" x14ac:dyDescent="0.25">
      <c r="A3346" s="17"/>
      <c r="B3346" s="11"/>
      <c r="C3346" s="9"/>
      <c r="D3346" s="9"/>
      <c r="G3346" s="9"/>
      <c r="L3346" s="9"/>
      <c r="P3346" s="9"/>
      <c r="Q3346" s="9"/>
      <c r="T3346" s="22" t="str">
        <f t="shared" si="368"/>
        <v/>
      </c>
      <c r="U3346" s="20" t="str">
        <f t="shared" si="369"/>
        <v/>
      </c>
      <c r="V3346" s="29" t="str">
        <f t="shared" si="370"/>
        <v/>
      </c>
      <c r="W3346" s="19" t="str">
        <f t="shared" si="371"/>
        <v/>
      </c>
      <c r="X3346" s="94" t="str">
        <f t="shared" si="372"/>
        <v/>
      </c>
      <c r="Y3346" s="9"/>
      <c r="AB3346" s="20" t="str">
        <f t="shared" si="373"/>
        <v/>
      </c>
      <c r="AC3346" s="20" t="str">
        <f t="shared" si="374"/>
        <v/>
      </c>
    </row>
    <row r="3347" spans="1:29" x14ac:dyDescent="0.25">
      <c r="A3347" s="17"/>
      <c r="B3347" s="11"/>
      <c r="C3347" s="9"/>
      <c r="D3347" s="9"/>
      <c r="G3347" s="9"/>
      <c r="L3347" s="9"/>
      <c r="P3347" s="9"/>
      <c r="Q3347" s="9"/>
      <c r="T3347" s="22" t="str">
        <f t="shared" si="368"/>
        <v/>
      </c>
      <c r="U3347" s="20" t="str">
        <f t="shared" si="369"/>
        <v/>
      </c>
      <c r="V3347" s="29" t="str">
        <f t="shared" si="370"/>
        <v/>
      </c>
      <c r="W3347" s="19" t="str">
        <f t="shared" si="371"/>
        <v/>
      </c>
      <c r="X3347" s="94" t="str">
        <f t="shared" si="372"/>
        <v/>
      </c>
      <c r="Y3347" s="9"/>
      <c r="AB3347" s="20" t="str">
        <f t="shared" si="373"/>
        <v/>
      </c>
      <c r="AC3347" s="20" t="str">
        <f t="shared" si="374"/>
        <v/>
      </c>
    </row>
    <row r="3348" spans="1:29" x14ac:dyDescent="0.25">
      <c r="A3348" s="17"/>
      <c r="B3348" s="11"/>
      <c r="C3348" s="9"/>
      <c r="D3348" s="9"/>
      <c r="G3348" s="9"/>
      <c r="L3348" s="9"/>
      <c r="P3348" s="9"/>
      <c r="Q3348" s="9"/>
      <c r="T3348" s="22" t="str">
        <f t="shared" si="368"/>
        <v/>
      </c>
      <c r="U3348" s="20" t="str">
        <f t="shared" si="369"/>
        <v/>
      </c>
      <c r="V3348" s="29" t="str">
        <f t="shared" si="370"/>
        <v/>
      </c>
      <c r="W3348" s="19" t="str">
        <f t="shared" si="371"/>
        <v/>
      </c>
      <c r="X3348" s="94" t="str">
        <f t="shared" si="372"/>
        <v/>
      </c>
      <c r="Y3348" s="9"/>
      <c r="AB3348" s="20" t="str">
        <f t="shared" si="373"/>
        <v/>
      </c>
      <c r="AC3348" s="20" t="str">
        <f t="shared" si="374"/>
        <v/>
      </c>
    </row>
    <row r="3349" spans="1:29" x14ac:dyDescent="0.25">
      <c r="A3349" s="17"/>
      <c r="B3349" s="11"/>
      <c r="C3349" s="9"/>
      <c r="D3349" s="9"/>
      <c r="G3349" s="9"/>
      <c r="L3349" s="9"/>
      <c r="P3349" s="9"/>
      <c r="Q3349" s="9"/>
      <c r="T3349" s="22" t="str">
        <f t="shared" si="368"/>
        <v/>
      </c>
      <c r="U3349" s="20" t="str">
        <f t="shared" si="369"/>
        <v/>
      </c>
      <c r="V3349" s="29" t="str">
        <f t="shared" si="370"/>
        <v/>
      </c>
      <c r="W3349" s="19" t="str">
        <f t="shared" si="371"/>
        <v/>
      </c>
      <c r="X3349" s="94" t="str">
        <f t="shared" si="372"/>
        <v/>
      </c>
      <c r="Y3349" s="9"/>
      <c r="AB3349" s="20" t="str">
        <f t="shared" si="373"/>
        <v/>
      </c>
      <c r="AC3349" s="20" t="str">
        <f t="shared" si="374"/>
        <v/>
      </c>
    </row>
    <row r="3350" spans="1:29" x14ac:dyDescent="0.25">
      <c r="A3350" s="17"/>
      <c r="B3350" s="11"/>
      <c r="C3350" s="9"/>
      <c r="D3350" s="9"/>
      <c r="G3350" s="9"/>
      <c r="L3350" s="9"/>
      <c r="P3350" s="9"/>
      <c r="Q3350" s="9"/>
      <c r="T3350" s="22" t="str">
        <f t="shared" si="368"/>
        <v/>
      </c>
      <c r="U3350" s="20" t="str">
        <f t="shared" si="369"/>
        <v/>
      </c>
      <c r="V3350" s="29" t="str">
        <f t="shared" si="370"/>
        <v/>
      </c>
      <c r="W3350" s="19" t="str">
        <f t="shared" si="371"/>
        <v/>
      </c>
      <c r="X3350" s="94" t="str">
        <f t="shared" si="372"/>
        <v/>
      </c>
      <c r="Y3350" s="9"/>
      <c r="AB3350" s="20" t="str">
        <f t="shared" si="373"/>
        <v/>
      </c>
      <c r="AC3350" s="20" t="str">
        <f t="shared" si="374"/>
        <v/>
      </c>
    </row>
    <row r="3351" spans="1:29" x14ac:dyDescent="0.25">
      <c r="A3351" s="17"/>
      <c r="B3351" s="11"/>
      <c r="C3351" s="9"/>
      <c r="D3351" s="9"/>
      <c r="G3351" s="9"/>
      <c r="L3351" s="9"/>
      <c r="P3351" s="9"/>
      <c r="Q3351" s="9"/>
      <c r="T3351" s="22" t="str">
        <f t="shared" si="368"/>
        <v/>
      </c>
      <c r="U3351" s="20" t="str">
        <f t="shared" si="369"/>
        <v/>
      </c>
      <c r="V3351" s="29" t="str">
        <f t="shared" si="370"/>
        <v/>
      </c>
      <c r="W3351" s="19" t="str">
        <f t="shared" si="371"/>
        <v/>
      </c>
      <c r="X3351" s="94" t="str">
        <f t="shared" si="372"/>
        <v/>
      </c>
      <c r="Y3351" s="9"/>
      <c r="AB3351" s="20" t="str">
        <f t="shared" si="373"/>
        <v/>
      </c>
      <c r="AC3351" s="20" t="str">
        <f t="shared" si="374"/>
        <v/>
      </c>
    </row>
    <row r="3352" spans="1:29" x14ac:dyDescent="0.25">
      <c r="A3352" s="17"/>
      <c r="B3352" s="11"/>
      <c r="C3352" s="9"/>
      <c r="D3352" s="9"/>
      <c r="G3352" s="9"/>
      <c r="L3352" s="9"/>
      <c r="P3352" s="9"/>
      <c r="Q3352" s="9"/>
      <c r="T3352" s="22" t="str">
        <f t="shared" si="368"/>
        <v/>
      </c>
      <c r="U3352" s="20" t="str">
        <f t="shared" si="369"/>
        <v/>
      </c>
      <c r="V3352" s="29" t="str">
        <f t="shared" si="370"/>
        <v/>
      </c>
      <c r="W3352" s="19" t="str">
        <f t="shared" si="371"/>
        <v/>
      </c>
      <c r="X3352" s="94" t="str">
        <f t="shared" si="372"/>
        <v/>
      </c>
      <c r="Y3352" s="9"/>
      <c r="AB3352" s="20" t="str">
        <f t="shared" si="373"/>
        <v/>
      </c>
      <c r="AC3352" s="20" t="str">
        <f t="shared" si="374"/>
        <v/>
      </c>
    </row>
    <row r="3353" spans="1:29" x14ac:dyDescent="0.25">
      <c r="A3353" s="17"/>
      <c r="B3353" s="11"/>
      <c r="C3353" s="9"/>
      <c r="D3353" s="9"/>
      <c r="G3353" s="9"/>
      <c r="L3353" s="9"/>
      <c r="P3353" s="9"/>
      <c r="Q3353" s="9"/>
      <c r="T3353" s="22" t="str">
        <f t="shared" si="368"/>
        <v/>
      </c>
      <c r="U3353" s="20" t="str">
        <f t="shared" si="369"/>
        <v/>
      </c>
      <c r="V3353" s="29" t="str">
        <f t="shared" si="370"/>
        <v/>
      </c>
      <c r="W3353" s="19" t="str">
        <f t="shared" si="371"/>
        <v/>
      </c>
      <c r="X3353" s="94" t="str">
        <f t="shared" si="372"/>
        <v/>
      </c>
      <c r="Y3353" s="9"/>
      <c r="AB3353" s="20" t="str">
        <f t="shared" si="373"/>
        <v/>
      </c>
      <c r="AC3353" s="20" t="str">
        <f t="shared" si="374"/>
        <v/>
      </c>
    </row>
    <row r="3354" spans="1:29" x14ac:dyDescent="0.25">
      <c r="A3354" s="17"/>
      <c r="B3354" s="11"/>
      <c r="C3354" s="9"/>
      <c r="D3354" s="9"/>
      <c r="G3354" s="9"/>
      <c r="L3354" s="9"/>
      <c r="P3354" s="9"/>
      <c r="Q3354" s="9"/>
      <c r="T3354" s="22" t="str">
        <f t="shared" si="368"/>
        <v/>
      </c>
      <c r="U3354" s="20" t="str">
        <f t="shared" si="369"/>
        <v/>
      </c>
      <c r="V3354" s="29" t="str">
        <f t="shared" si="370"/>
        <v/>
      </c>
      <c r="W3354" s="19" t="str">
        <f t="shared" si="371"/>
        <v/>
      </c>
      <c r="X3354" s="94" t="str">
        <f t="shared" si="372"/>
        <v/>
      </c>
      <c r="Y3354" s="9"/>
      <c r="AB3354" s="20" t="str">
        <f t="shared" si="373"/>
        <v/>
      </c>
      <c r="AC3354" s="20" t="str">
        <f t="shared" si="374"/>
        <v/>
      </c>
    </row>
    <row r="3355" spans="1:29" x14ac:dyDescent="0.25">
      <c r="A3355" s="17"/>
      <c r="B3355" s="11"/>
      <c r="C3355" s="9"/>
      <c r="D3355" s="9"/>
      <c r="G3355" s="9"/>
      <c r="L3355" s="9"/>
      <c r="P3355" s="9"/>
      <c r="Q3355" s="9"/>
      <c r="T3355" s="22" t="str">
        <f t="shared" si="368"/>
        <v/>
      </c>
      <c r="U3355" s="20" t="str">
        <f t="shared" si="369"/>
        <v/>
      </c>
      <c r="V3355" s="29" t="str">
        <f t="shared" si="370"/>
        <v/>
      </c>
      <c r="W3355" s="19" t="str">
        <f t="shared" si="371"/>
        <v/>
      </c>
      <c r="X3355" s="94" t="str">
        <f t="shared" si="372"/>
        <v/>
      </c>
      <c r="Y3355" s="9"/>
      <c r="AB3355" s="20" t="str">
        <f t="shared" si="373"/>
        <v/>
      </c>
      <c r="AC3355" s="20" t="str">
        <f t="shared" si="374"/>
        <v/>
      </c>
    </row>
    <row r="3356" spans="1:29" x14ac:dyDescent="0.25">
      <c r="A3356" s="17"/>
      <c r="B3356" s="11"/>
      <c r="C3356" s="9"/>
      <c r="D3356" s="9"/>
      <c r="G3356" s="9"/>
      <c r="L3356" s="9"/>
      <c r="P3356" s="9"/>
      <c r="Q3356" s="9"/>
      <c r="T3356" s="22" t="str">
        <f t="shared" si="368"/>
        <v/>
      </c>
      <c r="U3356" s="20" t="str">
        <f t="shared" si="369"/>
        <v/>
      </c>
      <c r="V3356" s="29" t="str">
        <f t="shared" si="370"/>
        <v/>
      </c>
      <c r="W3356" s="19" t="str">
        <f t="shared" si="371"/>
        <v/>
      </c>
      <c r="X3356" s="94" t="str">
        <f t="shared" si="372"/>
        <v/>
      </c>
      <c r="Y3356" s="9"/>
      <c r="AB3356" s="20" t="str">
        <f t="shared" si="373"/>
        <v/>
      </c>
      <c r="AC3356" s="20" t="str">
        <f t="shared" si="374"/>
        <v/>
      </c>
    </row>
    <row r="3357" spans="1:29" x14ac:dyDescent="0.25">
      <c r="A3357" s="17"/>
      <c r="B3357" s="11"/>
      <c r="C3357" s="9"/>
      <c r="D3357" s="9"/>
      <c r="G3357" s="9"/>
      <c r="L3357" s="9"/>
      <c r="P3357" s="9"/>
      <c r="Q3357" s="9"/>
      <c r="T3357" s="22" t="str">
        <f t="shared" si="368"/>
        <v/>
      </c>
      <c r="U3357" s="20" t="str">
        <f t="shared" si="369"/>
        <v/>
      </c>
      <c r="V3357" s="29" t="str">
        <f t="shared" si="370"/>
        <v/>
      </c>
      <c r="W3357" s="19" t="str">
        <f t="shared" si="371"/>
        <v/>
      </c>
      <c r="X3357" s="94" t="str">
        <f t="shared" si="372"/>
        <v/>
      </c>
      <c r="Y3357" s="9"/>
      <c r="AB3357" s="20" t="str">
        <f t="shared" si="373"/>
        <v/>
      </c>
      <c r="AC3357" s="20" t="str">
        <f t="shared" si="374"/>
        <v/>
      </c>
    </row>
    <row r="3358" spans="1:29" x14ac:dyDescent="0.25">
      <c r="A3358" s="17"/>
      <c r="B3358" s="11"/>
      <c r="C3358" s="9"/>
      <c r="D3358" s="9"/>
      <c r="G3358" s="9"/>
      <c r="L3358" s="9"/>
      <c r="P3358" s="9"/>
      <c r="Q3358" s="9"/>
      <c r="T3358" s="22" t="str">
        <f t="shared" si="368"/>
        <v/>
      </c>
      <c r="U3358" s="20" t="str">
        <f t="shared" si="369"/>
        <v/>
      </c>
      <c r="V3358" s="29" t="str">
        <f t="shared" si="370"/>
        <v/>
      </c>
      <c r="W3358" s="19" t="str">
        <f t="shared" si="371"/>
        <v/>
      </c>
      <c r="X3358" s="94" t="str">
        <f t="shared" si="372"/>
        <v/>
      </c>
      <c r="Y3358" s="9"/>
      <c r="AB3358" s="20" t="str">
        <f t="shared" si="373"/>
        <v/>
      </c>
      <c r="AC3358" s="20" t="str">
        <f t="shared" si="374"/>
        <v/>
      </c>
    </row>
    <row r="3359" spans="1:29" x14ac:dyDescent="0.25">
      <c r="A3359" s="17"/>
      <c r="B3359" s="11"/>
      <c r="C3359" s="9"/>
      <c r="D3359" s="9"/>
      <c r="G3359" s="9"/>
      <c r="L3359" s="9"/>
      <c r="P3359" s="9"/>
      <c r="Q3359" s="9"/>
      <c r="T3359" s="22" t="str">
        <f t="shared" si="368"/>
        <v/>
      </c>
      <c r="U3359" s="20" t="str">
        <f t="shared" si="369"/>
        <v/>
      </c>
      <c r="V3359" s="29" t="str">
        <f t="shared" si="370"/>
        <v/>
      </c>
      <c r="W3359" s="19" t="str">
        <f t="shared" si="371"/>
        <v/>
      </c>
      <c r="X3359" s="94" t="str">
        <f t="shared" si="372"/>
        <v/>
      </c>
      <c r="Y3359" s="9"/>
      <c r="AB3359" s="20" t="str">
        <f t="shared" si="373"/>
        <v/>
      </c>
      <c r="AC3359" s="20" t="str">
        <f t="shared" si="374"/>
        <v/>
      </c>
    </row>
    <row r="3360" spans="1:29" x14ac:dyDescent="0.25">
      <c r="A3360" s="17"/>
      <c r="B3360" s="11"/>
      <c r="C3360" s="9"/>
      <c r="D3360" s="9"/>
      <c r="G3360" s="9"/>
      <c r="L3360" s="9"/>
      <c r="P3360" s="9"/>
      <c r="Q3360" s="9"/>
      <c r="T3360" s="22" t="str">
        <f t="shared" si="368"/>
        <v/>
      </c>
      <c r="U3360" s="20" t="str">
        <f t="shared" si="369"/>
        <v/>
      </c>
      <c r="V3360" s="29" t="str">
        <f t="shared" si="370"/>
        <v/>
      </c>
      <c r="W3360" s="19" t="str">
        <f t="shared" si="371"/>
        <v/>
      </c>
      <c r="X3360" s="94" t="str">
        <f t="shared" si="372"/>
        <v/>
      </c>
      <c r="Y3360" s="9"/>
      <c r="AB3360" s="20" t="str">
        <f t="shared" si="373"/>
        <v/>
      </c>
      <c r="AC3360" s="20" t="str">
        <f t="shared" si="374"/>
        <v/>
      </c>
    </row>
    <row r="3361" spans="1:29" x14ac:dyDescent="0.25">
      <c r="A3361" s="17"/>
      <c r="B3361" s="11"/>
      <c r="C3361" s="9"/>
      <c r="D3361" s="9"/>
      <c r="G3361" s="9"/>
      <c r="L3361" s="9"/>
      <c r="P3361" s="9"/>
      <c r="Q3361" s="9"/>
      <c r="T3361" s="22" t="str">
        <f t="shared" si="368"/>
        <v/>
      </c>
      <c r="U3361" s="20" t="str">
        <f t="shared" si="369"/>
        <v/>
      </c>
      <c r="V3361" s="29" t="str">
        <f t="shared" si="370"/>
        <v/>
      </c>
      <c r="W3361" s="19" t="str">
        <f t="shared" si="371"/>
        <v/>
      </c>
      <c r="X3361" s="94" t="str">
        <f t="shared" si="372"/>
        <v/>
      </c>
      <c r="Y3361" s="9"/>
      <c r="AB3361" s="20" t="str">
        <f t="shared" si="373"/>
        <v/>
      </c>
      <c r="AC3361" s="20" t="str">
        <f t="shared" si="374"/>
        <v/>
      </c>
    </row>
    <row r="3362" spans="1:29" x14ac:dyDescent="0.25">
      <c r="A3362" s="17"/>
      <c r="B3362" s="11"/>
      <c r="C3362" s="9"/>
      <c r="D3362" s="9"/>
      <c r="G3362" s="9"/>
      <c r="L3362" s="9"/>
      <c r="P3362" s="9"/>
      <c r="Q3362" s="9"/>
      <c r="T3362" s="22" t="str">
        <f t="shared" si="368"/>
        <v/>
      </c>
      <c r="U3362" s="20" t="str">
        <f t="shared" si="369"/>
        <v/>
      </c>
      <c r="V3362" s="29" t="str">
        <f t="shared" si="370"/>
        <v/>
      </c>
      <c r="W3362" s="19" t="str">
        <f t="shared" si="371"/>
        <v/>
      </c>
      <c r="X3362" s="94" t="str">
        <f t="shared" si="372"/>
        <v/>
      </c>
      <c r="Y3362" s="9"/>
      <c r="AB3362" s="20" t="str">
        <f t="shared" si="373"/>
        <v/>
      </c>
      <c r="AC3362" s="20" t="str">
        <f t="shared" si="374"/>
        <v/>
      </c>
    </row>
    <row r="3363" spans="1:29" x14ac:dyDescent="0.25">
      <c r="A3363" s="17"/>
      <c r="B3363" s="11"/>
      <c r="C3363" s="9"/>
      <c r="D3363" s="9"/>
      <c r="G3363" s="9"/>
      <c r="L3363" s="9"/>
      <c r="P3363" s="9"/>
      <c r="Q3363" s="9"/>
      <c r="T3363" s="22" t="str">
        <f t="shared" si="368"/>
        <v/>
      </c>
      <c r="U3363" s="20" t="str">
        <f t="shared" si="369"/>
        <v/>
      </c>
      <c r="V3363" s="29" t="str">
        <f t="shared" si="370"/>
        <v/>
      </c>
      <c r="W3363" s="19" t="str">
        <f t="shared" si="371"/>
        <v/>
      </c>
      <c r="X3363" s="94" t="str">
        <f t="shared" si="372"/>
        <v/>
      </c>
      <c r="Y3363" s="9"/>
      <c r="AB3363" s="20" t="str">
        <f t="shared" si="373"/>
        <v/>
      </c>
      <c r="AC3363" s="20" t="str">
        <f t="shared" si="374"/>
        <v/>
      </c>
    </row>
    <row r="3364" spans="1:29" x14ac:dyDescent="0.25">
      <c r="A3364" s="17"/>
      <c r="B3364" s="11"/>
      <c r="C3364" s="9"/>
      <c r="D3364" s="9"/>
      <c r="G3364" s="9"/>
      <c r="L3364" s="9"/>
      <c r="P3364" s="9"/>
      <c r="Q3364" s="9"/>
      <c r="T3364" s="22" t="str">
        <f t="shared" si="368"/>
        <v/>
      </c>
      <c r="U3364" s="20" t="str">
        <f t="shared" si="369"/>
        <v/>
      </c>
      <c r="V3364" s="29" t="str">
        <f t="shared" si="370"/>
        <v/>
      </c>
      <c r="W3364" s="19" t="str">
        <f t="shared" si="371"/>
        <v/>
      </c>
      <c r="X3364" s="94" t="str">
        <f t="shared" si="372"/>
        <v/>
      </c>
      <c r="Y3364" s="9"/>
      <c r="AB3364" s="20" t="str">
        <f t="shared" si="373"/>
        <v/>
      </c>
      <c r="AC3364" s="20" t="str">
        <f t="shared" si="374"/>
        <v/>
      </c>
    </row>
    <row r="3365" spans="1:29" x14ac:dyDescent="0.25">
      <c r="A3365" s="17"/>
      <c r="B3365" s="11"/>
      <c r="C3365" s="9"/>
      <c r="D3365" s="9"/>
      <c r="G3365" s="9"/>
      <c r="L3365" s="9"/>
      <c r="P3365" s="9"/>
      <c r="Q3365" s="9"/>
      <c r="T3365" s="22" t="str">
        <f t="shared" si="368"/>
        <v/>
      </c>
      <c r="U3365" s="20" t="str">
        <f t="shared" si="369"/>
        <v/>
      </c>
      <c r="V3365" s="29" t="str">
        <f t="shared" si="370"/>
        <v/>
      </c>
      <c r="W3365" s="19" t="str">
        <f t="shared" si="371"/>
        <v/>
      </c>
      <c r="X3365" s="94" t="str">
        <f t="shared" si="372"/>
        <v/>
      </c>
      <c r="Y3365" s="9"/>
      <c r="AB3365" s="20" t="str">
        <f t="shared" si="373"/>
        <v/>
      </c>
      <c r="AC3365" s="20" t="str">
        <f t="shared" si="374"/>
        <v/>
      </c>
    </row>
    <row r="3366" spans="1:29" x14ac:dyDescent="0.25">
      <c r="A3366" s="17"/>
      <c r="B3366" s="11"/>
      <c r="C3366" s="9"/>
      <c r="D3366" s="9"/>
      <c r="G3366" s="9"/>
      <c r="L3366" s="9"/>
      <c r="P3366" s="9"/>
      <c r="Q3366" s="9"/>
      <c r="T3366" s="22" t="str">
        <f t="shared" si="368"/>
        <v/>
      </c>
      <c r="U3366" s="20" t="str">
        <f t="shared" si="369"/>
        <v/>
      </c>
      <c r="V3366" s="29" t="str">
        <f t="shared" si="370"/>
        <v/>
      </c>
      <c r="W3366" s="19" t="str">
        <f t="shared" si="371"/>
        <v/>
      </c>
      <c r="X3366" s="94" t="str">
        <f t="shared" si="372"/>
        <v/>
      </c>
      <c r="Y3366" s="9"/>
      <c r="AB3366" s="20" t="str">
        <f t="shared" si="373"/>
        <v/>
      </c>
      <c r="AC3366" s="20" t="str">
        <f t="shared" si="374"/>
        <v/>
      </c>
    </row>
    <row r="3367" spans="1:29" x14ac:dyDescent="0.25">
      <c r="A3367" s="17"/>
      <c r="B3367" s="11"/>
      <c r="C3367" s="9"/>
      <c r="D3367" s="9"/>
      <c r="G3367" s="9"/>
      <c r="L3367" s="9"/>
      <c r="P3367" s="9"/>
      <c r="Q3367" s="9"/>
      <c r="T3367" s="22" t="str">
        <f t="shared" si="368"/>
        <v/>
      </c>
      <c r="U3367" s="20" t="str">
        <f t="shared" si="369"/>
        <v/>
      </c>
      <c r="V3367" s="29" t="str">
        <f t="shared" si="370"/>
        <v/>
      </c>
      <c r="W3367" s="19" t="str">
        <f t="shared" si="371"/>
        <v/>
      </c>
      <c r="X3367" s="94" t="str">
        <f t="shared" si="372"/>
        <v/>
      </c>
      <c r="Y3367" s="9"/>
      <c r="AB3367" s="20" t="str">
        <f t="shared" si="373"/>
        <v/>
      </c>
      <c r="AC3367" s="20" t="str">
        <f t="shared" si="374"/>
        <v/>
      </c>
    </row>
    <row r="3368" spans="1:29" x14ac:dyDescent="0.25">
      <c r="A3368" s="17"/>
      <c r="B3368" s="11"/>
      <c r="C3368" s="9"/>
      <c r="D3368" s="9"/>
      <c r="G3368" s="9"/>
      <c r="L3368" s="9"/>
      <c r="P3368" s="9"/>
      <c r="Q3368" s="9"/>
      <c r="T3368" s="22" t="str">
        <f t="shared" si="368"/>
        <v/>
      </c>
      <c r="U3368" s="20" t="str">
        <f t="shared" si="369"/>
        <v/>
      </c>
      <c r="V3368" s="29" t="str">
        <f t="shared" si="370"/>
        <v/>
      </c>
      <c r="W3368" s="19" t="str">
        <f t="shared" si="371"/>
        <v/>
      </c>
      <c r="X3368" s="94" t="str">
        <f t="shared" si="372"/>
        <v/>
      </c>
      <c r="Y3368" s="9"/>
      <c r="AB3368" s="20" t="str">
        <f t="shared" si="373"/>
        <v/>
      </c>
      <c r="AC3368" s="20" t="str">
        <f t="shared" si="374"/>
        <v/>
      </c>
    </row>
    <row r="3369" spans="1:29" x14ac:dyDescent="0.25">
      <c r="A3369" s="17"/>
      <c r="B3369" s="11"/>
      <c r="C3369" s="9"/>
      <c r="D3369" s="9"/>
      <c r="G3369" s="9"/>
      <c r="L3369" s="9"/>
      <c r="P3369" s="9"/>
      <c r="Q3369" s="9"/>
      <c r="T3369" s="22" t="str">
        <f t="shared" si="368"/>
        <v/>
      </c>
      <c r="U3369" s="20" t="str">
        <f t="shared" si="369"/>
        <v/>
      </c>
      <c r="V3369" s="29" t="str">
        <f t="shared" si="370"/>
        <v/>
      </c>
      <c r="W3369" s="19" t="str">
        <f t="shared" si="371"/>
        <v/>
      </c>
      <c r="X3369" s="94" t="str">
        <f t="shared" si="372"/>
        <v/>
      </c>
      <c r="Y3369" s="9"/>
      <c r="AB3369" s="20" t="str">
        <f t="shared" si="373"/>
        <v/>
      </c>
      <c r="AC3369" s="20" t="str">
        <f t="shared" si="374"/>
        <v/>
      </c>
    </row>
    <row r="3370" spans="1:29" x14ac:dyDescent="0.25">
      <c r="A3370" s="17"/>
      <c r="B3370" s="11"/>
      <c r="C3370" s="9"/>
      <c r="D3370" s="9"/>
      <c r="G3370" s="9"/>
      <c r="L3370" s="9"/>
      <c r="P3370" s="9"/>
      <c r="Q3370" s="9"/>
      <c r="T3370" s="22" t="str">
        <f t="shared" si="368"/>
        <v/>
      </c>
      <c r="U3370" s="20" t="str">
        <f t="shared" si="369"/>
        <v/>
      </c>
      <c r="V3370" s="29" t="str">
        <f t="shared" si="370"/>
        <v/>
      </c>
      <c r="W3370" s="19" t="str">
        <f t="shared" si="371"/>
        <v/>
      </c>
      <c r="X3370" s="94" t="str">
        <f t="shared" si="372"/>
        <v/>
      </c>
      <c r="Y3370" s="9"/>
      <c r="AB3370" s="20" t="str">
        <f t="shared" si="373"/>
        <v/>
      </c>
      <c r="AC3370" s="20" t="str">
        <f t="shared" si="374"/>
        <v/>
      </c>
    </row>
    <row r="3371" spans="1:29" x14ac:dyDescent="0.25">
      <c r="A3371" s="17"/>
      <c r="B3371" s="11"/>
      <c r="C3371" s="9"/>
      <c r="D3371" s="9"/>
      <c r="G3371" s="9"/>
      <c r="L3371" s="9"/>
      <c r="P3371" s="9"/>
      <c r="Q3371" s="9"/>
      <c r="T3371" s="22" t="str">
        <f t="shared" si="368"/>
        <v/>
      </c>
      <c r="U3371" s="20" t="str">
        <f t="shared" si="369"/>
        <v/>
      </c>
      <c r="V3371" s="29" t="str">
        <f t="shared" si="370"/>
        <v/>
      </c>
      <c r="W3371" s="19" t="str">
        <f t="shared" si="371"/>
        <v/>
      </c>
      <c r="X3371" s="94" t="str">
        <f t="shared" si="372"/>
        <v/>
      </c>
      <c r="Y3371" s="9"/>
      <c r="AB3371" s="20" t="str">
        <f t="shared" si="373"/>
        <v/>
      </c>
      <c r="AC3371" s="20" t="str">
        <f t="shared" si="374"/>
        <v/>
      </c>
    </row>
    <row r="3372" spans="1:29" x14ac:dyDescent="0.25">
      <c r="A3372" s="17"/>
      <c r="B3372" s="11"/>
      <c r="C3372" s="9"/>
      <c r="D3372" s="9"/>
      <c r="G3372" s="9"/>
      <c r="L3372" s="9"/>
      <c r="P3372" s="9"/>
      <c r="Q3372" s="9"/>
      <c r="T3372" s="22" t="str">
        <f t="shared" si="368"/>
        <v/>
      </c>
      <c r="U3372" s="20" t="str">
        <f t="shared" si="369"/>
        <v/>
      </c>
      <c r="V3372" s="29" t="str">
        <f t="shared" si="370"/>
        <v/>
      </c>
      <c r="W3372" s="19" t="str">
        <f t="shared" si="371"/>
        <v/>
      </c>
      <c r="X3372" s="94" t="str">
        <f t="shared" si="372"/>
        <v/>
      </c>
      <c r="Y3372" s="9"/>
      <c r="AB3372" s="20" t="str">
        <f t="shared" si="373"/>
        <v/>
      </c>
      <c r="AC3372" s="20" t="str">
        <f t="shared" si="374"/>
        <v/>
      </c>
    </row>
    <row r="3373" spans="1:29" x14ac:dyDescent="0.25">
      <c r="A3373" s="17"/>
      <c r="B3373" s="11"/>
      <c r="C3373" s="9"/>
      <c r="D3373" s="9"/>
      <c r="G3373" s="9"/>
      <c r="L3373" s="9"/>
      <c r="P3373" s="9"/>
      <c r="Q3373" s="9"/>
      <c r="T3373" s="22" t="str">
        <f t="shared" si="368"/>
        <v/>
      </c>
      <c r="U3373" s="20" t="str">
        <f t="shared" si="369"/>
        <v/>
      </c>
      <c r="V3373" s="29" t="str">
        <f t="shared" si="370"/>
        <v/>
      </c>
      <c r="W3373" s="19" t="str">
        <f t="shared" si="371"/>
        <v/>
      </c>
      <c r="X3373" s="94" t="str">
        <f t="shared" si="372"/>
        <v/>
      </c>
      <c r="Y3373" s="9"/>
      <c r="AB3373" s="20" t="str">
        <f t="shared" si="373"/>
        <v/>
      </c>
      <c r="AC3373" s="20" t="str">
        <f t="shared" si="374"/>
        <v/>
      </c>
    </row>
    <row r="3374" spans="1:29" x14ac:dyDescent="0.25">
      <c r="A3374" s="17"/>
      <c r="B3374" s="11"/>
      <c r="C3374" s="9"/>
      <c r="D3374" s="9"/>
      <c r="G3374" s="9"/>
      <c r="L3374" s="9"/>
      <c r="P3374" s="9"/>
      <c r="Q3374" s="9"/>
      <c r="T3374" s="22" t="str">
        <f t="shared" si="368"/>
        <v/>
      </c>
      <c r="U3374" s="20" t="str">
        <f t="shared" si="369"/>
        <v/>
      </c>
      <c r="V3374" s="29" t="str">
        <f t="shared" si="370"/>
        <v/>
      </c>
      <c r="W3374" s="19" t="str">
        <f t="shared" si="371"/>
        <v/>
      </c>
      <c r="X3374" s="94" t="str">
        <f t="shared" si="372"/>
        <v/>
      </c>
      <c r="Y3374" s="9"/>
      <c r="AB3374" s="20" t="str">
        <f t="shared" si="373"/>
        <v/>
      </c>
      <c r="AC3374" s="20" t="str">
        <f t="shared" si="374"/>
        <v/>
      </c>
    </row>
    <row r="3375" spans="1:29" x14ac:dyDescent="0.25">
      <c r="A3375" s="17"/>
      <c r="B3375" s="11"/>
      <c r="C3375" s="9"/>
      <c r="D3375" s="9"/>
      <c r="G3375" s="9"/>
      <c r="L3375" s="9"/>
      <c r="P3375" s="9"/>
      <c r="Q3375" s="9"/>
      <c r="T3375" s="22" t="str">
        <f t="shared" si="368"/>
        <v/>
      </c>
      <c r="U3375" s="20" t="str">
        <f t="shared" si="369"/>
        <v/>
      </c>
      <c r="V3375" s="29" t="str">
        <f t="shared" si="370"/>
        <v/>
      </c>
      <c r="W3375" s="19" t="str">
        <f t="shared" si="371"/>
        <v/>
      </c>
      <c r="X3375" s="94" t="str">
        <f t="shared" si="372"/>
        <v/>
      </c>
      <c r="Y3375" s="9"/>
      <c r="AB3375" s="20" t="str">
        <f t="shared" si="373"/>
        <v/>
      </c>
      <c r="AC3375" s="20" t="str">
        <f t="shared" si="374"/>
        <v/>
      </c>
    </row>
    <row r="3376" spans="1:29" x14ac:dyDescent="0.25">
      <c r="A3376" s="17"/>
      <c r="B3376" s="11"/>
      <c r="C3376" s="9"/>
      <c r="D3376" s="9"/>
      <c r="G3376" s="9"/>
      <c r="L3376" s="9"/>
      <c r="P3376" s="9"/>
      <c r="Q3376" s="9"/>
      <c r="T3376" s="22" t="str">
        <f t="shared" si="368"/>
        <v/>
      </c>
      <c r="U3376" s="20" t="str">
        <f t="shared" si="369"/>
        <v/>
      </c>
      <c r="V3376" s="29" t="str">
        <f t="shared" si="370"/>
        <v/>
      </c>
      <c r="W3376" s="19" t="str">
        <f t="shared" si="371"/>
        <v/>
      </c>
      <c r="X3376" s="94" t="str">
        <f t="shared" si="372"/>
        <v/>
      </c>
      <c r="Y3376" s="9"/>
      <c r="AB3376" s="20" t="str">
        <f t="shared" si="373"/>
        <v/>
      </c>
      <c r="AC3376" s="20" t="str">
        <f t="shared" si="374"/>
        <v/>
      </c>
    </row>
    <row r="3377" spans="1:29" x14ac:dyDescent="0.25">
      <c r="A3377" s="17"/>
      <c r="B3377" s="11"/>
      <c r="C3377" s="9"/>
      <c r="D3377" s="9"/>
      <c r="G3377" s="9"/>
      <c r="L3377" s="9"/>
      <c r="P3377" s="9"/>
      <c r="Q3377" s="9"/>
      <c r="T3377" s="22" t="str">
        <f t="shared" si="368"/>
        <v/>
      </c>
      <c r="U3377" s="20" t="str">
        <f t="shared" si="369"/>
        <v/>
      </c>
      <c r="V3377" s="29" t="str">
        <f t="shared" si="370"/>
        <v/>
      </c>
      <c r="W3377" s="19" t="str">
        <f t="shared" si="371"/>
        <v/>
      </c>
      <c r="X3377" s="94" t="str">
        <f t="shared" si="372"/>
        <v/>
      </c>
      <c r="Y3377" s="9"/>
      <c r="AB3377" s="20" t="str">
        <f t="shared" si="373"/>
        <v/>
      </c>
      <c r="AC3377" s="20" t="str">
        <f t="shared" si="374"/>
        <v/>
      </c>
    </row>
    <row r="3378" spans="1:29" x14ac:dyDescent="0.25">
      <c r="A3378" s="17"/>
      <c r="B3378" s="11"/>
      <c r="C3378" s="9"/>
      <c r="D3378" s="9"/>
      <c r="G3378" s="9"/>
      <c r="L3378" s="9"/>
      <c r="P3378" s="9"/>
      <c r="Q3378" s="9"/>
      <c r="T3378" s="22" t="str">
        <f t="shared" si="368"/>
        <v/>
      </c>
      <c r="U3378" s="20" t="str">
        <f t="shared" si="369"/>
        <v/>
      </c>
      <c r="V3378" s="29" t="str">
        <f t="shared" si="370"/>
        <v/>
      </c>
      <c r="W3378" s="19" t="str">
        <f t="shared" si="371"/>
        <v/>
      </c>
      <c r="X3378" s="94" t="str">
        <f t="shared" si="372"/>
        <v/>
      </c>
      <c r="Y3378" s="9"/>
      <c r="AB3378" s="20" t="str">
        <f t="shared" si="373"/>
        <v/>
      </c>
      <c r="AC3378" s="20" t="str">
        <f t="shared" si="374"/>
        <v/>
      </c>
    </row>
    <row r="3379" spans="1:29" x14ac:dyDescent="0.25">
      <c r="A3379" s="17"/>
      <c r="B3379" s="11"/>
      <c r="C3379" s="9"/>
      <c r="D3379" s="9"/>
      <c r="G3379" s="9"/>
      <c r="L3379" s="9"/>
      <c r="P3379" s="9"/>
      <c r="Q3379" s="9"/>
      <c r="T3379" s="22" t="str">
        <f t="shared" si="368"/>
        <v/>
      </c>
      <c r="U3379" s="20" t="str">
        <f t="shared" si="369"/>
        <v/>
      </c>
      <c r="V3379" s="29" t="str">
        <f t="shared" si="370"/>
        <v/>
      </c>
      <c r="W3379" s="19" t="str">
        <f t="shared" si="371"/>
        <v/>
      </c>
      <c r="X3379" s="94" t="str">
        <f t="shared" si="372"/>
        <v/>
      </c>
      <c r="Y3379" s="9"/>
      <c r="AB3379" s="20" t="str">
        <f t="shared" si="373"/>
        <v/>
      </c>
      <c r="AC3379" s="20" t="str">
        <f t="shared" si="374"/>
        <v/>
      </c>
    </row>
    <row r="3380" spans="1:29" x14ac:dyDescent="0.25">
      <c r="A3380" s="17"/>
      <c r="B3380" s="11"/>
      <c r="C3380" s="9"/>
      <c r="D3380" s="9"/>
      <c r="G3380" s="9"/>
      <c r="L3380" s="9"/>
      <c r="P3380" s="9"/>
      <c r="Q3380" s="9"/>
      <c r="T3380" s="22" t="str">
        <f t="shared" si="368"/>
        <v/>
      </c>
      <c r="U3380" s="20" t="str">
        <f t="shared" si="369"/>
        <v/>
      </c>
      <c r="V3380" s="29" t="str">
        <f t="shared" si="370"/>
        <v/>
      </c>
      <c r="W3380" s="19" t="str">
        <f t="shared" si="371"/>
        <v/>
      </c>
      <c r="X3380" s="94" t="str">
        <f t="shared" si="372"/>
        <v/>
      </c>
      <c r="Y3380" s="9"/>
      <c r="AB3380" s="20" t="str">
        <f t="shared" si="373"/>
        <v/>
      </c>
      <c r="AC3380" s="20" t="str">
        <f t="shared" si="374"/>
        <v/>
      </c>
    </row>
    <row r="3381" spans="1:29" x14ac:dyDescent="0.25">
      <c r="A3381" s="17"/>
      <c r="B3381" s="11"/>
      <c r="C3381" s="9"/>
      <c r="D3381" s="9"/>
      <c r="G3381" s="9"/>
      <c r="L3381" s="9"/>
      <c r="P3381" s="9"/>
      <c r="Q3381" s="9"/>
      <c r="T3381" s="22" t="str">
        <f t="shared" si="368"/>
        <v/>
      </c>
      <c r="U3381" s="20" t="str">
        <f t="shared" si="369"/>
        <v/>
      </c>
      <c r="V3381" s="29" t="str">
        <f t="shared" si="370"/>
        <v/>
      </c>
      <c r="W3381" s="19" t="str">
        <f t="shared" si="371"/>
        <v/>
      </c>
      <c r="X3381" s="94" t="str">
        <f t="shared" si="372"/>
        <v/>
      </c>
      <c r="Y3381" s="9"/>
      <c r="AB3381" s="20" t="str">
        <f t="shared" si="373"/>
        <v/>
      </c>
      <c r="AC3381" s="20" t="str">
        <f t="shared" si="374"/>
        <v/>
      </c>
    </row>
    <row r="3382" spans="1:29" x14ac:dyDescent="0.25">
      <c r="A3382" s="17"/>
      <c r="B3382" s="11"/>
      <c r="C3382" s="9"/>
      <c r="D3382" s="9"/>
      <c r="G3382" s="9"/>
      <c r="L3382" s="9"/>
      <c r="P3382" s="9"/>
      <c r="Q3382" s="9"/>
      <c r="T3382" s="22" t="str">
        <f t="shared" si="368"/>
        <v/>
      </c>
      <c r="U3382" s="20" t="str">
        <f t="shared" si="369"/>
        <v/>
      </c>
      <c r="V3382" s="29" t="str">
        <f t="shared" si="370"/>
        <v/>
      </c>
      <c r="W3382" s="19" t="str">
        <f t="shared" si="371"/>
        <v/>
      </c>
      <c r="X3382" s="94" t="str">
        <f t="shared" si="372"/>
        <v/>
      </c>
      <c r="Y3382" s="9"/>
      <c r="AB3382" s="20" t="str">
        <f t="shared" si="373"/>
        <v/>
      </c>
      <c r="AC3382" s="20" t="str">
        <f t="shared" si="374"/>
        <v/>
      </c>
    </row>
    <row r="3383" spans="1:29" x14ac:dyDescent="0.25">
      <c r="A3383" s="17"/>
      <c r="B3383" s="11"/>
      <c r="C3383" s="9"/>
      <c r="D3383" s="9"/>
      <c r="G3383" s="9"/>
      <c r="L3383" s="9"/>
      <c r="P3383" s="9"/>
      <c r="Q3383" s="9"/>
      <c r="T3383" s="22" t="str">
        <f t="shared" si="368"/>
        <v/>
      </c>
      <c r="U3383" s="20" t="str">
        <f t="shared" si="369"/>
        <v/>
      </c>
      <c r="V3383" s="29" t="str">
        <f t="shared" si="370"/>
        <v/>
      </c>
      <c r="W3383" s="19" t="str">
        <f t="shared" si="371"/>
        <v/>
      </c>
      <c r="X3383" s="94" t="str">
        <f t="shared" si="372"/>
        <v/>
      </c>
      <c r="Y3383" s="9"/>
      <c r="AB3383" s="20" t="str">
        <f t="shared" si="373"/>
        <v/>
      </c>
      <c r="AC3383" s="20" t="str">
        <f t="shared" si="374"/>
        <v/>
      </c>
    </row>
    <row r="3384" spans="1:29" x14ac:dyDescent="0.25">
      <c r="A3384" s="17"/>
      <c r="B3384" s="11"/>
      <c r="C3384" s="9"/>
      <c r="D3384" s="9"/>
      <c r="G3384" s="9"/>
      <c r="L3384" s="9"/>
      <c r="P3384" s="9"/>
      <c r="Q3384" s="9"/>
      <c r="T3384" s="22" t="str">
        <f t="shared" si="368"/>
        <v/>
      </c>
      <c r="U3384" s="20" t="str">
        <f t="shared" si="369"/>
        <v/>
      </c>
      <c r="V3384" s="29" t="str">
        <f t="shared" si="370"/>
        <v/>
      </c>
      <c r="W3384" s="19" t="str">
        <f t="shared" si="371"/>
        <v/>
      </c>
      <c r="X3384" s="94" t="str">
        <f t="shared" si="372"/>
        <v/>
      </c>
      <c r="Y3384" s="9"/>
      <c r="AB3384" s="20" t="str">
        <f t="shared" si="373"/>
        <v/>
      </c>
      <c r="AC3384" s="20" t="str">
        <f t="shared" si="374"/>
        <v/>
      </c>
    </row>
    <row r="3385" spans="1:29" x14ac:dyDescent="0.25">
      <c r="A3385" s="17"/>
      <c r="B3385" s="11"/>
      <c r="C3385" s="9"/>
      <c r="D3385" s="9"/>
      <c r="G3385" s="9"/>
      <c r="L3385" s="9"/>
      <c r="P3385" s="9"/>
      <c r="Q3385" s="9"/>
      <c r="T3385" s="22" t="str">
        <f t="shared" si="368"/>
        <v/>
      </c>
      <c r="U3385" s="20" t="str">
        <f t="shared" si="369"/>
        <v/>
      </c>
      <c r="V3385" s="29" t="str">
        <f t="shared" si="370"/>
        <v/>
      </c>
      <c r="W3385" s="19" t="str">
        <f t="shared" si="371"/>
        <v/>
      </c>
      <c r="X3385" s="94" t="str">
        <f t="shared" si="372"/>
        <v/>
      </c>
      <c r="Y3385" s="9"/>
      <c r="AB3385" s="20" t="str">
        <f t="shared" si="373"/>
        <v/>
      </c>
      <c r="AC3385" s="20" t="str">
        <f t="shared" si="374"/>
        <v/>
      </c>
    </row>
    <row r="3386" spans="1:29" x14ac:dyDescent="0.25">
      <c r="A3386" s="17"/>
      <c r="B3386" s="11"/>
      <c r="C3386" s="9"/>
      <c r="D3386" s="9"/>
      <c r="G3386" s="9"/>
      <c r="L3386" s="9"/>
      <c r="P3386" s="9"/>
      <c r="Q3386" s="9"/>
      <c r="T3386" s="22" t="str">
        <f t="shared" si="368"/>
        <v/>
      </c>
      <c r="U3386" s="20" t="str">
        <f t="shared" si="369"/>
        <v/>
      </c>
      <c r="V3386" s="29" t="str">
        <f t="shared" si="370"/>
        <v/>
      </c>
      <c r="W3386" s="19" t="str">
        <f t="shared" si="371"/>
        <v/>
      </c>
      <c r="X3386" s="94" t="str">
        <f t="shared" si="372"/>
        <v/>
      </c>
      <c r="Y3386" s="9"/>
      <c r="AB3386" s="20" t="str">
        <f t="shared" si="373"/>
        <v/>
      </c>
      <c r="AC3386" s="20" t="str">
        <f t="shared" si="374"/>
        <v/>
      </c>
    </row>
    <row r="3387" spans="1:29" x14ac:dyDescent="0.25">
      <c r="A3387" s="17"/>
      <c r="B3387" s="11"/>
      <c r="C3387" s="9"/>
      <c r="D3387" s="9"/>
      <c r="G3387" s="9"/>
      <c r="L3387" s="9"/>
      <c r="P3387" s="9"/>
      <c r="Q3387" s="9"/>
      <c r="T3387" s="22" t="str">
        <f t="shared" si="368"/>
        <v/>
      </c>
      <c r="U3387" s="20" t="str">
        <f t="shared" si="369"/>
        <v/>
      </c>
      <c r="V3387" s="29" t="str">
        <f t="shared" si="370"/>
        <v/>
      </c>
      <c r="W3387" s="19" t="str">
        <f t="shared" si="371"/>
        <v/>
      </c>
      <c r="X3387" s="94" t="str">
        <f t="shared" si="372"/>
        <v/>
      </c>
      <c r="Y3387" s="9"/>
      <c r="AB3387" s="20" t="str">
        <f t="shared" si="373"/>
        <v/>
      </c>
      <c r="AC3387" s="20" t="str">
        <f t="shared" si="374"/>
        <v/>
      </c>
    </row>
    <row r="3388" spans="1:29" x14ac:dyDescent="0.25">
      <c r="A3388" s="17"/>
      <c r="B3388" s="11"/>
      <c r="C3388" s="9"/>
      <c r="D3388" s="9"/>
      <c r="G3388" s="9"/>
      <c r="L3388" s="9"/>
      <c r="P3388" s="9"/>
      <c r="Q3388" s="9"/>
      <c r="T3388" s="22" t="str">
        <f t="shared" si="368"/>
        <v/>
      </c>
      <c r="U3388" s="20" t="str">
        <f t="shared" si="369"/>
        <v/>
      </c>
      <c r="V3388" s="29" t="str">
        <f t="shared" si="370"/>
        <v/>
      </c>
      <c r="W3388" s="19" t="str">
        <f t="shared" si="371"/>
        <v/>
      </c>
      <c r="X3388" s="94" t="str">
        <f t="shared" si="372"/>
        <v/>
      </c>
      <c r="Y3388" s="9"/>
      <c r="AB3388" s="20" t="str">
        <f t="shared" si="373"/>
        <v/>
      </c>
      <c r="AC3388" s="20" t="str">
        <f t="shared" si="374"/>
        <v/>
      </c>
    </row>
    <row r="3389" spans="1:29" x14ac:dyDescent="0.25">
      <c r="A3389" s="17"/>
      <c r="B3389" s="11"/>
      <c r="C3389" s="9"/>
      <c r="D3389" s="9"/>
      <c r="G3389" s="9"/>
      <c r="L3389" s="9"/>
      <c r="P3389" s="9"/>
      <c r="Q3389" s="9"/>
      <c r="T3389" s="22" t="str">
        <f t="shared" si="368"/>
        <v/>
      </c>
      <c r="U3389" s="20" t="str">
        <f t="shared" si="369"/>
        <v/>
      </c>
      <c r="V3389" s="29" t="str">
        <f t="shared" si="370"/>
        <v/>
      </c>
      <c r="W3389" s="19" t="str">
        <f t="shared" si="371"/>
        <v/>
      </c>
      <c r="X3389" s="94" t="str">
        <f t="shared" si="372"/>
        <v/>
      </c>
      <c r="Y3389" s="9"/>
      <c r="AB3389" s="20" t="str">
        <f t="shared" si="373"/>
        <v/>
      </c>
      <c r="AC3389" s="20" t="str">
        <f t="shared" si="374"/>
        <v/>
      </c>
    </row>
    <row r="3390" spans="1:29" x14ac:dyDescent="0.25">
      <c r="A3390" s="17"/>
      <c r="B3390" s="11"/>
      <c r="C3390" s="9"/>
      <c r="D3390" s="9"/>
      <c r="G3390" s="9"/>
      <c r="L3390" s="9"/>
      <c r="P3390" s="9"/>
      <c r="Q3390" s="9"/>
      <c r="T3390" s="22" t="str">
        <f t="shared" si="368"/>
        <v/>
      </c>
      <c r="U3390" s="20" t="str">
        <f t="shared" si="369"/>
        <v/>
      </c>
      <c r="V3390" s="29" t="str">
        <f t="shared" si="370"/>
        <v/>
      </c>
      <c r="W3390" s="19" t="str">
        <f t="shared" si="371"/>
        <v/>
      </c>
      <c r="X3390" s="94" t="str">
        <f t="shared" si="372"/>
        <v/>
      </c>
      <c r="Y3390" s="9"/>
      <c r="AB3390" s="20" t="str">
        <f t="shared" si="373"/>
        <v/>
      </c>
      <c r="AC3390" s="20" t="str">
        <f t="shared" si="374"/>
        <v/>
      </c>
    </row>
    <row r="3391" spans="1:29" x14ac:dyDescent="0.25">
      <c r="A3391" s="17"/>
      <c r="B3391" s="11"/>
      <c r="C3391" s="9"/>
      <c r="D3391" s="9"/>
      <c r="G3391" s="9"/>
      <c r="L3391" s="9"/>
      <c r="P3391" s="9"/>
      <c r="Q3391" s="9"/>
      <c r="T3391" s="22" t="str">
        <f t="shared" si="368"/>
        <v/>
      </c>
      <c r="U3391" s="20" t="str">
        <f t="shared" si="369"/>
        <v/>
      </c>
      <c r="V3391" s="29" t="str">
        <f t="shared" si="370"/>
        <v/>
      </c>
      <c r="W3391" s="19" t="str">
        <f t="shared" si="371"/>
        <v/>
      </c>
      <c r="X3391" s="94" t="str">
        <f t="shared" si="372"/>
        <v/>
      </c>
      <c r="Y3391" s="9"/>
      <c r="AB3391" s="20" t="str">
        <f t="shared" si="373"/>
        <v/>
      </c>
      <c r="AC3391" s="20" t="str">
        <f t="shared" si="374"/>
        <v/>
      </c>
    </row>
    <row r="3392" spans="1:29" x14ac:dyDescent="0.25">
      <c r="A3392" s="17"/>
      <c r="B3392" s="11"/>
      <c r="C3392" s="9"/>
      <c r="D3392" s="9"/>
      <c r="G3392" s="9"/>
      <c r="L3392" s="9"/>
      <c r="P3392" s="9"/>
      <c r="Q3392" s="9"/>
      <c r="T3392" s="22" t="str">
        <f t="shared" si="368"/>
        <v/>
      </c>
      <c r="U3392" s="20" t="str">
        <f t="shared" si="369"/>
        <v/>
      </c>
      <c r="V3392" s="29" t="str">
        <f t="shared" si="370"/>
        <v/>
      </c>
      <c r="W3392" s="19" t="str">
        <f t="shared" si="371"/>
        <v/>
      </c>
      <c r="X3392" s="94" t="str">
        <f t="shared" si="372"/>
        <v/>
      </c>
      <c r="Y3392" s="9"/>
      <c r="AB3392" s="20" t="str">
        <f t="shared" si="373"/>
        <v/>
      </c>
      <c r="AC3392" s="20" t="str">
        <f t="shared" si="374"/>
        <v/>
      </c>
    </row>
    <row r="3393" spans="1:29" x14ac:dyDescent="0.25">
      <c r="A3393" s="17"/>
      <c r="B3393" s="11"/>
      <c r="C3393" s="9"/>
      <c r="D3393" s="9"/>
      <c r="G3393" s="9"/>
      <c r="L3393" s="9"/>
      <c r="P3393" s="9"/>
      <c r="Q3393" s="9"/>
      <c r="T3393" s="22" t="str">
        <f t="shared" si="368"/>
        <v/>
      </c>
      <c r="U3393" s="20" t="str">
        <f t="shared" si="369"/>
        <v/>
      </c>
      <c r="V3393" s="29" t="str">
        <f t="shared" si="370"/>
        <v/>
      </c>
      <c r="W3393" s="19" t="str">
        <f t="shared" si="371"/>
        <v/>
      </c>
      <c r="X3393" s="94" t="str">
        <f t="shared" si="372"/>
        <v/>
      </c>
      <c r="Y3393" s="9"/>
      <c r="AB3393" s="20" t="str">
        <f t="shared" si="373"/>
        <v/>
      </c>
      <c r="AC3393" s="20" t="str">
        <f t="shared" si="374"/>
        <v/>
      </c>
    </row>
    <row r="3394" spans="1:29" x14ac:dyDescent="0.25">
      <c r="A3394" s="17"/>
      <c r="B3394" s="11"/>
      <c r="C3394" s="9"/>
      <c r="D3394" s="9"/>
      <c r="G3394" s="9"/>
      <c r="L3394" s="9"/>
      <c r="P3394" s="9"/>
      <c r="Q3394" s="9"/>
      <c r="T3394" s="22" t="str">
        <f t="shared" si="368"/>
        <v/>
      </c>
      <c r="U3394" s="20" t="str">
        <f t="shared" si="369"/>
        <v/>
      </c>
      <c r="V3394" s="29" t="str">
        <f t="shared" si="370"/>
        <v/>
      </c>
      <c r="W3394" s="19" t="str">
        <f t="shared" si="371"/>
        <v/>
      </c>
      <c r="X3394" s="94" t="str">
        <f t="shared" si="372"/>
        <v/>
      </c>
      <c r="Y3394" s="9"/>
      <c r="AB3394" s="20" t="str">
        <f t="shared" si="373"/>
        <v/>
      </c>
      <c r="AC3394" s="20" t="str">
        <f t="shared" si="374"/>
        <v/>
      </c>
    </row>
    <row r="3395" spans="1:29" x14ac:dyDescent="0.25">
      <c r="A3395" s="17"/>
      <c r="B3395" s="11"/>
      <c r="C3395" s="9"/>
      <c r="D3395" s="9"/>
      <c r="G3395" s="9"/>
      <c r="L3395" s="9"/>
      <c r="P3395" s="9"/>
      <c r="Q3395" s="9"/>
      <c r="T3395" s="22" t="str">
        <f t="shared" si="368"/>
        <v/>
      </c>
      <c r="U3395" s="20" t="str">
        <f t="shared" si="369"/>
        <v/>
      </c>
      <c r="V3395" s="29" t="str">
        <f t="shared" si="370"/>
        <v/>
      </c>
      <c r="W3395" s="19" t="str">
        <f t="shared" si="371"/>
        <v/>
      </c>
      <c r="X3395" s="94" t="str">
        <f t="shared" si="372"/>
        <v/>
      </c>
      <c r="Y3395" s="9"/>
      <c r="AB3395" s="20" t="str">
        <f t="shared" si="373"/>
        <v/>
      </c>
      <c r="AC3395" s="20" t="str">
        <f t="shared" si="374"/>
        <v/>
      </c>
    </row>
    <row r="3396" spans="1:29" x14ac:dyDescent="0.25">
      <c r="A3396" s="17"/>
      <c r="B3396" s="11"/>
      <c r="C3396" s="9"/>
      <c r="D3396" s="9"/>
      <c r="G3396" s="9"/>
      <c r="L3396" s="9"/>
      <c r="P3396" s="9"/>
      <c r="Q3396" s="9"/>
      <c r="T3396" s="22" t="str">
        <f t="shared" si="368"/>
        <v/>
      </c>
      <c r="U3396" s="20" t="str">
        <f t="shared" si="369"/>
        <v/>
      </c>
      <c r="V3396" s="29" t="str">
        <f t="shared" si="370"/>
        <v/>
      </c>
      <c r="W3396" s="19" t="str">
        <f t="shared" si="371"/>
        <v/>
      </c>
      <c r="X3396" s="94" t="str">
        <f t="shared" si="372"/>
        <v/>
      </c>
      <c r="Y3396" s="9"/>
      <c r="AB3396" s="20" t="str">
        <f t="shared" si="373"/>
        <v/>
      </c>
      <c r="AC3396" s="20" t="str">
        <f t="shared" si="374"/>
        <v/>
      </c>
    </row>
    <row r="3397" spans="1:29" x14ac:dyDescent="0.25">
      <c r="A3397" s="17"/>
      <c r="B3397" s="11"/>
      <c r="C3397" s="9"/>
      <c r="D3397" s="9"/>
      <c r="G3397" s="9"/>
      <c r="L3397" s="9"/>
      <c r="P3397" s="9"/>
      <c r="Q3397" s="9"/>
      <c r="T3397" s="22" t="str">
        <f t="shared" si="368"/>
        <v/>
      </c>
      <c r="U3397" s="20" t="str">
        <f t="shared" si="369"/>
        <v/>
      </c>
      <c r="V3397" s="29" t="str">
        <f t="shared" si="370"/>
        <v/>
      </c>
      <c r="W3397" s="19" t="str">
        <f t="shared" si="371"/>
        <v/>
      </c>
      <c r="X3397" s="94" t="str">
        <f t="shared" si="372"/>
        <v/>
      </c>
      <c r="Y3397" s="9"/>
      <c r="AB3397" s="20" t="str">
        <f t="shared" si="373"/>
        <v/>
      </c>
      <c r="AC3397" s="20" t="str">
        <f t="shared" si="374"/>
        <v/>
      </c>
    </row>
    <row r="3398" spans="1:29" x14ac:dyDescent="0.25">
      <c r="A3398" s="17"/>
      <c r="B3398" s="11"/>
      <c r="C3398" s="9"/>
      <c r="D3398" s="9"/>
      <c r="G3398" s="9"/>
      <c r="L3398" s="9"/>
      <c r="P3398" s="9"/>
      <c r="Q3398" s="9"/>
      <c r="T3398" s="22" t="str">
        <f t="shared" ref="T3398:T3461" si="375">IF(ISBLANK(B3398),"",IF(OR(ISBLANK(E3398),NOT(ISNUMBER(E3398)),ISERR(DATE(YEAR(E3398),MONTH(E3398),DAY(E3398)-30)),ISNA(VLOOKUP(B3398,Demographics,4,FALSE))),0,IF(AND(OR(D3398="Yes",ISTEXT(VLOOKUP(F3398,RadEnc,1,FALSE)),AND(OR(C3398="Yes",ISTEXT(VLOOKUP(F3398,PainEnc,1,FALSE))),OR(G3398="Yes",AND(ISTEXT(VLOOKUP(I3398,Chemo,1,FALSE)),ISTEXT(VLOOKUP(K3398,Chemo,1,FALSE)))),IF(ISERR(DATE(YEAR(E3398),MONTH(E3398),DAY(E3398)-30)),,H3398&gt;=DATE(YEAR(E3398),MONTH(E3398),DAY(E3398)-30)),H3398&lt;=E3398,J3398&lt;=DATE(YEAR(E3398),MONTH(E3398),DAY(E3398)+30),J3398&gt;=E3398,NOT(H3398=J3398))),E3398&gt;=MPstart,E3398&lt;=MPend,OR(L3398="Yes",ISTEXT(VLOOKUP(O3398,CancerDx,1,FALSE))),ISNUMBER(M3398),M3398&lt;=E3398,OR(ISBLANK(N3398),AND(N3398&gt;=E3398,N3398&gt;M3398))),1,0)))</f>
        <v/>
      </c>
      <c r="U3398" s="20" t="str">
        <f t="shared" ref="U3398:U3461" si="376">IF(ISBLANK(B3398),"",IF(OR(ISBLANK(E3398),T3398=0),0,IF(AND(OR(AND(P3398="Yes",OR(Q3398="Yes",Q3398="No")),ISTEXT(VLOOKUP(S3398,PainQuant,1,FALSE))),ISNUMBER(R3398),OR(AND(OR(C3398="Yes",D3398="Yes",ISTEXT(VLOOKUP(F3398,PainEnc,1,FALSE)),F3398="77432",F3398="77470"),R3398=E3398),AND(OR(F3398="77427",F3398="77435"),R3398&gt;=DATE(YEAR(E3398),MONTH(E3398),DAY(E3398)-7),R3398&lt;=E3398),AND(F3398="77431",R3398&gt;=DATE(YEAR(E3398),MONTH(E3398),DAY(E3398)-4),R3398&lt;=E3398))),1,0)))</f>
        <v/>
      </c>
      <c r="V3398" s="29" t="str">
        <f t="shared" ref="V3398:V3461" si="377">IF(AND(U3398=1,P3398="Yes",Q3398="Yes"),Q3398,"")</f>
        <v/>
      </c>
      <c r="W3398" s="19" t="str">
        <f t="shared" ref="W3398:W3461" si="378">IF(AND(U3398=1,OR(V3398="Yes",X3398="1125F")),R3398,"")</f>
        <v/>
      </c>
      <c r="X3398" s="94" t="str">
        <f t="shared" ref="X3398:X3461" si="379">IF(AND(U3398=1,S3398="1125F"),S3398,"")</f>
        <v/>
      </c>
      <c r="Y3398" s="9"/>
      <c r="AB3398" s="20" t="str">
        <f t="shared" ref="AB3398:AB3461" si="380">IF(ISBLANK(B3398),"",IF(OR(ISBLANK(E3398),NOT(ISNUMBER(E3398)),ISERR(DATE(YEAR(E3398),MONTH(E3398),DAY(E3398)-7)),ISNA(VLOOKUP(B3398,Demographics,4,FALSE))),0,IF(AND(OR(V3398="Yes",X3398="1125F"),OR(AND(OR(C3398="Yes",D3398="Yes",ISTEXT(VLOOKUP(F3398,PainEnc,1,FALSE)),F3398="77432",F3398="77470"),W3398=E3398),AND(OR(F3398="77427",F3398="77435"),W3398&gt;=DATE(YEAR(E3398),MONTH(E3398),DAY(E3398)-7),W3398&lt;=E3398),AND(F3398="77431",W3398&gt;=DATE(YEAR(E3398),MONTH(E3398),DAY(E3398)-4),W3398&lt;=E3398))),1,0)))</f>
        <v/>
      </c>
      <c r="AC3398" s="20" t="str">
        <f t="shared" ref="AC3398:AC3461" si="381">IF(ISBLANK(B3398),"",IF(AB3398=0,0,IF(AND(OR(Y3398="Yes",ISTEXT(VLOOKUP(AA3398,PainPlan,1,FALSE))),ISNUMBER(Z3398),Z3398=W3398),1,0)))</f>
        <v/>
      </c>
    </row>
    <row r="3399" spans="1:29" x14ac:dyDescent="0.25">
      <c r="A3399" s="17"/>
      <c r="B3399" s="11"/>
      <c r="C3399" s="9"/>
      <c r="D3399" s="9"/>
      <c r="G3399" s="9"/>
      <c r="L3399" s="9"/>
      <c r="P3399" s="9"/>
      <c r="Q3399" s="9"/>
      <c r="T3399" s="22" t="str">
        <f t="shared" si="375"/>
        <v/>
      </c>
      <c r="U3399" s="20" t="str">
        <f t="shared" si="376"/>
        <v/>
      </c>
      <c r="V3399" s="29" t="str">
        <f t="shared" si="377"/>
        <v/>
      </c>
      <c r="W3399" s="19" t="str">
        <f t="shared" si="378"/>
        <v/>
      </c>
      <c r="X3399" s="94" t="str">
        <f t="shared" si="379"/>
        <v/>
      </c>
      <c r="Y3399" s="9"/>
      <c r="AB3399" s="20" t="str">
        <f t="shared" si="380"/>
        <v/>
      </c>
      <c r="AC3399" s="20" t="str">
        <f t="shared" si="381"/>
        <v/>
      </c>
    </row>
    <row r="3400" spans="1:29" x14ac:dyDescent="0.25">
      <c r="A3400" s="17"/>
      <c r="B3400" s="11"/>
      <c r="C3400" s="9"/>
      <c r="D3400" s="9"/>
      <c r="G3400" s="9"/>
      <c r="L3400" s="9"/>
      <c r="P3400" s="9"/>
      <c r="Q3400" s="9"/>
      <c r="T3400" s="22" t="str">
        <f t="shared" si="375"/>
        <v/>
      </c>
      <c r="U3400" s="20" t="str">
        <f t="shared" si="376"/>
        <v/>
      </c>
      <c r="V3400" s="29" t="str">
        <f t="shared" si="377"/>
        <v/>
      </c>
      <c r="W3400" s="19" t="str">
        <f t="shared" si="378"/>
        <v/>
      </c>
      <c r="X3400" s="94" t="str">
        <f t="shared" si="379"/>
        <v/>
      </c>
      <c r="Y3400" s="9"/>
      <c r="AB3400" s="20" t="str">
        <f t="shared" si="380"/>
        <v/>
      </c>
      <c r="AC3400" s="20" t="str">
        <f t="shared" si="381"/>
        <v/>
      </c>
    </row>
    <row r="3401" spans="1:29" x14ac:dyDescent="0.25">
      <c r="A3401" s="17"/>
      <c r="B3401" s="11"/>
      <c r="C3401" s="9"/>
      <c r="D3401" s="9"/>
      <c r="G3401" s="9"/>
      <c r="L3401" s="9"/>
      <c r="P3401" s="9"/>
      <c r="Q3401" s="9"/>
      <c r="T3401" s="22" t="str">
        <f t="shared" si="375"/>
        <v/>
      </c>
      <c r="U3401" s="20" t="str">
        <f t="shared" si="376"/>
        <v/>
      </c>
      <c r="V3401" s="29" t="str">
        <f t="shared" si="377"/>
        <v/>
      </c>
      <c r="W3401" s="19" t="str">
        <f t="shared" si="378"/>
        <v/>
      </c>
      <c r="X3401" s="94" t="str">
        <f t="shared" si="379"/>
        <v/>
      </c>
      <c r="Y3401" s="9"/>
      <c r="AB3401" s="20" t="str">
        <f t="shared" si="380"/>
        <v/>
      </c>
      <c r="AC3401" s="20" t="str">
        <f t="shared" si="381"/>
        <v/>
      </c>
    </row>
    <row r="3402" spans="1:29" x14ac:dyDescent="0.25">
      <c r="A3402" s="17"/>
      <c r="B3402" s="11"/>
      <c r="C3402" s="9"/>
      <c r="D3402" s="9"/>
      <c r="G3402" s="9"/>
      <c r="L3402" s="9"/>
      <c r="P3402" s="9"/>
      <c r="Q3402" s="9"/>
      <c r="T3402" s="22" t="str">
        <f t="shared" si="375"/>
        <v/>
      </c>
      <c r="U3402" s="20" t="str">
        <f t="shared" si="376"/>
        <v/>
      </c>
      <c r="V3402" s="29" t="str">
        <f t="shared" si="377"/>
        <v/>
      </c>
      <c r="W3402" s="19" t="str">
        <f t="shared" si="378"/>
        <v/>
      </c>
      <c r="X3402" s="94" t="str">
        <f t="shared" si="379"/>
        <v/>
      </c>
      <c r="Y3402" s="9"/>
      <c r="AB3402" s="20" t="str">
        <f t="shared" si="380"/>
        <v/>
      </c>
      <c r="AC3402" s="20" t="str">
        <f t="shared" si="381"/>
        <v/>
      </c>
    </row>
    <row r="3403" spans="1:29" x14ac:dyDescent="0.25">
      <c r="A3403" s="17"/>
      <c r="B3403" s="11"/>
      <c r="C3403" s="9"/>
      <c r="D3403" s="9"/>
      <c r="G3403" s="9"/>
      <c r="L3403" s="9"/>
      <c r="P3403" s="9"/>
      <c r="Q3403" s="9"/>
      <c r="T3403" s="22" t="str">
        <f t="shared" si="375"/>
        <v/>
      </c>
      <c r="U3403" s="20" t="str">
        <f t="shared" si="376"/>
        <v/>
      </c>
      <c r="V3403" s="29" t="str">
        <f t="shared" si="377"/>
        <v/>
      </c>
      <c r="W3403" s="19" t="str">
        <f t="shared" si="378"/>
        <v/>
      </c>
      <c r="X3403" s="94" t="str">
        <f t="shared" si="379"/>
        <v/>
      </c>
      <c r="Y3403" s="9"/>
      <c r="AB3403" s="20" t="str">
        <f t="shared" si="380"/>
        <v/>
      </c>
      <c r="AC3403" s="20" t="str">
        <f t="shared" si="381"/>
        <v/>
      </c>
    </row>
    <row r="3404" spans="1:29" x14ac:dyDescent="0.25">
      <c r="A3404" s="17"/>
      <c r="B3404" s="11"/>
      <c r="C3404" s="9"/>
      <c r="D3404" s="9"/>
      <c r="G3404" s="9"/>
      <c r="L3404" s="9"/>
      <c r="P3404" s="9"/>
      <c r="Q3404" s="9"/>
      <c r="T3404" s="22" t="str">
        <f t="shared" si="375"/>
        <v/>
      </c>
      <c r="U3404" s="20" t="str">
        <f t="shared" si="376"/>
        <v/>
      </c>
      <c r="V3404" s="29" t="str">
        <f t="shared" si="377"/>
        <v/>
      </c>
      <c r="W3404" s="19" t="str">
        <f t="shared" si="378"/>
        <v/>
      </c>
      <c r="X3404" s="94" t="str">
        <f t="shared" si="379"/>
        <v/>
      </c>
      <c r="Y3404" s="9"/>
      <c r="AB3404" s="20" t="str">
        <f t="shared" si="380"/>
        <v/>
      </c>
      <c r="AC3404" s="20" t="str">
        <f t="shared" si="381"/>
        <v/>
      </c>
    </row>
    <row r="3405" spans="1:29" x14ac:dyDescent="0.25">
      <c r="A3405" s="17"/>
      <c r="B3405" s="11"/>
      <c r="C3405" s="9"/>
      <c r="D3405" s="9"/>
      <c r="G3405" s="9"/>
      <c r="L3405" s="9"/>
      <c r="P3405" s="9"/>
      <c r="Q3405" s="9"/>
      <c r="T3405" s="22" t="str">
        <f t="shared" si="375"/>
        <v/>
      </c>
      <c r="U3405" s="20" t="str">
        <f t="shared" si="376"/>
        <v/>
      </c>
      <c r="V3405" s="29" t="str">
        <f t="shared" si="377"/>
        <v/>
      </c>
      <c r="W3405" s="19" t="str">
        <f t="shared" si="378"/>
        <v/>
      </c>
      <c r="X3405" s="94" t="str">
        <f t="shared" si="379"/>
        <v/>
      </c>
      <c r="Y3405" s="9"/>
      <c r="AB3405" s="20" t="str">
        <f t="shared" si="380"/>
        <v/>
      </c>
      <c r="AC3405" s="20" t="str">
        <f t="shared" si="381"/>
        <v/>
      </c>
    </row>
    <row r="3406" spans="1:29" x14ac:dyDescent="0.25">
      <c r="A3406" s="17"/>
      <c r="B3406" s="11"/>
      <c r="C3406" s="9"/>
      <c r="D3406" s="9"/>
      <c r="G3406" s="9"/>
      <c r="L3406" s="9"/>
      <c r="P3406" s="9"/>
      <c r="Q3406" s="9"/>
      <c r="T3406" s="22" t="str">
        <f t="shared" si="375"/>
        <v/>
      </c>
      <c r="U3406" s="20" t="str">
        <f t="shared" si="376"/>
        <v/>
      </c>
      <c r="V3406" s="29" t="str">
        <f t="shared" si="377"/>
        <v/>
      </c>
      <c r="W3406" s="19" t="str">
        <f t="shared" si="378"/>
        <v/>
      </c>
      <c r="X3406" s="94" t="str">
        <f t="shared" si="379"/>
        <v/>
      </c>
      <c r="Y3406" s="9"/>
      <c r="AB3406" s="20" t="str">
        <f t="shared" si="380"/>
        <v/>
      </c>
      <c r="AC3406" s="20" t="str">
        <f t="shared" si="381"/>
        <v/>
      </c>
    </row>
    <row r="3407" spans="1:29" x14ac:dyDescent="0.25">
      <c r="A3407" s="17"/>
      <c r="B3407" s="11"/>
      <c r="C3407" s="9"/>
      <c r="D3407" s="9"/>
      <c r="G3407" s="9"/>
      <c r="L3407" s="9"/>
      <c r="P3407" s="9"/>
      <c r="Q3407" s="9"/>
      <c r="T3407" s="22" t="str">
        <f t="shared" si="375"/>
        <v/>
      </c>
      <c r="U3407" s="20" t="str">
        <f t="shared" si="376"/>
        <v/>
      </c>
      <c r="V3407" s="29" t="str">
        <f t="shared" si="377"/>
        <v/>
      </c>
      <c r="W3407" s="19" t="str">
        <f t="shared" si="378"/>
        <v/>
      </c>
      <c r="X3407" s="94" t="str">
        <f t="shared" si="379"/>
        <v/>
      </c>
      <c r="Y3407" s="9"/>
      <c r="AB3407" s="20" t="str">
        <f t="shared" si="380"/>
        <v/>
      </c>
      <c r="AC3407" s="20" t="str">
        <f t="shared" si="381"/>
        <v/>
      </c>
    </row>
    <row r="3408" spans="1:29" x14ac:dyDescent="0.25">
      <c r="A3408" s="17"/>
      <c r="B3408" s="11"/>
      <c r="C3408" s="9"/>
      <c r="D3408" s="9"/>
      <c r="G3408" s="9"/>
      <c r="L3408" s="9"/>
      <c r="P3408" s="9"/>
      <c r="Q3408" s="9"/>
      <c r="T3408" s="22" t="str">
        <f t="shared" si="375"/>
        <v/>
      </c>
      <c r="U3408" s="20" t="str">
        <f t="shared" si="376"/>
        <v/>
      </c>
      <c r="V3408" s="29" t="str">
        <f t="shared" si="377"/>
        <v/>
      </c>
      <c r="W3408" s="19" t="str">
        <f t="shared" si="378"/>
        <v/>
      </c>
      <c r="X3408" s="94" t="str">
        <f t="shared" si="379"/>
        <v/>
      </c>
      <c r="Y3408" s="9"/>
      <c r="AB3408" s="20" t="str">
        <f t="shared" si="380"/>
        <v/>
      </c>
      <c r="AC3408" s="20" t="str">
        <f t="shared" si="381"/>
        <v/>
      </c>
    </row>
    <row r="3409" spans="1:29" x14ac:dyDescent="0.25">
      <c r="A3409" s="17"/>
      <c r="B3409" s="11"/>
      <c r="C3409" s="9"/>
      <c r="D3409" s="9"/>
      <c r="G3409" s="9"/>
      <c r="L3409" s="9"/>
      <c r="P3409" s="9"/>
      <c r="Q3409" s="9"/>
      <c r="T3409" s="22" t="str">
        <f t="shared" si="375"/>
        <v/>
      </c>
      <c r="U3409" s="20" t="str">
        <f t="shared" si="376"/>
        <v/>
      </c>
      <c r="V3409" s="29" t="str">
        <f t="shared" si="377"/>
        <v/>
      </c>
      <c r="W3409" s="19" t="str">
        <f t="shared" si="378"/>
        <v/>
      </c>
      <c r="X3409" s="94" t="str">
        <f t="shared" si="379"/>
        <v/>
      </c>
      <c r="Y3409" s="9"/>
      <c r="AB3409" s="20" t="str">
        <f t="shared" si="380"/>
        <v/>
      </c>
      <c r="AC3409" s="20" t="str">
        <f t="shared" si="381"/>
        <v/>
      </c>
    </row>
    <row r="3410" spans="1:29" x14ac:dyDescent="0.25">
      <c r="A3410" s="17"/>
      <c r="B3410" s="11"/>
      <c r="C3410" s="9"/>
      <c r="D3410" s="9"/>
      <c r="G3410" s="9"/>
      <c r="L3410" s="9"/>
      <c r="P3410" s="9"/>
      <c r="Q3410" s="9"/>
      <c r="T3410" s="22" t="str">
        <f t="shared" si="375"/>
        <v/>
      </c>
      <c r="U3410" s="20" t="str">
        <f t="shared" si="376"/>
        <v/>
      </c>
      <c r="V3410" s="29" t="str">
        <f t="shared" si="377"/>
        <v/>
      </c>
      <c r="W3410" s="19" t="str">
        <f t="shared" si="378"/>
        <v/>
      </c>
      <c r="X3410" s="94" t="str">
        <f t="shared" si="379"/>
        <v/>
      </c>
      <c r="Y3410" s="9"/>
      <c r="AB3410" s="20" t="str">
        <f t="shared" si="380"/>
        <v/>
      </c>
      <c r="AC3410" s="20" t="str">
        <f t="shared" si="381"/>
        <v/>
      </c>
    </row>
    <row r="3411" spans="1:29" x14ac:dyDescent="0.25">
      <c r="A3411" s="17"/>
      <c r="B3411" s="11"/>
      <c r="C3411" s="9"/>
      <c r="D3411" s="9"/>
      <c r="G3411" s="9"/>
      <c r="L3411" s="9"/>
      <c r="P3411" s="9"/>
      <c r="Q3411" s="9"/>
      <c r="T3411" s="22" t="str">
        <f t="shared" si="375"/>
        <v/>
      </c>
      <c r="U3411" s="20" t="str">
        <f t="shared" si="376"/>
        <v/>
      </c>
      <c r="V3411" s="29" t="str">
        <f t="shared" si="377"/>
        <v/>
      </c>
      <c r="W3411" s="19" t="str">
        <f t="shared" si="378"/>
        <v/>
      </c>
      <c r="X3411" s="94" t="str">
        <f t="shared" si="379"/>
        <v/>
      </c>
      <c r="Y3411" s="9"/>
      <c r="AB3411" s="20" t="str">
        <f t="shared" si="380"/>
        <v/>
      </c>
      <c r="AC3411" s="20" t="str">
        <f t="shared" si="381"/>
        <v/>
      </c>
    </row>
    <row r="3412" spans="1:29" x14ac:dyDescent="0.25">
      <c r="A3412" s="17"/>
      <c r="B3412" s="11"/>
      <c r="C3412" s="9"/>
      <c r="D3412" s="9"/>
      <c r="G3412" s="9"/>
      <c r="L3412" s="9"/>
      <c r="P3412" s="9"/>
      <c r="Q3412" s="9"/>
      <c r="T3412" s="22" t="str">
        <f t="shared" si="375"/>
        <v/>
      </c>
      <c r="U3412" s="20" t="str">
        <f t="shared" si="376"/>
        <v/>
      </c>
      <c r="V3412" s="29" t="str">
        <f t="shared" si="377"/>
        <v/>
      </c>
      <c r="W3412" s="19" t="str">
        <f t="shared" si="378"/>
        <v/>
      </c>
      <c r="X3412" s="94" t="str">
        <f t="shared" si="379"/>
        <v/>
      </c>
      <c r="Y3412" s="9"/>
      <c r="AB3412" s="20" t="str">
        <f t="shared" si="380"/>
        <v/>
      </c>
      <c r="AC3412" s="20" t="str">
        <f t="shared" si="381"/>
        <v/>
      </c>
    </row>
    <row r="3413" spans="1:29" x14ac:dyDescent="0.25">
      <c r="A3413" s="17"/>
      <c r="B3413" s="11"/>
      <c r="C3413" s="9"/>
      <c r="D3413" s="9"/>
      <c r="G3413" s="9"/>
      <c r="L3413" s="9"/>
      <c r="P3413" s="9"/>
      <c r="Q3413" s="9"/>
      <c r="T3413" s="22" t="str">
        <f t="shared" si="375"/>
        <v/>
      </c>
      <c r="U3413" s="20" t="str">
        <f t="shared" si="376"/>
        <v/>
      </c>
      <c r="V3413" s="29" t="str">
        <f t="shared" si="377"/>
        <v/>
      </c>
      <c r="W3413" s="19" t="str">
        <f t="shared" si="378"/>
        <v/>
      </c>
      <c r="X3413" s="94" t="str">
        <f t="shared" si="379"/>
        <v/>
      </c>
      <c r="Y3413" s="9"/>
      <c r="AB3413" s="20" t="str">
        <f t="shared" si="380"/>
        <v/>
      </c>
      <c r="AC3413" s="20" t="str">
        <f t="shared" si="381"/>
        <v/>
      </c>
    </row>
    <row r="3414" spans="1:29" x14ac:dyDescent="0.25">
      <c r="A3414" s="17"/>
      <c r="B3414" s="11"/>
      <c r="C3414" s="9"/>
      <c r="D3414" s="9"/>
      <c r="G3414" s="9"/>
      <c r="L3414" s="9"/>
      <c r="P3414" s="9"/>
      <c r="Q3414" s="9"/>
      <c r="T3414" s="22" t="str">
        <f t="shared" si="375"/>
        <v/>
      </c>
      <c r="U3414" s="20" t="str">
        <f t="shared" si="376"/>
        <v/>
      </c>
      <c r="V3414" s="29" t="str">
        <f t="shared" si="377"/>
        <v/>
      </c>
      <c r="W3414" s="19" t="str">
        <f t="shared" si="378"/>
        <v/>
      </c>
      <c r="X3414" s="94" t="str">
        <f t="shared" si="379"/>
        <v/>
      </c>
      <c r="Y3414" s="9"/>
      <c r="AB3414" s="20" t="str">
        <f t="shared" si="380"/>
        <v/>
      </c>
      <c r="AC3414" s="20" t="str">
        <f t="shared" si="381"/>
        <v/>
      </c>
    </row>
    <row r="3415" spans="1:29" x14ac:dyDescent="0.25">
      <c r="A3415" s="17"/>
      <c r="B3415" s="11"/>
      <c r="C3415" s="9"/>
      <c r="D3415" s="9"/>
      <c r="G3415" s="9"/>
      <c r="L3415" s="9"/>
      <c r="P3415" s="9"/>
      <c r="Q3415" s="9"/>
      <c r="T3415" s="22" t="str">
        <f t="shared" si="375"/>
        <v/>
      </c>
      <c r="U3415" s="20" t="str">
        <f t="shared" si="376"/>
        <v/>
      </c>
      <c r="V3415" s="29" t="str">
        <f t="shared" si="377"/>
        <v/>
      </c>
      <c r="W3415" s="19" t="str">
        <f t="shared" si="378"/>
        <v/>
      </c>
      <c r="X3415" s="94" t="str">
        <f t="shared" si="379"/>
        <v/>
      </c>
      <c r="Y3415" s="9"/>
      <c r="AB3415" s="20" t="str">
        <f t="shared" si="380"/>
        <v/>
      </c>
      <c r="AC3415" s="20" t="str">
        <f t="shared" si="381"/>
        <v/>
      </c>
    </row>
    <row r="3416" spans="1:29" x14ac:dyDescent="0.25">
      <c r="A3416" s="17"/>
      <c r="B3416" s="11"/>
      <c r="C3416" s="9"/>
      <c r="D3416" s="9"/>
      <c r="G3416" s="9"/>
      <c r="L3416" s="9"/>
      <c r="P3416" s="9"/>
      <c r="Q3416" s="9"/>
      <c r="T3416" s="22" t="str">
        <f t="shared" si="375"/>
        <v/>
      </c>
      <c r="U3416" s="20" t="str">
        <f t="shared" si="376"/>
        <v/>
      </c>
      <c r="V3416" s="29" t="str">
        <f t="shared" si="377"/>
        <v/>
      </c>
      <c r="W3416" s="19" t="str">
        <f t="shared" si="378"/>
        <v/>
      </c>
      <c r="X3416" s="94" t="str">
        <f t="shared" si="379"/>
        <v/>
      </c>
      <c r="Y3416" s="9"/>
      <c r="AB3416" s="20" t="str">
        <f t="shared" si="380"/>
        <v/>
      </c>
      <c r="AC3416" s="20" t="str">
        <f t="shared" si="381"/>
        <v/>
      </c>
    </row>
    <row r="3417" spans="1:29" x14ac:dyDescent="0.25">
      <c r="A3417" s="17"/>
      <c r="B3417" s="11"/>
      <c r="C3417" s="9"/>
      <c r="D3417" s="9"/>
      <c r="G3417" s="9"/>
      <c r="L3417" s="9"/>
      <c r="P3417" s="9"/>
      <c r="Q3417" s="9"/>
      <c r="T3417" s="22" t="str">
        <f t="shared" si="375"/>
        <v/>
      </c>
      <c r="U3417" s="20" t="str">
        <f t="shared" si="376"/>
        <v/>
      </c>
      <c r="V3417" s="29" t="str">
        <f t="shared" si="377"/>
        <v/>
      </c>
      <c r="W3417" s="19" t="str">
        <f t="shared" si="378"/>
        <v/>
      </c>
      <c r="X3417" s="94" t="str">
        <f t="shared" si="379"/>
        <v/>
      </c>
      <c r="Y3417" s="9"/>
      <c r="AB3417" s="20" t="str">
        <f t="shared" si="380"/>
        <v/>
      </c>
      <c r="AC3417" s="20" t="str">
        <f t="shared" si="381"/>
        <v/>
      </c>
    </row>
    <row r="3418" spans="1:29" x14ac:dyDescent="0.25">
      <c r="A3418" s="17"/>
      <c r="B3418" s="11"/>
      <c r="C3418" s="9"/>
      <c r="D3418" s="9"/>
      <c r="G3418" s="9"/>
      <c r="L3418" s="9"/>
      <c r="P3418" s="9"/>
      <c r="Q3418" s="9"/>
      <c r="T3418" s="22" t="str">
        <f t="shared" si="375"/>
        <v/>
      </c>
      <c r="U3418" s="20" t="str">
        <f t="shared" si="376"/>
        <v/>
      </c>
      <c r="V3418" s="29" t="str">
        <f t="shared" si="377"/>
        <v/>
      </c>
      <c r="W3418" s="19" t="str">
        <f t="shared" si="378"/>
        <v/>
      </c>
      <c r="X3418" s="94" t="str">
        <f t="shared" si="379"/>
        <v/>
      </c>
      <c r="Y3418" s="9"/>
      <c r="AB3418" s="20" t="str">
        <f t="shared" si="380"/>
        <v/>
      </c>
      <c r="AC3418" s="20" t="str">
        <f t="shared" si="381"/>
        <v/>
      </c>
    </row>
    <row r="3419" spans="1:29" x14ac:dyDescent="0.25">
      <c r="A3419" s="17"/>
      <c r="B3419" s="11"/>
      <c r="C3419" s="9"/>
      <c r="D3419" s="9"/>
      <c r="G3419" s="9"/>
      <c r="L3419" s="9"/>
      <c r="P3419" s="9"/>
      <c r="Q3419" s="9"/>
      <c r="T3419" s="22" t="str">
        <f t="shared" si="375"/>
        <v/>
      </c>
      <c r="U3419" s="20" t="str">
        <f t="shared" si="376"/>
        <v/>
      </c>
      <c r="V3419" s="29" t="str">
        <f t="shared" si="377"/>
        <v/>
      </c>
      <c r="W3419" s="19" t="str">
        <f t="shared" si="378"/>
        <v/>
      </c>
      <c r="X3419" s="94" t="str">
        <f t="shared" si="379"/>
        <v/>
      </c>
      <c r="Y3419" s="9"/>
      <c r="AB3419" s="20" t="str">
        <f t="shared" si="380"/>
        <v/>
      </c>
      <c r="AC3419" s="20" t="str">
        <f t="shared" si="381"/>
        <v/>
      </c>
    </row>
    <row r="3420" spans="1:29" x14ac:dyDescent="0.25">
      <c r="A3420" s="17"/>
      <c r="B3420" s="11"/>
      <c r="C3420" s="9"/>
      <c r="D3420" s="9"/>
      <c r="G3420" s="9"/>
      <c r="L3420" s="9"/>
      <c r="P3420" s="9"/>
      <c r="Q3420" s="9"/>
      <c r="T3420" s="22" t="str">
        <f t="shared" si="375"/>
        <v/>
      </c>
      <c r="U3420" s="20" t="str">
        <f t="shared" si="376"/>
        <v/>
      </c>
      <c r="V3420" s="29" t="str">
        <f t="shared" si="377"/>
        <v/>
      </c>
      <c r="W3420" s="19" t="str">
        <f t="shared" si="378"/>
        <v/>
      </c>
      <c r="X3420" s="94" t="str">
        <f t="shared" si="379"/>
        <v/>
      </c>
      <c r="Y3420" s="9"/>
      <c r="AB3420" s="20" t="str">
        <f t="shared" si="380"/>
        <v/>
      </c>
      <c r="AC3420" s="20" t="str">
        <f t="shared" si="381"/>
        <v/>
      </c>
    </row>
    <row r="3421" spans="1:29" x14ac:dyDescent="0.25">
      <c r="A3421" s="17"/>
      <c r="B3421" s="11"/>
      <c r="C3421" s="9"/>
      <c r="D3421" s="9"/>
      <c r="G3421" s="9"/>
      <c r="L3421" s="9"/>
      <c r="P3421" s="9"/>
      <c r="Q3421" s="9"/>
      <c r="T3421" s="22" t="str">
        <f t="shared" si="375"/>
        <v/>
      </c>
      <c r="U3421" s="20" t="str">
        <f t="shared" si="376"/>
        <v/>
      </c>
      <c r="V3421" s="29" t="str">
        <f t="shared" si="377"/>
        <v/>
      </c>
      <c r="W3421" s="19" t="str">
        <f t="shared" si="378"/>
        <v/>
      </c>
      <c r="X3421" s="94" t="str">
        <f t="shared" si="379"/>
        <v/>
      </c>
      <c r="Y3421" s="9"/>
      <c r="AB3421" s="20" t="str">
        <f t="shared" si="380"/>
        <v/>
      </c>
      <c r="AC3421" s="20" t="str">
        <f t="shared" si="381"/>
        <v/>
      </c>
    </row>
    <row r="3422" spans="1:29" x14ac:dyDescent="0.25">
      <c r="A3422" s="17"/>
      <c r="B3422" s="11"/>
      <c r="C3422" s="9"/>
      <c r="D3422" s="9"/>
      <c r="G3422" s="9"/>
      <c r="L3422" s="9"/>
      <c r="P3422" s="9"/>
      <c r="Q3422" s="9"/>
      <c r="T3422" s="22" t="str">
        <f t="shared" si="375"/>
        <v/>
      </c>
      <c r="U3422" s="20" t="str">
        <f t="shared" si="376"/>
        <v/>
      </c>
      <c r="V3422" s="29" t="str">
        <f t="shared" si="377"/>
        <v/>
      </c>
      <c r="W3422" s="19" t="str">
        <f t="shared" si="378"/>
        <v/>
      </c>
      <c r="X3422" s="94" t="str">
        <f t="shared" si="379"/>
        <v/>
      </c>
      <c r="Y3422" s="9"/>
      <c r="AB3422" s="20" t="str">
        <f t="shared" si="380"/>
        <v/>
      </c>
      <c r="AC3422" s="20" t="str">
        <f t="shared" si="381"/>
        <v/>
      </c>
    </row>
    <row r="3423" spans="1:29" x14ac:dyDescent="0.25">
      <c r="A3423" s="17"/>
      <c r="B3423" s="11"/>
      <c r="C3423" s="9"/>
      <c r="D3423" s="9"/>
      <c r="G3423" s="9"/>
      <c r="L3423" s="9"/>
      <c r="P3423" s="9"/>
      <c r="Q3423" s="9"/>
      <c r="T3423" s="22" t="str">
        <f t="shared" si="375"/>
        <v/>
      </c>
      <c r="U3423" s="20" t="str">
        <f t="shared" si="376"/>
        <v/>
      </c>
      <c r="V3423" s="29" t="str">
        <f t="shared" si="377"/>
        <v/>
      </c>
      <c r="W3423" s="19" t="str">
        <f t="shared" si="378"/>
        <v/>
      </c>
      <c r="X3423" s="94" t="str">
        <f t="shared" si="379"/>
        <v/>
      </c>
      <c r="Y3423" s="9"/>
      <c r="AB3423" s="20" t="str">
        <f t="shared" si="380"/>
        <v/>
      </c>
      <c r="AC3423" s="20" t="str">
        <f t="shared" si="381"/>
        <v/>
      </c>
    </row>
    <row r="3424" spans="1:29" x14ac:dyDescent="0.25">
      <c r="A3424" s="17"/>
      <c r="B3424" s="11"/>
      <c r="C3424" s="9"/>
      <c r="D3424" s="9"/>
      <c r="G3424" s="9"/>
      <c r="L3424" s="9"/>
      <c r="P3424" s="9"/>
      <c r="Q3424" s="9"/>
      <c r="T3424" s="22" t="str">
        <f t="shared" si="375"/>
        <v/>
      </c>
      <c r="U3424" s="20" t="str">
        <f t="shared" si="376"/>
        <v/>
      </c>
      <c r="V3424" s="29" t="str">
        <f t="shared" si="377"/>
        <v/>
      </c>
      <c r="W3424" s="19" t="str">
        <f t="shared" si="378"/>
        <v/>
      </c>
      <c r="X3424" s="94" t="str">
        <f t="shared" si="379"/>
        <v/>
      </c>
      <c r="Y3424" s="9"/>
      <c r="AB3424" s="20" t="str">
        <f t="shared" si="380"/>
        <v/>
      </c>
      <c r="AC3424" s="20" t="str">
        <f t="shared" si="381"/>
        <v/>
      </c>
    </row>
    <row r="3425" spans="1:29" x14ac:dyDescent="0.25">
      <c r="A3425" s="17"/>
      <c r="B3425" s="11"/>
      <c r="C3425" s="9"/>
      <c r="D3425" s="9"/>
      <c r="G3425" s="9"/>
      <c r="L3425" s="9"/>
      <c r="P3425" s="9"/>
      <c r="Q3425" s="9"/>
      <c r="T3425" s="22" t="str">
        <f t="shared" si="375"/>
        <v/>
      </c>
      <c r="U3425" s="20" t="str">
        <f t="shared" si="376"/>
        <v/>
      </c>
      <c r="V3425" s="29" t="str">
        <f t="shared" si="377"/>
        <v/>
      </c>
      <c r="W3425" s="19" t="str">
        <f t="shared" si="378"/>
        <v/>
      </c>
      <c r="X3425" s="94" t="str">
        <f t="shared" si="379"/>
        <v/>
      </c>
      <c r="Y3425" s="9"/>
      <c r="AB3425" s="20" t="str">
        <f t="shared" si="380"/>
        <v/>
      </c>
      <c r="AC3425" s="20" t="str">
        <f t="shared" si="381"/>
        <v/>
      </c>
    </row>
    <row r="3426" spans="1:29" x14ac:dyDescent="0.25">
      <c r="A3426" s="17"/>
      <c r="B3426" s="11"/>
      <c r="C3426" s="9"/>
      <c r="D3426" s="9"/>
      <c r="G3426" s="9"/>
      <c r="L3426" s="9"/>
      <c r="P3426" s="9"/>
      <c r="Q3426" s="9"/>
      <c r="T3426" s="22" t="str">
        <f t="shared" si="375"/>
        <v/>
      </c>
      <c r="U3426" s="20" t="str">
        <f t="shared" si="376"/>
        <v/>
      </c>
      <c r="V3426" s="29" t="str">
        <f t="shared" si="377"/>
        <v/>
      </c>
      <c r="W3426" s="19" t="str">
        <f t="shared" si="378"/>
        <v/>
      </c>
      <c r="X3426" s="94" t="str">
        <f t="shared" si="379"/>
        <v/>
      </c>
      <c r="Y3426" s="9"/>
      <c r="AB3426" s="20" t="str">
        <f t="shared" si="380"/>
        <v/>
      </c>
      <c r="AC3426" s="20" t="str">
        <f t="shared" si="381"/>
        <v/>
      </c>
    </row>
    <row r="3427" spans="1:29" x14ac:dyDescent="0.25">
      <c r="A3427" s="17"/>
      <c r="B3427" s="11"/>
      <c r="C3427" s="9"/>
      <c r="D3427" s="9"/>
      <c r="G3427" s="9"/>
      <c r="L3427" s="9"/>
      <c r="P3427" s="9"/>
      <c r="Q3427" s="9"/>
      <c r="T3427" s="22" t="str">
        <f t="shared" si="375"/>
        <v/>
      </c>
      <c r="U3427" s="20" t="str">
        <f t="shared" si="376"/>
        <v/>
      </c>
      <c r="V3427" s="29" t="str">
        <f t="shared" si="377"/>
        <v/>
      </c>
      <c r="W3427" s="19" t="str">
        <f t="shared" si="378"/>
        <v/>
      </c>
      <c r="X3427" s="94" t="str">
        <f t="shared" si="379"/>
        <v/>
      </c>
      <c r="Y3427" s="9"/>
      <c r="AB3427" s="20" t="str">
        <f t="shared" si="380"/>
        <v/>
      </c>
      <c r="AC3427" s="20" t="str">
        <f t="shared" si="381"/>
        <v/>
      </c>
    </row>
    <row r="3428" spans="1:29" x14ac:dyDescent="0.25">
      <c r="A3428" s="17"/>
      <c r="B3428" s="11"/>
      <c r="C3428" s="9"/>
      <c r="D3428" s="9"/>
      <c r="G3428" s="9"/>
      <c r="L3428" s="9"/>
      <c r="P3428" s="9"/>
      <c r="Q3428" s="9"/>
      <c r="T3428" s="22" t="str">
        <f t="shared" si="375"/>
        <v/>
      </c>
      <c r="U3428" s="20" t="str">
        <f t="shared" si="376"/>
        <v/>
      </c>
      <c r="V3428" s="29" t="str">
        <f t="shared" si="377"/>
        <v/>
      </c>
      <c r="W3428" s="19" t="str">
        <f t="shared" si="378"/>
        <v/>
      </c>
      <c r="X3428" s="94" t="str">
        <f t="shared" si="379"/>
        <v/>
      </c>
      <c r="Y3428" s="9"/>
      <c r="AB3428" s="20" t="str">
        <f t="shared" si="380"/>
        <v/>
      </c>
      <c r="AC3428" s="20" t="str">
        <f t="shared" si="381"/>
        <v/>
      </c>
    </row>
    <row r="3429" spans="1:29" x14ac:dyDescent="0.25">
      <c r="A3429" s="17"/>
      <c r="B3429" s="11"/>
      <c r="C3429" s="9"/>
      <c r="D3429" s="9"/>
      <c r="G3429" s="9"/>
      <c r="L3429" s="9"/>
      <c r="P3429" s="9"/>
      <c r="Q3429" s="9"/>
      <c r="T3429" s="22" t="str">
        <f t="shared" si="375"/>
        <v/>
      </c>
      <c r="U3429" s="20" t="str">
        <f t="shared" si="376"/>
        <v/>
      </c>
      <c r="V3429" s="29" t="str">
        <f t="shared" si="377"/>
        <v/>
      </c>
      <c r="W3429" s="19" t="str">
        <f t="shared" si="378"/>
        <v/>
      </c>
      <c r="X3429" s="94" t="str">
        <f t="shared" si="379"/>
        <v/>
      </c>
      <c r="Y3429" s="9"/>
      <c r="AB3429" s="20" t="str">
        <f t="shared" si="380"/>
        <v/>
      </c>
      <c r="AC3429" s="20" t="str">
        <f t="shared" si="381"/>
        <v/>
      </c>
    </row>
    <row r="3430" spans="1:29" x14ac:dyDescent="0.25">
      <c r="A3430" s="17"/>
      <c r="B3430" s="11"/>
      <c r="C3430" s="9"/>
      <c r="D3430" s="9"/>
      <c r="G3430" s="9"/>
      <c r="L3430" s="9"/>
      <c r="P3430" s="9"/>
      <c r="Q3430" s="9"/>
      <c r="T3430" s="22" t="str">
        <f t="shared" si="375"/>
        <v/>
      </c>
      <c r="U3430" s="20" t="str">
        <f t="shared" si="376"/>
        <v/>
      </c>
      <c r="V3430" s="29" t="str">
        <f t="shared" si="377"/>
        <v/>
      </c>
      <c r="W3430" s="19" t="str">
        <f t="shared" si="378"/>
        <v/>
      </c>
      <c r="X3430" s="94" t="str">
        <f t="shared" si="379"/>
        <v/>
      </c>
      <c r="Y3430" s="9"/>
      <c r="AB3430" s="20" t="str">
        <f t="shared" si="380"/>
        <v/>
      </c>
      <c r="AC3430" s="20" t="str">
        <f t="shared" si="381"/>
        <v/>
      </c>
    </row>
    <row r="3431" spans="1:29" x14ac:dyDescent="0.25">
      <c r="A3431" s="17"/>
      <c r="B3431" s="11"/>
      <c r="C3431" s="9"/>
      <c r="D3431" s="9"/>
      <c r="G3431" s="9"/>
      <c r="L3431" s="9"/>
      <c r="P3431" s="9"/>
      <c r="Q3431" s="9"/>
      <c r="T3431" s="22" t="str">
        <f t="shared" si="375"/>
        <v/>
      </c>
      <c r="U3431" s="20" t="str">
        <f t="shared" si="376"/>
        <v/>
      </c>
      <c r="V3431" s="29" t="str">
        <f t="shared" si="377"/>
        <v/>
      </c>
      <c r="W3431" s="19" t="str">
        <f t="shared" si="378"/>
        <v/>
      </c>
      <c r="X3431" s="94" t="str">
        <f t="shared" si="379"/>
        <v/>
      </c>
      <c r="Y3431" s="9"/>
      <c r="AB3431" s="20" t="str">
        <f t="shared" si="380"/>
        <v/>
      </c>
      <c r="AC3431" s="20" t="str">
        <f t="shared" si="381"/>
        <v/>
      </c>
    </row>
    <row r="3432" spans="1:29" x14ac:dyDescent="0.25">
      <c r="A3432" s="17"/>
      <c r="B3432" s="11"/>
      <c r="C3432" s="9"/>
      <c r="D3432" s="9"/>
      <c r="G3432" s="9"/>
      <c r="L3432" s="9"/>
      <c r="P3432" s="9"/>
      <c r="Q3432" s="9"/>
      <c r="T3432" s="22" t="str">
        <f t="shared" si="375"/>
        <v/>
      </c>
      <c r="U3432" s="20" t="str">
        <f t="shared" si="376"/>
        <v/>
      </c>
      <c r="V3432" s="29" t="str">
        <f t="shared" si="377"/>
        <v/>
      </c>
      <c r="W3432" s="19" t="str">
        <f t="shared" si="378"/>
        <v/>
      </c>
      <c r="X3432" s="94" t="str">
        <f t="shared" si="379"/>
        <v/>
      </c>
      <c r="Y3432" s="9"/>
      <c r="AB3432" s="20" t="str">
        <f t="shared" si="380"/>
        <v/>
      </c>
      <c r="AC3432" s="20" t="str">
        <f t="shared" si="381"/>
        <v/>
      </c>
    </row>
    <row r="3433" spans="1:29" x14ac:dyDescent="0.25">
      <c r="A3433" s="17"/>
      <c r="B3433" s="11"/>
      <c r="C3433" s="9"/>
      <c r="D3433" s="9"/>
      <c r="G3433" s="9"/>
      <c r="L3433" s="9"/>
      <c r="P3433" s="9"/>
      <c r="Q3433" s="9"/>
      <c r="T3433" s="22" t="str">
        <f t="shared" si="375"/>
        <v/>
      </c>
      <c r="U3433" s="20" t="str">
        <f t="shared" si="376"/>
        <v/>
      </c>
      <c r="V3433" s="29" t="str">
        <f t="shared" si="377"/>
        <v/>
      </c>
      <c r="W3433" s="19" t="str">
        <f t="shared" si="378"/>
        <v/>
      </c>
      <c r="X3433" s="94" t="str">
        <f t="shared" si="379"/>
        <v/>
      </c>
      <c r="Y3433" s="9"/>
      <c r="AB3433" s="20" t="str">
        <f t="shared" si="380"/>
        <v/>
      </c>
      <c r="AC3433" s="20" t="str">
        <f t="shared" si="381"/>
        <v/>
      </c>
    </row>
    <row r="3434" spans="1:29" x14ac:dyDescent="0.25">
      <c r="A3434" s="17"/>
      <c r="B3434" s="11"/>
      <c r="C3434" s="9"/>
      <c r="D3434" s="9"/>
      <c r="G3434" s="9"/>
      <c r="L3434" s="9"/>
      <c r="P3434" s="9"/>
      <c r="Q3434" s="9"/>
      <c r="T3434" s="22" t="str">
        <f t="shared" si="375"/>
        <v/>
      </c>
      <c r="U3434" s="20" t="str">
        <f t="shared" si="376"/>
        <v/>
      </c>
      <c r="V3434" s="29" t="str">
        <f t="shared" si="377"/>
        <v/>
      </c>
      <c r="W3434" s="19" t="str">
        <f t="shared" si="378"/>
        <v/>
      </c>
      <c r="X3434" s="94" t="str">
        <f t="shared" si="379"/>
        <v/>
      </c>
      <c r="Y3434" s="9"/>
      <c r="AB3434" s="20" t="str">
        <f t="shared" si="380"/>
        <v/>
      </c>
      <c r="AC3434" s="20" t="str">
        <f t="shared" si="381"/>
        <v/>
      </c>
    </row>
    <row r="3435" spans="1:29" x14ac:dyDescent="0.25">
      <c r="A3435" s="17"/>
      <c r="B3435" s="11"/>
      <c r="C3435" s="9"/>
      <c r="D3435" s="9"/>
      <c r="G3435" s="9"/>
      <c r="L3435" s="9"/>
      <c r="P3435" s="9"/>
      <c r="Q3435" s="9"/>
      <c r="T3435" s="22" t="str">
        <f t="shared" si="375"/>
        <v/>
      </c>
      <c r="U3435" s="20" t="str">
        <f t="shared" si="376"/>
        <v/>
      </c>
      <c r="V3435" s="29" t="str">
        <f t="shared" si="377"/>
        <v/>
      </c>
      <c r="W3435" s="19" t="str">
        <f t="shared" si="378"/>
        <v/>
      </c>
      <c r="X3435" s="94" t="str">
        <f t="shared" si="379"/>
        <v/>
      </c>
      <c r="Y3435" s="9"/>
      <c r="AB3435" s="20" t="str">
        <f t="shared" si="380"/>
        <v/>
      </c>
      <c r="AC3435" s="20" t="str">
        <f t="shared" si="381"/>
        <v/>
      </c>
    </row>
    <row r="3436" spans="1:29" x14ac:dyDescent="0.25">
      <c r="A3436" s="17"/>
      <c r="B3436" s="11"/>
      <c r="C3436" s="9"/>
      <c r="D3436" s="9"/>
      <c r="G3436" s="9"/>
      <c r="L3436" s="9"/>
      <c r="P3436" s="9"/>
      <c r="Q3436" s="9"/>
      <c r="T3436" s="22" t="str">
        <f t="shared" si="375"/>
        <v/>
      </c>
      <c r="U3436" s="20" t="str">
        <f t="shared" si="376"/>
        <v/>
      </c>
      <c r="V3436" s="29" t="str">
        <f t="shared" si="377"/>
        <v/>
      </c>
      <c r="W3436" s="19" t="str">
        <f t="shared" si="378"/>
        <v/>
      </c>
      <c r="X3436" s="94" t="str">
        <f t="shared" si="379"/>
        <v/>
      </c>
      <c r="Y3436" s="9"/>
      <c r="AB3436" s="20" t="str">
        <f t="shared" si="380"/>
        <v/>
      </c>
      <c r="AC3436" s="20" t="str">
        <f t="shared" si="381"/>
        <v/>
      </c>
    </row>
    <row r="3437" spans="1:29" x14ac:dyDescent="0.25">
      <c r="A3437" s="17"/>
      <c r="B3437" s="11"/>
      <c r="C3437" s="9"/>
      <c r="D3437" s="9"/>
      <c r="G3437" s="9"/>
      <c r="L3437" s="9"/>
      <c r="P3437" s="9"/>
      <c r="Q3437" s="9"/>
      <c r="T3437" s="22" t="str">
        <f t="shared" si="375"/>
        <v/>
      </c>
      <c r="U3437" s="20" t="str">
        <f t="shared" si="376"/>
        <v/>
      </c>
      <c r="V3437" s="29" t="str">
        <f t="shared" si="377"/>
        <v/>
      </c>
      <c r="W3437" s="19" t="str">
        <f t="shared" si="378"/>
        <v/>
      </c>
      <c r="X3437" s="94" t="str">
        <f t="shared" si="379"/>
        <v/>
      </c>
      <c r="Y3437" s="9"/>
      <c r="AB3437" s="20" t="str">
        <f t="shared" si="380"/>
        <v/>
      </c>
      <c r="AC3437" s="20" t="str">
        <f t="shared" si="381"/>
        <v/>
      </c>
    </row>
    <row r="3438" spans="1:29" x14ac:dyDescent="0.25">
      <c r="A3438" s="17"/>
      <c r="B3438" s="11"/>
      <c r="C3438" s="9"/>
      <c r="D3438" s="9"/>
      <c r="G3438" s="9"/>
      <c r="L3438" s="9"/>
      <c r="P3438" s="9"/>
      <c r="Q3438" s="9"/>
      <c r="T3438" s="22" t="str">
        <f t="shared" si="375"/>
        <v/>
      </c>
      <c r="U3438" s="20" t="str">
        <f t="shared" si="376"/>
        <v/>
      </c>
      <c r="V3438" s="29" t="str">
        <f t="shared" si="377"/>
        <v/>
      </c>
      <c r="W3438" s="19" t="str">
        <f t="shared" si="378"/>
        <v/>
      </c>
      <c r="X3438" s="94" t="str">
        <f t="shared" si="379"/>
        <v/>
      </c>
      <c r="Y3438" s="9"/>
      <c r="AB3438" s="20" t="str">
        <f t="shared" si="380"/>
        <v/>
      </c>
      <c r="AC3438" s="20" t="str">
        <f t="shared" si="381"/>
        <v/>
      </c>
    </row>
    <row r="3439" spans="1:29" x14ac:dyDescent="0.25">
      <c r="A3439" s="17"/>
      <c r="B3439" s="11"/>
      <c r="C3439" s="9"/>
      <c r="D3439" s="9"/>
      <c r="G3439" s="9"/>
      <c r="L3439" s="9"/>
      <c r="P3439" s="9"/>
      <c r="Q3439" s="9"/>
      <c r="T3439" s="22" t="str">
        <f t="shared" si="375"/>
        <v/>
      </c>
      <c r="U3439" s="20" t="str">
        <f t="shared" si="376"/>
        <v/>
      </c>
      <c r="V3439" s="29" t="str">
        <f t="shared" si="377"/>
        <v/>
      </c>
      <c r="W3439" s="19" t="str">
        <f t="shared" si="378"/>
        <v/>
      </c>
      <c r="X3439" s="94" t="str">
        <f t="shared" si="379"/>
        <v/>
      </c>
      <c r="Y3439" s="9"/>
      <c r="AB3439" s="20" t="str">
        <f t="shared" si="380"/>
        <v/>
      </c>
      <c r="AC3439" s="20" t="str">
        <f t="shared" si="381"/>
        <v/>
      </c>
    </row>
    <row r="3440" spans="1:29" x14ac:dyDescent="0.25">
      <c r="A3440" s="17"/>
      <c r="B3440" s="11"/>
      <c r="C3440" s="9"/>
      <c r="D3440" s="9"/>
      <c r="G3440" s="9"/>
      <c r="L3440" s="9"/>
      <c r="P3440" s="9"/>
      <c r="Q3440" s="9"/>
      <c r="T3440" s="22" t="str">
        <f t="shared" si="375"/>
        <v/>
      </c>
      <c r="U3440" s="20" t="str">
        <f t="shared" si="376"/>
        <v/>
      </c>
      <c r="V3440" s="29" t="str">
        <f t="shared" si="377"/>
        <v/>
      </c>
      <c r="W3440" s="19" t="str">
        <f t="shared" si="378"/>
        <v/>
      </c>
      <c r="X3440" s="94" t="str">
        <f t="shared" si="379"/>
        <v/>
      </c>
      <c r="Y3440" s="9"/>
      <c r="AB3440" s="20" t="str">
        <f t="shared" si="380"/>
        <v/>
      </c>
      <c r="AC3440" s="20" t="str">
        <f t="shared" si="381"/>
        <v/>
      </c>
    </row>
    <row r="3441" spans="1:29" x14ac:dyDescent="0.25">
      <c r="A3441" s="17"/>
      <c r="B3441" s="11"/>
      <c r="C3441" s="9"/>
      <c r="D3441" s="9"/>
      <c r="G3441" s="9"/>
      <c r="L3441" s="9"/>
      <c r="P3441" s="9"/>
      <c r="Q3441" s="9"/>
      <c r="T3441" s="22" t="str">
        <f t="shared" si="375"/>
        <v/>
      </c>
      <c r="U3441" s="20" t="str">
        <f t="shared" si="376"/>
        <v/>
      </c>
      <c r="V3441" s="29" t="str">
        <f t="shared" si="377"/>
        <v/>
      </c>
      <c r="W3441" s="19" t="str">
        <f t="shared" si="378"/>
        <v/>
      </c>
      <c r="X3441" s="94" t="str">
        <f t="shared" si="379"/>
        <v/>
      </c>
      <c r="Y3441" s="9"/>
      <c r="AB3441" s="20" t="str">
        <f t="shared" si="380"/>
        <v/>
      </c>
      <c r="AC3441" s="20" t="str">
        <f t="shared" si="381"/>
        <v/>
      </c>
    </row>
    <row r="3442" spans="1:29" x14ac:dyDescent="0.25">
      <c r="A3442" s="17"/>
      <c r="B3442" s="11"/>
      <c r="C3442" s="9"/>
      <c r="D3442" s="9"/>
      <c r="G3442" s="9"/>
      <c r="L3442" s="9"/>
      <c r="P3442" s="9"/>
      <c r="Q3442" s="9"/>
      <c r="T3442" s="22" t="str">
        <f t="shared" si="375"/>
        <v/>
      </c>
      <c r="U3442" s="20" t="str">
        <f t="shared" si="376"/>
        <v/>
      </c>
      <c r="V3442" s="29" t="str">
        <f t="shared" si="377"/>
        <v/>
      </c>
      <c r="W3442" s="19" t="str">
        <f t="shared" si="378"/>
        <v/>
      </c>
      <c r="X3442" s="94" t="str">
        <f t="shared" si="379"/>
        <v/>
      </c>
      <c r="Y3442" s="9"/>
      <c r="AB3442" s="20" t="str">
        <f t="shared" si="380"/>
        <v/>
      </c>
      <c r="AC3442" s="20" t="str">
        <f t="shared" si="381"/>
        <v/>
      </c>
    </row>
    <row r="3443" spans="1:29" x14ac:dyDescent="0.25">
      <c r="A3443" s="17"/>
      <c r="B3443" s="11"/>
      <c r="C3443" s="9"/>
      <c r="D3443" s="9"/>
      <c r="G3443" s="9"/>
      <c r="L3443" s="9"/>
      <c r="P3443" s="9"/>
      <c r="Q3443" s="9"/>
      <c r="T3443" s="22" t="str">
        <f t="shared" si="375"/>
        <v/>
      </c>
      <c r="U3443" s="20" t="str">
        <f t="shared" si="376"/>
        <v/>
      </c>
      <c r="V3443" s="29" t="str">
        <f t="shared" si="377"/>
        <v/>
      </c>
      <c r="W3443" s="19" t="str">
        <f t="shared" si="378"/>
        <v/>
      </c>
      <c r="X3443" s="94" t="str">
        <f t="shared" si="379"/>
        <v/>
      </c>
      <c r="Y3443" s="9"/>
      <c r="AB3443" s="20" t="str">
        <f t="shared" si="380"/>
        <v/>
      </c>
      <c r="AC3443" s="20" t="str">
        <f t="shared" si="381"/>
        <v/>
      </c>
    </row>
    <row r="3444" spans="1:29" x14ac:dyDescent="0.25">
      <c r="A3444" s="17"/>
      <c r="B3444" s="11"/>
      <c r="C3444" s="9"/>
      <c r="D3444" s="9"/>
      <c r="G3444" s="9"/>
      <c r="L3444" s="9"/>
      <c r="P3444" s="9"/>
      <c r="Q3444" s="9"/>
      <c r="T3444" s="22" t="str">
        <f t="shared" si="375"/>
        <v/>
      </c>
      <c r="U3444" s="20" t="str">
        <f t="shared" si="376"/>
        <v/>
      </c>
      <c r="V3444" s="29" t="str">
        <f t="shared" si="377"/>
        <v/>
      </c>
      <c r="W3444" s="19" t="str">
        <f t="shared" si="378"/>
        <v/>
      </c>
      <c r="X3444" s="94" t="str">
        <f t="shared" si="379"/>
        <v/>
      </c>
      <c r="Y3444" s="9"/>
      <c r="AB3444" s="20" t="str">
        <f t="shared" si="380"/>
        <v/>
      </c>
      <c r="AC3444" s="20" t="str">
        <f t="shared" si="381"/>
        <v/>
      </c>
    </row>
    <row r="3445" spans="1:29" x14ac:dyDescent="0.25">
      <c r="A3445" s="17"/>
      <c r="B3445" s="11"/>
      <c r="C3445" s="9"/>
      <c r="D3445" s="9"/>
      <c r="G3445" s="9"/>
      <c r="L3445" s="9"/>
      <c r="P3445" s="9"/>
      <c r="Q3445" s="9"/>
      <c r="T3445" s="22" t="str">
        <f t="shared" si="375"/>
        <v/>
      </c>
      <c r="U3445" s="20" t="str">
        <f t="shared" si="376"/>
        <v/>
      </c>
      <c r="V3445" s="29" t="str">
        <f t="shared" si="377"/>
        <v/>
      </c>
      <c r="W3445" s="19" t="str">
        <f t="shared" si="378"/>
        <v/>
      </c>
      <c r="X3445" s="94" t="str">
        <f t="shared" si="379"/>
        <v/>
      </c>
      <c r="Y3445" s="9"/>
      <c r="AB3445" s="20" t="str">
        <f t="shared" si="380"/>
        <v/>
      </c>
      <c r="AC3445" s="20" t="str">
        <f t="shared" si="381"/>
        <v/>
      </c>
    </row>
    <row r="3446" spans="1:29" x14ac:dyDescent="0.25">
      <c r="A3446" s="17"/>
      <c r="B3446" s="11"/>
      <c r="C3446" s="9"/>
      <c r="D3446" s="9"/>
      <c r="G3446" s="9"/>
      <c r="L3446" s="9"/>
      <c r="P3446" s="9"/>
      <c r="Q3446" s="9"/>
      <c r="T3446" s="22" t="str">
        <f t="shared" si="375"/>
        <v/>
      </c>
      <c r="U3446" s="20" t="str">
        <f t="shared" si="376"/>
        <v/>
      </c>
      <c r="V3446" s="29" t="str">
        <f t="shared" si="377"/>
        <v/>
      </c>
      <c r="W3446" s="19" t="str">
        <f t="shared" si="378"/>
        <v/>
      </c>
      <c r="X3446" s="94" t="str">
        <f t="shared" si="379"/>
        <v/>
      </c>
      <c r="Y3446" s="9"/>
      <c r="AB3446" s="20" t="str">
        <f t="shared" si="380"/>
        <v/>
      </c>
      <c r="AC3446" s="20" t="str">
        <f t="shared" si="381"/>
        <v/>
      </c>
    </row>
    <row r="3447" spans="1:29" x14ac:dyDescent="0.25">
      <c r="A3447" s="17"/>
      <c r="B3447" s="11"/>
      <c r="C3447" s="9"/>
      <c r="D3447" s="9"/>
      <c r="G3447" s="9"/>
      <c r="L3447" s="9"/>
      <c r="P3447" s="9"/>
      <c r="Q3447" s="9"/>
      <c r="T3447" s="22" t="str">
        <f t="shared" si="375"/>
        <v/>
      </c>
      <c r="U3447" s="20" t="str">
        <f t="shared" si="376"/>
        <v/>
      </c>
      <c r="V3447" s="29" t="str">
        <f t="shared" si="377"/>
        <v/>
      </c>
      <c r="W3447" s="19" t="str">
        <f t="shared" si="378"/>
        <v/>
      </c>
      <c r="X3447" s="94" t="str">
        <f t="shared" si="379"/>
        <v/>
      </c>
      <c r="Y3447" s="9"/>
      <c r="AB3447" s="20" t="str">
        <f t="shared" si="380"/>
        <v/>
      </c>
      <c r="AC3447" s="20" t="str">
        <f t="shared" si="381"/>
        <v/>
      </c>
    </row>
    <row r="3448" spans="1:29" x14ac:dyDescent="0.25">
      <c r="A3448" s="17"/>
      <c r="B3448" s="11"/>
      <c r="C3448" s="9"/>
      <c r="D3448" s="9"/>
      <c r="G3448" s="9"/>
      <c r="L3448" s="9"/>
      <c r="P3448" s="9"/>
      <c r="Q3448" s="9"/>
      <c r="T3448" s="22" t="str">
        <f t="shared" si="375"/>
        <v/>
      </c>
      <c r="U3448" s="20" t="str">
        <f t="shared" si="376"/>
        <v/>
      </c>
      <c r="V3448" s="29" t="str">
        <f t="shared" si="377"/>
        <v/>
      </c>
      <c r="W3448" s="19" t="str">
        <f t="shared" si="378"/>
        <v/>
      </c>
      <c r="X3448" s="94" t="str">
        <f t="shared" si="379"/>
        <v/>
      </c>
      <c r="Y3448" s="9"/>
      <c r="AB3448" s="20" t="str">
        <f t="shared" si="380"/>
        <v/>
      </c>
      <c r="AC3448" s="20" t="str">
        <f t="shared" si="381"/>
        <v/>
      </c>
    </row>
    <row r="3449" spans="1:29" x14ac:dyDescent="0.25">
      <c r="A3449" s="17"/>
      <c r="B3449" s="11"/>
      <c r="C3449" s="9"/>
      <c r="D3449" s="9"/>
      <c r="G3449" s="9"/>
      <c r="L3449" s="9"/>
      <c r="P3449" s="9"/>
      <c r="Q3449" s="9"/>
      <c r="T3449" s="22" t="str">
        <f t="shared" si="375"/>
        <v/>
      </c>
      <c r="U3449" s="20" t="str">
        <f t="shared" si="376"/>
        <v/>
      </c>
      <c r="V3449" s="29" t="str">
        <f t="shared" si="377"/>
        <v/>
      </c>
      <c r="W3449" s="19" t="str">
        <f t="shared" si="378"/>
        <v/>
      </c>
      <c r="X3449" s="94" t="str">
        <f t="shared" si="379"/>
        <v/>
      </c>
      <c r="Y3449" s="9"/>
      <c r="AB3449" s="20" t="str">
        <f t="shared" si="380"/>
        <v/>
      </c>
      <c r="AC3449" s="20" t="str">
        <f t="shared" si="381"/>
        <v/>
      </c>
    </row>
    <row r="3450" spans="1:29" x14ac:dyDescent="0.25">
      <c r="A3450" s="17"/>
      <c r="B3450" s="11"/>
      <c r="C3450" s="9"/>
      <c r="D3450" s="9"/>
      <c r="G3450" s="9"/>
      <c r="L3450" s="9"/>
      <c r="P3450" s="9"/>
      <c r="Q3450" s="9"/>
      <c r="T3450" s="22" t="str">
        <f t="shared" si="375"/>
        <v/>
      </c>
      <c r="U3450" s="20" t="str">
        <f t="shared" si="376"/>
        <v/>
      </c>
      <c r="V3450" s="29" t="str">
        <f t="shared" si="377"/>
        <v/>
      </c>
      <c r="W3450" s="19" t="str">
        <f t="shared" si="378"/>
        <v/>
      </c>
      <c r="X3450" s="94" t="str">
        <f t="shared" si="379"/>
        <v/>
      </c>
      <c r="Y3450" s="9"/>
      <c r="AB3450" s="20" t="str">
        <f t="shared" si="380"/>
        <v/>
      </c>
      <c r="AC3450" s="20" t="str">
        <f t="shared" si="381"/>
        <v/>
      </c>
    </row>
    <row r="3451" spans="1:29" x14ac:dyDescent="0.25">
      <c r="A3451" s="17"/>
      <c r="B3451" s="11"/>
      <c r="C3451" s="9"/>
      <c r="D3451" s="9"/>
      <c r="G3451" s="9"/>
      <c r="L3451" s="9"/>
      <c r="P3451" s="9"/>
      <c r="Q3451" s="9"/>
      <c r="T3451" s="22" t="str">
        <f t="shared" si="375"/>
        <v/>
      </c>
      <c r="U3451" s="20" t="str">
        <f t="shared" si="376"/>
        <v/>
      </c>
      <c r="V3451" s="29" t="str">
        <f t="shared" si="377"/>
        <v/>
      </c>
      <c r="W3451" s="19" t="str">
        <f t="shared" si="378"/>
        <v/>
      </c>
      <c r="X3451" s="94" t="str">
        <f t="shared" si="379"/>
        <v/>
      </c>
      <c r="Y3451" s="9"/>
      <c r="AB3451" s="20" t="str">
        <f t="shared" si="380"/>
        <v/>
      </c>
      <c r="AC3451" s="20" t="str">
        <f t="shared" si="381"/>
        <v/>
      </c>
    </row>
    <row r="3452" spans="1:29" x14ac:dyDescent="0.25">
      <c r="A3452" s="17"/>
      <c r="B3452" s="11"/>
      <c r="C3452" s="9"/>
      <c r="D3452" s="9"/>
      <c r="G3452" s="9"/>
      <c r="L3452" s="9"/>
      <c r="P3452" s="9"/>
      <c r="Q3452" s="9"/>
      <c r="T3452" s="22" t="str">
        <f t="shared" si="375"/>
        <v/>
      </c>
      <c r="U3452" s="20" t="str">
        <f t="shared" si="376"/>
        <v/>
      </c>
      <c r="V3452" s="29" t="str">
        <f t="shared" si="377"/>
        <v/>
      </c>
      <c r="W3452" s="19" t="str">
        <f t="shared" si="378"/>
        <v/>
      </c>
      <c r="X3452" s="94" t="str">
        <f t="shared" si="379"/>
        <v/>
      </c>
      <c r="Y3452" s="9"/>
      <c r="AB3452" s="20" t="str">
        <f t="shared" si="380"/>
        <v/>
      </c>
      <c r="AC3452" s="20" t="str">
        <f t="shared" si="381"/>
        <v/>
      </c>
    </row>
    <row r="3453" spans="1:29" x14ac:dyDescent="0.25">
      <c r="A3453" s="17"/>
      <c r="B3453" s="11"/>
      <c r="C3453" s="9"/>
      <c r="D3453" s="9"/>
      <c r="G3453" s="9"/>
      <c r="L3453" s="9"/>
      <c r="P3453" s="9"/>
      <c r="Q3453" s="9"/>
      <c r="T3453" s="22" t="str">
        <f t="shared" si="375"/>
        <v/>
      </c>
      <c r="U3453" s="20" t="str">
        <f t="shared" si="376"/>
        <v/>
      </c>
      <c r="V3453" s="29" t="str">
        <f t="shared" si="377"/>
        <v/>
      </c>
      <c r="W3453" s="19" t="str">
        <f t="shared" si="378"/>
        <v/>
      </c>
      <c r="X3453" s="94" t="str">
        <f t="shared" si="379"/>
        <v/>
      </c>
      <c r="Y3453" s="9"/>
      <c r="AB3453" s="20" t="str">
        <f t="shared" si="380"/>
        <v/>
      </c>
      <c r="AC3453" s="20" t="str">
        <f t="shared" si="381"/>
        <v/>
      </c>
    </row>
    <row r="3454" spans="1:29" x14ac:dyDescent="0.25">
      <c r="A3454" s="17"/>
      <c r="B3454" s="11"/>
      <c r="C3454" s="9"/>
      <c r="D3454" s="9"/>
      <c r="G3454" s="9"/>
      <c r="L3454" s="9"/>
      <c r="P3454" s="9"/>
      <c r="Q3454" s="9"/>
      <c r="T3454" s="22" t="str">
        <f t="shared" si="375"/>
        <v/>
      </c>
      <c r="U3454" s="20" t="str">
        <f t="shared" si="376"/>
        <v/>
      </c>
      <c r="V3454" s="29" t="str">
        <f t="shared" si="377"/>
        <v/>
      </c>
      <c r="W3454" s="19" t="str">
        <f t="shared" si="378"/>
        <v/>
      </c>
      <c r="X3454" s="94" t="str">
        <f t="shared" si="379"/>
        <v/>
      </c>
      <c r="Y3454" s="9"/>
      <c r="AB3454" s="20" t="str">
        <f t="shared" si="380"/>
        <v/>
      </c>
      <c r="AC3454" s="20" t="str">
        <f t="shared" si="381"/>
        <v/>
      </c>
    </row>
    <row r="3455" spans="1:29" x14ac:dyDescent="0.25">
      <c r="A3455" s="17"/>
      <c r="B3455" s="11"/>
      <c r="C3455" s="9"/>
      <c r="D3455" s="9"/>
      <c r="G3455" s="9"/>
      <c r="L3455" s="9"/>
      <c r="P3455" s="9"/>
      <c r="Q3455" s="9"/>
      <c r="T3455" s="22" t="str">
        <f t="shared" si="375"/>
        <v/>
      </c>
      <c r="U3455" s="20" t="str">
        <f t="shared" si="376"/>
        <v/>
      </c>
      <c r="V3455" s="29" t="str">
        <f t="shared" si="377"/>
        <v/>
      </c>
      <c r="W3455" s="19" t="str">
        <f t="shared" si="378"/>
        <v/>
      </c>
      <c r="X3455" s="94" t="str">
        <f t="shared" si="379"/>
        <v/>
      </c>
      <c r="Y3455" s="9"/>
      <c r="AB3455" s="20" t="str">
        <f t="shared" si="380"/>
        <v/>
      </c>
      <c r="AC3455" s="20" t="str">
        <f t="shared" si="381"/>
        <v/>
      </c>
    </row>
    <row r="3456" spans="1:29" x14ac:dyDescent="0.25">
      <c r="A3456" s="17"/>
      <c r="B3456" s="11"/>
      <c r="C3456" s="9"/>
      <c r="D3456" s="9"/>
      <c r="G3456" s="9"/>
      <c r="L3456" s="9"/>
      <c r="P3456" s="9"/>
      <c r="Q3456" s="9"/>
      <c r="T3456" s="22" t="str">
        <f t="shared" si="375"/>
        <v/>
      </c>
      <c r="U3456" s="20" t="str">
        <f t="shared" si="376"/>
        <v/>
      </c>
      <c r="V3456" s="29" t="str">
        <f t="shared" si="377"/>
        <v/>
      </c>
      <c r="W3456" s="19" t="str">
        <f t="shared" si="378"/>
        <v/>
      </c>
      <c r="X3456" s="94" t="str">
        <f t="shared" si="379"/>
        <v/>
      </c>
      <c r="Y3456" s="9"/>
      <c r="AB3456" s="20" t="str">
        <f t="shared" si="380"/>
        <v/>
      </c>
      <c r="AC3456" s="20" t="str">
        <f t="shared" si="381"/>
        <v/>
      </c>
    </row>
    <row r="3457" spans="1:29" x14ac:dyDescent="0.25">
      <c r="A3457" s="17"/>
      <c r="B3457" s="11"/>
      <c r="C3457" s="9"/>
      <c r="D3457" s="9"/>
      <c r="G3457" s="9"/>
      <c r="L3457" s="9"/>
      <c r="P3457" s="9"/>
      <c r="Q3457" s="9"/>
      <c r="T3457" s="22" t="str">
        <f t="shared" si="375"/>
        <v/>
      </c>
      <c r="U3457" s="20" t="str">
        <f t="shared" si="376"/>
        <v/>
      </c>
      <c r="V3457" s="29" t="str">
        <f t="shared" si="377"/>
        <v/>
      </c>
      <c r="W3457" s="19" t="str">
        <f t="shared" si="378"/>
        <v/>
      </c>
      <c r="X3457" s="94" t="str">
        <f t="shared" si="379"/>
        <v/>
      </c>
      <c r="Y3457" s="9"/>
      <c r="AB3457" s="20" t="str">
        <f t="shared" si="380"/>
        <v/>
      </c>
      <c r="AC3457" s="20" t="str">
        <f t="shared" si="381"/>
        <v/>
      </c>
    </row>
    <row r="3458" spans="1:29" x14ac:dyDescent="0.25">
      <c r="A3458" s="17"/>
      <c r="B3458" s="11"/>
      <c r="C3458" s="9"/>
      <c r="D3458" s="9"/>
      <c r="G3458" s="9"/>
      <c r="L3458" s="9"/>
      <c r="P3458" s="9"/>
      <c r="Q3458" s="9"/>
      <c r="T3458" s="22" t="str">
        <f t="shared" si="375"/>
        <v/>
      </c>
      <c r="U3458" s="20" t="str">
        <f t="shared" si="376"/>
        <v/>
      </c>
      <c r="V3458" s="29" t="str">
        <f t="shared" si="377"/>
        <v/>
      </c>
      <c r="W3458" s="19" t="str">
        <f t="shared" si="378"/>
        <v/>
      </c>
      <c r="X3458" s="94" t="str">
        <f t="shared" si="379"/>
        <v/>
      </c>
      <c r="Y3458" s="9"/>
      <c r="AB3458" s="20" t="str">
        <f t="shared" si="380"/>
        <v/>
      </c>
      <c r="AC3458" s="20" t="str">
        <f t="shared" si="381"/>
        <v/>
      </c>
    </row>
    <row r="3459" spans="1:29" x14ac:dyDescent="0.25">
      <c r="A3459" s="17"/>
      <c r="B3459" s="11"/>
      <c r="C3459" s="9"/>
      <c r="D3459" s="9"/>
      <c r="G3459" s="9"/>
      <c r="L3459" s="9"/>
      <c r="P3459" s="9"/>
      <c r="Q3459" s="9"/>
      <c r="T3459" s="22" t="str">
        <f t="shared" si="375"/>
        <v/>
      </c>
      <c r="U3459" s="20" t="str">
        <f t="shared" si="376"/>
        <v/>
      </c>
      <c r="V3459" s="29" t="str">
        <f t="shared" si="377"/>
        <v/>
      </c>
      <c r="W3459" s="19" t="str">
        <f t="shared" si="378"/>
        <v/>
      </c>
      <c r="X3459" s="94" t="str">
        <f t="shared" si="379"/>
        <v/>
      </c>
      <c r="Y3459" s="9"/>
      <c r="AB3459" s="20" t="str">
        <f t="shared" si="380"/>
        <v/>
      </c>
      <c r="AC3459" s="20" t="str">
        <f t="shared" si="381"/>
        <v/>
      </c>
    </row>
    <row r="3460" spans="1:29" x14ac:dyDescent="0.25">
      <c r="A3460" s="17"/>
      <c r="B3460" s="11"/>
      <c r="C3460" s="9"/>
      <c r="D3460" s="9"/>
      <c r="G3460" s="9"/>
      <c r="L3460" s="9"/>
      <c r="P3460" s="9"/>
      <c r="Q3460" s="9"/>
      <c r="T3460" s="22" t="str">
        <f t="shared" si="375"/>
        <v/>
      </c>
      <c r="U3460" s="20" t="str">
        <f t="shared" si="376"/>
        <v/>
      </c>
      <c r="V3460" s="29" t="str">
        <f t="shared" si="377"/>
        <v/>
      </c>
      <c r="W3460" s="19" t="str">
        <f t="shared" si="378"/>
        <v/>
      </c>
      <c r="X3460" s="94" t="str">
        <f t="shared" si="379"/>
        <v/>
      </c>
      <c r="Y3460" s="9"/>
      <c r="AB3460" s="20" t="str">
        <f t="shared" si="380"/>
        <v/>
      </c>
      <c r="AC3460" s="20" t="str">
        <f t="shared" si="381"/>
        <v/>
      </c>
    </row>
    <row r="3461" spans="1:29" x14ac:dyDescent="0.25">
      <c r="A3461" s="17"/>
      <c r="B3461" s="11"/>
      <c r="C3461" s="9"/>
      <c r="D3461" s="9"/>
      <c r="G3461" s="9"/>
      <c r="L3461" s="9"/>
      <c r="P3461" s="9"/>
      <c r="Q3461" s="9"/>
      <c r="T3461" s="22" t="str">
        <f t="shared" si="375"/>
        <v/>
      </c>
      <c r="U3461" s="20" t="str">
        <f t="shared" si="376"/>
        <v/>
      </c>
      <c r="V3461" s="29" t="str">
        <f t="shared" si="377"/>
        <v/>
      </c>
      <c r="W3461" s="19" t="str">
        <f t="shared" si="378"/>
        <v/>
      </c>
      <c r="X3461" s="94" t="str">
        <f t="shared" si="379"/>
        <v/>
      </c>
      <c r="Y3461" s="9"/>
      <c r="AB3461" s="20" t="str">
        <f t="shared" si="380"/>
        <v/>
      </c>
      <c r="AC3461" s="20" t="str">
        <f t="shared" si="381"/>
        <v/>
      </c>
    </row>
    <row r="3462" spans="1:29" x14ac:dyDescent="0.25">
      <c r="A3462" s="17"/>
      <c r="B3462" s="11"/>
      <c r="C3462" s="9"/>
      <c r="D3462" s="9"/>
      <c r="G3462" s="9"/>
      <c r="L3462" s="9"/>
      <c r="P3462" s="9"/>
      <c r="Q3462" s="9"/>
      <c r="T3462" s="22" t="str">
        <f t="shared" ref="T3462:T3525" si="382">IF(ISBLANK(B3462),"",IF(OR(ISBLANK(E3462),NOT(ISNUMBER(E3462)),ISERR(DATE(YEAR(E3462),MONTH(E3462),DAY(E3462)-30)),ISNA(VLOOKUP(B3462,Demographics,4,FALSE))),0,IF(AND(OR(D3462="Yes",ISTEXT(VLOOKUP(F3462,RadEnc,1,FALSE)),AND(OR(C3462="Yes",ISTEXT(VLOOKUP(F3462,PainEnc,1,FALSE))),OR(G3462="Yes",AND(ISTEXT(VLOOKUP(I3462,Chemo,1,FALSE)),ISTEXT(VLOOKUP(K3462,Chemo,1,FALSE)))),IF(ISERR(DATE(YEAR(E3462),MONTH(E3462),DAY(E3462)-30)),,H3462&gt;=DATE(YEAR(E3462),MONTH(E3462),DAY(E3462)-30)),H3462&lt;=E3462,J3462&lt;=DATE(YEAR(E3462),MONTH(E3462),DAY(E3462)+30),J3462&gt;=E3462,NOT(H3462=J3462))),E3462&gt;=MPstart,E3462&lt;=MPend,OR(L3462="Yes",ISTEXT(VLOOKUP(O3462,CancerDx,1,FALSE))),ISNUMBER(M3462),M3462&lt;=E3462,OR(ISBLANK(N3462),AND(N3462&gt;=E3462,N3462&gt;M3462))),1,0)))</f>
        <v/>
      </c>
      <c r="U3462" s="20" t="str">
        <f t="shared" ref="U3462:U3525" si="383">IF(ISBLANK(B3462),"",IF(OR(ISBLANK(E3462),T3462=0),0,IF(AND(OR(AND(P3462="Yes",OR(Q3462="Yes",Q3462="No")),ISTEXT(VLOOKUP(S3462,PainQuant,1,FALSE))),ISNUMBER(R3462),OR(AND(OR(C3462="Yes",D3462="Yes",ISTEXT(VLOOKUP(F3462,PainEnc,1,FALSE)),F3462="77432",F3462="77470"),R3462=E3462),AND(OR(F3462="77427",F3462="77435"),R3462&gt;=DATE(YEAR(E3462),MONTH(E3462),DAY(E3462)-7),R3462&lt;=E3462),AND(F3462="77431",R3462&gt;=DATE(YEAR(E3462),MONTH(E3462),DAY(E3462)-4),R3462&lt;=E3462))),1,0)))</f>
        <v/>
      </c>
      <c r="V3462" s="29" t="str">
        <f t="shared" ref="V3462:V3525" si="384">IF(AND(U3462=1,P3462="Yes",Q3462="Yes"),Q3462,"")</f>
        <v/>
      </c>
      <c r="W3462" s="19" t="str">
        <f t="shared" ref="W3462:W3525" si="385">IF(AND(U3462=1,OR(V3462="Yes",X3462="1125F")),R3462,"")</f>
        <v/>
      </c>
      <c r="X3462" s="94" t="str">
        <f t="shared" ref="X3462:X3525" si="386">IF(AND(U3462=1,S3462="1125F"),S3462,"")</f>
        <v/>
      </c>
      <c r="Y3462" s="9"/>
      <c r="AB3462" s="20" t="str">
        <f t="shared" ref="AB3462:AB3525" si="387">IF(ISBLANK(B3462),"",IF(OR(ISBLANK(E3462),NOT(ISNUMBER(E3462)),ISERR(DATE(YEAR(E3462),MONTH(E3462),DAY(E3462)-7)),ISNA(VLOOKUP(B3462,Demographics,4,FALSE))),0,IF(AND(OR(V3462="Yes",X3462="1125F"),OR(AND(OR(C3462="Yes",D3462="Yes",ISTEXT(VLOOKUP(F3462,PainEnc,1,FALSE)),F3462="77432",F3462="77470"),W3462=E3462),AND(OR(F3462="77427",F3462="77435"),W3462&gt;=DATE(YEAR(E3462),MONTH(E3462),DAY(E3462)-7),W3462&lt;=E3462),AND(F3462="77431",W3462&gt;=DATE(YEAR(E3462),MONTH(E3462),DAY(E3462)-4),W3462&lt;=E3462))),1,0)))</f>
        <v/>
      </c>
      <c r="AC3462" s="20" t="str">
        <f t="shared" ref="AC3462:AC3525" si="388">IF(ISBLANK(B3462),"",IF(AB3462=0,0,IF(AND(OR(Y3462="Yes",ISTEXT(VLOOKUP(AA3462,PainPlan,1,FALSE))),ISNUMBER(Z3462),Z3462=W3462),1,0)))</f>
        <v/>
      </c>
    </row>
    <row r="3463" spans="1:29" x14ac:dyDescent="0.25">
      <c r="A3463" s="17"/>
      <c r="B3463" s="11"/>
      <c r="C3463" s="9"/>
      <c r="D3463" s="9"/>
      <c r="G3463" s="9"/>
      <c r="L3463" s="9"/>
      <c r="P3463" s="9"/>
      <c r="Q3463" s="9"/>
      <c r="T3463" s="22" t="str">
        <f t="shared" si="382"/>
        <v/>
      </c>
      <c r="U3463" s="20" t="str">
        <f t="shared" si="383"/>
        <v/>
      </c>
      <c r="V3463" s="29" t="str">
        <f t="shared" si="384"/>
        <v/>
      </c>
      <c r="W3463" s="19" t="str">
        <f t="shared" si="385"/>
        <v/>
      </c>
      <c r="X3463" s="94" t="str">
        <f t="shared" si="386"/>
        <v/>
      </c>
      <c r="Y3463" s="9"/>
      <c r="AB3463" s="20" t="str">
        <f t="shared" si="387"/>
        <v/>
      </c>
      <c r="AC3463" s="20" t="str">
        <f t="shared" si="388"/>
        <v/>
      </c>
    </row>
    <row r="3464" spans="1:29" x14ac:dyDescent="0.25">
      <c r="A3464" s="17"/>
      <c r="B3464" s="11"/>
      <c r="C3464" s="9"/>
      <c r="D3464" s="9"/>
      <c r="G3464" s="9"/>
      <c r="L3464" s="9"/>
      <c r="P3464" s="9"/>
      <c r="Q3464" s="9"/>
      <c r="T3464" s="22" t="str">
        <f t="shared" si="382"/>
        <v/>
      </c>
      <c r="U3464" s="20" t="str">
        <f t="shared" si="383"/>
        <v/>
      </c>
      <c r="V3464" s="29" t="str">
        <f t="shared" si="384"/>
        <v/>
      </c>
      <c r="W3464" s="19" t="str">
        <f t="shared" si="385"/>
        <v/>
      </c>
      <c r="X3464" s="94" t="str">
        <f t="shared" si="386"/>
        <v/>
      </c>
      <c r="Y3464" s="9"/>
      <c r="AB3464" s="20" t="str">
        <f t="shared" si="387"/>
        <v/>
      </c>
      <c r="AC3464" s="20" t="str">
        <f t="shared" si="388"/>
        <v/>
      </c>
    </row>
    <row r="3465" spans="1:29" x14ac:dyDescent="0.25">
      <c r="A3465" s="17"/>
      <c r="B3465" s="11"/>
      <c r="C3465" s="9"/>
      <c r="D3465" s="9"/>
      <c r="G3465" s="9"/>
      <c r="L3465" s="9"/>
      <c r="P3465" s="9"/>
      <c r="Q3465" s="9"/>
      <c r="T3465" s="22" t="str">
        <f t="shared" si="382"/>
        <v/>
      </c>
      <c r="U3465" s="20" t="str">
        <f t="shared" si="383"/>
        <v/>
      </c>
      <c r="V3465" s="29" t="str">
        <f t="shared" si="384"/>
        <v/>
      </c>
      <c r="W3465" s="19" t="str">
        <f t="shared" si="385"/>
        <v/>
      </c>
      <c r="X3465" s="94" t="str">
        <f t="shared" si="386"/>
        <v/>
      </c>
      <c r="Y3465" s="9"/>
      <c r="AB3465" s="20" t="str">
        <f t="shared" si="387"/>
        <v/>
      </c>
      <c r="AC3465" s="20" t="str">
        <f t="shared" si="388"/>
        <v/>
      </c>
    </row>
    <row r="3466" spans="1:29" x14ac:dyDescent="0.25">
      <c r="A3466" s="17"/>
      <c r="B3466" s="11"/>
      <c r="C3466" s="9"/>
      <c r="D3466" s="9"/>
      <c r="G3466" s="9"/>
      <c r="L3466" s="9"/>
      <c r="P3466" s="9"/>
      <c r="Q3466" s="9"/>
      <c r="T3466" s="22" t="str">
        <f t="shared" si="382"/>
        <v/>
      </c>
      <c r="U3466" s="20" t="str">
        <f t="shared" si="383"/>
        <v/>
      </c>
      <c r="V3466" s="29" t="str">
        <f t="shared" si="384"/>
        <v/>
      </c>
      <c r="W3466" s="19" t="str">
        <f t="shared" si="385"/>
        <v/>
      </c>
      <c r="X3466" s="94" t="str">
        <f t="shared" si="386"/>
        <v/>
      </c>
      <c r="Y3466" s="9"/>
      <c r="AB3466" s="20" t="str">
        <f t="shared" si="387"/>
        <v/>
      </c>
      <c r="AC3466" s="20" t="str">
        <f t="shared" si="388"/>
        <v/>
      </c>
    </row>
    <row r="3467" spans="1:29" x14ac:dyDescent="0.25">
      <c r="A3467" s="17"/>
      <c r="B3467" s="11"/>
      <c r="C3467" s="9"/>
      <c r="D3467" s="9"/>
      <c r="G3467" s="9"/>
      <c r="L3467" s="9"/>
      <c r="P3467" s="9"/>
      <c r="Q3467" s="9"/>
      <c r="T3467" s="22" t="str">
        <f t="shared" si="382"/>
        <v/>
      </c>
      <c r="U3467" s="20" t="str">
        <f t="shared" si="383"/>
        <v/>
      </c>
      <c r="V3467" s="29" t="str">
        <f t="shared" si="384"/>
        <v/>
      </c>
      <c r="W3467" s="19" t="str">
        <f t="shared" si="385"/>
        <v/>
      </c>
      <c r="X3467" s="94" t="str">
        <f t="shared" si="386"/>
        <v/>
      </c>
      <c r="Y3467" s="9"/>
      <c r="AB3467" s="20" t="str">
        <f t="shared" si="387"/>
        <v/>
      </c>
      <c r="AC3467" s="20" t="str">
        <f t="shared" si="388"/>
        <v/>
      </c>
    </row>
    <row r="3468" spans="1:29" x14ac:dyDescent="0.25">
      <c r="A3468" s="17"/>
      <c r="B3468" s="11"/>
      <c r="C3468" s="9"/>
      <c r="D3468" s="9"/>
      <c r="G3468" s="9"/>
      <c r="L3468" s="9"/>
      <c r="P3468" s="9"/>
      <c r="Q3468" s="9"/>
      <c r="T3468" s="22" t="str">
        <f t="shared" si="382"/>
        <v/>
      </c>
      <c r="U3468" s="20" t="str">
        <f t="shared" si="383"/>
        <v/>
      </c>
      <c r="V3468" s="29" t="str">
        <f t="shared" si="384"/>
        <v/>
      </c>
      <c r="W3468" s="19" t="str">
        <f t="shared" si="385"/>
        <v/>
      </c>
      <c r="X3468" s="94" t="str">
        <f t="shared" si="386"/>
        <v/>
      </c>
      <c r="Y3468" s="9"/>
      <c r="AB3468" s="20" t="str">
        <f t="shared" si="387"/>
        <v/>
      </c>
      <c r="AC3468" s="20" t="str">
        <f t="shared" si="388"/>
        <v/>
      </c>
    </row>
    <row r="3469" spans="1:29" x14ac:dyDescent="0.25">
      <c r="A3469" s="17"/>
      <c r="B3469" s="11"/>
      <c r="C3469" s="9"/>
      <c r="D3469" s="9"/>
      <c r="G3469" s="9"/>
      <c r="L3469" s="9"/>
      <c r="P3469" s="9"/>
      <c r="Q3469" s="9"/>
      <c r="T3469" s="22" t="str">
        <f t="shared" si="382"/>
        <v/>
      </c>
      <c r="U3469" s="20" t="str">
        <f t="shared" si="383"/>
        <v/>
      </c>
      <c r="V3469" s="29" t="str">
        <f t="shared" si="384"/>
        <v/>
      </c>
      <c r="W3469" s="19" t="str">
        <f t="shared" si="385"/>
        <v/>
      </c>
      <c r="X3469" s="94" t="str">
        <f t="shared" si="386"/>
        <v/>
      </c>
      <c r="Y3469" s="9"/>
      <c r="AB3469" s="20" t="str">
        <f t="shared" si="387"/>
        <v/>
      </c>
      <c r="AC3469" s="20" t="str">
        <f t="shared" si="388"/>
        <v/>
      </c>
    </row>
    <row r="3470" spans="1:29" x14ac:dyDescent="0.25">
      <c r="A3470" s="17"/>
      <c r="B3470" s="11"/>
      <c r="C3470" s="9"/>
      <c r="D3470" s="9"/>
      <c r="G3470" s="9"/>
      <c r="L3470" s="9"/>
      <c r="P3470" s="9"/>
      <c r="Q3470" s="9"/>
      <c r="T3470" s="22" t="str">
        <f t="shared" si="382"/>
        <v/>
      </c>
      <c r="U3470" s="20" t="str">
        <f t="shared" si="383"/>
        <v/>
      </c>
      <c r="V3470" s="29" t="str">
        <f t="shared" si="384"/>
        <v/>
      </c>
      <c r="W3470" s="19" t="str">
        <f t="shared" si="385"/>
        <v/>
      </c>
      <c r="X3470" s="94" t="str">
        <f t="shared" si="386"/>
        <v/>
      </c>
      <c r="Y3470" s="9"/>
      <c r="AB3470" s="20" t="str">
        <f t="shared" si="387"/>
        <v/>
      </c>
      <c r="AC3470" s="20" t="str">
        <f t="shared" si="388"/>
        <v/>
      </c>
    </row>
    <row r="3471" spans="1:29" x14ac:dyDescent="0.25">
      <c r="A3471" s="17"/>
      <c r="B3471" s="11"/>
      <c r="C3471" s="9"/>
      <c r="D3471" s="9"/>
      <c r="G3471" s="9"/>
      <c r="L3471" s="9"/>
      <c r="P3471" s="9"/>
      <c r="Q3471" s="9"/>
      <c r="T3471" s="22" t="str">
        <f t="shared" si="382"/>
        <v/>
      </c>
      <c r="U3471" s="20" t="str">
        <f t="shared" si="383"/>
        <v/>
      </c>
      <c r="V3471" s="29" t="str">
        <f t="shared" si="384"/>
        <v/>
      </c>
      <c r="W3471" s="19" t="str">
        <f t="shared" si="385"/>
        <v/>
      </c>
      <c r="X3471" s="94" t="str">
        <f t="shared" si="386"/>
        <v/>
      </c>
      <c r="Y3471" s="9"/>
      <c r="AB3471" s="20" t="str">
        <f t="shared" si="387"/>
        <v/>
      </c>
      <c r="AC3471" s="20" t="str">
        <f t="shared" si="388"/>
        <v/>
      </c>
    </row>
    <row r="3472" spans="1:29" x14ac:dyDescent="0.25">
      <c r="A3472" s="17"/>
      <c r="B3472" s="11"/>
      <c r="C3472" s="9"/>
      <c r="D3472" s="9"/>
      <c r="G3472" s="9"/>
      <c r="L3472" s="9"/>
      <c r="P3472" s="9"/>
      <c r="Q3472" s="9"/>
      <c r="T3472" s="22" t="str">
        <f t="shared" si="382"/>
        <v/>
      </c>
      <c r="U3472" s="20" t="str">
        <f t="shared" si="383"/>
        <v/>
      </c>
      <c r="V3472" s="29" t="str">
        <f t="shared" si="384"/>
        <v/>
      </c>
      <c r="W3472" s="19" t="str">
        <f t="shared" si="385"/>
        <v/>
      </c>
      <c r="X3472" s="94" t="str">
        <f t="shared" si="386"/>
        <v/>
      </c>
      <c r="Y3472" s="9"/>
      <c r="AB3472" s="20" t="str">
        <f t="shared" si="387"/>
        <v/>
      </c>
      <c r="AC3472" s="20" t="str">
        <f t="shared" si="388"/>
        <v/>
      </c>
    </row>
    <row r="3473" spans="1:29" x14ac:dyDescent="0.25">
      <c r="A3473" s="17"/>
      <c r="B3473" s="11"/>
      <c r="C3473" s="9"/>
      <c r="D3473" s="9"/>
      <c r="G3473" s="9"/>
      <c r="L3473" s="9"/>
      <c r="P3473" s="9"/>
      <c r="Q3473" s="9"/>
      <c r="T3473" s="22" t="str">
        <f t="shared" si="382"/>
        <v/>
      </c>
      <c r="U3473" s="20" t="str">
        <f t="shared" si="383"/>
        <v/>
      </c>
      <c r="V3473" s="29" t="str">
        <f t="shared" si="384"/>
        <v/>
      </c>
      <c r="W3473" s="19" t="str">
        <f t="shared" si="385"/>
        <v/>
      </c>
      <c r="X3473" s="94" t="str">
        <f t="shared" si="386"/>
        <v/>
      </c>
      <c r="Y3473" s="9"/>
      <c r="AB3473" s="20" t="str">
        <f t="shared" si="387"/>
        <v/>
      </c>
      <c r="AC3473" s="20" t="str">
        <f t="shared" si="388"/>
        <v/>
      </c>
    </row>
    <row r="3474" spans="1:29" x14ac:dyDescent="0.25">
      <c r="A3474" s="17"/>
      <c r="B3474" s="11"/>
      <c r="C3474" s="9"/>
      <c r="D3474" s="9"/>
      <c r="G3474" s="9"/>
      <c r="L3474" s="9"/>
      <c r="P3474" s="9"/>
      <c r="Q3474" s="9"/>
      <c r="T3474" s="22" t="str">
        <f t="shared" si="382"/>
        <v/>
      </c>
      <c r="U3474" s="20" t="str">
        <f t="shared" si="383"/>
        <v/>
      </c>
      <c r="V3474" s="29" t="str">
        <f t="shared" si="384"/>
        <v/>
      </c>
      <c r="W3474" s="19" t="str">
        <f t="shared" si="385"/>
        <v/>
      </c>
      <c r="X3474" s="94" t="str">
        <f t="shared" si="386"/>
        <v/>
      </c>
      <c r="Y3474" s="9"/>
      <c r="AB3474" s="20" t="str">
        <f t="shared" si="387"/>
        <v/>
      </c>
      <c r="AC3474" s="20" t="str">
        <f t="shared" si="388"/>
        <v/>
      </c>
    </row>
    <row r="3475" spans="1:29" x14ac:dyDescent="0.25">
      <c r="A3475" s="17"/>
      <c r="B3475" s="11"/>
      <c r="C3475" s="9"/>
      <c r="D3475" s="9"/>
      <c r="G3475" s="9"/>
      <c r="L3475" s="9"/>
      <c r="P3475" s="9"/>
      <c r="Q3475" s="9"/>
      <c r="T3475" s="22" t="str">
        <f t="shared" si="382"/>
        <v/>
      </c>
      <c r="U3475" s="20" t="str">
        <f t="shared" si="383"/>
        <v/>
      </c>
      <c r="V3475" s="29" t="str">
        <f t="shared" si="384"/>
        <v/>
      </c>
      <c r="W3475" s="19" t="str">
        <f t="shared" si="385"/>
        <v/>
      </c>
      <c r="X3475" s="94" t="str">
        <f t="shared" si="386"/>
        <v/>
      </c>
      <c r="Y3475" s="9"/>
      <c r="AB3475" s="20" t="str">
        <f t="shared" si="387"/>
        <v/>
      </c>
      <c r="AC3475" s="20" t="str">
        <f t="shared" si="388"/>
        <v/>
      </c>
    </row>
    <row r="3476" spans="1:29" x14ac:dyDescent="0.25">
      <c r="A3476" s="17"/>
      <c r="B3476" s="11"/>
      <c r="C3476" s="9"/>
      <c r="D3476" s="9"/>
      <c r="G3476" s="9"/>
      <c r="L3476" s="9"/>
      <c r="P3476" s="9"/>
      <c r="Q3476" s="9"/>
      <c r="T3476" s="22" t="str">
        <f t="shared" si="382"/>
        <v/>
      </c>
      <c r="U3476" s="20" t="str">
        <f t="shared" si="383"/>
        <v/>
      </c>
      <c r="V3476" s="29" t="str">
        <f t="shared" si="384"/>
        <v/>
      </c>
      <c r="W3476" s="19" t="str">
        <f t="shared" si="385"/>
        <v/>
      </c>
      <c r="X3476" s="94" t="str">
        <f t="shared" si="386"/>
        <v/>
      </c>
      <c r="Y3476" s="9"/>
      <c r="AB3476" s="20" t="str">
        <f t="shared" si="387"/>
        <v/>
      </c>
      <c r="AC3476" s="20" t="str">
        <f t="shared" si="388"/>
        <v/>
      </c>
    </row>
    <row r="3477" spans="1:29" x14ac:dyDescent="0.25">
      <c r="A3477" s="17"/>
      <c r="B3477" s="11"/>
      <c r="C3477" s="9"/>
      <c r="D3477" s="9"/>
      <c r="G3477" s="9"/>
      <c r="L3477" s="9"/>
      <c r="P3477" s="9"/>
      <c r="Q3477" s="9"/>
      <c r="T3477" s="22" t="str">
        <f t="shared" si="382"/>
        <v/>
      </c>
      <c r="U3477" s="20" t="str">
        <f t="shared" si="383"/>
        <v/>
      </c>
      <c r="V3477" s="29" t="str">
        <f t="shared" si="384"/>
        <v/>
      </c>
      <c r="W3477" s="19" t="str">
        <f t="shared" si="385"/>
        <v/>
      </c>
      <c r="X3477" s="94" t="str">
        <f t="shared" si="386"/>
        <v/>
      </c>
      <c r="Y3477" s="9"/>
      <c r="AB3477" s="20" t="str">
        <f t="shared" si="387"/>
        <v/>
      </c>
      <c r="AC3477" s="20" t="str">
        <f t="shared" si="388"/>
        <v/>
      </c>
    </row>
    <row r="3478" spans="1:29" x14ac:dyDescent="0.25">
      <c r="A3478" s="17"/>
      <c r="B3478" s="11"/>
      <c r="C3478" s="9"/>
      <c r="D3478" s="9"/>
      <c r="G3478" s="9"/>
      <c r="L3478" s="9"/>
      <c r="P3478" s="9"/>
      <c r="Q3478" s="9"/>
      <c r="T3478" s="22" t="str">
        <f t="shared" si="382"/>
        <v/>
      </c>
      <c r="U3478" s="20" t="str">
        <f t="shared" si="383"/>
        <v/>
      </c>
      <c r="V3478" s="29" t="str">
        <f t="shared" si="384"/>
        <v/>
      </c>
      <c r="W3478" s="19" t="str">
        <f t="shared" si="385"/>
        <v/>
      </c>
      <c r="X3478" s="94" t="str">
        <f t="shared" si="386"/>
        <v/>
      </c>
      <c r="Y3478" s="9"/>
      <c r="AB3478" s="20" t="str">
        <f t="shared" si="387"/>
        <v/>
      </c>
      <c r="AC3478" s="20" t="str">
        <f t="shared" si="388"/>
        <v/>
      </c>
    </row>
    <row r="3479" spans="1:29" x14ac:dyDescent="0.25">
      <c r="A3479" s="17"/>
      <c r="B3479" s="11"/>
      <c r="C3479" s="9"/>
      <c r="D3479" s="9"/>
      <c r="G3479" s="9"/>
      <c r="L3479" s="9"/>
      <c r="P3479" s="9"/>
      <c r="Q3479" s="9"/>
      <c r="T3479" s="22" t="str">
        <f t="shared" si="382"/>
        <v/>
      </c>
      <c r="U3479" s="20" t="str">
        <f t="shared" si="383"/>
        <v/>
      </c>
      <c r="V3479" s="29" t="str">
        <f t="shared" si="384"/>
        <v/>
      </c>
      <c r="W3479" s="19" t="str">
        <f t="shared" si="385"/>
        <v/>
      </c>
      <c r="X3479" s="94" t="str">
        <f t="shared" si="386"/>
        <v/>
      </c>
      <c r="Y3479" s="9"/>
      <c r="AB3479" s="20" t="str">
        <f t="shared" si="387"/>
        <v/>
      </c>
      <c r="AC3479" s="20" t="str">
        <f t="shared" si="388"/>
        <v/>
      </c>
    </row>
    <row r="3480" spans="1:29" x14ac:dyDescent="0.25">
      <c r="A3480" s="17"/>
      <c r="B3480" s="11"/>
      <c r="C3480" s="9"/>
      <c r="D3480" s="9"/>
      <c r="G3480" s="9"/>
      <c r="L3480" s="9"/>
      <c r="P3480" s="9"/>
      <c r="Q3480" s="9"/>
      <c r="T3480" s="22" t="str">
        <f t="shared" si="382"/>
        <v/>
      </c>
      <c r="U3480" s="20" t="str">
        <f t="shared" si="383"/>
        <v/>
      </c>
      <c r="V3480" s="29" t="str">
        <f t="shared" si="384"/>
        <v/>
      </c>
      <c r="W3480" s="19" t="str">
        <f t="shared" si="385"/>
        <v/>
      </c>
      <c r="X3480" s="94" t="str">
        <f t="shared" si="386"/>
        <v/>
      </c>
      <c r="Y3480" s="9"/>
      <c r="AB3480" s="20" t="str">
        <f t="shared" si="387"/>
        <v/>
      </c>
      <c r="AC3480" s="20" t="str">
        <f t="shared" si="388"/>
        <v/>
      </c>
    </row>
    <row r="3481" spans="1:29" x14ac:dyDescent="0.25">
      <c r="A3481" s="17"/>
      <c r="B3481" s="11"/>
      <c r="C3481" s="9"/>
      <c r="D3481" s="9"/>
      <c r="G3481" s="9"/>
      <c r="L3481" s="9"/>
      <c r="P3481" s="9"/>
      <c r="Q3481" s="9"/>
      <c r="T3481" s="22" t="str">
        <f t="shared" si="382"/>
        <v/>
      </c>
      <c r="U3481" s="20" t="str">
        <f t="shared" si="383"/>
        <v/>
      </c>
      <c r="V3481" s="29" t="str">
        <f t="shared" si="384"/>
        <v/>
      </c>
      <c r="W3481" s="19" t="str">
        <f t="shared" si="385"/>
        <v/>
      </c>
      <c r="X3481" s="94" t="str">
        <f t="shared" si="386"/>
        <v/>
      </c>
      <c r="Y3481" s="9"/>
      <c r="AB3481" s="20" t="str">
        <f t="shared" si="387"/>
        <v/>
      </c>
      <c r="AC3481" s="20" t="str">
        <f t="shared" si="388"/>
        <v/>
      </c>
    </row>
    <row r="3482" spans="1:29" x14ac:dyDescent="0.25">
      <c r="A3482" s="17"/>
      <c r="B3482" s="11"/>
      <c r="C3482" s="9"/>
      <c r="D3482" s="9"/>
      <c r="G3482" s="9"/>
      <c r="L3482" s="9"/>
      <c r="P3482" s="9"/>
      <c r="Q3482" s="9"/>
      <c r="T3482" s="22" t="str">
        <f t="shared" si="382"/>
        <v/>
      </c>
      <c r="U3482" s="20" t="str">
        <f t="shared" si="383"/>
        <v/>
      </c>
      <c r="V3482" s="29" t="str">
        <f t="shared" si="384"/>
        <v/>
      </c>
      <c r="W3482" s="19" t="str">
        <f t="shared" si="385"/>
        <v/>
      </c>
      <c r="X3482" s="94" t="str">
        <f t="shared" si="386"/>
        <v/>
      </c>
      <c r="Y3482" s="9"/>
      <c r="AB3482" s="20" t="str">
        <f t="shared" si="387"/>
        <v/>
      </c>
      <c r="AC3482" s="20" t="str">
        <f t="shared" si="388"/>
        <v/>
      </c>
    </row>
    <row r="3483" spans="1:29" x14ac:dyDescent="0.25">
      <c r="A3483" s="17"/>
      <c r="B3483" s="11"/>
      <c r="C3483" s="9"/>
      <c r="D3483" s="9"/>
      <c r="G3483" s="9"/>
      <c r="L3483" s="9"/>
      <c r="P3483" s="9"/>
      <c r="Q3483" s="9"/>
      <c r="T3483" s="22" t="str">
        <f t="shared" si="382"/>
        <v/>
      </c>
      <c r="U3483" s="20" t="str">
        <f t="shared" si="383"/>
        <v/>
      </c>
      <c r="V3483" s="29" t="str">
        <f t="shared" si="384"/>
        <v/>
      </c>
      <c r="W3483" s="19" t="str">
        <f t="shared" si="385"/>
        <v/>
      </c>
      <c r="X3483" s="94" t="str">
        <f t="shared" si="386"/>
        <v/>
      </c>
      <c r="Y3483" s="9"/>
      <c r="AB3483" s="20" t="str">
        <f t="shared" si="387"/>
        <v/>
      </c>
      <c r="AC3483" s="20" t="str">
        <f t="shared" si="388"/>
        <v/>
      </c>
    </row>
    <row r="3484" spans="1:29" x14ac:dyDescent="0.25">
      <c r="A3484" s="17"/>
      <c r="B3484" s="11"/>
      <c r="C3484" s="9"/>
      <c r="D3484" s="9"/>
      <c r="G3484" s="9"/>
      <c r="L3484" s="9"/>
      <c r="P3484" s="9"/>
      <c r="Q3484" s="9"/>
      <c r="T3484" s="22" t="str">
        <f t="shared" si="382"/>
        <v/>
      </c>
      <c r="U3484" s="20" t="str">
        <f t="shared" si="383"/>
        <v/>
      </c>
      <c r="V3484" s="29" t="str">
        <f t="shared" si="384"/>
        <v/>
      </c>
      <c r="W3484" s="19" t="str">
        <f t="shared" si="385"/>
        <v/>
      </c>
      <c r="X3484" s="94" t="str">
        <f t="shared" si="386"/>
        <v/>
      </c>
      <c r="Y3484" s="9"/>
      <c r="AB3484" s="20" t="str">
        <f t="shared" si="387"/>
        <v/>
      </c>
      <c r="AC3484" s="20" t="str">
        <f t="shared" si="388"/>
        <v/>
      </c>
    </row>
    <row r="3485" spans="1:29" x14ac:dyDescent="0.25">
      <c r="A3485" s="17"/>
      <c r="B3485" s="11"/>
      <c r="C3485" s="9"/>
      <c r="D3485" s="9"/>
      <c r="G3485" s="9"/>
      <c r="L3485" s="9"/>
      <c r="P3485" s="9"/>
      <c r="Q3485" s="9"/>
      <c r="T3485" s="22" t="str">
        <f t="shared" si="382"/>
        <v/>
      </c>
      <c r="U3485" s="20" t="str">
        <f t="shared" si="383"/>
        <v/>
      </c>
      <c r="V3485" s="29" t="str">
        <f t="shared" si="384"/>
        <v/>
      </c>
      <c r="W3485" s="19" t="str">
        <f t="shared" si="385"/>
        <v/>
      </c>
      <c r="X3485" s="94" t="str">
        <f t="shared" si="386"/>
        <v/>
      </c>
      <c r="Y3485" s="9"/>
      <c r="AB3485" s="20" t="str">
        <f t="shared" si="387"/>
        <v/>
      </c>
      <c r="AC3485" s="20" t="str">
        <f t="shared" si="388"/>
        <v/>
      </c>
    </row>
    <row r="3486" spans="1:29" x14ac:dyDescent="0.25">
      <c r="A3486" s="17"/>
      <c r="B3486" s="11"/>
      <c r="C3486" s="9"/>
      <c r="D3486" s="9"/>
      <c r="G3486" s="9"/>
      <c r="L3486" s="9"/>
      <c r="P3486" s="9"/>
      <c r="Q3486" s="9"/>
      <c r="T3486" s="22" t="str">
        <f t="shared" si="382"/>
        <v/>
      </c>
      <c r="U3486" s="20" t="str">
        <f t="shared" si="383"/>
        <v/>
      </c>
      <c r="V3486" s="29" t="str">
        <f t="shared" si="384"/>
        <v/>
      </c>
      <c r="W3486" s="19" t="str">
        <f t="shared" si="385"/>
        <v/>
      </c>
      <c r="X3486" s="94" t="str">
        <f t="shared" si="386"/>
        <v/>
      </c>
      <c r="Y3486" s="9"/>
      <c r="AB3486" s="20" t="str">
        <f t="shared" si="387"/>
        <v/>
      </c>
      <c r="AC3486" s="20" t="str">
        <f t="shared" si="388"/>
        <v/>
      </c>
    </row>
    <row r="3487" spans="1:29" x14ac:dyDescent="0.25">
      <c r="A3487" s="17"/>
      <c r="B3487" s="11"/>
      <c r="C3487" s="9"/>
      <c r="D3487" s="9"/>
      <c r="G3487" s="9"/>
      <c r="L3487" s="9"/>
      <c r="P3487" s="9"/>
      <c r="Q3487" s="9"/>
      <c r="T3487" s="22" t="str">
        <f t="shared" si="382"/>
        <v/>
      </c>
      <c r="U3487" s="20" t="str">
        <f t="shared" si="383"/>
        <v/>
      </c>
      <c r="V3487" s="29" t="str">
        <f t="shared" si="384"/>
        <v/>
      </c>
      <c r="W3487" s="19" t="str">
        <f t="shared" si="385"/>
        <v/>
      </c>
      <c r="X3487" s="94" t="str">
        <f t="shared" si="386"/>
        <v/>
      </c>
      <c r="Y3487" s="9"/>
      <c r="AB3487" s="20" t="str">
        <f t="shared" si="387"/>
        <v/>
      </c>
      <c r="AC3487" s="20" t="str">
        <f t="shared" si="388"/>
        <v/>
      </c>
    </row>
    <row r="3488" spans="1:29" x14ac:dyDescent="0.25">
      <c r="A3488" s="17"/>
      <c r="B3488" s="11"/>
      <c r="C3488" s="9"/>
      <c r="D3488" s="9"/>
      <c r="G3488" s="9"/>
      <c r="L3488" s="9"/>
      <c r="P3488" s="9"/>
      <c r="Q3488" s="9"/>
      <c r="T3488" s="22" t="str">
        <f t="shared" si="382"/>
        <v/>
      </c>
      <c r="U3488" s="20" t="str">
        <f t="shared" si="383"/>
        <v/>
      </c>
      <c r="V3488" s="29" t="str">
        <f t="shared" si="384"/>
        <v/>
      </c>
      <c r="W3488" s="19" t="str">
        <f t="shared" si="385"/>
        <v/>
      </c>
      <c r="X3488" s="94" t="str">
        <f t="shared" si="386"/>
        <v/>
      </c>
      <c r="Y3488" s="9"/>
      <c r="AB3488" s="20" t="str">
        <f t="shared" si="387"/>
        <v/>
      </c>
      <c r="AC3488" s="20" t="str">
        <f t="shared" si="388"/>
        <v/>
      </c>
    </row>
    <row r="3489" spans="1:29" x14ac:dyDescent="0.25">
      <c r="A3489" s="17"/>
      <c r="B3489" s="11"/>
      <c r="C3489" s="9"/>
      <c r="D3489" s="9"/>
      <c r="G3489" s="9"/>
      <c r="L3489" s="9"/>
      <c r="P3489" s="9"/>
      <c r="Q3489" s="9"/>
      <c r="T3489" s="22" t="str">
        <f t="shared" si="382"/>
        <v/>
      </c>
      <c r="U3489" s="20" t="str">
        <f t="shared" si="383"/>
        <v/>
      </c>
      <c r="V3489" s="29" t="str">
        <f t="shared" si="384"/>
        <v/>
      </c>
      <c r="W3489" s="19" t="str">
        <f t="shared" si="385"/>
        <v/>
      </c>
      <c r="X3489" s="94" t="str">
        <f t="shared" si="386"/>
        <v/>
      </c>
      <c r="Y3489" s="9"/>
      <c r="AB3489" s="20" t="str">
        <f t="shared" si="387"/>
        <v/>
      </c>
      <c r="AC3489" s="20" t="str">
        <f t="shared" si="388"/>
        <v/>
      </c>
    </row>
    <row r="3490" spans="1:29" x14ac:dyDescent="0.25">
      <c r="A3490" s="17"/>
      <c r="B3490" s="11"/>
      <c r="C3490" s="9"/>
      <c r="D3490" s="9"/>
      <c r="G3490" s="9"/>
      <c r="L3490" s="9"/>
      <c r="P3490" s="9"/>
      <c r="Q3490" s="9"/>
      <c r="T3490" s="22" t="str">
        <f t="shared" si="382"/>
        <v/>
      </c>
      <c r="U3490" s="20" t="str">
        <f t="shared" si="383"/>
        <v/>
      </c>
      <c r="V3490" s="29" t="str">
        <f t="shared" si="384"/>
        <v/>
      </c>
      <c r="W3490" s="19" t="str">
        <f t="shared" si="385"/>
        <v/>
      </c>
      <c r="X3490" s="94" t="str">
        <f t="shared" si="386"/>
        <v/>
      </c>
      <c r="Y3490" s="9"/>
      <c r="AB3490" s="20" t="str">
        <f t="shared" si="387"/>
        <v/>
      </c>
      <c r="AC3490" s="20" t="str">
        <f t="shared" si="388"/>
        <v/>
      </c>
    </row>
    <row r="3491" spans="1:29" x14ac:dyDescent="0.25">
      <c r="A3491" s="17"/>
      <c r="B3491" s="11"/>
      <c r="C3491" s="9"/>
      <c r="D3491" s="9"/>
      <c r="G3491" s="9"/>
      <c r="L3491" s="9"/>
      <c r="P3491" s="9"/>
      <c r="Q3491" s="9"/>
      <c r="T3491" s="22" t="str">
        <f t="shared" si="382"/>
        <v/>
      </c>
      <c r="U3491" s="20" t="str">
        <f t="shared" si="383"/>
        <v/>
      </c>
      <c r="V3491" s="29" t="str">
        <f t="shared" si="384"/>
        <v/>
      </c>
      <c r="W3491" s="19" t="str">
        <f t="shared" si="385"/>
        <v/>
      </c>
      <c r="X3491" s="94" t="str">
        <f t="shared" si="386"/>
        <v/>
      </c>
      <c r="Y3491" s="9"/>
      <c r="AB3491" s="20" t="str">
        <f t="shared" si="387"/>
        <v/>
      </c>
      <c r="AC3491" s="20" t="str">
        <f t="shared" si="388"/>
        <v/>
      </c>
    </row>
    <row r="3492" spans="1:29" x14ac:dyDescent="0.25">
      <c r="A3492" s="17"/>
      <c r="B3492" s="11"/>
      <c r="C3492" s="9"/>
      <c r="D3492" s="9"/>
      <c r="G3492" s="9"/>
      <c r="L3492" s="9"/>
      <c r="P3492" s="9"/>
      <c r="Q3492" s="9"/>
      <c r="T3492" s="22" t="str">
        <f t="shared" si="382"/>
        <v/>
      </c>
      <c r="U3492" s="20" t="str">
        <f t="shared" si="383"/>
        <v/>
      </c>
      <c r="V3492" s="29" t="str">
        <f t="shared" si="384"/>
        <v/>
      </c>
      <c r="W3492" s="19" t="str">
        <f t="shared" si="385"/>
        <v/>
      </c>
      <c r="X3492" s="94" t="str">
        <f t="shared" si="386"/>
        <v/>
      </c>
      <c r="Y3492" s="9"/>
      <c r="AB3492" s="20" t="str">
        <f t="shared" si="387"/>
        <v/>
      </c>
      <c r="AC3492" s="20" t="str">
        <f t="shared" si="388"/>
        <v/>
      </c>
    </row>
    <row r="3493" spans="1:29" x14ac:dyDescent="0.25">
      <c r="A3493" s="17"/>
      <c r="B3493" s="11"/>
      <c r="C3493" s="9"/>
      <c r="D3493" s="9"/>
      <c r="G3493" s="9"/>
      <c r="L3493" s="9"/>
      <c r="P3493" s="9"/>
      <c r="Q3493" s="9"/>
      <c r="T3493" s="22" t="str">
        <f t="shared" si="382"/>
        <v/>
      </c>
      <c r="U3493" s="20" t="str">
        <f t="shared" si="383"/>
        <v/>
      </c>
      <c r="V3493" s="29" t="str">
        <f t="shared" si="384"/>
        <v/>
      </c>
      <c r="W3493" s="19" t="str">
        <f t="shared" si="385"/>
        <v/>
      </c>
      <c r="X3493" s="94" t="str">
        <f t="shared" si="386"/>
        <v/>
      </c>
      <c r="Y3493" s="9"/>
      <c r="AB3493" s="20" t="str">
        <f t="shared" si="387"/>
        <v/>
      </c>
      <c r="AC3493" s="20" t="str">
        <f t="shared" si="388"/>
        <v/>
      </c>
    </row>
    <row r="3494" spans="1:29" x14ac:dyDescent="0.25">
      <c r="A3494" s="17"/>
      <c r="B3494" s="11"/>
      <c r="C3494" s="9"/>
      <c r="D3494" s="9"/>
      <c r="G3494" s="9"/>
      <c r="L3494" s="9"/>
      <c r="P3494" s="9"/>
      <c r="Q3494" s="9"/>
      <c r="T3494" s="22" t="str">
        <f t="shared" si="382"/>
        <v/>
      </c>
      <c r="U3494" s="20" t="str">
        <f t="shared" si="383"/>
        <v/>
      </c>
      <c r="V3494" s="29" t="str">
        <f t="shared" si="384"/>
        <v/>
      </c>
      <c r="W3494" s="19" t="str">
        <f t="shared" si="385"/>
        <v/>
      </c>
      <c r="X3494" s="94" t="str">
        <f t="shared" si="386"/>
        <v/>
      </c>
      <c r="Y3494" s="9"/>
      <c r="AB3494" s="20" t="str">
        <f t="shared" si="387"/>
        <v/>
      </c>
      <c r="AC3494" s="20" t="str">
        <f t="shared" si="388"/>
        <v/>
      </c>
    </row>
    <row r="3495" spans="1:29" x14ac:dyDescent="0.25">
      <c r="A3495" s="17"/>
      <c r="B3495" s="11"/>
      <c r="C3495" s="9"/>
      <c r="D3495" s="9"/>
      <c r="G3495" s="9"/>
      <c r="L3495" s="9"/>
      <c r="P3495" s="9"/>
      <c r="Q3495" s="9"/>
      <c r="T3495" s="22" t="str">
        <f t="shared" si="382"/>
        <v/>
      </c>
      <c r="U3495" s="20" t="str">
        <f t="shared" si="383"/>
        <v/>
      </c>
      <c r="V3495" s="29" t="str">
        <f t="shared" si="384"/>
        <v/>
      </c>
      <c r="W3495" s="19" t="str">
        <f t="shared" si="385"/>
        <v/>
      </c>
      <c r="X3495" s="94" t="str">
        <f t="shared" si="386"/>
        <v/>
      </c>
      <c r="Y3495" s="9"/>
      <c r="AB3495" s="20" t="str">
        <f t="shared" si="387"/>
        <v/>
      </c>
      <c r="AC3495" s="20" t="str">
        <f t="shared" si="388"/>
        <v/>
      </c>
    </row>
    <row r="3496" spans="1:29" x14ac:dyDescent="0.25">
      <c r="A3496" s="17"/>
      <c r="B3496" s="11"/>
      <c r="C3496" s="9"/>
      <c r="D3496" s="9"/>
      <c r="G3496" s="9"/>
      <c r="L3496" s="9"/>
      <c r="P3496" s="9"/>
      <c r="Q3496" s="9"/>
      <c r="T3496" s="22" t="str">
        <f t="shared" si="382"/>
        <v/>
      </c>
      <c r="U3496" s="20" t="str">
        <f t="shared" si="383"/>
        <v/>
      </c>
      <c r="V3496" s="29" t="str">
        <f t="shared" si="384"/>
        <v/>
      </c>
      <c r="W3496" s="19" t="str">
        <f t="shared" si="385"/>
        <v/>
      </c>
      <c r="X3496" s="94" t="str">
        <f t="shared" si="386"/>
        <v/>
      </c>
      <c r="Y3496" s="9"/>
      <c r="AB3496" s="20" t="str">
        <f t="shared" si="387"/>
        <v/>
      </c>
      <c r="AC3496" s="20" t="str">
        <f t="shared" si="388"/>
        <v/>
      </c>
    </row>
    <row r="3497" spans="1:29" x14ac:dyDescent="0.25">
      <c r="A3497" s="17"/>
      <c r="B3497" s="11"/>
      <c r="C3497" s="9"/>
      <c r="D3497" s="9"/>
      <c r="G3497" s="9"/>
      <c r="L3497" s="9"/>
      <c r="P3497" s="9"/>
      <c r="Q3497" s="9"/>
      <c r="T3497" s="22" t="str">
        <f t="shared" si="382"/>
        <v/>
      </c>
      <c r="U3497" s="20" t="str">
        <f t="shared" si="383"/>
        <v/>
      </c>
      <c r="V3497" s="29" t="str">
        <f t="shared" si="384"/>
        <v/>
      </c>
      <c r="W3497" s="19" t="str">
        <f t="shared" si="385"/>
        <v/>
      </c>
      <c r="X3497" s="94" t="str">
        <f t="shared" si="386"/>
        <v/>
      </c>
      <c r="Y3497" s="9"/>
      <c r="AB3497" s="20" t="str">
        <f t="shared" si="387"/>
        <v/>
      </c>
      <c r="AC3497" s="20" t="str">
        <f t="shared" si="388"/>
        <v/>
      </c>
    </row>
    <row r="3498" spans="1:29" x14ac:dyDescent="0.25">
      <c r="A3498" s="17"/>
      <c r="B3498" s="11"/>
      <c r="C3498" s="9"/>
      <c r="D3498" s="9"/>
      <c r="G3498" s="9"/>
      <c r="L3498" s="9"/>
      <c r="P3498" s="9"/>
      <c r="Q3498" s="9"/>
      <c r="T3498" s="22" t="str">
        <f t="shared" si="382"/>
        <v/>
      </c>
      <c r="U3498" s="20" t="str">
        <f t="shared" si="383"/>
        <v/>
      </c>
      <c r="V3498" s="29" t="str">
        <f t="shared" si="384"/>
        <v/>
      </c>
      <c r="W3498" s="19" t="str">
        <f t="shared" si="385"/>
        <v/>
      </c>
      <c r="X3498" s="94" t="str">
        <f t="shared" si="386"/>
        <v/>
      </c>
      <c r="Y3498" s="9"/>
      <c r="AB3498" s="20" t="str">
        <f t="shared" si="387"/>
        <v/>
      </c>
      <c r="AC3498" s="20" t="str">
        <f t="shared" si="388"/>
        <v/>
      </c>
    </row>
    <row r="3499" spans="1:29" x14ac:dyDescent="0.25">
      <c r="A3499" s="17"/>
      <c r="B3499" s="11"/>
      <c r="C3499" s="9"/>
      <c r="D3499" s="9"/>
      <c r="G3499" s="9"/>
      <c r="L3499" s="9"/>
      <c r="P3499" s="9"/>
      <c r="Q3499" s="9"/>
      <c r="T3499" s="22" t="str">
        <f t="shared" si="382"/>
        <v/>
      </c>
      <c r="U3499" s="20" t="str">
        <f t="shared" si="383"/>
        <v/>
      </c>
      <c r="V3499" s="29" t="str">
        <f t="shared" si="384"/>
        <v/>
      </c>
      <c r="W3499" s="19" t="str">
        <f t="shared" si="385"/>
        <v/>
      </c>
      <c r="X3499" s="94" t="str">
        <f t="shared" si="386"/>
        <v/>
      </c>
      <c r="Y3499" s="9"/>
      <c r="AB3499" s="20" t="str">
        <f t="shared" si="387"/>
        <v/>
      </c>
      <c r="AC3499" s="20" t="str">
        <f t="shared" si="388"/>
        <v/>
      </c>
    </row>
    <row r="3500" spans="1:29" x14ac:dyDescent="0.25">
      <c r="A3500" s="17"/>
      <c r="B3500" s="11"/>
      <c r="C3500" s="9"/>
      <c r="D3500" s="9"/>
      <c r="G3500" s="9"/>
      <c r="L3500" s="9"/>
      <c r="P3500" s="9"/>
      <c r="Q3500" s="9"/>
      <c r="T3500" s="22" t="str">
        <f t="shared" si="382"/>
        <v/>
      </c>
      <c r="U3500" s="20" t="str">
        <f t="shared" si="383"/>
        <v/>
      </c>
      <c r="V3500" s="29" t="str">
        <f t="shared" si="384"/>
        <v/>
      </c>
      <c r="W3500" s="19" t="str">
        <f t="shared" si="385"/>
        <v/>
      </c>
      <c r="X3500" s="94" t="str">
        <f t="shared" si="386"/>
        <v/>
      </c>
      <c r="Y3500" s="9"/>
      <c r="AB3500" s="20" t="str">
        <f t="shared" si="387"/>
        <v/>
      </c>
      <c r="AC3500" s="20" t="str">
        <f t="shared" si="388"/>
        <v/>
      </c>
    </row>
    <row r="3501" spans="1:29" x14ac:dyDescent="0.25">
      <c r="A3501" s="17"/>
      <c r="B3501" s="11"/>
      <c r="C3501" s="9"/>
      <c r="D3501" s="9"/>
      <c r="G3501" s="9"/>
      <c r="L3501" s="9"/>
      <c r="P3501" s="9"/>
      <c r="Q3501" s="9"/>
      <c r="T3501" s="22" t="str">
        <f t="shared" si="382"/>
        <v/>
      </c>
      <c r="U3501" s="20" t="str">
        <f t="shared" si="383"/>
        <v/>
      </c>
      <c r="V3501" s="29" t="str">
        <f t="shared" si="384"/>
        <v/>
      </c>
      <c r="W3501" s="19" t="str">
        <f t="shared" si="385"/>
        <v/>
      </c>
      <c r="X3501" s="94" t="str">
        <f t="shared" si="386"/>
        <v/>
      </c>
      <c r="Y3501" s="9"/>
      <c r="AB3501" s="20" t="str">
        <f t="shared" si="387"/>
        <v/>
      </c>
      <c r="AC3501" s="20" t="str">
        <f t="shared" si="388"/>
        <v/>
      </c>
    </row>
    <row r="3502" spans="1:29" x14ac:dyDescent="0.25">
      <c r="A3502" s="17"/>
      <c r="B3502" s="11"/>
      <c r="C3502" s="9"/>
      <c r="D3502" s="9"/>
      <c r="G3502" s="9"/>
      <c r="L3502" s="9"/>
      <c r="P3502" s="9"/>
      <c r="Q3502" s="9"/>
      <c r="T3502" s="22" t="str">
        <f t="shared" si="382"/>
        <v/>
      </c>
      <c r="U3502" s="20" t="str">
        <f t="shared" si="383"/>
        <v/>
      </c>
      <c r="V3502" s="29" t="str">
        <f t="shared" si="384"/>
        <v/>
      </c>
      <c r="W3502" s="19" t="str">
        <f t="shared" si="385"/>
        <v/>
      </c>
      <c r="X3502" s="94" t="str">
        <f t="shared" si="386"/>
        <v/>
      </c>
      <c r="Y3502" s="9"/>
      <c r="AB3502" s="20" t="str">
        <f t="shared" si="387"/>
        <v/>
      </c>
      <c r="AC3502" s="20" t="str">
        <f t="shared" si="388"/>
        <v/>
      </c>
    </row>
    <row r="3503" spans="1:29" x14ac:dyDescent="0.25">
      <c r="A3503" s="17"/>
      <c r="B3503" s="11"/>
      <c r="C3503" s="9"/>
      <c r="D3503" s="9"/>
      <c r="G3503" s="9"/>
      <c r="L3503" s="9"/>
      <c r="P3503" s="9"/>
      <c r="Q3503" s="9"/>
      <c r="T3503" s="22" t="str">
        <f t="shared" si="382"/>
        <v/>
      </c>
      <c r="U3503" s="20" t="str">
        <f t="shared" si="383"/>
        <v/>
      </c>
      <c r="V3503" s="29" t="str">
        <f t="shared" si="384"/>
        <v/>
      </c>
      <c r="W3503" s="19" t="str">
        <f t="shared" si="385"/>
        <v/>
      </c>
      <c r="X3503" s="94" t="str">
        <f t="shared" si="386"/>
        <v/>
      </c>
      <c r="Y3503" s="9"/>
      <c r="AB3503" s="20" t="str">
        <f t="shared" si="387"/>
        <v/>
      </c>
      <c r="AC3503" s="20" t="str">
        <f t="shared" si="388"/>
        <v/>
      </c>
    </row>
    <row r="3504" spans="1:29" x14ac:dyDescent="0.25">
      <c r="A3504" s="17"/>
      <c r="B3504" s="11"/>
      <c r="C3504" s="9"/>
      <c r="D3504" s="9"/>
      <c r="G3504" s="9"/>
      <c r="L3504" s="9"/>
      <c r="P3504" s="9"/>
      <c r="Q3504" s="9"/>
      <c r="T3504" s="22" t="str">
        <f t="shared" si="382"/>
        <v/>
      </c>
      <c r="U3504" s="20" t="str">
        <f t="shared" si="383"/>
        <v/>
      </c>
      <c r="V3504" s="29" t="str">
        <f t="shared" si="384"/>
        <v/>
      </c>
      <c r="W3504" s="19" t="str">
        <f t="shared" si="385"/>
        <v/>
      </c>
      <c r="X3504" s="94" t="str">
        <f t="shared" si="386"/>
        <v/>
      </c>
      <c r="Y3504" s="9"/>
      <c r="AB3504" s="20" t="str">
        <f t="shared" si="387"/>
        <v/>
      </c>
      <c r="AC3504" s="20" t="str">
        <f t="shared" si="388"/>
        <v/>
      </c>
    </row>
    <row r="3505" spans="1:29" x14ac:dyDescent="0.25">
      <c r="A3505" s="17"/>
      <c r="B3505" s="11"/>
      <c r="C3505" s="9"/>
      <c r="D3505" s="9"/>
      <c r="G3505" s="9"/>
      <c r="L3505" s="9"/>
      <c r="P3505" s="9"/>
      <c r="Q3505" s="9"/>
      <c r="T3505" s="22" t="str">
        <f t="shared" si="382"/>
        <v/>
      </c>
      <c r="U3505" s="20" t="str">
        <f t="shared" si="383"/>
        <v/>
      </c>
      <c r="V3505" s="29" t="str">
        <f t="shared" si="384"/>
        <v/>
      </c>
      <c r="W3505" s="19" t="str">
        <f t="shared" si="385"/>
        <v/>
      </c>
      <c r="X3505" s="94" t="str">
        <f t="shared" si="386"/>
        <v/>
      </c>
      <c r="Y3505" s="9"/>
      <c r="AB3505" s="20" t="str">
        <f t="shared" si="387"/>
        <v/>
      </c>
      <c r="AC3505" s="20" t="str">
        <f t="shared" si="388"/>
        <v/>
      </c>
    </row>
    <row r="3506" spans="1:29" x14ac:dyDescent="0.25">
      <c r="A3506" s="17"/>
      <c r="B3506" s="11"/>
      <c r="C3506" s="9"/>
      <c r="D3506" s="9"/>
      <c r="G3506" s="9"/>
      <c r="L3506" s="9"/>
      <c r="P3506" s="9"/>
      <c r="Q3506" s="9"/>
      <c r="T3506" s="22" t="str">
        <f t="shared" si="382"/>
        <v/>
      </c>
      <c r="U3506" s="20" t="str">
        <f t="shared" si="383"/>
        <v/>
      </c>
      <c r="V3506" s="29" t="str">
        <f t="shared" si="384"/>
        <v/>
      </c>
      <c r="W3506" s="19" t="str">
        <f t="shared" si="385"/>
        <v/>
      </c>
      <c r="X3506" s="94" t="str">
        <f t="shared" si="386"/>
        <v/>
      </c>
      <c r="Y3506" s="9"/>
      <c r="AB3506" s="20" t="str">
        <f t="shared" si="387"/>
        <v/>
      </c>
      <c r="AC3506" s="20" t="str">
        <f t="shared" si="388"/>
        <v/>
      </c>
    </row>
    <row r="3507" spans="1:29" x14ac:dyDescent="0.25">
      <c r="A3507" s="17"/>
      <c r="B3507" s="11"/>
      <c r="C3507" s="9"/>
      <c r="D3507" s="9"/>
      <c r="G3507" s="9"/>
      <c r="L3507" s="9"/>
      <c r="P3507" s="9"/>
      <c r="Q3507" s="9"/>
      <c r="T3507" s="22" t="str">
        <f t="shared" si="382"/>
        <v/>
      </c>
      <c r="U3507" s="20" t="str">
        <f t="shared" si="383"/>
        <v/>
      </c>
      <c r="V3507" s="29" t="str">
        <f t="shared" si="384"/>
        <v/>
      </c>
      <c r="W3507" s="19" t="str">
        <f t="shared" si="385"/>
        <v/>
      </c>
      <c r="X3507" s="94" t="str">
        <f t="shared" si="386"/>
        <v/>
      </c>
      <c r="Y3507" s="9"/>
      <c r="AB3507" s="20" t="str">
        <f t="shared" si="387"/>
        <v/>
      </c>
      <c r="AC3507" s="20" t="str">
        <f t="shared" si="388"/>
        <v/>
      </c>
    </row>
    <row r="3508" spans="1:29" x14ac:dyDescent="0.25">
      <c r="A3508" s="17"/>
      <c r="B3508" s="11"/>
      <c r="C3508" s="9"/>
      <c r="D3508" s="9"/>
      <c r="G3508" s="9"/>
      <c r="L3508" s="9"/>
      <c r="P3508" s="9"/>
      <c r="Q3508" s="9"/>
      <c r="T3508" s="22" t="str">
        <f t="shared" si="382"/>
        <v/>
      </c>
      <c r="U3508" s="20" t="str">
        <f t="shared" si="383"/>
        <v/>
      </c>
      <c r="V3508" s="29" t="str">
        <f t="shared" si="384"/>
        <v/>
      </c>
      <c r="W3508" s="19" t="str">
        <f t="shared" si="385"/>
        <v/>
      </c>
      <c r="X3508" s="94" t="str">
        <f t="shared" si="386"/>
        <v/>
      </c>
      <c r="Y3508" s="9"/>
      <c r="AB3508" s="20" t="str">
        <f t="shared" si="387"/>
        <v/>
      </c>
      <c r="AC3508" s="20" t="str">
        <f t="shared" si="388"/>
        <v/>
      </c>
    </row>
    <row r="3509" spans="1:29" x14ac:dyDescent="0.25">
      <c r="A3509" s="17"/>
      <c r="B3509" s="11"/>
      <c r="C3509" s="9"/>
      <c r="D3509" s="9"/>
      <c r="G3509" s="9"/>
      <c r="L3509" s="9"/>
      <c r="P3509" s="9"/>
      <c r="Q3509" s="9"/>
      <c r="T3509" s="22" t="str">
        <f t="shared" si="382"/>
        <v/>
      </c>
      <c r="U3509" s="20" t="str">
        <f t="shared" si="383"/>
        <v/>
      </c>
      <c r="V3509" s="29" t="str">
        <f t="shared" si="384"/>
        <v/>
      </c>
      <c r="W3509" s="19" t="str">
        <f t="shared" si="385"/>
        <v/>
      </c>
      <c r="X3509" s="94" t="str">
        <f t="shared" si="386"/>
        <v/>
      </c>
      <c r="Y3509" s="9"/>
      <c r="AB3509" s="20" t="str">
        <f t="shared" si="387"/>
        <v/>
      </c>
      <c r="AC3509" s="20" t="str">
        <f t="shared" si="388"/>
        <v/>
      </c>
    </row>
    <row r="3510" spans="1:29" x14ac:dyDescent="0.25">
      <c r="A3510" s="17"/>
      <c r="B3510" s="11"/>
      <c r="C3510" s="9"/>
      <c r="D3510" s="9"/>
      <c r="G3510" s="9"/>
      <c r="L3510" s="9"/>
      <c r="P3510" s="9"/>
      <c r="Q3510" s="9"/>
      <c r="T3510" s="22" t="str">
        <f t="shared" si="382"/>
        <v/>
      </c>
      <c r="U3510" s="20" t="str">
        <f t="shared" si="383"/>
        <v/>
      </c>
      <c r="V3510" s="29" t="str">
        <f t="shared" si="384"/>
        <v/>
      </c>
      <c r="W3510" s="19" t="str">
        <f t="shared" si="385"/>
        <v/>
      </c>
      <c r="X3510" s="94" t="str">
        <f t="shared" si="386"/>
        <v/>
      </c>
      <c r="Y3510" s="9"/>
      <c r="AB3510" s="20" t="str">
        <f t="shared" si="387"/>
        <v/>
      </c>
      <c r="AC3510" s="20" t="str">
        <f t="shared" si="388"/>
        <v/>
      </c>
    </row>
    <row r="3511" spans="1:29" x14ac:dyDescent="0.25">
      <c r="A3511" s="17"/>
      <c r="B3511" s="11"/>
      <c r="C3511" s="9"/>
      <c r="D3511" s="9"/>
      <c r="G3511" s="9"/>
      <c r="L3511" s="9"/>
      <c r="P3511" s="9"/>
      <c r="Q3511" s="9"/>
      <c r="T3511" s="22" t="str">
        <f t="shared" si="382"/>
        <v/>
      </c>
      <c r="U3511" s="20" t="str">
        <f t="shared" si="383"/>
        <v/>
      </c>
      <c r="V3511" s="29" t="str">
        <f t="shared" si="384"/>
        <v/>
      </c>
      <c r="W3511" s="19" t="str">
        <f t="shared" si="385"/>
        <v/>
      </c>
      <c r="X3511" s="94" t="str">
        <f t="shared" si="386"/>
        <v/>
      </c>
      <c r="Y3511" s="9"/>
      <c r="AB3511" s="20" t="str">
        <f t="shared" si="387"/>
        <v/>
      </c>
      <c r="AC3511" s="20" t="str">
        <f t="shared" si="388"/>
        <v/>
      </c>
    </row>
    <row r="3512" spans="1:29" x14ac:dyDescent="0.25">
      <c r="A3512" s="17"/>
      <c r="B3512" s="11"/>
      <c r="C3512" s="9"/>
      <c r="D3512" s="9"/>
      <c r="G3512" s="9"/>
      <c r="L3512" s="9"/>
      <c r="P3512" s="9"/>
      <c r="Q3512" s="9"/>
      <c r="T3512" s="22" t="str">
        <f t="shared" si="382"/>
        <v/>
      </c>
      <c r="U3512" s="20" t="str">
        <f t="shared" si="383"/>
        <v/>
      </c>
      <c r="V3512" s="29" t="str">
        <f t="shared" si="384"/>
        <v/>
      </c>
      <c r="W3512" s="19" t="str">
        <f t="shared" si="385"/>
        <v/>
      </c>
      <c r="X3512" s="94" t="str">
        <f t="shared" si="386"/>
        <v/>
      </c>
      <c r="Y3512" s="9"/>
      <c r="AB3512" s="20" t="str">
        <f t="shared" si="387"/>
        <v/>
      </c>
      <c r="AC3512" s="20" t="str">
        <f t="shared" si="388"/>
        <v/>
      </c>
    </row>
    <row r="3513" spans="1:29" x14ac:dyDescent="0.25">
      <c r="A3513" s="17"/>
      <c r="B3513" s="11"/>
      <c r="C3513" s="9"/>
      <c r="D3513" s="9"/>
      <c r="G3513" s="9"/>
      <c r="L3513" s="9"/>
      <c r="P3513" s="9"/>
      <c r="Q3513" s="9"/>
      <c r="T3513" s="22" t="str">
        <f t="shared" si="382"/>
        <v/>
      </c>
      <c r="U3513" s="20" t="str">
        <f t="shared" si="383"/>
        <v/>
      </c>
      <c r="V3513" s="29" t="str">
        <f t="shared" si="384"/>
        <v/>
      </c>
      <c r="W3513" s="19" t="str">
        <f t="shared" si="385"/>
        <v/>
      </c>
      <c r="X3513" s="94" t="str">
        <f t="shared" si="386"/>
        <v/>
      </c>
      <c r="Y3513" s="9"/>
      <c r="AB3513" s="20" t="str">
        <f t="shared" si="387"/>
        <v/>
      </c>
      <c r="AC3513" s="20" t="str">
        <f t="shared" si="388"/>
        <v/>
      </c>
    </row>
    <row r="3514" spans="1:29" x14ac:dyDescent="0.25">
      <c r="A3514" s="17"/>
      <c r="B3514" s="11"/>
      <c r="C3514" s="9"/>
      <c r="D3514" s="9"/>
      <c r="G3514" s="9"/>
      <c r="L3514" s="9"/>
      <c r="P3514" s="9"/>
      <c r="Q3514" s="9"/>
      <c r="T3514" s="22" t="str">
        <f t="shared" si="382"/>
        <v/>
      </c>
      <c r="U3514" s="20" t="str">
        <f t="shared" si="383"/>
        <v/>
      </c>
      <c r="V3514" s="29" t="str">
        <f t="shared" si="384"/>
        <v/>
      </c>
      <c r="W3514" s="19" t="str">
        <f t="shared" si="385"/>
        <v/>
      </c>
      <c r="X3514" s="94" t="str">
        <f t="shared" si="386"/>
        <v/>
      </c>
      <c r="Y3514" s="9"/>
      <c r="AB3514" s="20" t="str">
        <f t="shared" si="387"/>
        <v/>
      </c>
      <c r="AC3514" s="20" t="str">
        <f t="shared" si="388"/>
        <v/>
      </c>
    </row>
    <row r="3515" spans="1:29" x14ac:dyDescent="0.25">
      <c r="A3515" s="17"/>
      <c r="B3515" s="11"/>
      <c r="C3515" s="9"/>
      <c r="D3515" s="9"/>
      <c r="G3515" s="9"/>
      <c r="L3515" s="9"/>
      <c r="P3515" s="9"/>
      <c r="Q3515" s="9"/>
      <c r="T3515" s="22" t="str">
        <f t="shared" si="382"/>
        <v/>
      </c>
      <c r="U3515" s="20" t="str">
        <f t="shared" si="383"/>
        <v/>
      </c>
      <c r="V3515" s="29" t="str">
        <f t="shared" si="384"/>
        <v/>
      </c>
      <c r="W3515" s="19" t="str">
        <f t="shared" si="385"/>
        <v/>
      </c>
      <c r="X3515" s="94" t="str">
        <f t="shared" si="386"/>
        <v/>
      </c>
      <c r="Y3515" s="9"/>
      <c r="AB3515" s="20" t="str">
        <f t="shared" si="387"/>
        <v/>
      </c>
      <c r="AC3515" s="20" t="str">
        <f t="shared" si="388"/>
        <v/>
      </c>
    </row>
    <row r="3516" spans="1:29" x14ac:dyDescent="0.25">
      <c r="A3516" s="17"/>
      <c r="B3516" s="11"/>
      <c r="C3516" s="9"/>
      <c r="D3516" s="9"/>
      <c r="G3516" s="9"/>
      <c r="L3516" s="9"/>
      <c r="P3516" s="9"/>
      <c r="Q3516" s="9"/>
      <c r="T3516" s="22" t="str">
        <f t="shared" si="382"/>
        <v/>
      </c>
      <c r="U3516" s="20" t="str">
        <f t="shared" si="383"/>
        <v/>
      </c>
      <c r="V3516" s="29" t="str">
        <f t="shared" si="384"/>
        <v/>
      </c>
      <c r="W3516" s="19" t="str">
        <f t="shared" si="385"/>
        <v/>
      </c>
      <c r="X3516" s="94" t="str">
        <f t="shared" si="386"/>
        <v/>
      </c>
      <c r="Y3516" s="9"/>
      <c r="AB3516" s="20" t="str">
        <f t="shared" si="387"/>
        <v/>
      </c>
      <c r="AC3516" s="20" t="str">
        <f t="shared" si="388"/>
        <v/>
      </c>
    </row>
    <row r="3517" spans="1:29" x14ac:dyDescent="0.25">
      <c r="A3517" s="17"/>
      <c r="B3517" s="11"/>
      <c r="C3517" s="9"/>
      <c r="D3517" s="9"/>
      <c r="G3517" s="9"/>
      <c r="L3517" s="9"/>
      <c r="P3517" s="9"/>
      <c r="Q3517" s="9"/>
      <c r="T3517" s="22" t="str">
        <f t="shared" si="382"/>
        <v/>
      </c>
      <c r="U3517" s="20" t="str">
        <f t="shared" si="383"/>
        <v/>
      </c>
      <c r="V3517" s="29" t="str">
        <f t="shared" si="384"/>
        <v/>
      </c>
      <c r="W3517" s="19" t="str">
        <f t="shared" si="385"/>
        <v/>
      </c>
      <c r="X3517" s="94" t="str">
        <f t="shared" si="386"/>
        <v/>
      </c>
      <c r="Y3517" s="9"/>
      <c r="AB3517" s="20" t="str">
        <f t="shared" si="387"/>
        <v/>
      </c>
      <c r="AC3517" s="20" t="str">
        <f t="shared" si="388"/>
        <v/>
      </c>
    </row>
    <row r="3518" spans="1:29" x14ac:dyDescent="0.25">
      <c r="A3518" s="17"/>
      <c r="B3518" s="11"/>
      <c r="C3518" s="9"/>
      <c r="D3518" s="9"/>
      <c r="G3518" s="9"/>
      <c r="L3518" s="9"/>
      <c r="P3518" s="9"/>
      <c r="Q3518" s="9"/>
      <c r="T3518" s="22" t="str">
        <f t="shared" si="382"/>
        <v/>
      </c>
      <c r="U3518" s="20" t="str">
        <f t="shared" si="383"/>
        <v/>
      </c>
      <c r="V3518" s="29" t="str">
        <f t="shared" si="384"/>
        <v/>
      </c>
      <c r="W3518" s="19" t="str">
        <f t="shared" si="385"/>
        <v/>
      </c>
      <c r="X3518" s="94" t="str">
        <f t="shared" si="386"/>
        <v/>
      </c>
      <c r="Y3518" s="9"/>
      <c r="AB3518" s="20" t="str">
        <f t="shared" si="387"/>
        <v/>
      </c>
      <c r="AC3518" s="20" t="str">
        <f t="shared" si="388"/>
        <v/>
      </c>
    </row>
    <row r="3519" spans="1:29" x14ac:dyDescent="0.25">
      <c r="A3519" s="17"/>
      <c r="B3519" s="11"/>
      <c r="C3519" s="9"/>
      <c r="D3519" s="9"/>
      <c r="G3519" s="9"/>
      <c r="L3519" s="9"/>
      <c r="P3519" s="9"/>
      <c r="Q3519" s="9"/>
      <c r="T3519" s="22" t="str">
        <f t="shared" si="382"/>
        <v/>
      </c>
      <c r="U3519" s="20" t="str">
        <f t="shared" si="383"/>
        <v/>
      </c>
      <c r="V3519" s="29" t="str">
        <f t="shared" si="384"/>
        <v/>
      </c>
      <c r="W3519" s="19" t="str">
        <f t="shared" si="385"/>
        <v/>
      </c>
      <c r="X3519" s="94" t="str">
        <f t="shared" si="386"/>
        <v/>
      </c>
      <c r="Y3519" s="9"/>
      <c r="AB3519" s="20" t="str">
        <f t="shared" si="387"/>
        <v/>
      </c>
      <c r="AC3519" s="20" t="str">
        <f t="shared" si="388"/>
        <v/>
      </c>
    </row>
    <row r="3520" spans="1:29" x14ac:dyDescent="0.25">
      <c r="A3520" s="17"/>
      <c r="B3520" s="11"/>
      <c r="C3520" s="9"/>
      <c r="D3520" s="9"/>
      <c r="G3520" s="9"/>
      <c r="L3520" s="9"/>
      <c r="P3520" s="9"/>
      <c r="Q3520" s="9"/>
      <c r="T3520" s="22" t="str">
        <f t="shared" si="382"/>
        <v/>
      </c>
      <c r="U3520" s="20" t="str">
        <f t="shared" si="383"/>
        <v/>
      </c>
      <c r="V3520" s="29" t="str">
        <f t="shared" si="384"/>
        <v/>
      </c>
      <c r="W3520" s="19" t="str">
        <f t="shared" si="385"/>
        <v/>
      </c>
      <c r="X3520" s="94" t="str">
        <f t="shared" si="386"/>
        <v/>
      </c>
      <c r="Y3520" s="9"/>
      <c r="AB3520" s="20" t="str">
        <f t="shared" si="387"/>
        <v/>
      </c>
      <c r="AC3520" s="20" t="str">
        <f t="shared" si="388"/>
        <v/>
      </c>
    </row>
    <row r="3521" spans="1:29" x14ac:dyDescent="0.25">
      <c r="A3521" s="17"/>
      <c r="B3521" s="11"/>
      <c r="C3521" s="9"/>
      <c r="D3521" s="9"/>
      <c r="G3521" s="9"/>
      <c r="L3521" s="9"/>
      <c r="P3521" s="9"/>
      <c r="Q3521" s="9"/>
      <c r="T3521" s="22" t="str">
        <f t="shared" si="382"/>
        <v/>
      </c>
      <c r="U3521" s="20" t="str">
        <f t="shared" si="383"/>
        <v/>
      </c>
      <c r="V3521" s="29" t="str">
        <f t="shared" si="384"/>
        <v/>
      </c>
      <c r="W3521" s="19" t="str">
        <f t="shared" si="385"/>
        <v/>
      </c>
      <c r="X3521" s="94" t="str">
        <f t="shared" si="386"/>
        <v/>
      </c>
      <c r="Y3521" s="9"/>
      <c r="AB3521" s="20" t="str">
        <f t="shared" si="387"/>
        <v/>
      </c>
      <c r="AC3521" s="20" t="str">
        <f t="shared" si="388"/>
        <v/>
      </c>
    </row>
    <row r="3522" spans="1:29" x14ac:dyDescent="0.25">
      <c r="A3522" s="17"/>
      <c r="B3522" s="11"/>
      <c r="C3522" s="9"/>
      <c r="D3522" s="9"/>
      <c r="G3522" s="9"/>
      <c r="L3522" s="9"/>
      <c r="P3522" s="9"/>
      <c r="Q3522" s="9"/>
      <c r="T3522" s="22" t="str">
        <f t="shared" si="382"/>
        <v/>
      </c>
      <c r="U3522" s="20" t="str">
        <f t="shared" si="383"/>
        <v/>
      </c>
      <c r="V3522" s="29" t="str">
        <f t="shared" si="384"/>
        <v/>
      </c>
      <c r="W3522" s="19" t="str">
        <f t="shared" si="385"/>
        <v/>
      </c>
      <c r="X3522" s="94" t="str">
        <f t="shared" si="386"/>
        <v/>
      </c>
      <c r="Y3522" s="9"/>
      <c r="AB3522" s="20" t="str">
        <f t="shared" si="387"/>
        <v/>
      </c>
      <c r="AC3522" s="20" t="str">
        <f t="shared" si="388"/>
        <v/>
      </c>
    </row>
    <row r="3523" spans="1:29" x14ac:dyDescent="0.25">
      <c r="A3523" s="17"/>
      <c r="B3523" s="11"/>
      <c r="C3523" s="9"/>
      <c r="D3523" s="9"/>
      <c r="G3523" s="9"/>
      <c r="L3523" s="9"/>
      <c r="P3523" s="9"/>
      <c r="Q3523" s="9"/>
      <c r="T3523" s="22" t="str">
        <f t="shared" si="382"/>
        <v/>
      </c>
      <c r="U3523" s="20" t="str">
        <f t="shared" si="383"/>
        <v/>
      </c>
      <c r="V3523" s="29" t="str">
        <f t="shared" si="384"/>
        <v/>
      </c>
      <c r="W3523" s="19" t="str">
        <f t="shared" si="385"/>
        <v/>
      </c>
      <c r="X3523" s="94" t="str">
        <f t="shared" si="386"/>
        <v/>
      </c>
      <c r="Y3523" s="9"/>
      <c r="AB3523" s="20" t="str">
        <f t="shared" si="387"/>
        <v/>
      </c>
      <c r="AC3523" s="20" t="str">
        <f t="shared" si="388"/>
        <v/>
      </c>
    </row>
    <row r="3524" spans="1:29" x14ac:dyDescent="0.25">
      <c r="A3524" s="17"/>
      <c r="B3524" s="11"/>
      <c r="C3524" s="9"/>
      <c r="D3524" s="9"/>
      <c r="G3524" s="9"/>
      <c r="L3524" s="9"/>
      <c r="P3524" s="9"/>
      <c r="Q3524" s="9"/>
      <c r="T3524" s="22" t="str">
        <f t="shared" si="382"/>
        <v/>
      </c>
      <c r="U3524" s="20" t="str">
        <f t="shared" si="383"/>
        <v/>
      </c>
      <c r="V3524" s="29" t="str">
        <f t="shared" si="384"/>
        <v/>
      </c>
      <c r="W3524" s="19" t="str">
        <f t="shared" si="385"/>
        <v/>
      </c>
      <c r="X3524" s="94" t="str">
        <f t="shared" si="386"/>
        <v/>
      </c>
      <c r="Y3524" s="9"/>
      <c r="AB3524" s="20" t="str">
        <f t="shared" si="387"/>
        <v/>
      </c>
      <c r="AC3524" s="20" t="str">
        <f t="shared" si="388"/>
        <v/>
      </c>
    </row>
    <row r="3525" spans="1:29" x14ac:dyDescent="0.25">
      <c r="A3525" s="17"/>
      <c r="B3525" s="11"/>
      <c r="C3525" s="9"/>
      <c r="D3525" s="9"/>
      <c r="G3525" s="9"/>
      <c r="L3525" s="9"/>
      <c r="P3525" s="9"/>
      <c r="Q3525" s="9"/>
      <c r="T3525" s="22" t="str">
        <f t="shared" si="382"/>
        <v/>
      </c>
      <c r="U3525" s="20" t="str">
        <f t="shared" si="383"/>
        <v/>
      </c>
      <c r="V3525" s="29" t="str">
        <f t="shared" si="384"/>
        <v/>
      </c>
      <c r="W3525" s="19" t="str">
        <f t="shared" si="385"/>
        <v/>
      </c>
      <c r="X3525" s="94" t="str">
        <f t="shared" si="386"/>
        <v/>
      </c>
      <c r="Y3525" s="9"/>
      <c r="AB3525" s="20" t="str">
        <f t="shared" si="387"/>
        <v/>
      </c>
      <c r="AC3525" s="20" t="str">
        <f t="shared" si="388"/>
        <v/>
      </c>
    </row>
    <row r="3526" spans="1:29" x14ac:dyDescent="0.25">
      <c r="A3526" s="17"/>
      <c r="B3526" s="11"/>
      <c r="C3526" s="9"/>
      <c r="D3526" s="9"/>
      <c r="G3526" s="9"/>
      <c r="L3526" s="9"/>
      <c r="P3526" s="9"/>
      <c r="Q3526" s="9"/>
      <c r="T3526" s="22" t="str">
        <f t="shared" ref="T3526:T3589" si="389">IF(ISBLANK(B3526),"",IF(OR(ISBLANK(E3526),NOT(ISNUMBER(E3526)),ISERR(DATE(YEAR(E3526),MONTH(E3526),DAY(E3526)-30)),ISNA(VLOOKUP(B3526,Demographics,4,FALSE))),0,IF(AND(OR(D3526="Yes",ISTEXT(VLOOKUP(F3526,RadEnc,1,FALSE)),AND(OR(C3526="Yes",ISTEXT(VLOOKUP(F3526,PainEnc,1,FALSE))),OR(G3526="Yes",AND(ISTEXT(VLOOKUP(I3526,Chemo,1,FALSE)),ISTEXT(VLOOKUP(K3526,Chemo,1,FALSE)))),IF(ISERR(DATE(YEAR(E3526),MONTH(E3526),DAY(E3526)-30)),,H3526&gt;=DATE(YEAR(E3526),MONTH(E3526),DAY(E3526)-30)),H3526&lt;=E3526,J3526&lt;=DATE(YEAR(E3526),MONTH(E3526),DAY(E3526)+30),J3526&gt;=E3526,NOT(H3526=J3526))),E3526&gt;=MPstart,E3526&lt;=MPend,OR(L3526="Yes",ISTEXT(VLOOKUP(O3526,CancerDx,1,FALSE))),ISNUMBER(M3526),M3526&lt;=E3526,OR(ISBLANK(N3526),AND(N3526&gt;=E3526,N3526&gt;M3526))),1,0)))</f>
        <v/>
      </c>
      <c r="U3526" s="20" t="str">
        <f t="shared" ref="U3526:U3589" si="390">IF(ISBLANK(B3526),"",IF(OR(ISBLANK(E3526),T3526=0),0,IF(AND(OR(AND(P3526="Yes",OR(Q3526="Yes",Q3526="No")),ISTEXT(VLOOKUP(S3526,PainQuant,1,FALSE))),ISNUMBER(R3526),OR(AND(OR(C3526="Yes",D3526="Yes",ISTEXT(VLOOKUP(F3526,PainEnc,1,FALSE)),F3526="77432",F3526="77470"),R3526=E3526),AND(OR(F3526="77427",F3526="77435"),R3526&gt;=DATE(YEAR(E3526),MONTH(E3526),DAY(E3526)-7),R3526&lt;=E3526),AND(F3526="77431",R3526&gt;=DATE(YEAR(E3526),MONTH(E3526),DAY(E3526)-4),R3526&lt;=E3526))),1,0)))</f>
        <v/>
      </c>
      <c r="V3526" s="29" t="str">
        <f t="shared" ref="V3526:V3589" si="391">IF(AND(U3526=1,P3526="Yes",Q3526="Yes"),Q3526,"")</f>
        <v/>
      </c>
      <c r="W3526" s="19" t="str">
        <f t="shared" ref="W3526:W3589" si="392">IF(AND(U3526=1,OR(V3526="Yes",X3526="1125F")),R3526,"")</f>
        <v/>
      </c>
      <c r="X3526" s="94" t="str">
        <f t="shared" ref="X3526:X3589" si="393">IF(AND(U3526=1,S3526="1125F"),S3526,"")</f>
        <v/>
      </c>
      <c r="Y3526" s="9"/>
      <c r="AB3526" s="20" t="str">
        <f t="shared" ref="AB3526:AB3589" si="394">IF(ISBLANK(B3526),"",IF(OR(ISBLANK(E3526),NOT(ISNUMBER(E3526)),ISERR(DATE(YEAR(E3526),MONTH(E3526),DAY(E3526)-7)),ISNA(VLOOKUP(B3526,Demographics,4,FALSE))),0,IF(AND(OR(V3526="Yes",X3526="1125F"),OR(AND(OR(C3526="Yes",D3526="Yes",ISTEXT(VLOOKUP(F3526,PainEnc,1,FALSE)),F3526="77432",F3526="77470"),W3526=E3526),AND(OR(F3526="77427",F3526="77435"),W3526&gt;=DATE(YEAR(E3526),MONTH(E3526),DAY(E3526)-7),W3526&lt;=E3526),AND(F3526="77431",W3526&gt;=DATE(YEAR(E3526),MONTH(E3526),DAY(E3526)-4),W3526&lt;=E3526))),1,0)))</f>
        <v/>
      </c>
      <c r="AC3526" s="20" t="str">
        <f t="shared" ref="AC3526:AC3589" si="395">IF(ISBLANK(B3526),"",IF(AB3526=0,0,IF(AND(OR(Y3526="Yes",ISTEXT(VLOOKUP(AA3526,PainPlan,1,FALSE))),ISNUMBER(Z3526),Z3526=W3526),1,0)))</f>
        <v/>
      </c>
    </row>
    <row r="3527" spans="1:29" x14ac:dyDescent="0.25">
      <c r="A3527" s="17"/>
      <c r="B3527" s="11"/>
      <c r="C3527" s="9"/>
      <c r="D3527" s="9"/>
      <c r="G3527" s="9"/>
      <c r="L3527" s="9"/>
      <c r="P3527" s="9"/>
      <c r="Q3527" s="9"/>
      <c r="T3527" s="22" t="str">
        <f t="shared" si="389"/>
        <v/>
      </c>
      <c r="U3527" s="20" t="str">
        <f t="shared" si="390"/>
        <v/>
      </c>
      <c r="V3527" s="29" t="str">
        <f t="shared" si="391"/>
        <v/>
      </c>
      <c r="W3527" s="19" t="str">
        <f t="shared" si="392"/>
        <v/>
      </c>
      <c r="X3527" s="94" t="str">
        <f t="shared" si="393"/>
        <v/>
      </c>
      <c r="Y3527" s="9"/>
      <c r="AB3527" s="20" t="str">
        <f t="shared" si="394"/>
        <v/>
      </c>
      <c r="AC3527" s="20" t="str">
        <f t="shared" si="395"/>
        <v/>
      </c>
    </row>
    <row r="3528" spans="1:29" x14ac:dyDescent="0.25">
      <c r="A3528" s="17"/>
      <c r="B3528" s="11"/>
      <c r="C3528" s="9"/>
      <c r="D3528" s="9"/>
      <c r="G3528" s="9"/>
      <c r="L3528" s="9"/>
      <c r="P3528" s="9"/>
      <c r="Q3528" s="9"/>
      <c r="T3528" s="22" t="str">
        <f t="shared" si="389"/>
        <v/>
      </c>
      <c r="U3528" s="20" t="str">
        <f t="shared" si="390"/>
        <v/>
      </c>
      <c r="V3528" s="29" t="str">
        <f t="shared" si="391"/>
        <v/>
      </c>
      <c r="W3528" s="19" t="str">
        <f t="shared" si="392"/>
        <v/>
      </c>
      <c r="X3528" s="94" t="str">
        <f t="shared" si="393"/>
        <v/>
      </c>
      <c r="Y3528" s="9"/>
      <c r="AB3528" s="20" t="str">
        <f t="shared" si="394"/>
        <v/>
      </c>
      <c r="AC3528" s="20" t="str">
        <f t="shared" si="395"/>
        <v/>
      </c>
    </row>
    <row r="3529" spans="1:29" x14ac:dyDescent="0.25">
      <c r="A3529" s="17"/>
      <c r="B3529" s="11"/>
      <c r="C3529" s="9"/>
      <c r="D3529" s="9"/>
      <c r="G3529" s="9"/>
      <c r="L3529" s="9"/>
      <c r="P3529" s="9"/>
      <c r="Q3529" s="9"/>
      <c r="T3529" s="22" t="str">
        <f t="shared" si="389"/>
        <v/>
      </c>
      <c r="U3529" s="20" t="str">
        <f t="shared" si="390"/>
        <v/>
      </c>
      <c r="V3529" s="29" t="str">
        <f t="shared" si="391"/>
        <v/>
      </c>
      <c r="W3529" s="19" t="str">
        <f t="shared" si="392"/>
        <v/>
      </c>
      <c r="X3529" s="94" t="str">
        <f t="shared" si="393"/>
        <v/>
      </c>
      <c r="Y3529" s="9"/>
      <c r="AB3529" s="20" t="str">
        <f t="shared" si="394"/>
        <v/>
      </c>
      <c r="AC3529" s="20" t="str">
        <f t="shared" si="395"/>
        <v/>
      </c>
    </row>
    <row r="3530" spans="1:29" x14ac:dyDescent="0.25">
      <c r="A3530" s="17"/>
      <c r="B3530" s="11"/>
      <c r="C3530" s="9"/>
      <c r="D3530" s="9"/>
      <c r="G3530" s="9"/>
      <c r="L3530" s="9"/>
      <c r="P3530" s="9"/>
      <c r="Q3530" s="9"/>
      <c r="T3530" s="22" t="str">
        <f t="shared" si="389"/>
        <v/>
      </c>
      <c r="U3530" s="20" t="str">
        <f t="shared" si="390"/>
        <v/>
      </c>
      <c r="V3530" s="29" t="str">
        <f t="shared" si="391"/>
        <v/>
      </c>
      <c r="W3530" s="19" t="str">
        <f t="shared" si="392"/>
        <v/>
      </c>
      <c r="X3530" s="94" t="str">
        <f t="shared" si="393"/>
        <v/>
      </c>
      <c r="Y3530" s="9"/>
      <c r="AB3530" s="20" t="str">
        <f t="shared" si="394"/>
        <v/>
      </c>
      <c r="AC3530" s="20" t="str">
        <f t="shared" si="395"/>
        <v/>
      </c>
    </row>
    <row r="3531" spans="1:29" x14ac:dyDescent="0.25">
      <c r="A3531" s="17"/>
      <c r="B3531" s="11"/>
      <c r="C3531" s="9"/>
      <c r="D3531" s="9"/>
      <c r="G3531" s="9"/>
      <c r="L3531" s="9"/>
      <c r="P3531" s="9"/>
      <c r="Q3531" s="9"/>
      <c r="T3531" s="22" t="str">
        <f t="shared" si="389"/>
        <v/>
      </c>
      <c r="U3531" s="20" t="str">
        <f t="shared" si="390"/>
        <v/>
      </c>
      <c r="V3531" s="29" t="str">
        <f t="shared" si="391"/>
        <v/>
      </c>
      <c r="W3531" s="19" t="str">
        <f t="shared" si="392"/>
        <v/>
      </c>
      <c r="X3531" s="94" t="str">
        <f t="shared" si="393"/>
        <v/>
      </c>
      <c r="Y3531" s="9"/>
      <c r="AB3531" s="20" t="str">
        <f t="shared" si="394"/>
        <v/>
      </c>
      <c r="AC3531" s="20" t="str">
        <f t="shared" si="395"/>
        <v/>
      </c>
    </row>
    <row r="3532" spans="1:29" x14ac:dyDescent="0.25">
      <c r="A3532" s="17"/>
      <c r="B3532" s="11"/>
      <c r="C3532" s="9"/>
      <c r="D3532" s="9"/>
      <c r="G3532" s="9"/>
      <c r="L3532" s="9"/>
      <c r="P3532" s="9"/>
      <c r="Q3532" s="9"/>
      <c r="T3532" s="22" t="str">
        <f t="shared" si="389"/>
        <v/>
      </c>
      <c r="U3532" s="20" t="str">
        <f t="shared" si="390"/>
        <v/>
      </c>
      <c r="V3532" s="29" t="str">
        <f t="shared" si="391"/>
        <v/>
      </c>
      <c r="W3532" s="19" t="str">
        <f t="shared" si="392"/>
        <v/>
      </c>
      <c r="X3532" s="94" t="str">
        <f t="shared" si="393"/>
        <v/>
      </c>
      <c r="Y3532" s="9"/>
      <c r="AB3532" s="20" t="str">
        <f t="shared" si="394"/>
        <v/>
      </c>
      <c r="AC3532" s="20" t="str">
        <f t="shared" si="395"/>
        <v/>
      </c>
    </row>
    <row r="3533" spans="1:29" x14ac:dyDescent="0.25">
      <c r="A3533" s="17"/>
      <c r="B3533" s="11"/>
      <c r="C3533" s="9"/>
      <c r="D3533" s="9"/>
      <c r="G3533" s="9"/>
      <c r="L3533" s="9"/>
      <c r="P3533" s="9"/>
      <c r="Q3533" s="9"/>
      <c r="T3533" s="22" t="str">
        <f t="shared" si="389"/>
        <v/>
      </c>
      <c r="U3533" s="20" t="str">
        <f t="shared" si="390"/>
        <v/>
      </c>
      <c r="V3533" s="29" t="str">
        <f t="shared" si="391"/>
        <v/>
      </c>
      <c r="W3533" s="19" t="str">
        <f t="shared" si="392"/>
        <v/>
      </c>
      <c r="X3533" s="94" t="str">
        <f t="shared" si="393"/>
        <v/>
      </c>
      <c r="Y3533" s="9"/>
      <c r="AB3533" s="20" t="str">
        <f t="shared" si="394"/>
        <v/>
      </c>
      <c r="AC3533" s="20" t="str">
        <f t="shared" si="395"/>
        <v/>
      </c>
    </row>
    <row r="3534" spans="1:29" x14ac:dyDescent="0.25">
      <c r="A3534" s="17"/>
      <c r="B3534" s="11"/>
      <c r="C3534" s="9"/>
      <c r="D3534" s="9"/>
      <c r="G3534" s="9"/>
      <c r="L3534" s="9"/>
      <c r="P3534" s="9"/>
      <c r="Q3534" s="9"/>
      <c r="T3534" s="22" t="str">
        <f t="shared" si="389"/>
        <v/>
      </c>
      <c r="U3534" s="20" t="str">
        <f t="shared" si="390"/>
        <v/>
      </c>
      <c r="V3534" s="29" t="str">
        <f t="shared" si="391"/>
        <v/>
      </c>
      <c r="W3534" s="19" t="str">
        <f t="shared" si="392"/>
        <v/>
      </c>
      <c r="X3534" s="94" t="str">
        <f t="shared" si="393"/>
        <v/>
      </c>
      <c r="Y3534" s="9"/>
      <c r="AB3534" s="20" t="str">
        <f t="shared" si="394"/>
        <v/>
      </c>
      <c r="AC3534" s="20" t="str">
        <f t="shared" si="395"/>
        <v/>
      </c>
    </row>
    <row r="3535" spans="1:29" x14ac:dyDescent="0.25">
      <c r="A3535" s="17"/>
      <c r="B3535" s="11"/>
      <c r="C3535" s="9"/>
      <c r="D3535" s="9"/>
      <c r="G3535" s="9"/>
      <c r="L3535" s="9"/>
      <c r="P3535" s="9"/>
      <c r="Q3535" s="9"/>
      <c r="T3535" s="22" t="str">
        <f t="shared" si="389"/>
        <v/>
      </c>
      <c r="U3535" s="20" t="str">
        <f t="shared" si="390"/>
        <v/>
      </c>
      <c r="V3535" s="29" t="str">
        <f t="shared" si="391"/>
        <v/>
      </c>
      <c r="W3535" s="19" t="str">
        <f t="shared" si="392"/>
        <v/>
      </c>
      <c r="X3535" s="94" t="str">
        <f t="shared" si="393"/>
        <v/>
      </c>
      <c r="Y3535" s="9"/>
      <c r="AB3535" s="20" t="str">
        <f t="shared" si="394"/>
        <v/>
      </c>
      <c r="AC3535" s="20" t="str">
        <f t="shared" si="395"/>
        <v/>
      </c>
    </row>
    <row r="3536" spans="1:29" x14ac:dyDescent="0.25">
      <c r="A3536" s="17"/>
      <c r="B3536" s="11"/>
      <c r="C3536" s="9"/>
      <c r="D3536" s="9"/>
      <c r="G3536" s="9"/>
      <c r="L3536" s="9"/>
      <c r="P3536" s="9"/>
      <c r="Q3536" s="9"/>
      <c r="T3536" s="22" t="str">
        <f t="shared" si="389"/>
        <v/>
      </c>
      <c r="U3536" s="20" t="str">
        <f t="shared" si="390"/>
        <v/>
      </c>
      <c r="V3536" s="29" t="str">
        <f t="shared" si="391"/>
        <v/>
      </c>
      <c r="W3536" s="19" t="str">
        <f t="shared" si="392"/>
        <v/>
      </c>
      <c r="X3536" s="94" t="str">
        <f t="shared" si="393"/>
        <v/>
      </c>
      <c r="Y3536" s="9"/>
      <c r="AB3536" s="20" t="str">
        <f t="shared" si="394"/>
        <v/>
      </c>
      <c r="AC3536" s="20" t="str">
        <f t="shared" si="395"/>
        <v/>
      </c>
    </row>
    <row r="3537" spans="1:29" x14ac:dyDescent="0.25">
      <c r="A3537" s="17"/>
      <c r="B3537" s="11"/>
      <c r="C3537" s="9"/>
      <c r="D3537" s="9"/>
      <c r="G3537" s="9"/>
      <c r="L3537" s="9"/>
      <c r="P3537" s="9"/>
      <c r="Q3537" s="9"/>
      <c r="T3537" s="22" t="str">
        <f t="shared" si="389"/>
        <v/>
      </c>
      <c r="U3537" s="20" t="str">
        <f t="shared" si="390"/>
        <v/>
      </c>
      <c r="V3537" s="29" t="str">
        <f t="shared" si="391"/>
        <v/>
      </c>
      <c r="W3537" s="19" t="str">
        <f t="shared" si="392"/>
        <v/>
      </c>
      <c r="X3537" s="94" t="str">
        <f t="shared" si="393"/>
        <v/>
      </c>
      <c r="Y3537" s="9"/>
      <c r="AB3537" s="20" t="str">
        <f t="shared" si="394"/>
        <v/>
      </c>
      <c r="AC3537" s="20" t="str">
        <f t="shared" si="395"/>
        <v/>
      </c>
    </row>
    <row r="3538" spans="1:29" x14ac:dyDescent="0.25">
      <c r="A3538" s="17"/>
      <c r="B3538" s="11"/>
      <c r="C3538" s="9"/>
      <c r="D3538" s="9"/>
      <c r="G3538" s="9"/>
      <c r="L3538" s="9"/>
      <c r="P3538" s="9"/>
      <c r="Q3538" s="9"/>
      <c r="T3538" s="22" t="str">
        <f t="shared" si="389"/>
        <v/>
      </c>
      <c r="U3538" s="20" t="str">
        <f t="shared" si="390"/>
        <v/>
      </c>
      <c r="V3538" s="29" t="str">
        <f t="shared" si="391"/>
        <v/>
      </c>
      <c r="W3538" s="19" t="str">
        <f t="shared" si="392"/>
        <v/>
      </c>
      <c r="X3538" s="94" t="str">
        <f t="shared" si="393"/>
        <v/>
      </c>
      <c r="Y3538" s="9"/>
      <c r="AB3538" s="20" t="str">
        <f t="shared" si="394"/>
        <v/>
      </c>
      <c r="AC3538" s="20" t="str">
        <f t="shared" si="395"/>
        <v/>
      </c>
    </row>
    <row r="3539" spans="1:29" x14ac:dyDescent="0.25">
      <c r="A3539" s="17"/>
      <c r="B3539" s="11"/>
      <c r="C3539" s="9"/>
      <c r="D3539" s="9"/>
      <c r="G3539" s="9"/>
      <c r="L3539" s="9"/>
      <c r="P3539" s="9"/>
      <c r="Q3539" s="9"/>
      <c r="T3539" s="22" t="str">
        <f t="shared" si="389"/>
        <v/>
      </c>
      <c r="U3539" s="20" t="str">
        <f t="shared" si="390"/>
        <v/>
      </c>
      <c r="V3539" s="29" t="str">
        <f t="shared" si="391"/>
        <v/>
      </c>
      <c r="W3539" s="19" t="str">
        <f t="shared" si="392"/>
        <v/>
      </c>
      <c r="X3539" s="94" t="str">
        <f t="shared" si="393"/>
        <v/>
      </c>
      <c r="Y3539" s="9"/>
      <c r="AB3539" s="20" t="str">
        <f t="shared" si="394"/>
        <v/>
      </c>
      <c r="AC3539" s="20" t="str">
        <f t="shared" si="395"/>
        <v/>
      </c>
    </row>
    <row r="3540" spans="1:29" x14ac:dyDescent="0.25">
      <c r="A3540" s="17"/>
      <c r="B3540" s="11"/>
      <c r="C3540" s="9"/>
      <c r="D3540" s="9"/>
      <c r="G3540" s="9"/>
      <c r="L3540" s="9"/>
      <c r="P3540" s="9"/>
      <c r="Q3540" s="9"/>
      <c r="T3540" s="22" t="str">
        <f t="shared" si="389"/>
        <v/>
      </c>
      <c r="U3540" s="20" t="str">
        <f t="shared" si="390"/>
        <v/>
      </c>
      <c r="V3540" s="29" t="str">
        <f t="shared" si="391"/>
        <v/>
      </c>
      <c r="W3540" s="19" t="str">
        <f t="shared" si="392"/>
        <v/>
      </c>
      <c r="X3540" s="94" t="str">
        <f t="shared" si="393"/>
        <v/>
      </c>
      <c r="Y3540" s="9"/>
      <c r="AB3540" s="20" t="str">
        <f t="shared" si="394"/>
        <v/>
      </c>
      <c r="AC3540" s="20" t="str">
        <f t="shared" si="395"/>
        <v/>
      </c>
    </row>
    <row r="3541" spans="1:29" x14ac:dyDescent="0.25">
      <c r="A3541" s="17"/>
      <c r="B3541" s="11"/>
      <c r="C3541" s="9"/>
      <c r="D3541" s="9"/>
      <c r="G3541" s="9"/>
      <c r="L3541" s="9"/>
      <c r="P3541" s="9"/>
      <c r="Q3541" s="9"/>
      <c r="T3541" s="22" t="str">
        <f t="shared" si="389"/>
        <v/>
      </c>
      <c r="U3541" s="20" t="str">
        <f t="shared" si="390"/>
        <v/>
      </c>
      <c r="V3541" s="29" t="str">
        <f t="shared" si="391"/>
        <v/>
      </c>
      <c r="W3541" s="19" t="str">
        <f t="shared" si="392"/>
        <v/>
      </c>
      <c r="X3541" s="94" t="str">
        <f t="shared" si="393"/>
        <v/>
      </c>
      <c r="Y3541" s="9"/>
      <c r="AB3541" s="20" t="str">
        <f t="shared" si="394"/>
        <v/>
      </c>
      <c r="AC3541" s="20" t="str">
        <f t="shared" si="395"/>
        <v/>
      </c>
    </row>
    <row r="3542" spans="1:29" x14ac:dyDescent="0.25">
      <c r="A3542" s="17"/>
      <c r="B3542" s="11"/>
      <c r="C3542" s="9"/>
      <c r="D3542" s="9"/>
      <c r="G3542" s="9"/>
      <c r="L3542" s="9"/>
      <c r="P3542" s="9"/>
      <c r="Q3542" s="9"/>
      <c r="T3542" s="22" t="str">
        <f t="shared" si="389"/>
        <v/>
      </c>
      <c r="U3542" s="20" t="str">
        <f t="shared" si="390"/>
        <v/>
      </c>
      <c r="V3542" s="29" t="str">
        <f t="shared" si="391"/>
        <v/>
      </c>
      <c r="W3542" s="19" t="str">
        <f t="shared" si="392"/>
        <v/>
      </c>
      <c r="X3542" s="94" t="str">
        <f t="shared" si="393"/>
        <v/>
      </c>
      <c r="Y3542" s="9"/>
      <c r="AB3542" s="20" t="str">
        <f t="shared" si="394"/>
        <v/>
      </c>
      <c r="AC3542" s="20" t="str">
        <f t="shared" si="395"/>
        <v/>
      </c>
    </row>
    <row r="3543" spans="1:29" x14ac:dyDescent="0.25">
      <c r="A3543" s="17"/>
      <c r="B3543" s="11"/>
      <c r="C3543" s="9"/>
      <c r="D3543" s="9"/>
      <c r="G3543" s="9"/>
      <c r="L3543" s="9"/>
      <c r="P3543" s="9"/>
      <c r="Q3543" s="9"/>
      <c r="T3543" s="22" t="str">
        <f t="shared" si="389"/>
        <v/>
      </c>
      <c r="U3543" s="20" t="str">
        <f t="shared" si="390"/>
        <v/>
      </c>
      <c r="V3543" s="29" t="str">
        <f t="shared" si="391"/>
        <v/>
      </c>
      <c r="W3543" s="19" t="str">
        <f t="shared" si="392"/>
        <v/>
      </c>
      <c r="X3543" s="94" t="str">
        <f t="shared" si="393"/>
        <v/>
      </c>
      <c r="Y3543" s="9"/>
      <c r="AB3543" s="20" t="str">
        <f t="shared" si="394"/>
        <v/>
      </c>
      <c r="AC3543" s="20" t="str">
        <f t="shared" si="395"/>
        <v/>
      </c>
    </row>
    <row r="3544" spans="1:29" x14ac:dyDescent="0.25">
      <c r="A3544" s="17"/>
      <c r="B3544" s="11"/>
      <c r="C3544" s="9"/>
      <c r="D3544" s="9"/>
      <c r="G3544" s="9"/>
      <c r="L3544" s="9"/>
      <c r="P3544" s="9"/>
      <c r="Q3544" s="9"/>
      <c r="T3544" s="22" t="str">
        <f t="shared" si="389"/>
        <v/>
      </c>
      <c r="U3544" s="20" t="str">
        <f t="shared" si="390"/>
        <v/>
      </c>
      <c r="V3544" s="29" t="str">
        <f t="shared" si="391"/>
        <v/>
      </c>
      <c r="W3544" s="19" t="str">
        <f t="shared" si="392"/>
        <v/>
      </c>
      <c r="X3544" s="94" t="str">
        <f t="shared" si="393"/>
        <v/>
      </c>
      <c r="Y3544" s="9"/>
      <c r="AB3544" s="20" t="str">
        <f t="shared" si="394"/>
        <v/>
      </c>
      <c r="AC3544" s="20" t="str">
        <f t="shared" si="395"/>
        <v/>
      </c>
    </row>
    <row r="3545" spans="1:29" x14ac:dyDescent="0.25">
      <c r="A3545" s="17"/>
      <c r="B3545" s="11"/>
      <c r="C3545" s="9"/>
      <c r="D3545" s="9"/>
      <c r="G3545" s="9"/>
      <c r="L3545" s="9"/>
      <c r="P3545" s="9"/>
      <c r="Q3545" s="9"/>
      <c r="T3545" s="22" t="str">
        <f t="shared" si="389"/>
        <v/>
      </c>
      <c r="U3545" s="20" t="str">
        <f t="shared" si="390"/>
        <v/>
      </c>
      <c r="V3545" s="29" t="str">
        <f t="shared" si="391"/>
        <v/>
      </c>
      <c r="W3545" s="19" t="str">
        <f t="shared" si="392"/>
        <v/>
      </c>
      <c r="X3545" s="94" t="str">
        <f t="shared" si="393"/>
        <v/>
      </c>
      <c r="Y3545" s="9"/>
      <c r="AB3545" s="20" t="str">
        <f t="shared" si="394"/>
        <v/>
      </c>
      <c r="AC3545" s="20" t="str">
        <f t="shared" si="395"/>
        <v/>
      </c>
    </row>
    <row r="3546" spans="1:29" x14ac:dyDescent="0.25">
      <c r="A3546" s="17"/>
      <c r="B3546" s="11"/>
      <c r="C3546" s="9"/>
      <c r="D3546" s="9"/>
      <c r="G3546" s="9"/>
      <c r="L3546" s="9"/>
      <c r="P3546" s="9"/>
      <c r="Q3546" s="9"/>
      <c r="T3546" s="22" t="str">
        <f t="shared" si="389"/>
        <v/>
      </c>
      <c r="U3546" s="20" t="str">
        <f t="shared" si="390"/>
        <v/>
      </c>
      <c r="V3546" s="29" t="str">
        <f t="shared" si="391"/>
        <v/>
      </c>
      <c r="W3546" s="19" t="str">
        <f t="shared" si="392"/>
        <v/>
      </c>
      <c r="X3546" s="94" t="str">
        <f t="shared" si="393"/>
        <v/>
      </c>
      <c r="Y3546" s="9"/>
      <c r="AB3546" s="20" t="str">
        <f t="shared" si="394"/>
        <v/>
      </c>
      <c r="AC3546" s="20" t="str">
        <f t="shared" si="395"/>
        <v/>
      </c>
    </row>
    <row r="3547" spans="1:29" x14ac:dyDescent="0.25">
      <c r="A3547" s="17"/>
      <c r="B3547" s="11"/>
      <c r="C3547" s="9"/>
      <c r="D3547" s="9"/>
      <c r="G3547" s="9"/>
      <c r="L3547" s="9"/>
      <c r="P3547" s="9"/>
      <c r="Q3547" s="9"/>
      <c r="T3547" s="22" t="str">
        <f t="shared" si="389"/>
        <v/>
      </c>
      <c r="U3547" s="20" t="str">
        <f t="shared" si="390"/>
        <v/>
      </c>
      <c r="V3547" s="29" t="str">
        <f t="shared" si="391"/>
        <v/>
      </c>
      <c r="W3547" s="19" t="str">
        <f t="shared" si="392"/>
        <v/>
      </c>
      <c r="X3547" s="94" t="str">
        <f t="shared" si="393"/>
        <v/>
      </c>
      <c r="Y3547" s="9"/>
      <c r="AB3547" s="20" t="str">
        <f t="shared" si="394"/>
        <v/>
      </c>
      <c r="AC3547" s="20" t="str">
        <f t="shared" si="395"/>
        <v/>
      </c>
    </row>
    <row r="3548" spans="1:29" x14ac:dyDescent="0.25">
      <c r="A3548" s="17"/>
      <c r="B3548" s="11"/>
      <c r="C3548" s="9"/>
      <c r="D3548" s="9"/>
      <c r="G3548" s="9"/>
      <c r="L3548" s="9"/>
      <c r="P3548" s="9"/>
      <c r="Q3548" s="9"/>
      <c r="T3548" s="22" t="str">
        <f t="shared" si="389"/>
        <v/>
      </c>
      <c r="U3548" s="20" t="str">
        <f t="shared" si="390"/>
        <v/>
      </c>
      <c r="V3548" s="29" t="str">
        <f t="shared" si="391"/>
        <v/>
      </c>
      <c r="W3548" s="19" t="str">
        <f t="shared" si="392"/>
        <v/>
      </c>
      <c r="X3548" s="94" t="str">
        <f t="shared" si="393"/>
        <v/>
      </c>
      <c r="Y3548" s="9"/>
      <c r="AB3548" s="20" t="str">
        <f t="shared" si="394"/>
        <v/>
      </c>
      <c r="AC3548" s="20" t="str">
        <f t="shared" si="395"/>
        <v/>
      </c>
    </row>
    <row r="3549" spans="1:29" x14ac:dyDescent="0.25">
      <c r="A3549" s="17"/>
      <c r="B3549" s="11"/>
      <c r="C3549" s="9"/>
      <c r="D3549" s="9"/>
      <c r="G3549" s="9"/>
      <c r="L3549" s="9"/>
      <c r="P3549" s="9"/>
      <c r="Q3549" s="9"/>
      <c r="T3549" s="22" t="str">
        <f t="shared" si="389"/>
        <v/>
      </c>
      <c r="U3549" s="20" t="str">
        <f t="shared" si="390"/>
        <v/>
      </c>
      <c r="V3549" s="29" t="str">
        <f t="shared" si="391"/>
        <v/>
      </c>
      <c r="W3549" s="19" t="str">
        <f t="shared" si="392"/>
        <v/>
      </c>
      <c r="X3549" s="94" t="str">
        <f t="shared" si="393"/>
        <v/>
      </c>
      <c r="Y3549" s="9"/>
      <c r="AB3549" s="20" t="str">
        <f t="shared" si="394"/>
        <v/>
      </c>
      <c r="AC3549" s="20" t="str">
        <f t="shared" si="395"/>
        <v/>
      </c>
    </row>
    <row r="3550" spans="1:29" x14ac:dyDescent="0.25">
      <c r="A3550" s="17"/>
      <c r="B3550" s="11"/>
      <c r="C3550" s="9"/>
      <c r="D3550" s="9"/>
      <c r="G3550" s="9"/>
      <c r="L3550" s="9"/>
      <c r="P3550" s="9"/>
      <c r="Q3550" s="9"/>
      <c r="T3550" s="22" t="str">
        <f t="shared" si="389"/>
        <v/>
      </c>
      <c r="U3550" s="20" t="str">
        <f t="shared" si="390"/>
        <v/>
      </c>
      <c r="V3550" s="29" t="str">
        <f t="shared" si="391"/>
        <v/>
      </c>
      <c r="W3550" s="19" t="str">
        <f t="shared" si="392"/>
        <v/>
      </c>
      <c r="X3550" s="94" t="str">
        <f t="shared" si="393"/>
        <v/>
      </c>
      <c r="Y3550" s="9"/>
      <c r="AB3550" s="20" t="str">
        <f t="shared" si="394"/>
        <v/>
      </c>
      <c r="AC3550" s="20" t="str">
        <f t="shared" si="395"/>
        <v/>
      </c>
    </row>
    <row r="3551" spans="1:29" x14ac:dyDescent="0.25">
      <c r="A3551" s="17"/>
      <c r="B3551" s="11"/>
      <c r="C3551" s="9"/>
      <c r="D3551" s="9"/>
      <c r="G3551" s="9"/>
      <c r="L3551" s="9"/>
      <c r="P3551" s="9"/>
      <c r="Q3551" s="9"/>
      <c r="T3551" s="22" t="str">
        <f t="shared" si="389"/>
        <v/>
      </c>
      <c r="U3551" s="20" t="str">
        <f t="shared" si="390"/>
        <v/>
      </c>
      <c r="V3551" s="29" t="str">
        <f t="shared" si="391"/>
        <v/>
      </c>
      <c r="W3551" s="19" t="str">
        <f t="shared" si="392"/>
        <v/>
      </c>
      <c r="X3551" s="94" t="str">
        <f t="shared" si="393"/>
        <v/>
      </c>
      <c r="Y3551" s="9"/>
      <c r="AB3551" s="20" t="str">
        <f t="shared" si="394"/>
        <v/>
      </c>
      <c r="AC3551" s="20" t="str">
        <f t="shared" si="395"/>
        <v/>
      </c>
    </row>
    <row r="3552" spans="1:29" x14ac:dyDescent="0.25">
      <c r="A3552" s="17"/>
      <c r="B3552" s="11"/>
      <c r="C3552" s="9"/>
      <c r="D3552" s="9"/>
      <c r="G3552" s="9"/>
      <c r="L3552" s="9"/>
      <c r="P3552" s="9"/>
      <c r="Q3552" s="9"/>
      <c r="T3552" s="22" t="str">
        <f t="shared" si="389"/>
        <v/>
      </c>
      <c r="U3552" s="20" t="str">
        <f t="shared" si="390"/>
        <v/>
      </c>
      <c r="V3552" s="29" t="str">
        <f t="shared" si="391"/>
        <v/>
      </c>
      <c r="W3552" s="19" t="str">
        <f t="shared" si="392"/>
        <v/>
      </c>
      <c r="X3552" s="94" t="str">
        <f t="shared" si="393"/>
        <v/>
      </c>
      <c r="Y3552" s="9"/>
      <c r="AB3552" s="20" t="str">
        <f t="shared" si="394"/>
        <v/>
      </c>
      <c r="AC3552" s="20" t="str">
        <f t="shared" si="395"/>
        <v/>
      </c>
    </row>
    <row r="3553" spans="1:29" x14ac:dyDescent="0.25">
      <c r="A3553" s="17"/>
      <c r="B3553" s="11"/>
      <c r="C3553" s="9"/>
      <c r="D3553" s="9"/>
      <c r="G3553" s="9"/>
      <c r="L3553" s="9"/>
      <c r="P3553" s="9"/>
      <c r="Q3553" s="9"/>
      <c r="T3553" s="22" t="str">
        <f t="shared" si="389"/>
        <v/>
      </c>
      <c r="U3553" s="20" t="str">
        <f t="shared" si="390"/>
        <v/>
      </c>
      <c r="V3553" s="29" t="str">
        <f t="shared" si="391"/>
        <v/>
      </c>
      <c r="W3553" s="19" t="str">
        <f t="shared" si="392"/>
        <v/>
      </c>
      <c r="X3553" s="94" t="str">
        <f t="shared" si="393"/>
        <v/>
      </c>
      <c r="Y3553" s="9"/>
      <c r="AB3553" s="20" t="str">
        <f t="shared" si="394"/>
        <v/>
      </c>
      <c r="AC3553" s="20" t="str">
        <f t="shared" si="395"/>
        <v/>
      </c>
    </row>
    <row r="3554" spans="1:29" x14ac:dyDescent="0.25">
      <c r="A3554" s="17"/>
      <c r="B3554" s="11"/>
      <c r="C3554" s="9"/>
      <c r="D3554" s="9"/>
      <c r="G3554" s="9"/>
      <c r="L3554" s="9"/>
      <c r="P3554" s="9"/>
      <c r="Q3554" s="9"/>
      <c r="T3554" s="22" t="str">
        <f t="shared" si="389"/>
        <v/>
      </c>
      <c r="U3554" s="20" t="str">
        <f t="shared" si="390"/>
        <v/>
      </c>
      <c r="V3554" s="29" t="str">
        <f t="shared" si="391"/>
        <v/>
      </c>
      <c r="W3554" s="19" t="str">
        <f t="shared" si="392"/>
        <v/>
      </c>
      <c r="X3554" s="94" t="str">
        <f t="shared" si="393"/>
        <v/>
      </c>
      <c r="Y3554" s="9"/>
      <c r="AB3554" s="20" t="str">
        <f t="shared" si="394"/>
        <v/>
      </c>
      <c r="AC3554" s="20" t="str">
        <f t="shared" si="395"/>
        <v/>
      </c>
    </row>
    <row r="3555" spans="1:29" x14ac:dyDescent="0.25">
      <c r="A3555" s="17"/>
      <c r="B3555" s="11"/>
      <c r="C3555" s="9"/>
      <c r="D3555" s="9"/>
      <c r="G3555" s="9"/>
      <c r="L3555" s="9"/>
      <c r="P3555" s="9"/>
      <c r="Q3555" s="9"/>
      <c r="T3555" s="22" t="str">
        <f t="shared" si="389"/>
        <v/>
      </c>
      <c r="U3555" s="20" t="str">
        <f t="shared" si="390"/>
        <v/>
      </c>
      <c r="V3555" s="29" t="str">
        <f t="shared" si="391"/>
        <v/>
      </c>
      <c r="W3555" s="19" t="str">
        <f t="shared" si="392"/>
        <v/>
      </c>
      <c r="X3555" s="94" t="str">
        <f t="shared" si="393"/>
        <v/>
      </c>
      <c r="Y3555" s="9"/>
      <c r="AB3555" s="20" t="str">
        <f t="shared" si="394"/>
        <v/>
      </c>
      <c r="AC3555" s="20" t="str">
        <f t="shared" si="395"/>
        <v/>
      </c>
    </row>
    <row r="3556" spans="1:29" x14ac:dyDescent="0.25">
      <c r="A3556" s="17"/>
      <c r="B3556" s="11"/>
      <c r="C3556" s="9"/>
      <c r="D3556" s="9"/>
      <c r="G3556" s="9"/>
      <c r="L3556" s="9"/>
      <c r="P3556" s="9"/>
      <c r="Q3556" s="9"/>
      <c r="T3556" s="22" t="str">
        <f t="shared" si="389"/>
        <v/>
      </c>
      <c r="U3556" s="20" t="str">
        <f t="shared" si="390"/>
        <v/>
      </c>
      <c r="V3556" s="29" t="str">
        <f t="shared" si="391"/>
        <v/>
      </c>
      <c r="W3556" s="19" t="str">
        <f t="shared" si="392"/>
        <v/>
      </c>
      <c r="X3556" s="94" t="str">
        <f t="shared" si="393"/>
        <v/>
      </c>
      <c r="Y3556" s="9"/>
      <c r="AB3556" s="20" t="str">
        <f t="shared" si="394"/>
        <v/>
      </c>
      <c r="AC3556" s="20" t="str">
        <f t="shared" si="395"/>
        <v/>
      </c>
    </row>
    <row r="3557" spans="1:29" x14ac:dyDescent="0.25">
      <c r="A3557" s="17"/>
      <c r="B3557" s="11"/>
      <c r="C3557" s="9"/>
      <c r="D3557" s="9"/>
      <c r="G3557" s="9"/>
      <c r="L3557" s="9"/>
      <c r="P3557" s="9"/>
      <c r="Q3557" s="9"/>
      <c r="T3557" s="22" t="str">
        <f t="shared" si="389"/>
        <v/>
      </c>
      <c r="U3557" s="20" t="str">
        <f t="shared" si="390"/>
        <v/>
      </c>
      <c r="V3557" s="29" t="str">
        <f t="shared" si="391"/>
        <v/>
      </c>
      <c r="W3557" s="19" t="str">
        <f t="shared" si="392"/>
        <v/>
      </c>
      <c r="X3557" s="94" t="str">
        <f t="shared" si="393"/>
        <v/>
      </c>
      <c r="Y3557" s="9"/>
      <c r="AB3557" s="20" t="str">
        <f t="shared" si="394"/>
        <v/>
      </c>
      <c r="AC3557" s="20" t="str">
        <f t="shared" si="395"/>
        <v/>
      </c>
    </row>
    <row r="3558" spans="1:29" x14ac:dyDescent="0.25">
      <c r="A3558" s="17"/>
      <c r="B3558" s="11"/>
      <c r="C3558" s="9"/>
      <c r="D3558" s="9"/>
      <c r="G3558" s="9"/>
      <c r="L3558" s="9"/>
      <c r="P3558" s="9"/>
      <c r="Q3558" s="9"/>
      <c r="T3558" s="22" t="str">
        <f t="shared" si="389"/>
        <v/>
      </c>
      <c r="U3558" s="20" t="str">
        <f t="shared" si="390"/>
        <v/>
      </c>
      <c r="V3558" s="29" t="str">
        <f t="shared" si="391"/>
        <v/>
      </c>
      <c r="W3558" s="19" t="str">
        <f t="shared" si="392"/>
        <v/>
      </c>
      <c r="X3558" s="94" t="str">
        <f t="shared" si="393"/>
        <v/>
      </c>
      <c r="Y3558" s="9"/>
      <c r="AB3558" s="20" t="str">
        <f t="shared" si="394"/>
        <v/>
      </c>
      <c r="AC3558" s="20" t="str">
        <f t="shared" si="395"/>
        <v/>
      </c>
    </row>
    <row r="3559" spans="1:29" x14ac:dyDescent="0.25">
      <c r="A3559" s="17"/>
      <c r="B3559" s="11"/>
      <c r="C3559" s="9"/>
      <c r="D3559" s="9"/>
      <c r="G3559" s="9"/>
      <c r="L3559" s="9"/>
      <c r="P3559" s="9"/>
      <c r="Q3559" s="9"/>
      <c r="T3559" s="22" t="str">
        <f t="shared" si="389"/>
        <v/>
      </c>
      <c r="U3559" s="20" t="str">
        <f t="shared" si="390"/>
        <v/>
      </c>
      <c r="V3559" s="29" t="str">
        <f t="shared" si="391"/>
        <v/>
      </c>
      <c r="W3559" s="19" t="str">
        <f t="shared" si="392"/>
        <v/>
      </c>
      <c r="X3559" s="94" t="str">
        <f t="shared" si="393"/>
        <v/>
      </c>
      <c r="Y3559" s="9"/>
      <c r="AB3559" s="20" t="str">
        <f t="shared" si="394"/>
        <v/>
      </c>
      <c r="AC3559" s="20" t="str">
        <f t="shared" si="395"/>
        <v/>
      </c>
    </row>
    <row r="3560" spans="1:29" x14ac:dyDescent="0.25">
      <c r="A3560" s="17"/>
      <c r="B3560" s="11"/>
      <c r="C3560" s="9"/>
      <c r="D3560" s="9"/>
      <c r="G3560" s="9"/>
      <c r="L3560" s="9"/>
      <c r="P3560" s="9"/>
      <c r="Q3560" s="9"/>
      <c r="T3560" s="22" t="str">
        <f t="shared" si="389"/>
        <v/>
      </c>
      <c r="U3560" s="20" t="str">
        <f t="shared" si="390"/>
        <v/>
      </c>
      <c r="V3560" s="29" t="str">
        <f t="shared" si="391"/>
        <v/>
      </c>
      <c r="W3560" s="19" t="str">
        <f t="shared" si="392"/>
        <v/>
      </c>
      <c r="X3560" s="94" t="str">
        <f t="shared" si="393"/>
        <v/>
      </c>
      <c r="Y3560" s="9"/>
      <c r="AB3560" s="20" t="str">
        <f t="shared" si="394"/>
        <v/>
      </c>
      <c r="AC3560" s="20" t="str">
        <f t="shared" si="395"/>
        <v/>
      </c>
    </row>
    <row r="3561" spans="1:29" x14ac:dyDescent="0.25">
      <c r="A3561" s="17"/>
      <c r="B3561" s="11"/>
      <c r="C3561" s="9"/>
      <c r="D3561" s="9"/>
      <c r="G3561" s="9"/>
      <c r="L3561" s="9"/>
      <c r="P3561" s="9"/>
      <c r="Q3561" s="9"/>
      <c r="T3561" s="22" t="str">
        <f t="shared" si="389"/>
        <v/>
      </c>
      <c r="U3561" s="20" t="str">
        <f t="shared" si="390"/>
        <v/>
      </c>
      <c r="V3561" s="29" t="str">
        <f t="shared" si="391"/>
        <v/>
      </c>
      <c r="W3561" s="19" t="str">
        <f t="shared" si="392"/>
        <v/>
      </c>
      <c r="X3561" s="94" t="str">
        <f t="shared" si="393"/>
        <v/>
      </c>
      <c r="Y3561" s="9"/>
      <c r="AB3561" s="20" t="str">
        <f t="shared" si="394"/>
        <v/>
      </c>
      <c r="AC3561" s="20" t="str">
        <f t="shared" si="395"/>
        <v/>
      </c>
    </row>
    <row r="3562" spans="1:29" x14ac:dyDescent="0.25">
      <c r="A3562" s="17"/>
      <c r="B3562" s="11"/>
      <c r="C3562" s="9"/>
      <c r="D3562" s="9"/>
      <c r="G3562" s="9"/>
      <c r="L3562" s="9"/>
      <c r="P3562" s="9"/>
      <c r="Q3562" s="9"/>
      <c r="T3562" s="22" t="str">
        <f t="shared" si="389"/>
        <v/>
      </c>
      <c r="U3562" s="20" t="str">
        <f t="shared" si="390"/>
        <v/>
      </c>
      <c r="V3562" s="29" t="str">
        <f t="shared" si="391"/>
        <v/>
      </c>
      <c r="W3562" s="19" t="str">
        <f t="shared" si="392"/>
        <v/>
      </c>
      <c r="X3562" s="94" t="str">
        <f t="shared" si="393"/>
        <v/>
      </c>
      <c r="Y3562" s="9"/>
      <c r="AB3562" s="20" t="str">
        <f t="shared" si="394"/>
        <v/>
      </c>
      <c r="AC3562" s="20" t="str">
        <f t="shared" si="395"/>
        <v/>
      </c>
    </row>
    <row r="3563" spans="1:29" x14ac:dyDescent="0.25">
      <c r="A3563" s="17"/>
      <c r="B3563" s="11"/>
      <c r="C3563" s="9"/>
      <c r="D3563" s="9"/>
      <c r="G3563" s="9"/>
      <c r="L3563" s="9"/>
      <c r="P3563" s="9"/>
      <c r="Q3563" s="9"/>
      <c r="T3563" s="22" t="str">
        <f t="shared" si="389"/>
        <v/>
      </c>
      <c r="U3563" s="20" t="str">
        <f t="shared" si="390"/>
        <v/>
      </c>
      <c r="V3563" s="29" t="str">
        <f t="shared" si="391"/>
        <v/>
      </c>
      <c r="W3563" s="19" t="str">
        <f t="shared" si="392"/>
        <v/>
      </c>
      <c r="X3563" s="94" t="str">
        <f t="shared" si="393"/>
        <v/>
      </c>
      <c r="Y3563" s="9"/>
      <c r="AB3563" s="20" t="str">
        <f t="shared" si="394"/>
        <v/>
      </c>
      <c r="AC3563" s="20" t="str">
        <f t="shared" si="395"/>
        <v/>
      </c>
    </row>
    <row r="3564" spans="1:29" x14ac:dyDescent="0.25">
      <c r="A3564" s="17"/>
      <c r="B3564" s="11"/>
      <c r="C3564" s="9"/>
      <c r="D3564" s="9"/>
      <c r="G3564" s="9"/>
      <c r="L3564" s="9"/>
      <c r="P3564" s="9"/>
      <c r="Q3564" s="9"/>
      <c r="T3564" s="22" t="str">
        <f t="shared" si="389"/>
        <v/>
      </c>
      <c r="U3564" s="20" t="str">
        <f t="shared" si="390"/>
        <v/>
      </c>
      <c r="V3564" s="29" t="str">
        <f t="shared" si="391"/>
        <v/>
      </c>
      <c r="W3564" s="19" t="str">
        <f t="shared" si="392"/>
        <v/>
      </c>
      <c r="X3564" s="94" t="str">
        <f t="shared" si="393"/>
        <v/>
      </c>
      <c r="Y3564" s="9"/>
      <c r="AB3564" s="20" t="str">
        <f t="shared" si="394"/>
        <v/>
      </c>
      <c r="AC3564" s="20" t="str">
        <f t="shared" si="395"/>
        <v/>
      </c>
    </row>
    <row r="3565" spans="1:29" x14ac:dyDescent="0.25">
      <c r="A3565" s="17"/>
      <c r="B3565" s="11"/>
      <c r="C3565" s="9"/>
      <c r="D3565" s="9"/>
      <c r="G3565" s="9"/>
      <c r="L3565" s="9"/>
      <c r="P3565" s="9"/>
      <c r="Q3565" s="9"/>
      <c r="T3565" s="22" t="str">
        <f t="shared" si="389"/>
        <v/>
      </c>
      <c r="U3565" s="20" t="str">
        <f t="shared" si="390"/>
        <v/>
      </c>
      <c r="V3565" s="29" t="str">
        <f t="shared" si="391"/>
        <v/>
      </c>
      <c r="W3565" s="19" t="str">
        <f t="shared" si="392"/>
        <v/>
      </c>
      <c r="X3565" s="94" t="str">
        <f t="shared" si="393"/>
        <v/>
      </c>
      <c r="Y3565" s="9"/>
      <c r="AB3565" s="20" t="str">
        <f t="shared" si="394"/>
        <v/>
      </c>
      <c r="AC3565" s="20" t="str">
        <f t="shared" si="395"/>
        <v/>
      </c>
    </row>
    <row r="3566" spans="1:29" x14ac:dyDescent="0.25">
      <c r="A3566" s="17"/>
      <c r="B3566" s="11"/>
      <c r="C3566" s="9"/>
      <c r="D3566" s="9"/>
      <c r="G3566" s="9"/>
      <c r="L3566" s="9"/>
      <c r="P3566" s="9"/>
      <c r="Q3566" s="9"/>
      <c r="T3566" s="22" t="str">
        <f t="shared" si="389"/>
        <v/>
      </c>
      <c r="U3566" s="20" t="str">
        <f t="shared" si="390"/>
        <v/>
      </c>
      <c r="V3566" s="29" t="str">
        <f t="shared" si="391"/>
        <v/>
      </c>
      <c r="W3566" s="19" t="str">
        <f t="shared" si="392"/>
        <v/>
      </c>
      <c r="X3566" s="94" t="str">
        <f t="shared" si="393"/>
        <v/>
      </c>
      <c r="Y3566" s="9"/>
      <c r="AB3566" s="20" t="str">
        <f t="shared" si="394"/>
        <v/>
      </c>
      <c r="AC3566" s="20" t="str">
        <f t="shared" si="395"/>
        <v/>
      </c>
    </row>
    <row r="3567" spans="1:29" x14ac:dyDescent="0.25">
      <c r="A3567" s="17"/>
      <c r="B3567" s="11"/>
      <c r="C3567" s="9"/>
      <c r="D3567" s="9"/>
      <c r="G3567" s="9"/>
      <c r="L3567" s="9"/>
      <c r="P3567" s="9"/>
      <c r="Q3567" s="9"/>
      <c r="T3567" s="22" t="str">
        <f t="shared" si="389"/>
        <v/>
      </c>
      <c r="U3567" s="20" t="str">
        <f t="shared" si="390"/>
        <v/>
      </c>
      <c r="V3567" s="29" t="str">
        <f t="shared" si="391"/>
        <v/>
      </c>
      <c r="W3567" s="19" t="str">
        <f t="shared" si="392"/>
        <v/>
      </c>
      <c r="X3567" s="94" t="str">
        <f t="shared" si="393"/>
        <v/>
      </c>
      <c r="Y3567" s="9"/>
      <c r="AB3567" s="20" t="str">
        <f t="shared" si="394"/>
        <v/>
      </c>
      <c r="AC3567" s="20" t="str">
        <f t="shared" si="395"/>
        <v/>
      </c>
    </row>
    <row r="3568" spans="1:29" x14ac:dyDescent="0.25">
      <c r="A3568" s="17"/>
      <c r="B3568" s="11"/>
      <c r="C3568" s="9"/>
      <c r="D3568" s="9"/>
      <c r="G3568" s="9"/>
      <c r="L3568" s="9"/>
      <c r="P3568" s="9"/>
      <c r="Q3568" s="9"/>
      <c r="T3568" s="22" t="str">
        <f t="shared" si="389"/>
        <v/>
      </c>
      <c r="U3568" s="20" t="str">
        <f t="shared" si="390"/>
        <v/>
      </c>
      <c r="V3568" s="29" t="str">
        <f t="shared" si="391"/>
        <v/>
      </c>
      <c r="W3568" s="19" t="str">
        <f t="shared" si="392"/>
        <v/>
      </c>
      <c r="X3568" s="94" t="str">
        <f t="shared" si="393"/>
        <v/>
      </c>
      <c r="Y3568" s="9"/>
      <c r="AB3568" s="20" t="str">
        <f t="shared" si="394"/>
        <v/>
      </c>
      <c r="AC3568" s="20" t="str">
        <f t="shared" si="395"/>
        <v/>
      </c>
    </row>
    <row r="3569" spans="1:29" x14ac:dyDescent="0.25">
      <c r="A3569" s="17"/>
      <c r="B3569" s="11"/>
      <c r="C3569" s="9"/>
      <c r="D3569" s="9"/>
      <c r="G3569" s="9"/>
      <c r="L3569" s="9"/>
      <c r="P3569" s="9"/>
      <c r="Q3569" s="9"/>
      <c r="T3569" s="22" t="str">
        <f t="shared" si="389"/>
        <v/>
      </c>
      <c r="U3569" s="20" t="str">
        <f t="shared" si="390"/>
        <v/>
      </c>
      <c r="V3569" s="29" t="str">
        <f t="shared" si="391"/>
        <v/>
      </c>
      <c r="W3569" s="19" t="str">
        <f t="shared" si="392"/>
        <v/>
      </c>
      <c r="X3569" s="94" t="str">
        <f t="shared" si="393"/>
        <v/>
      </c>
      <c r="Y3569" s="9"/>
      <c r="AB3569" s="20" t="str">
        <f t="shared" si="394"/>
        <v/>
      </c>
      <c r="AC3569" s="20" t="str">
        <f t="shared" si="395"/>
        <v/>
      </c>
    </row>
    <row r="3570" spans="1:29" x14ac:dyDescent="0.25">
      <c r="A3570" s="17"/>
      <c r="B3570" s="11"/>
      <c r="C3570" s="9"/>
      <c r="D3570" s="9"/>
      <c r="G3570" s="9"/>
      <c r="L3570" s="9"/>
      <c r="P3570" s="9"/>
      <c r="Q3570" s="9"/>
      <c r="T3570" s="22" t="str">
        <f t="shared" si="389"/>
        <v/>
      </c>
      <c r="U3570" s="20" t="str">
        <f t="shared" si="390"/>
        <v/>
      </c>
      <c r="V3570" s="29" t="str">
        <f t="shared" si="391"/>
        <v/>
      </c>
      <c r="W3570" s="19" t="str">
        <f t="shared" si="392"/>
        <v/>
      </c>
      <c r="X3570" s="94" t="str">
        <f t="shared" si="393"/>
        <v/>
      </c>
      <c r="Y3570" s="9"/>
      <c r="AB3570" s="20" t="str">
        <f t="shared" si="394"/>
        <v/>
      </c>
      <c r="AC3570" s="20" t="str">
        <f t="shared" si="395"/>
        <v/>
      </c>
    </row>
    <row r="3571" spans="1:29" x14ac:dyDescent="0.25">
      <c r="A3571" s="17"/>
      <c r="B3571" s="11"/>
      <c r="C3571" s="9"/>
      <c r="D3571" s="9"/>
      <c r="G3571" s="9"/>
      <c r="L3571" s="9"/>
      <c r="P3571" s="9"/>
      <c r="Q3571" s="9"/>
      <c r="T3571" s="22" t="str">
        <f t="shared" si="389"/>
        <v/>
      </c>
      <c r="U3571" s="20" t="str">
        <f t="shared" si="390"/>
        <v/>
      </c>
      <c r="V3571" s="29" t="str">
        <f t="shared" si="391"/>
        <v/>
      </c>
      <c r="W3571" s="19" t="str">
        <f t="shared" si="392"/>
        <v/>
      </c>
      <c r="X3571" s="94" t="str">
        <f t="shared" si="393"/>
        <v/>
      </c>
      <c r="Y3571" s="9"/>
      <c r="AB3571" s="20" t="str">
        <f t="shared" si="394"/>
        <v/>
      </c>
      <c r="AC3571" s="20" t="str">
        <f t="shared" si="395"/>
        <v/>
      </c>
    </row>
    <row r="3572" spans="1:29" x14ac:dyDescent="0.25">
      <c r="A3572" s="17"/>
      <c r="B3572" s="11"/>
      <c r="C3572" s="9"/>
      <c r="D3572" s="9"/>
      <c r="G3572" s="9"/>
      <c r="L3572" s="9"/>
      <c r="P3572" s="9"/>
      <c r="Q3572" s="9"/>
      <c r="T3572" s="22" t="str">
        <f t="shared" si="389"/>
        <v/>
      </c>
      <c r="U3572" s="20" t="str">
        <f t="shared" si="390"/>
        <v/>
      </c>
      <c r="V3572" s="29" t="str">
        <f t="shared" si="391"/>
        <v/>
      </c>
      <c r="W3572" s="19" t="str">
        <f t="shared" si="392"/>
        <v/>
      </c>
      <c r="X3572" s="94" t="str">
        <f t="shared" si="393"/>
        <v/>
      </c>
      <c r="Y3572" s="9"/>
      <c r="AB3572" s="20" t="str">
        <f t="shared" si="394"/>
        <v/>
      </c>
      <c r="AC3572" s="20" t="str">
        <f t="shared" si="395"/>
        <v/>
      </c>
    </row>
    <row r="3573" spans="1:29" x14ac:dyDescent="0.25">
      <c r="A3573" s="17"/>
      <c r="B3573" s="11"/>
      <c r="C3573" s="9"/>
      <c r="D3573" s="9"/>
      <c r="G3573" s="9"/>
      <c r="L3573" s="9"/>
      <c r="P3573" s="9"/>
      <c r="Q3573" s="9"/>
      <c r="T3573" s="22" t="str">
        <f t="shared" si="389"/>
        <v/>
      </c>
      <c r="U3573" s="20" t="str">
        <f t="shared" si="390"/>
        <v/>
      </c>
      <c r="V3573" s="29" t="str">
        <f t="shared" si="391"/>
        <v/>
      </c>
      <c r="W3573" s="19" t="str">
        <f t="shared" si="392"/>
        <v/>
      </c>
      <c r="X3573" s="94" t="str">
        <f t="shared" si="393"/>
        <v/>
      </c>
      <c r="Y3573" s="9"/>
      <c r="AB3573" s="20" t="str">
        <f t="shared" si="394"/>
        <v/>
      </c>
      <c r="AC3573" s="20" t="str">
        <f t="shared" si="395"/>
        <v/>
      </c>
    </row>
    <row r="3574" spans="1:29" x14ac:dyDescent="0.25">
      <c r="A3574" s="17"/>
      <c r="B3574" s="11"/>
      <c r="C3574" s="9"/>
      <c r="D3574" s="9"/>
      <c r="G3574" s="9"/>
      <c r="L3574" s="9"/>
      <c r="P3574" s="9"/>
      <c r="Q3574" s="9"/>
      <c r="T3574" s="22" t="str">
        <f t="shared" si="389"/>
        <v/>
      </c>
      <c r="U3574" s="20" t="str">
        <f t="shared" si="390"/>
        <v/>
      </c>
      <c r="V3574" s="29" t="str">
        <f t="shared" si="391"/>
        <v/>
      </c>
      <c r="W3574" s="19" t="str">
        <f t="shared" si="392"/>
        <v/>
      </c>
      <c r="X3574" s="94" t="str">
        <f t="shared" si="393"/>
        <v/>
      </c>
      <c r="Y3574" s="9"/>
      <c r="AB3574" s="20" t="str">
        <f t="shared" si="394"/>
        <v/>
      </c>
      <c r="AC3574" s="20" t="str">
        <f t="shared" si="395"/>
        <v/>
      </c>
    </row>
    <row r="3575" spans="1:29" x14ac:dyDescent="0.25">
      <c r="A3575" s="17"/>
      <c r="B3575" s="11"/>
      <c r="C3575" s="9"/>
      <c r="D3575" s="9"/>
      <c r="G3575" s="9"/>
      <c r="L3575" s="9"/>
      <c r="P3575" s="9"/>
      <c r="Q3575" s="9"/>
      <c r="T3575" s="22" t="str">
        <f t="shared" si="389"/>
        <v/>
      </c>
      <c r="U3575" s="20" t="str">
        <f t="shared" si="390"/>
        <v/>
      </c>
      <c r="V3575" s="29" t="str">
        <f t="shared" si="391"/>
        <v/>
      </c>
      <c r="W3575" s="19" t="str">
        <f t="shared" si="392"/>
        <v/>
      </c>
      <c r="X3575" s="94" t="str">
        <f t="shared" si="393"/>
        <v/>
      </c>
      <c r="Y3575" s="9"/>
      <c r="AB3575" s="20" t="str">
        <f t="shared" si="394"/>
        <v/>
      </c>
      <c r="AC3575" s="20" t="str">
        <f t="shared" si="395"/>
        <v/>
      </c>
    </row>
    <row r="3576" spans="1:29" x14ac:dyDescent="0.25">
      <c r="A3576" s="17"/>
      <c r="B3576" s="11"/>
      <c r="C3576" s="9"/>
      <c r="D3576" s="9"/>
      <c r="G3576" s="9"/>
      <c r="L3576" s="9"/>
      <c r="P3576" s="9"/>
      <c r="Q3576" s="9"/>
      <c r="T3576" s="22" t="str">
        <f t="shared" si="389"/>
        <v/>
      </c>
      <c r="U3576" s="20" t="str">
        <f t="shared" si="390"/>
        <v/>
      </c>
      <c r="V3576" s="29" t="str">
        <f t="shared" si="391"/>
        <v/>
      </c>
      <c r="W3576" s="19" t="str">
        <f t="shared" si="392"/>
        <v/>
      </c>
      <c r="X3576" s="94" t="str">
        <f t="shared" si="393"/>
        <v/>
      </c>
      <c r="Y3576" s="9"/>
      <c r="AB3576" s="20" t="str">
        <f t="shared" si="394"/>
        <v/>
      </c>
      <c r="AC3576" s="20" t="str">
        <f t="shared" si="395"/>
        <v/>
      </c>
    </row>
    <row r="3577" spans="1:29" x14ac:dyDescent="0.25">
      <c r="A3577" s="17"/>
      <c r="B3577" s="11"/>
      <c r="C3577" s="9"/>
      <c r="D3577" s="9"/>
      <c r="G3577" s="9"/>
      <c r="L3577" s="9"/>
      <c r="P3577" s="9"/>
      <c r="Q3577" s="9"/>
      <c r="T3577" s="22" t="str">
        <f t="shared" si="389"/>
        <v/>
      </c>
      <c r="U3577" s="20" t="str">
        <f t="shared" si="390"/>
        <v/>
      </c>
      <c r="V3577" s="29" t="str">
        <f t="shared" si="391"/>
        <v/>
      </c>
      <c r="W3577" s="19" t="str">
        <f t="shared" si="392"/>
        <v/>
      </c>
      <c r="X3577" s="94" t="str">
        <f t="shared" si="393"/>
        <v/>
      </c>
      <c r="Y3577" s="9"/>
      <c r="AB3577" s="20" t="str">
        <f t="shared" si="394"/>
        <v/>
      </c>
      <c r="AC3577" s="20" t="str">
        <f t="shared" si="395"/>
        <v/>
      </c>
    </row>
    <row r="3578" spans="1:29" x14ac:dyDescent="0.25">
      <c r="A3578" s="17"/>
      <c r="B3578" s="11"/>
      <c r="C3578" s="9"/>
      <c r="D3578" s="9"/>
      <c r="G3578" s="9"/>
      <c r="L3578" s="9"/>
      <c r="P3578" s="9"/>
      <c r="Q3578" s="9"/>
      <c r="T3578" s="22" t="str">
        <f t="shared" si="389"/>
        <v/>
      </c>
      <c r="U3578" s="20" t="str">
        <f t="shared" si="390"/>
        <v/>
      </c>
      <c r="V3578" s="29" t="str">
        <f t="shared" si="391"/>
        <v/>
      </c>
      <c r="W3578" s="19" t="str">
        <f t="shared" si="392"/>
        <v/>
      </c>
      <c r="X3578" s="94" t="str">
        <f t="shared" si="393"/>
        <v/>
      </c>
      <c r="Y3578" s="9"/>
      <c r="AB3578" s="20" t="str">
        <f t="shared" si="394"/>
        <v/>
      </c>
      <c r="AC3578" s="20" t="str">
        <f t="shared" si="395"/>
        <v/>
      </c>
    </row>
    <row r="3579" spans="1:29" x14ac:dyDescent="0.25">
      <c r="A3579" s="17"/>
      <c r="B3579" s="11"/>
      <c r="C3579" s="9"/>
      <c r="D3579" s="9"/>
      <c r="G3579" s="9"/>
      <c r="L3579" s="9"/>
      <c r="P3579" s="9"/>
      <c r="Q3579" s="9"/>
      <c r="T3579" s="22" t="str">
        <f t="shared" si="389"/>
        <v/>
      </c>
      <c r="U3579" s="20" t="str">
        <f t="shared" si="390"/>
        <v/>
      </c>
      <c r="V3579" s="29" t="str">
        <f t="shared" si="391"/>
        <v/>
      </c>
      <c r="W3579" s="19" t="str">
        <f t="shared" si="392"/>
        <v/>
      </c>
      <c r="X3579" s="94" t="str">
        <f t="shared" si="393"/>
        <v/>
      </c>
      <c r="Y3579" s="9"/>
      <c r="AB3579" s="20" t="str">
        <f t="shared" si="394"/>
        <v/>
      </c>
      <c r="AC3579" s="20" t="str">
        <f t="shared" si="395"/>
        <v/>
      </c>
    </row>
    <row r="3580" spans="1:29" x14ac:dyDescent="0.25">
      <c r="A3580" s="17"/>
      <c r="B3580" s="11"/>
      <c r="C3580" s="9"/>
      <c r="D3580" s="9"/>
      <c r="G3580" s="9"/>
      <c r="L3580" s="9"/>
      <c r="P3580" s="9"/>
      <c r="Q3580" s="9"/>
      <c r="T3580" s="22" t="str">
        <f t="shared" si="389"/>
        <v/>
      </c>
      <c r="U3580" s="20" t="str">
        <f t="shared" si="390"/>
        <v/>
      </c>
      <c r="V3580" s="29" t="str">
        <f t="shared" si="391"/>
        <v/>
      </c>
      <c r="W3580" s="19" t="str">
        <f t="shared" si="392"/>
        <v/>
      </c>
      <c r="X3580" s="94" t="str">
        <f t="shared" si="393"/>
        <v/>
      </c>
      <c r="Y3580" s="9"/>
      <c r="AB3580" s="20" t="str">
        <f t="shared" si="394"/>
        <v/>
      </c>
      <c r="AC3580" s="20" t="str">
        <f t="shared" si="395"/>
        <v/>
      </c>
    </row>
    <row r="3581" spans="1:29" x14ac:dyDescent="0.25">
      <c r="A3581" s="17"/>
      <c r="B3581" s="11"/>
      <c r="C3581" s="9"/>
      <c r="D3581" s="9"/>
      <c r="G3581" s="9"/>
      <c r="L3581" s="9"/>
      <c r="P3581" s="9"/>
      <c r="Q3581" s="9"/>
      <c r="T3581" s="22" t="str">
        <f t="shared" si="389"/>
        <v/>
      </c>
      <c r="U3581" s="20" t="str">
        <f t="shared" si="390"/>
        <v/>
      </c>
      <c r="V3581" s="29" t="str">
        <f t="shared" si="391"/>
        <v/>
      </c>
      <c r="W3581" s="19" t="str">
        <f t="shared" si="392"/>
        <v/>
      </c>
      <c r="X3581" s="94" t="str">
        <f t="shared" si="393"/>
        <v/>
      </c>
      <c r="Y3581" s="9"/>
      <c r="AB3581" s="20" t="str">
        <f t="shared" si="394"/>
        <v/>
      </c>
      <c r="AC3581" s="20" t="str">
        <f t="shared" si="395"/>
        <v/>
      </c>
    </row>
    <row r="3582" spans="1:29" x14ac:dyDescent="0.25">
      <c r="A3582" s="17"/>
      <c r="B3582" s="11"/>
      <c r="C3582" s="9"/>
      <c r="D3582" s="9"/>
      <c r="G3582" s="9"/>
      <c r="L3582" s="9"/>
      <c r="P3582" s="9"/>
      <c r="Q3582" s="9"/>
      <c r="T3582" s="22" t="str">
        <f t="shared" si="389"/>
        <v/>
      </c>
      <c r="U3582" s="20" t="str">
        <f t="shared" si="390"/>
        <v/>
      </c>
      <c r="V3582" s="29" t="str">
        <f t="shared" si="391"/>
        <v/>
      </c>
      <c r="W3582" s="19" t="str">
        <f t="shared" si="392"/>
        <v/>
      </c>
      <c r="X3582" s="94" t="str">
        <f t="shared" si="393"/>
        <v/>
      </c>
      <c r="Y3582" s="9"/>
      <c r="AB3582" s="20" t="str">
        <f t="shared" si="394"/>
        <v/>
      </c>
      <c r="AC3582" s="20" t="str">
        <f t="shared" si="395"/>
        <v/>
      </c>
    </row>
    <row r="3583" spans="1:29" x14ac:dyDescent="0.25">
      <c r="A3583" s="17"/>
      <c r="B3583" s="11"/>
      <c r="C3583" s="9"/>
      <c r="D3583" s="9"/>
      <c r="G3583" s="9"/>
      <c r="L3583" s="9"/>
      <c r="P3583" s="9"/>
      <c r="Q3583" s="9"/>
      <c r="T3583" s="22" t="str">
        <f t="shared" si="389"/>
        <v/>
      </c>
      <c r="U3583" s="20" t="str">
        <f t="shared" si="390"/>
        <v/>
      </c>
      <c r="V3583" s="29" t="str">
        <f t="shared" si="391"/>
        <v/>
      </c>
      <c r="W3583" s="19" t="str">
        <f t="shared" si="392"/>
        <v/>
      </c>
      <c r="X3583" s="94" t="str">
        <f t="shared" si="393"/>
        <v/>
      </c>
      <c r="Y3583" s="9"/>
      <c r="AB3583" s="20" t="str">
        <f t="shared" si="394"/>
        <v/>
      </c>
      <c r="AC3583" s="20" t="str">
        <f t="shared" si="395"/>
        <v/>
      </c>
    </row>
    <row r="3584" spans="1:29" x14ac:dyDescent="0.25">
      <c r="A3584" s="17"/>
      <c r="B3584" s="11"/>
      <c r="C3584" s="9"/>
      <c r="D3584" s="9"/>
      <c r="G3584" s="9"/>
      <c r="L3584" s="9"/>
      <c r="P3584" s="9"/>
      <c r="Q3584" s="9"/>
      <c r="T3584" s="22" t="str">
        <f t="shared" si="389"/>
        <v/>
      </c>
      <c r="U3584" s="20" t="str">
        <f t="shared" si="390"/>
        <v/>
      </c>
      <c r="V3584" s="29" t="str">
        <f t="shared" si="391"/>
        <v/>
      </c>
      <c r="W3584" s="19" t="str">
        <f t="shared" si="392"/>
        <v/>
      </c>
      <c r="X3584" s="94" t="str">
        <f t="shared" si="393"/>
        <v/>
      </c>
      <c r="Y3584" s="9"/>
      <c r="AB3584" s="20" t="str">
        <f t="shared" si="394"/>
        <v/>
      </c>
      <c r="AC3584" s="20" t="str">
        <f t="shared" si="395"/>
        <v/>
      </c>
    </row>
    <row r="3585" spans="1:29" x14ac:dyDescent="0.25">
      <c r="A3585" s="17"/>
      <c r="B3585" s="11"/>
      <c r="C3585" s="9"/>
      <c r="D3585" s="9"/>
      <c r="G3585" s="9"/>
      <c r="L3585" s="9"/>
      <c r="P3585" s="9"/>
      <c r="Q3585" s="9"/>
      <c r="T3585" s="22" t="str">
        <f t="shared" si="389"/>
        <v/>
      </c>
      <c r="U3585" s="20" t="str">
        <f t="shared" si="390"/>
        <v/>
      </c>
      <c r="V3585" s="29" t="str">
        <f t="shared" si="391"/>
        <v/>
      </c>
      <c r="W3585" s="19" t="str">
        <f t="shared" si="392"/>
        <v/>
      </c>
      <c r="X3585" s="94" t="str">
        <f t="shared" si="393"/>
        <v/>
      </c>
      <c r="Y3585" s="9"/>
      <c r="AB3585" s="20" t="str">
        <f t="shared" si="394"/>
        <v/>
      </c>
      <c r="AC3585" s="20" t="str">
        <f t="shared" si="395"/>
        <v/>
      </c>
    </row>
    <row r="3586" spans="1:29" x14ac:dyDescent="0.25">
      <c r="A3586" s="17"/>
      <c r="B3586" s="11"/>
      <c r="C3586" s="9"/>
      <c r="D3586" s="9"/>
      <c r="G3586" s="9"/>
      <c r="L3586" s="9"/>
      <c r="P3586" s="9"/>
      <c r="Q3586" s="9"/>
      <c r="T3586" s="22" t="str">
        <f t="shared" si="389"/>
        <v/>
      </c>
      <c r="U3586" s="20" t="str">
        <f t="shared" si="390"/>
        <v/>
      </c>
      <c r="V3586" s="29" t="str">
        <f t="shared" si="391"/>
        <v/>
      </c>
      <c r="W3586" s="19" t="str">
        <f t="shared" si="392"/>
        <v/>
      </c>
      <c r="X3586" s="94" t="str">
        <f t="shared" si="393"/>
        <v/>
      </c>
      <c r="Y3586" s="9"/>
      <c r="AB3586" s="20" t="str">
        <f t="shared" si="394"/>
        <v/>
      </c>
      <c r="AC3586" s="20" t="str">
        <f t="shared" si="395"/>
        <v/>
      </c>
    </row>
    <row r="3587" spans="1:29" x14ac:dyDescent="0.25">
      <c r="A3587" s="17"/>
      <c r="B3587" s="11"/>
      <c r="C3587" s="9"/>
      <c r="D3587" s="9"/>
      <c r="G3587" s="9"/>
      <c r="L3587" s="9"/>
      <c r="P3587" s="9"/>
      <c r="Q3587" s="9"/>
      <c r="T3587" s="22" t="str">
        <f t="shared" si="389"/>
        <v/>
      </c>
      <c r="U3587" s="20" t="str">
        <f t="shared" si="390"/>
        <v/>
      </c>
      <c r="V3587" s="29" t="str">
        <f t="shared" si="391"/>
        <v/>
      </c>
      <c r="W3587" s="19" t="str">
        <f t="shared" si="392"/>
        <v/>
      </c>
      <c r="X3587" s="94" t="str">
        <f t="shared" si="393"/>
        <v/>
      </c>
      <c r="Y3587" s="9"/>
      <c r="AB3587" s="20" t="str">
        <f t="shared" si="394"/>
        <v/>
      </c>
      <c r="AC3587" s="20" t="str">
        <f t="shared" si="395"/>
        <v/>
      </c>
    </row>
    <row r="3588" spans="1:29" x14ac:dyDescent="0.25">
      <c r="A3588" s="17"/>
      <c r="B3588" s="11"/>
      <c r="C3588" s="9"/>
      <c r="D3588" s="9"/>
      <c r="G3588" s="9"/>
      <c r="L3588" s="9"/>
      <c r="P3588" s="9"/>
      <c r="Q3588" s="9"/>
      <c r="T3588" s="22" t="str">
        <f t="shared" si="389"/>
        <v/>
      </c>
      <c r="U3588" s="20" t="str">
        <f t="shared" si="390"/>
        <v/>
      </c>
      <c r="V3588" s="29" t="str">
        <f t="shared" si="391"/>
        <v/>
      </c>
      <c r="W3588" s="19" t="str">
        <f t="shared" si="392"/>
        <v/>
      </c>
      <c r="X3588" s="94" t="str">
        <f t="shared" si="393"/>
        <v/>
      </c>
      <c r="Y3588" s="9"/>
      <c r="AB3588" s="20" t="str">
        <f t="shared" si="394"/>
        <v/>
      </c>
      <c r="AC3588" s="20" t="str">
        <f t="shared" si="395"/>
        <v/>
      </c>
    </row>
    <row r="3589" spans="1:29" x14ac:dyDescent="0.25">
      <c r="A3589" s="17"/>
      <c r="B3589" s="11"/>
      <c r="C3589" s="9"/>
      <c r="D3589" s="9"/>
      <c r="G3589" s="9"/>
      <c r="L3589" s="9"/>
      <c r="P3589" s="9"/>
      <c r="Q3589" s="9"/>
      <c r="T3589" s="22" t="str">
        <f t="shared" si="389"/>
        <v/>
      </c>
      <c r="U3589" s="20" t="str">
        <f t="shared" si="390"/>
        <v/>
      </c>
      <c r="V3589" s="29" t="str">
        <f t="shared" si="391"/>
        <v/>
      </c>
      <c r="W3589" s="19" t="str">
        <f t="shared" si="392"/>
        <v/>
      </c>
      <c r="X3589" s="94" t="str">
        <f t="shared" si="393"/>
        <v/>
      </c>
      <c r="Y3589" s="9"/>
      <c r="AB3589" s="20" t="str">
        <f t="shared" si="394"/>
        <v/>
      </c>
      <c r="AC3589" s="20" t="str">
        <f t="shared" si="395"/>
        <v/>
      </c>
    </row>
    <row r="3590" spans="1:29" x14ac:dyDescent="0.25">
      <c r="A3590" s="17"/>
      <c r="B3590" s="11"/>
      <c r="C3590" s="9"/>
      <c r="D3590" s="9"/>
      <c r="G3590" s="9"/>
      <c r="L3590" s="9"/>
      <c r="P3590" s="9"/>
      <c r="Q3590" s="9"/>
      <c r="T3590" s="22" t="str">
        <f t="shared" ref="T3590:T3653" si="396">IF(ISBLANK(B3590),"",IF(OR(ISBLANK(E3590),NOT(ISNUMBER(E3590)),ISERR(DATE(YEAR(E3590),MONTH(E3590),DAY(E3590)-30)),ISNA(VLOOKUP(B3590,Demographics,4,FALSE))),0,IF(AND(OR(D3590="Yes",ISTEXT(VLOOKUP(F3590,RadEnc,1,FALSE)),AND(OR(C3590="Yes",ISTEXT(VLOOKUP(F3590,PainEnc,1,FALSE))),OR(G3590="Yes",AND(ISTEXT(VLOOKUP(I3590,Chemo,1,FALSE)),ISTEXT(VLOOKUP(K3590,Chemo,1,FALSE)))),IF(ISERR(DATE(YEAR(E3590),MONTH(E3590),DAY(E3590)-30)),,H3590&gt;=DATE(YEAR(E3590),MONTH(E3590),DAY(E3590)-30)),H3590&lt;=E3590,J3590&lt;=DATE(YEAR(E3590),MONTH(E3590),DAY(E3590)+30),J3590&gt;=E3590,NOT(H3590=J3590))),E3590&gt;=MPstart,E3590&lt;=MPend,OR(L3590="Yes",ISTEXT(VLOOKUP(O3590,CancerDx,1,FALSE))),ISNUMBER(M3590),M3590&lt;=E3590,OR(ISBLANK(N3590),AND(N3590&gt;=E3590,N3590&gt;M3590))),1,0)))</f>
        <v/>
      </c>
      <c r="U3590" s="20" t="str">
        <f t="shared" ref="U3590:U3653" si="397">IF(ISBLANK(B3590),"",IF(OR(ISBLANK(E3590),T3590=0),0,IF(AND(OR(AND(P3590="Yes",OR(Q3590="Yes",Q3590="No")),ISTEXT(VLOOKUP(S3590,PainQuant,1,FALSE))),ISNUMBER(R3590),OR(AND(OR(C3590="Yes",D3590="Yes",ISTEXT(VLOOKUP(F3590,PainEnc,1,FALSE)),F3590="77432",F3590="77470"),R3590=E3590),AND(OR(F3590="77427",F3590="77435"),R3590&gt;=DATE(YEAR(E3590),MONTH(E3590),DAY(E3590)-7),R3590&lt;=E3590),AND(F3590="77431",R3590&gt;=DATE(YEAR(E3590),MONTH(E3590),DAY(E3590)-4),R3590&lt;=E3590))),1,0)))</f>
        <v/>
      </c>
      <c r="V3590" s="29" t="str">
        <f t="shared" ref="V3590:V3653" si="398">IF(AND(U3590=1,P3590="Yes",Q3590="Yes"),Q3590,"")</f>
        <v/>
      </c>
      <c r="W3590" s="19" t="str">
        <f t="shared" ref="W3590:W3653" si="399">IF(AND(U3590=1,OR(V3590="Yes",X3590="1125F")),R3590,"")</f>
        <v/>
      </c>
      <c r="X3590" s="94" t="str">
        <f t="shared" ref="X3590:X3653" si="400">IF(AND(U3590=1,S3590="1125F"),S3590,"")</f>
        <v/>
      </c>
      <c r="Y3590" s="9"/>
      <c r="AB3590" s="20" t="str">
        <f t="shared" ref="AB3590:AB3653" si="401">IF(ISBLANK(B3590),"",IF(OR(ISBLANK(E3590),NOT(ISNUMBER(E3590)),ISERR(DATE(YEAR(E3590),MONTH(E3590),DAY(E3590)-7)),ISNA(VLOOKUP(B3590,Demographics,4,FALSE))),0,IF(AND(OR(V3590="Yes",X3590="1125F"),OR(AND(OR(C3590="Yes",D3590="Yes",ISTEXT(VLOOKUP(F3590,PainEnc,1,FALSE)),F3590="77432",F3590="77470"),W3590=E3590),AND(OR(F3590="77427",F3590="77435"),W3590&gt;=DATE(YEAR(E3590),MONTH(E3590),DAY(E3590)-7),W3590&lt;=E3590),AND(F3590="77431",W3590&gt;=DATE(YEAR(E3590),MONTH(E3590),DAY(E3590)-4),W3590&lt;=E3590))),1,0)))</f>
        <v/>
      </c>
      <c r="AC3590" s="20" t="str">
        <f t="shared" ref="AC3590:AC3653" si="402">IF(ISBLANK(B3590),"",IF(AB3590=0,0,IF(AND(OR(Y3590="Yes",ISTEXT(VLOOKUP(AA3590,PainPlan,1,FALSE))),ISNUMBER(Z3590),Z3590=W3590),1,0)))</f>
        <v/>
      </c>
    </row>
    <row r="3591" spans="1:29" x14ac:dyDescent="0.25">
      <c r="A3591" s="17"/>
      <c r="B3591" s="11"/>
      <c r="C3591" s="9"/>
      <c r="D3591" s="9"/>
      <c r="G3591" s="9"/>
      <c r="L3591" s="9"/>
      <c r="P3591" s="9"/>
      <c r="Q3591" s="9"/>
      <c r="T3591" s="22" t="str">
        <f t="shared" si="396"/>
        <v/>
      </c>
      <c r="U3591" s="20" t="str">
        <f t="shared" si="397"/>
        <v/>
      </c>
      <c r="V3591" s="29" t="str">
        <f t="shared" si="398"/>
        <v/>
      </c>
      <c r="W3591" s="19" t="str">
        <f t="shared" si="399"/>
        <v/>
      </c>
      <c r="X3591" s="94" t="str">
        <f t="shared" si="400"/>
        <v/>
      </c>
      <c r="Y3591" s="9"/>
      <c r="AB3591" s="20" t="str">
        <f t="shared" si="401"/>
        <v/>
      </c>
      <c r="AC3591" s="20" t="str">
        <f t="shared" si="402"/>
        <v/>
      </c>
    </row>
    <row r="3592" spans="1:29" x14ac:dyDescent="0.25">
      <c r="A3592" s="17"/>
      <c r="B3592" s="11"/>
      <c r="C3592" s="9"/>
      <c r="D3592" s="9"/>
      <c r="G3592" s="9"/>
      <c r="L3592" s="9"/>
      <c r="P3592" s="9"/>
      <c r="Q3592" s="9"/>
      <c r="T3592" s="22" t="str">
        <f t="shared" si="396"/>
        <v/>
      </c>
      <c r="U3592" s="20" t="str">
        <f t="shared" si="397"/>
        <v/>
      </c>
      <c r="V3592" s="29" t="str">
        <f t="shared" si="398"/>
        <v/>
      </c>
      <c r="W3592" s="19" t="str">
        <f t="shared" si="399"/>
        <v/>
      </c>
      <c r="X3592" s="94" t="str">
        <f t="shared" si="400"/>
        <v/>
      </c>
      <c r="Y3592" s="9"/>
      <c r="AB3592" s="20" t="str">
        <f t="shared" si="401"/>
        <v/>
      </c>
      <c r="AC3592" s="20" t="str">
        <f t="shared" si="402"/>
        <v/>
      </c>
    </row>
    <row r="3593" spans="1:29" x14ac:dyDescent="0.25">
      <c r="A3593" s="17"/>
      <c r="B3593" s="11"/>
      <c r="C3593" s="9"/>
      <c r="D3593" s="9"/>
      <c r="G3593" s="9"/>
      <c r="L3593" s="9"/>
      <c r="P3593" s="9"/>
      <c r="Q3593" s="9"/>
      <c r="T3593" s="22" t="str">
        <f t="shared" si="396"/>
        <v/>
      </c>
      <c r="U3593" s="20" t="str">
        <f t="shared" si="397"/>
        <v/>
      </c>
      <c r="V3593" s="29" t="str">
        <f t="shared" si="398"/>
        <v/>
      </c>
      <c r="W3593" s="19" t="str">
        <f t="shared" si="399"/>
        <v/>
      </c>
      <c r="X3593" s="94" t="str">
        <f t="shared" si="400"/>
        <v/>
      </c>
      <c r="Y3593" s="9"/>
      <c r="AB3593" s="20" t="str">
        <f t="shared" si="401"/>
        <v/>
      </c>
      <c r="AC3593" s="20" t="str">
        <f t="shared" si="402"/>
        <v/>
      </c>
    </row>
    <row r="3594" spans="1:29" x14ac:dyDescent="0.25">
      <c r="A3594" s="17"/>
      <c r="B3594" s="11"/>
      <c r="C3594" s="9"/>
      <c r="D3594" s="9"/>
      <c r="G3594" s="9"/>
      <c r="L3594" s="9"/>
      <c r="P3594" s="9"/>
      <c r="Q3594" s="9"/>
      <c r="T3594" s="22" t="str">
        <f t="shared" si="396"/>
        <v/>
      </c>
      <c r="U3594" s="20" t="str">
        <f t="shared" si="397"/>
        <v/>
      </c>
      <c r="V3594" s="29" t="str">
        <f t="shared" si="398"/>
        <v/>
      </c>
      <c r="W3594" s="19" t="str">
        <f t="shared" si="399"/>
        <v/>
      </c>
      <c r="X3594" s="94" t="str">
        <f t="shared" si="400"/>
        <v/>
      </c>
      <c r="Y3594" s="9"/>
      <c r="AB3594" s="20" t="str">
        <f t="shared" si="401"/>
        <v/>
      </c>
      <c r="AC3594" s="20" t="str">
        <f t="shared" si="402"/>
        <v/>
      </c>
    </row>
    <row r="3595" spans="1:29" x14ac:dyDescent="0.25">
      <c r="A3595" s="17"/>
      <c r="B3595" s="11"/>
      <c r="C3595" s="9"/>
      <c r="D3595" s="9"/>
      <c r="G3595" s="9"/>
      <c r="L3595" s="9"/>
      <c r="P3595" s="9"/>
      <c r="Q3595" s="9"/>
      <c r="T3595" s="22" t="str">
        <f t="shared" si="396"/>
        <v/>
      </c>
      <c r="U3595" s="20" t="str">
        <f t="shared" si="397"/>
        <v/>
      </c>
      <c r="V3595" s="29" t="str">
        <f t="shared" si="398"/>
        <v/>
      </c>
      <c r="W3595" s="19" t="str">
        <f t="shared" si="399"/>
        <v/>
      </c>
      <c r="X3595" s="94" t="str">
        <f t="shared" si="400"/>
        <v/>
      </c>
      <c r="Y3595" s="9"/>
      <c r="AB3595" s="20" t="str">
        <f t="shared" si="401"/>
        <v/>
      </c>
      <c r="AC3595" s="20" t="str">
        <f t="shared" si="402"/>
        <v/>
      </c>
    </row>
    <row r="3596" spans="1:29" x14ac:dyDescent="0.25">
      <c r="A3596" s="17"/>
      <c r="B3596" s="11"/>
      <c r="C3596" s="9"/>
      <c r="D3596" s="9"/>
      <c r="G3596" s="9"/>
      <c r="L3596" s="9"/>
      <c r="P3596" s="9"/>
      <c r="Q3596" s="9"/>
      <c r="T3596" s="22" t="str">
        <f t="shared" si="396"/>
        <v/>
      </c>
      <c r="U3596" s="20" t="str">
        <f t="shared" si="397"/>
        <v/>
      </c>
      <c r="V3596" s="29" t="str">
        <f t="shared" si="398"/>
        <v/>
      </c>
      <c r="W3596" s="19" t="str">
        <f t="shared" si="399"/>
        <v/>
      </c>
      <c r="X3596" s="94" t="str">
        <f t="shared" si="400"/>
        <v/>
      </c>
      <c r="Y3596" s="9"/>
      <c r="AB3596" s="20" t="str">
        <f t="shared" si="401"/>
        <v/>
      </c>
      <c r="AC3596" s="20" t="str">
        <f t="shared" si="402"/>
        <v/>
      </c>
    </row>
    <row r="3597" spans="1:29" x14ac:dyDescent="0.25">
      <c r="A3597" s="17"/>
      <c r="B3597" s="11"/>
      <c r="C3597" s="9"/>
      <c r="D3597" s="9"/>
      <c r="G3597" s="9"/>
      <c r="L3597" s="9"/>
      <c r="P3597" s="9"/>
      <c r="Q3597" s="9"/>
      <c r="T3597" s="22" t="str">
        <f t="shared" si="396"/>
        <v/>
      </c>
      <c r="U3597" s="20" t="str">
        <f t="shared" si="397"/>
        <v/>
      </c>
      <c r="V3597" s="29" t="str">
        <f t="shared" si="398"/>
        <v/>
      </c>
      <c r="W3597" s="19" t="str">
        <f t="shared" si="399"/>
        <v/>
      </c>
      <c r="X3597" s="94" t="str">
        <f t="shared" si="400"/>
        <v/>
      </c>
      <c r="Y3597" s="9"/>
      <c r="AB3597" s="20" t="str">
        <f t="shared" si="401"/>
        <v/>
      </c>
      <c r="AC3597" s="20" t="str">
        <f t="shared" si="402"/>
        <v/>
      </c>
    </row>
    <row r="3598" spans="1:29" x14ac:dyDescent="0.25">
      <c r="A3598" s="17"/>
      <c r="B3598" s="11"/>
      <c r="C3598" s="9"/>
      <c r="D3598" s="9"/>
      <c r="G3598" s="9"/>
      <c r="L3598" s="9"/>
      <c r="P3598" s="9"/>
      <c r="Q3598" s="9"/>
      <c r="T3598" s="22" t="str">
        <f t="shared" si="396"/>
        <v/>
      </c>
      <c r="U3598" s="20" t="str">
        <f t="shared" si="397"/>
        <v/>
      </c>
      <c r="V3598" s="29" t="str">
        <f t="shared" si="398"/>
        <v/>
      </c>
      <c r="W3598" s="19" t="str">
        <f t="shared" si="399"/>
        <v/>
      </c>
      <c r="X3598" s="94" t="str">
        <f t="shared" si="400"/>
        <v/>
      </c>
      <c r="Y3598" s="9"/>
      <c r="AB3598" s="20" t="str">
        <f t="shared" si="401"/>
        <v/>
      </c>
      <c r="AC3598" s="20" t="str">
        <f t="shared" si="402"/>
        <v/>
      </c>
    </row>
    <row r="3599" spans="1:29" x14ac:dyDescent="0.25">
      <c r="A3599" s="17"/>
      <c r="B3599" s="11"/>
      <c r="C3599" s="9"/>
      <c r="D3599" s="9"/>
      <c r="G3599" s="9"/>
      <c r="L3599" s="9"/>
      <c r="P3599" s="9"/>
      <c r="Q3599" s="9"/>
      <c r="T3599" s="22" t="str">
        <f t="shared" si="396"/>
        <v/>
      </c>
      <c r="U3599" s="20" t="str">
        <f t="shared" si="397"/>
        <v/>
      </c>
      <c r="V3599" s="29" t="str">
        <f t="shared" si="398"/>
        <v/>
      </c>
      <c r="W3599" s="19" t="str">
        <f t="shared" si="399"/>
        <v/>
      </c>
      <c r="X3599" s="94" t="str">
        <f t="shared" si="400"/>
        <v/>
      </c>
      <c r="Y3599" s="9"/>
      <c r="AB3599" s="20" t="str">
        <f t="shared" si="401"/>
        <v/>
      </c>
      <c r="AC3599" s="20" t="str">
        <f t="shared" si="402"/>
        <v/>
      </c>
    </row>
    <row r="3600" spans="1:29" x14ac:dyDescent="0.25">
      <c r="A3600" s="17"/>
      <c r="B3600" s="11"/>
      <c r="C3600" s="9"/>
      <c r="D3600" s="9"/>
      <c r="G3600" s="9"/>
      <c r="L3600" s="9"/>
      <c r="P3600" s="9"/>
      <c r="Q3600" s="9"/>
      <c r="T3600" s="22" t="str">
        <f t="shared" si="396"/>
        <v/>
      </c>
      <c r="U3600" s="20" t="str">
        <f t="shared" si="397"/>
        <v/>
      </c>
      <c r="V3600" s="29" t="str">
        <f t="shared" si="398"/>
        <v/>
      </c>
      <c r="W3600" s="19" t="str">
        <f t="shared" si="399"/>
        <v/>
      </c>
      <c r="X3600" s="94" t="str">
        <f t="shared" si="400"/>
        <v/>
      </c>
      <c r="Y3600" s="9"/>
      <c r="AB3600" s="20" t="str">
        <f t="shared" si="401"/>
        <v/>
      </c>
      <c r="AC3600" s="20" t="str">
        <f t="shared" si="402"/>
        <v/>
      </c>
    </row>
    <row r="3601" spans="1:29" x14ac:dyDescent="0.25">
      <c r="A3601" s="17"/>
      <c r="B3601" s="11"/>
      <c r="C3601" s="9"/>
      <c r="D3601" s="9"/>
      <c r="G3601" s="9"/>
      <c r="L3601" s="9"/>
      <c r="P3601" s="9"/>
      <c r="Q3601" s="9"/>
      <c r="T3601" s="22" t="str">
        <f t="shared" si="396"/>
        <v/>
      </c>
      <c r="U3601" s="20" t="str">
        <f t="shared" si="397"/>
        <v/>
      </c>
      <c r="V3601" s="29" t="str">
        <f t="shared" si="398"/>
        <v/>
      </c>
      <c r="W3601" s="19" t="str">
        <f t="shared" si="399"/>
        <v/>
      </c>
      <c r="X3601" s="94" t="str">
        <f t="shared" si="400"/>
        <v/>
      </c>
      <c r="Y3601" s="9"/>
      <c r="AB3601" s="20" t="str">
        <f t="shared" si="401"/>
        <v/>
      </c>
      <c r="AC3601" s="20" t="str">
        <f t="shared" si="402"/>
        <v/>
      </c>
    </row>
    <row r="3602" spans="1:29" x14ac:dyDescent="0.25">
      <c r="A3602" s="17"/>
      <c r="B3602" s="11"/>
      <c r="C3602" s="9"/>
      <c r="D3602" s="9"/>
      <c r="G3602" s="9"/>
      <c r="L3602" s="9"/>
      <c r="P3602" s="9"/>
      <c r="Q3602" s="9"/>
      <c r="T3602" s="22" t="str">
        <f t="shared" si="396"/>
        <v/>
      </c>
      <c r="U3602" s="20" t="str">
        <f t="shared" si="397"/>
        <v/>
      </c>
      <c r="V3602" s="29" t="str">
        <f t="shared" si="398"/>
        <v/>
      </c>
      <c r="W3602" s="19" t="str">
        <f t="shared" si="399"/>
        <v/>
      </c>
      <c r="X3602" s="94" t="str">
        <f t="shared" si="400"/>
        <v/>
      </c>
      <c r="Y3602" s="9"/>
      <c r="AB3602" s="20" t="str">
        <f t="shared" si="401"/>
        <v/>
      </c>
      <c r="AC3602" s="20" t="str">
        <f t="shared" si="402"/>
        <v/>
      </c>
    </row>
    <row r="3603" spans="1:29" x14ac:dyDescent="0.25">
      <c r="A3603" s="17"/>
      <c r="B3603" s="11"/>
      <c r="C3603" s="9"/>
      <c r="D3603" s="9"/>
      <c r="G3603" s="9"/>
      <c r="L3603" s="9"/>
      <c r="P3603" s="9"/>
      <c r="Q3603" s="9"/>
      <c r="T3603" s="22" t="str">
        <f t="shared" si="396"/>
        <v/>
      </c>
      <c r="U3603" s="20" t="str">
        <f t="shared" si="397"/>
        <v/>
      </c>
      <c r="V3603" s="29" t="str">
        <f t="shared" si="398"/>
        <v/>
      </c>
      <c r="W3603" s="19" t="str">
        <f t="shared" si="399"/>
        <v/>
      </c>
      <c r="X3603" s="94" t="str">
        <f t="shared" si="400"/>
        <v/>
      </c>
      <c r="Y3603" s="9"/>
      <c r="AB3603" s="20" t="str">
        <f t="shared" si="401"/>
        <v/>
      </c>
      <c r="AC3603" s="20" t="str">
        <f t="shared" si="402"/>
        <v/>
      </c>
    </row>
    <row r="3604" spans="1:29" x14ac:dyDescent="0.25">
      <c r="A3604" s="17"/>
      <c r="B3604" s="11"/>
      <c r="C3604" s="9"/>
      <c r="D3604" s="9"/>
      <c r="G3604" s="9"/>
      <c r="L3604" s="9"/>
      <c r="P3604" s="9"/>
      <c r="Q3604" s="9"/>
      <c r="T3604" s="22" t="str">
        <f t="shared" si="396"/>
        <v/>
      </c>
      <c r="U3604" s="20" t="str">
        <f t="shared" si="397"/>
        <v/>
      </c>
      <c r="V3604" s="29" t="str">
        <f t="shared" si="398"/>
        <v/>
      </c>
      <c r="W3604" s="19" t="str">
        <f t="shared" si="399"/>
        <v/>
      </c>
      <c r="X3604" s="94" t="str">
        <f t="shared" si="400"/>
        <v/>
      </c>
      <c r="Y3604" s="9"/>
      <c r="AB3604" s="20" t="str">
        <f t="shared" si="401"/>
        <v/>
      </c>
      <c r="AC3604" s="20" t="str">
        <f t="shared" si="402"/>
        <v/>
      </c>
    </row>
    <row r="3605" spans="1:29" x14ac:dyDescent="0.25">
      <c r="A3605" s="17"/>
      <c r="B3605" s="11"/>
      <c r="C3605" s="9"/>
      <c r="D3605" s="9"/>
      <c r="G3605" s="9"/>
      <c r="L3605" s="9"/>
      <c r="P3605" s="9"/>
      <c r="Q3605" s="9"/>
      <c r="T3605" s="22" t="str">
        <f t="shared" si="396"/>
        <v/>
      </c>
      <c r="U3605" s="20" t="str">
        <f t="shared" si="397"/>
        <v/>
      </c>
      <c r="V3605" s="29" t="str">
        <f t="shared" si="398"/>
        <v/>
      </c>
      <c r="W3605" s="19" t="str">
        <f t="shared" si="399"/>
        <v/>
      </c>
      <c r="X3605" s="94" t="str">
        <f t="shared" si="400"/>
        <v/>
      </c>
      <c r="Y3605" s="9"/>
      <c r="AB3605" s="20" t="str">
        <f t="shared" si="401"/>
        <v/>
      </c>
      <c r="AC3605" s="20" t="str">
        <f t="shared" si="402"/>
        <v/>
      </c>
    </row>
    <row r="3606" spans="1:29" x14ac:dyDescent="0.25">
      <c r="A3606" s="17"/>
      <c r="B3606" s="11"/>
      <c r="C3606" s="9"/>
      <c r="D3606" s="9"/>
      <c r="G3606" s="9"/>
      <c r="L3606" s="9"/>
      <c r="P3606" s="9"/>
      <c r="Q3606" s="9"/>
      <c r="T3606" s="22" t="str">
        <f t="shared" si="396"/>
        <v/>
      </c>
      <c r="U3606" s="20" t="str">
        <f t="shared" si="397"/>
        <v/>
      </c>
      <c r="V3606" s="29" t="str">
        <f t="shared" si="398"/>
        <v/>
      </c>
      <c r="W3606" s="19" t="str">
        <f t="shared" si="399"/>
        <v/>
      </c>
      <c r="X3606" s="94" t="str">
        <f t="shared" si="400"/>
        <v/>
      </c>
      <c r="Y3606" s="9"/>
      <c r="AB3606" s="20" t="str">
        <f t="shared" si="401"/>
        <v/>
      </c>
      <c r="AC3606" s="20" t="str">
        <f t="shared" si="402"/>
        <v/>
      </c>
    </row>
    <row r="3607" spans="1:29" x14ac:dyDescent="0.25">
      <c r="A3607" s="17"/>
      <c r="B3607" s="11"/>
      <c r="C3607" s="9"/>
      <c r="D3607" s="9"/>
      <c r="G3607" s="9"/>
      <c r="L3607" s="9"/>
      <c r="P3607" s="9"/>
      <c r="Q3607" s="9"/>
      <c r="T3607" s="22" t="str">
        <f t="shared" si="396"/>
        <v/>
      </c>
      <c r="U3607" s="20" t="str">
        <f t="shared" si="397"/>
        <v/>
      </c>
      <c r="V3607" s="29" t="str">
        <f t="shared" si="398"/>
        <v/>
      </c>
      <c r="W3607" s="19" t="str">
        <f t="shared" si="399"/>
        <v/>
      </c>
      <c r="X3607" s="94" t="str">
        <f t="shared" si="400"/>
        <v/>
      </c>
      <c r="Y3607" s="9"/>
      <c r="AB3607" s="20" t="str">
        <f t="shared" si="401"/>
        <v/>
      </c>
      <c r="AC3607" s="20" t="str">
        <f t="shared" si="402"/>
        <v/>
      </c>
    </row>
    <row r="3608" spans="1:29" x14ac:dyDescent="0.25">
      <c r="A3608" s="17"/>
      <c r="B3608" s="11"/>
      <c r="C3608" s="9"/>
      <c r="D3608" s="9"/>
      <c r="G3608" s="9"/>
      <c r="L3608" s="9"/>
      <c r="P3608" s="9"/>
      <c r="Q3608" s="9"/>
      <c r="T3608" s="22" t="str">
        <f t="shared" si="396"/>
        <v/>
      </c>
      <c r="U3608" s="20" t="str">
        <f t="shared" si="397"/>
        <v/>
      </c>
      <c r="V3608" s="29" t="str">
        <f t="shared" si="398"/>
        <v/>
      </c>
      <c r="W3608" s="19" t="str">
        <f t="shared" si="399"/>
        <v/>
      </c>
      <c r="X3608" s="94" t="str">
        <f t="shared" si="400"/>
        <v/>
      </c>
      <c r="Y3608" s="9"/>
      <c r="AB3608" s="20" t="str">
        <f t="shared" si="401"/>
        <v/>
      </c>
      <c r="AC3608" s="20" t="str">
        <f t="shared" si="402"/>
        <v/>
      </c>
    </row>
    <row r="3609" spans="1:29" x14ac:dyDescent="0.25">
      <c r="A3609" s="17"/>
      <c r="B3609" s="11"/>
      <c r="C3609" s="9"/>
      <c r="D3609" s="9"/>
      <c r="G3609" s="9"/>
      <c r="L3609" s="9"/>
      <c r="P3609" s="9"/>
      <c r="Q3609" s="9"/>
      <c r="T3609" s="22" t="str">
        <f t="shared" si="396"/>
        <v/>
      </c>
      <c r="U3609" s="20" t="str">
        <f t="shared" si="397"/>
        <v/>
      </c>
      <c r="V3609" s="29" t="str">
        <f t="shared" si="398"/>
        <v/>
      </c>
      <c r="W3609" s="19" t="str">
        <f t="shared" si="399"/>
        <v/>
      </c>
      <c r="X3609" s="94" t="str">
        <f t="shared" si="400"/>
        <v/>
      </c>
      <c r="Y3609" s="9"/>
      <c r="AB3609" s="20" t="str">
        <f t="shared" si="401"/>
        <v/>
      </c>
      <c r="AC3609" s="20" t="str">
        <f t="shared" si="402"/>
        <v/>
      </c>
    </row>
    <row r="3610" spans="1:29" x14ac:dyDescent="0.25">
      <c r="A3610" s="17"/>
      <c r="B3610" s="11"/>
      <c r="C3610" s="9"/>
      <c r="D3610" s="9"/>
      <c r="G3610" s="9"/>
      <c r="L3610" s="9"/>
      <c r="P3610" s="9"/>
      <c r="Q3610" s="9"/>
      <c r="T3610" s="22" t="str">
        <f t="shared" si="396"/>
        <v/>
      </c>
      <c r="U3610" s="20" t="str">
        <f t="shared" si="397"/>
        <v/>
      </c>
      <c r="V3610" s="29" t="str">
        <f t="shared" si="398"/>
        <v/>
      </c>
      <c r="W3610" s="19" t="str">
        <f t="shared" si="399"/>
        <v/>
      </c>
      <c r="X3610" s="94" t="str">
        <f t="shared" si="400"/>
        <v/>
      </c>
      <c r="Y3610" s="9"/>
      <c r="AB3610" s="20" t="str">
        <f t="shared" si="401"/>
        <v/>
      </c>
      <c r="AC3610" s="20" t="str">
        <f t="shared" si="402"/>
        <v/>
      </c>
    </row>
    <row r="3611" spans="1:29" x14ac:dyDescent="0.25">
      <c r="A3611" s="17"/>
      <c r="B3611" s="11"/>
      <c r="C3611" s="9"/>
      <c r="D3611" s="9"/>
      <c r="G3611" s="9"/>
      <c r="L3611" s="9"/>
      <c r="P3611" s="9"/>
      <c r="Q3611" s="9"/>
      <c r="T3611" s="22" t="str">
        <f t="shared" si="396"/>
        <v/>
      </c>
      <c r="U3611" s="20" t="str">
        <f t="shared" si="397"/>
        <v/>
      </c>
      <c r="V3611" s="29" t="str">
        <f t="shared" si="398"/>
        <v/>
      </c>
      <c r="W3611" s="19" t="str">
        <f t="shared" si="399"/>
        <v/>
      </c>
      <c r="X3611" s="94" t="str">
        <f t="shared" si="400"/>
        <v/>
      </c>
      <c r="Y3611" s="9"/>
      <c r="AB3611" s="20" t="str">
        <f t="shared" si="401"/>
        <v/>
      </c>
      <c r="AC3611" s="20" t="str">
        <f t="shared" si="402"/>
        <v/>
      </c>
    </row>
    <row r="3612" spans="1:29" x14ac:dyDescent="0.25">
      <c r="A3612" s="17"/>
      <c r="B3612" s="11"/>
      <c r="C3612" s="9"/>
      <c r="D3612" s="9"/>
      <c r="G3612" s="9"/>
      <c r="L3612" s="9"/>
      <c r="P3612" s="9"/>
      <c r="Q3612" s="9"/>
      <c r="T3612" s="22" t="str">
        <f t="shared" si="396"/>
        <v/>
      </c>
      <c r="U3612" s="20" t="str">
        <f t="shared" si="397"/>
        <v/>
      </c>
      <c r="V3612" s="29" t="str">
        <f t="shared" si="398"/>
        <v/>
      </c>
      <c r="W3612" s="19" t="str">
        <f t="shared" si="399"/>
        <v/>
      </c>
      <c r="X3612" s="94" t="str">
        <f t="shared" si="400"/>
        <v/>
      </c>
      <c r="Y3612" s="9"/>
      <c r="AB3612" s="20" t="str">
        <f t="shared" si="401"/>
        <v/>
      </c>
      <c r="AC3612" s="20" t="str">
        <f t="shared" si="402"/>
        <v/>
      </c>
    </row>
    <row r="3613" spans="1:29" x14ac:dyDescent="0.25">
      <c r="A3613" s="17"/>
      <c r="B3613" s="11"/>
      <c r="C3613" s="9"/>
      <c r="D3613" s="9"/>
      <c r="G3613" s="9"/>
      <c r="L3613" s="9"/>
      <c r="P3613" s="9"/>
      <c r="Q3613" s="9"/>
      <c r="T3613" s="22" t="str">
        <f t="shared" si="396"/>
        <v/>
      </c>
      <c r="U3613" s="20" t="str">
        <f t="shared" si="397"/>
        <v/>
      </c>
      <c r="V3613" s="29" t="str">
        <f t="shared" si="398"/>
        <v/>
      </c>
      <c r="W3613" s="19" t="str">
        <f t="shared" si="399"/>
        <v/>
      </c>
      <c r="X3613" s="94" t="str">
        <f t="shared" si="400"/>
        <v/>
      </c>
      <c r="Y3613" s="9"/>
      <c r="AB3613" s="20" t="str">
        <f t="shared" si="401"/>
        <v/>
      </c>
      <c r="AC3613" s="20" t="str">
        <f t="shared" si="402"/>
        <v/>
      </c>
    </row>
    <row r="3614" spans="1:29" x14ac:dyDescent="0.25">
      <c r="A3614" s="17"/>
      <c r="B3614" s="11"/>
      <c r="C3614" s="9"/>
      <c r="D3614" s="9"/>
      <c r="G3614" s="9"/>
      <c r="L3614" s="9"/>
      <c r="P3614" s="9"/>
      <c r="Q3614" s="9"/>
      <c r="T3614" s="22" t="str">
        <f t="shared" si="396"/>
        <v/>
      </c>
      <c r="U3614" s="20" t="str">
        <f t="shared" si="397"/>
        <v/>
      </c>
      <c r="V3614" s="29" t="str">
        <f t="shared" si="398"/>
        <v/>
      </c>
      <c r="W3614" s="19" t="str">
        <f t="shared" si="399"/>
        <v/>
      </c>
      <c r="X3614" s="94" t="str">
        <f t="shared" si="400"/>
        <v/>
      </c>
      <c r="Y3614" s="9"/>
      <c r="AB3614" s="20" t="str">
        <f t="shared" si="401"/>
        <v/>
      </c>
      <c r="AC3614" s="20" t="str">
        <f t="shared" si="402"/>
        <v/>
      </c>
    </row>
    <row r="3615" spans="1:29" x14ac:dyDescent="0.25">
      <c r="A3615" s="17"/>
      <c r="B3615" s="11"/>
      <c r="C3615" s="9"/>
      <c r="D3615" s="9"/>
      <c r="G3615" s="9"/>
      <c r="L3615" s="9"/>
      <c r="P3615" s="9"/>
      <c r="Q3615" s="9"/>
      <c r="T3615" s="22" t="str">
        <f t="shared" si="396"/>
        <v/>
      </c>
      <c r="U3615" s="20" t="str">
        <f t="shared" si="397"/>
        <v/>
      </c>
      <c r="V3615" s="29" t="str">
        <f t="shared" si="398"/>
        <v/>
      </c>
      <c r="W3615" s="19" t="str">
        <f t="shared" si="399"/>
        <v/>
      </c>
      <c r="X3615" s="94" t="str">
        <f t="shared" si="400"/>
        <v/>
      </c>
      <c r="Y3615" s="9"/>
      <c r="AB3615" s="20" t="str">
        <f t="shared" si="401"/>
        <v/>
      </c>
      <c r="AC3615" s="20" t="str">
        <f t="shared" si="402"/>
        <v/>
      </c>
    </row>
    <row r="3616" spans="1:29" x14ac:dyDescent="0.25">
      <c r="A3616" s="17"/>
      <c r="B3616" s="11"/>
      <c r="C3616" s="9"/>
      <c r="D3616" s="9"/>
      <c r="G3616" s="9"/>
      <c r="L3616" s="9"/>
      <c r="P3616" s="9"/>
      <c r="Q3616" s="9"/>
      <c r="T3616" s="22" t="str">
        <f t="shared" si="396"/>
        <v/>
      </c>
      <c r="U3616" s="20" t="str">
        <f t="shared" si="397"/>
        <v/>
      </c>
      <c r="V3616" s="29" t="str">
        <f t="shared" si="398"/>
        <v/>
      </c>
      <c r="W3616" s="19" t="str">
        <f t="shared" si="399"/>
        <v/>
      </c>
      <c r="X3616" s="94" t="str">
        <f t="shared" si="400"/>
        <v/>
      </c>
      <c r="Y3616" s="9"/>
      <c r="AB3616" s="20" t="str">
        <f t="shared" si="401"/>
        <v/>
      </c>
      <c r="AC3616" s="20" t="str">
        <f t="shared" si="402"/>
        <v/>
      </c>
    </row>
    <row r="3617" spans="1:29" x14ac:dyDescent="0.25">
      <c r="A3617" s="17"/>
      <c r="B3617" s="11"/>
      <c r="C3617" s="9"/>
      <c r="D3617" s="9"/>
      <c r="G3617" s="9"/>
      <c r="L3617" s="9"/>
      <c r="P3617" s="9"/>
      <c r="Q3617" s="9"/>
      <c r="T3617" s="22" t="str">
        <f t="shared" si="396"/>
        <v/>
      </c>
      <c r="U3617" s="20" t="str">
        <f t="shared" si="397"/>
        <v/>
      </c>
      <c r="V3617" s="29" t="str">
        <f t="shared" si="398"/>
        <v/>
      </c>
      <c r="W3617" s="19" t="str">
        <f t="shared" si="399"/>
        <v/>
      </c>
      <c r="X3617" s="94" t="str">
        <f t="shared" si="400"/>
        <v/>
      </c>
      <c r="Y3617" s="9"/>
      <c r="AB3617" s="20" t="str">
        <f t="shared" si="401"/>
        <v/>
      </c>
      <c r="AC3617" s="20" t="str">
        <f t="shared" si="402"/>
        <v/>
      </c>
    </row>
    <row r="3618" spans="1:29" x14ac:dyDescent="0.25">
      <c r="A3618" s="17"/>
      <c r="B3618" s="11"/>
      <c r="C3618" s="9"/>
      <c r="D3618" s="9"/>
      <c r="G3618" s="9"/>
      <c r="L3618" s="9"/>
      <c r="P3618" s="9"/>
      <c r="Q3618" s="9"/>
      <c r="T3618" s="22" t="str">
        <f t="shared" si="396"/>
        <v/>
      </c>
      <c r="U3618" s="20" t="str">
        <f t="shared" si="397"/>
        <v/>
      </c>
      <c r="V3618" s="29" t="str">
        <f t="shared" si="398"/>
        <v/>
      </c>
      <c r="W3618" s="19" t="str">
        <f t="shared" si="399"/>
        <v/>
      </c>
      <c r="X3618" s="94" t="str">
        <f t="shared" si="400"/>
        <v/>
      </c>
      <c r="Y3618" s="9"/>
      <c r="AB3618" s="20" t="str">
        <f t="shared" si="401"/>
        <v/>
      </c>
      <c r="AC3618" s="20" t="str">
        <f t="shared" si="402"/>
        <v/>
      </c>
    </row>
    <row r="3619" spans="1:29" x14ac:dyDescent="0.25">
      <c r="A3619" s="17"/>
      <c r="B3619" s="11"/>
      <c r="C3619" s="9"/>
      <c r="D3619" s="9"/>
      <c r="G3619" s="9"/>
      <c r="L3619" s="9"/>
      <c r="P3619" s="9"/>
      <c r="Q3619" s="9"/>
      <c r="T3619" s="22" t="str">
        <f t="shared" si="396"/>
        <v/>
      </c>
      <c r="U3619" s="20" t="str">
        <f t="shared" si="397"/>
        <v/>
      </c>
      <c r="V3619" s="29" t="str">
        <f t="shared" si="398"/>
        <v/>
      </c>
      <c r="W3619" s="19" t="str">
        <f t="shared" si="399"/>
        <v/>
      </c>
      <c r="X3619" s="94" t="str">
        <f t="shared" si="400"/>
        <v/>
      </c>
      <c r="Y3619" s="9"/>
      <c r="AB3619" s="20" t="str">
        <f t="shared" si="401"/>
        <v/>
      </c>
      <c r="AC3619" s="20" t="str">
        <f t="shared" si="402"/>
        <v/>
      </c>
    </row>
    <row r="3620" spans="1:29" x14ac:dyDescent="0.25">
      <c r="A3620" s="17"/>
      <c r="B3620" s="11"/>
      <c r="C3620" s="9"/>
      <c r="D3620" s="9"/>
      <c r="G3620" s="9"/>
      <c r="L3620" s="9"/>
      <c r="P3620" s="9"/>
      <c r="Q3620" s="9"/>
      <c r="T3620" s="22" t="str">
        <f t="shared" si="396"/>
        <v/>
      </c>
      <c r="U3620" s="20" t="str">
        <f t="shared" si="397"/>
        <v/>
      </c>
      <c r="V3620" s="29" t="str">
        <f t="shared" si="398"/>
        <v/>
      </c>
      <c r="W3620" s="19" t="str">
        <f t="shared" si="399"/>
        <v/>
      </c>
      <c r="X3620" s="94" t="str">
        <f t="shared" si="400"/>
        <v/>
      </c>
      <c r="Y3620" s="9"/>
      <c r="AB3620" s="20" t="str">
        <f t="shared" si="401"/>
        <v/>
      </c>
      <c r="AC3620" s="20" t="str">
        <f t="shared" si="402"/>
        <v/>
      </c>
    </row>
    <row r="3621" spans="1:29" x14ac:dyDescent="0.25">
      <c r="A3621" s="17"/>
      <c r="B3621" s="11"/>
      <c r="C3621" s="9"/>
      <c r="D3621" s="9"/>
      <c r="G3621" s="9"/>
      <c r="L3621" s="9"/>
      <c r="P3621" s="9"/>
      <c r="Q3621" s="9"/>
      <c r="T3621" s="22" t="str">
        <f t="shared" si="396"/>
        <v/>
      </c>
      <c r="U3621" s="20" t="str">
        <f t="shared" si="397"/>
        <v/>
      </c>
      <c r="V3621" s="29" t="str">
        <f t="shared" si="398"/>
        <v/>
      </c>
      <c r="W3621" s="19" t="str">
        <f t="shared" si="399"/>
        <v/>
      </c>
      <c r="X3621" s="94" t="str">
        <f t="shared" si="400"/>
        <v/>
      </c>
      <c r="Y3621" s="9"/>
      <c r="AB3621" s="20" t="str">
        <f t="shared" si="401"/>
        <v/>
      </c>
      <c r="AC3621" s="20" t="str">
        <f t="shared" si="402"/>
        <v/>
      </c>
    </row>
    <row r="3622" spans="1:29" x14ac:dyDescent="0.25">
      <c r="A3622" s="17"/>
      <c r="B3622" s="11"/>
      <c r="C3622" s="9"/>
      <c r="D3622" s="9"/>
      <c r="G3622" s="9"/>
      <c r="L3622" s="9"/>
      <c r="P3622" s="9"/>
      <c r="Q3622" s="9"/>
      <c r="T3622" s="22" t="str">
        <f t="shared" si="396"/>
        <v/>
      </c>
      <c r="U3622" s="20" t="str">
        <f t="shared" si="397"/>
        <v/>
      </c>
      <c r="V3622" s="29" t="str">
        <f t="shared" si="398"/>
        <v/>
      </c>
      <c r="W3622" s="19" t="str">
        <f t="shared" si="399"/>
        <v/>
      </c>
      <c r="X3622" s="94" t="str">
        <f t="shared" si="400"/>
        <v/>
      </c>
      <c r="Y3622" s="9"/>
      <c r="AB3622" s="20" t="str">
        <f t="shared" si="401"/>
        <v/>
      </c>
      <c r="AC3622" s="20" t="str">
        <f t="shared" si="402"/>
        <v/>
      </c>
    </row>
    <row r="3623" spans="1:29" x14ac:dyDescent="0.25">
      <c r="A3623" s="17"/>
      <c r="B3623" s="11"/>
      <c r="C3623" s="9"/>
      <c r="D3623" s="9"/>
      <c r="G3623" s="9"/>
      <c r="L3623" s="9"/>
      <c r="P3623" s="9"/>
      <c r="Q3623" s="9"/>
      <c r="T3623" s="22" t="str">
        <f t="shared" si="396"/>
        <v/>
      </c>
      <c r="U3623" s="20" t="str">
        <f t="shared" si="397"/>
        <v/>
      </c>
      <c r="V3623" s="29" t="str">
        <f t="shared" si="398"/>
        <v/>
      </c>
      <c r="W3623" s="19" t="str">
        <f t="shared" si="399"/>
        <v/>
      </c>
      <c r="X3623" s="94" t="str">
        <f t="shared" si="400"/>
        <v/>
      </c>
      <c r="Y3623" s="9"/>
      <c r="AB3623" s="20" t="str">
        <f t="shared" si="401"/>
        <v/>
      </c>
      <c r="AC3623" s="20" t="str">
        <f t="shared" si="402"/>
        <v/>
      </c>
    </row>
    <row r="3624" spans="1:29" x14ac:dyDescent="0.25">
      <c r="A3624" s="17"/>
      <c r="B3624" s="11"/>
      <c r="C3624" s="9"/>
      <c r="D3624" s="9"/>
      <c r="G3624" s="9"/>
      <c r="L3624" s="9"/>
      <c r="P3624" s="9"/>
      <c r="Q3624" s="9"/>
      <c r="T3624" s="22" t="str">
        <f t="shared" si="396"/>
        <v/>
      </c>
      <c r="U3624" s="20" t="str">
        <f t="shared" si="397"/>
        <v/>
      </c>
      <c r="V3624" s="29" t="str">
        <f t="shared" si="398"/>
        <v/>
      </c>
      <c r="W3624" s="19" t="str">
        <f t="shared" si="399"/>
        <v/>
      </c>
      <c r="X3624" s="94" t="str">
        <f t="shared" si="400"/>
        <v/>
      </c>
      <c r="Y3624" s="9"/>
      <c r="AB3624" s="20" t="str">
        <f t="shared" si="401"/>
        <v/>
      </c>
      <c r="AC3624" s="20" t="str">
        <f t="shared" si="402"/>
        <v/>
      </c>
    </row>
    <row r="3625" spans="1:29" x14ac:dyDescent="0.25">
      <c r="A3625" s="17"/>
      <c r="B3625" s="11"/>
      <c r="C3625" s="9"/>
      <c r="D3625" s="9"/>
      <c r="G3625" s="9"/>
      <c r="L3625" s="9"/>
      <c r="P3625" s="9"/>
      <c r="Q3625" s="9"/>
      <c r="T3625" s="22" t="str">
        <f t="shared" si="396"/>
        <v/>
      </c>
      <c r="U3625" s="20" t="str">
        <f t="shared" si="397"/>
        <v/>
      </c>
      <c r="V3625" s="29" t="str">
        <f t="shared" si="398"/>
        <v/>
      </c>
      <c r="W3625" s="19" t="str">
        <f t="shared" si="399"/>
        <v/>
      </c>
      <c r="X3625" s="94" t="str">
        <f t="shared" si="400"/>
        <v/>
      </c>
      <c r="Y3625" s="9"/>
      <c r="AB3625" s="20" t="str">
        <f t="shared" si="401"/>
        <v/>
      </c>
      <c r="AC3625" s="20" t="str">
        <f t="shared" si="402"/>
        <v/>
      </c>
    </row>
    <row r="3626" spans="1:29" x14ac:dyDescent="0.25">
      <c r="A3626" s="17"/>
      <c r="B3626" s="11"/>
      <c r="C3626" s="9"/>
      <c r="D3626" s="9"/>
      <c r="G3626" s="9"/>
      <c r="L3626" s="9"/>
      <c r="P3626" s="9"/>
      <c r="Q3626" s="9"/>
      <c r="T3626" s="22" t="str">
        <f t="shared" si="396"/>
        <v/>
      </c>
      <c r="U3626" s="20" t="str">
        <f t="shared" si="397"/>
        <v/>
      </c>
      <c r="V3626" s="29" t="str">
        <f t="shared" si="398"/>
        <v/>
      </c>
      <c r="W3626" s="19" t="str">
        <f t="shared" si="399"/>
        <v/>
      </c>
      <c r="X3626" s="94" t="str">
        <f t="shared" si="400"/>
        <v/>
      </c>
      <c r="Y3626" s="9"/>
      <c r="AB3626" s="20" t="str">
        <f t="shared" si="401"/>
        <v/>
      </c>
      <c r="AC3626" s="20" t="str">
        <f t="shared" si="402"/>
        <v/>
      </c>
    </row>
    <row r="3627" spans="1:29" x14ac:dyDescent="0.25">
      <c r="A3627" s="17"/>
      <c r="B3627" s="11"/>
      <c r="C3627" s="9"/>
      <c r="D3627" s="9"/>
      <c r="G3627" s="9"/>
      <c r="L3627" s="9"/>
      <c r="P3627" s="9"/>
      <c r="Q3627" s="9"/>
      <c r="T3627" s="22" t="str">
        <f t="shared" si="396"/>
        <v/>
      </c>
      <c r="U3627" s="20" t="str">
        <f t="shared" si="397"/>
        <v/>
      </c>
      <c r="V3627" s="29" t="str">
        <f t="shared" si="398"/>
        <v/>
      </c>
      <c r="W3627" s="19" t="str">
        <f t="shared" si="399"/>
        <v/>
      </c>
      <c r="X3627" s="94" t="str">
        <f t="shared" si="400"/>
        <v/>
      </c>
      <c r="Y3627" s="9"/>
      <c r="AB3627" s="20" t="str">
        <f t="shared" si="401"/>
        <v/>
      </c>
      <c r="AC3627" s="20" t="str">
        <f t="shared" si="402"/>
        <v/>
      </c>
    </row>
    <row r="3628" spans="1:29" x14ac:dyDescent="0.25">
      <c r="A3628" s="17"/>
      <c r="B3628" s="11"/>
      <c r="C3628" s="9"/>
      <c r="D3628" s="9"/>
      <c r="G3628" s="9"/>
      <c r="L3628" s="9"/>
      <c r="P3628" s="9"/>
      <c r="Q3628" s="9"/>
      <c r="T3628" s="22" t="str">
        <f t="shared" si="396"/>
        <v/>
      </c>
      <c r="U3628" s="20" t="str">
        <f t="shared" si="397"/>
        <v/>
      </c>
      <c r="V3628" s="29" t="str">
        <f t="shared" si="398"/>
        <v/>
      </c>
      <c r="W3628" s="19" t="str">
        <f t="shared" si="399"/>
        <v/>
      </c>
      <c r="X3628" s="94" t="str">
        <f t="shared" si="400"/>
        <v/>
      </c>
      <c r="Y3628" s="9"/>
      <c r="AB3628" s="20" t="str">
        <f t="shared" si="401"/>
        <v/>
      </c>
      <c r="AC3628" s="20" t="str">
        <f t="shared" si="402"/>
        <v/>
      </c>
    </row>
    <row r="3629" spans="1:29" x14ac:dyDescent="0.25">
      <c r="A3629" s="17"/>
      <c r="B3629" s="11"/>
      <c r="C3629" s="9"/>
      <c r="D3629" s="9"/>
      <c r="G3629" s="9"/>
      <c r="L3629" s="9"/>
      <c r="P3629" s="9"/>
      <c r="Q3629" s="9"/>
      <c r="T3629" s="22" t="str">
        <f t="shared" si="396"/>
        <v/>
      </c>
      <c r="U3629" s="20" t="str">
        <f t="shared" si="397"/>
        <v/>
      </c>
      <c r="V3629" s="29" t="str">
        <f t="shared" si="398"/>
        <v/>
      </c>
      <c r="W3629" s="19" t="str">
        <f t="shared" si="399"/>
        <v/>
      </c>
      <c r="X3629" s="94" t="str">
        <f t="shared" si="400"/>
        <v/>
      </c>
      <c r="Y3629" s="9"/>
      <c r="AB3629" s="20" t="str">
        <f t="shared" si="401"/>
        <v/>
      </c>
      <c r="AC3629" s="20" t="str">
        <f t="shared" si="402"/>
        <v/>
      </c>
    </row>
    <row r="3630" spans="1:29" x14ac:dyDescent="0.25">
      <c r="A3630" s="17"/>
      <c r="B3630" s="11"/>
      <c r="C3630" s="9"/>
      <c r="D3630" s="9"/>
      <c r="G3630" s="9"/>
      <c r="L3630" s="9"/>
      <c r="P3630" s="9"/>
      <c r="Q3630" s="9"/>
      <c r="T3630" s="22" t="str">
        <f t="shared" si="396"/>
        <v/>
      </c>
      <c r="U3630" s="20" t="str">
        <f t="shared" si="397"/>
        <v/>
      </c>
      <c r="V3630" s="29" t="str">
        <f t="shared" si="398"/>
        <v/>
      </c>
      <c r="W3630" s="19" t="str">
        <f t="shared" si="399"/>
        <v/>
      </c>
      <c r="X3630" s="94" t="str">
        <f t="shared" si="400"/>
        <v/>
      </c>
      <c r="Y3630" s="9"/>
      <c r="AB3630" s="20" t="str">
        <f t="shared" si="401"/>
        <v/>
      </c>
      <c r="AC3630" s="20" t="str">
        <f t="shared" si="402"/>
        <v/>
      </c>
    </row>
    <row r="3631" spans="1:29" x14ac:dyDescent="0.25">
      <c r="A3631" s="17"/>
      <c r="B3631" s="11"/>
      <c r="C3631" s="9"/>
      <c r="D3631" s="9"/>
      <c r="G3631" s="9"/>
      <c r="L3631" s="9"/>
      <c r="P3631" s="9"/>
      <c r="Q3631" s="9"/>
      <c r="T3631" s="22" t="str">
        <f t="shared" si="396"/>
        <v/>
      </c>
      <c r="U3631" s="20" t="str">
        <f t="shared" si="397"/>
        <v/>
      </c>
      <c r="V3631" s="29" t="str">
        <f t="shared" si="398"/>
        <v/>
      </c>
      <c r="W3631" s="19" t="str">
        <f t="shared" si="399"/>
        <v/>
      </c>
      <c r="X3631" s="94" t="str">
        <f t="shared" si="400"/>
        <v/>
      </c>
      <c r="Y3631" s="9"/>
      <c r="AB3631" s="20" t="str">
        <f t="shared" si="401"/>
        <v/>
      </c>
      <c r="AC3631" s="20" t="str">
        <f t="shared" si="402"/>
        <v/>
      </c>
    </row>
    <row r="3632" spans="1:29" x14ac:dyDescent="0.25">
      <c r="A3632" s="17"/>
      <c r="B3632" s="11"/>
      <c r="C3632" s="9"/>
      <c r="D3632" s="9"/>
      <c r="G3632" s="9"/>
      <c r="L3632" s="9"/>
      <c r="P3632" s="9"/>
      <c r="Q3632" s="9"/>
      <c r="T3632" s="22" t="str">
        <f t="shared" si="396"/>
        <v/>
      </c>
      <c r="U3632" s="20" t="str">
        <f t="shared" si="397"/>
        <v/>
      </c>
      <c r="V3632" s="29" t="str">
        <f t="shared" si="398"/>
        <v/>
      </c>
      <c r="W3632" s="19" t="str">
        <f t="shared" si="399"/>
        <v/>
      </c>
      <c r="X3632" s="94" t="str">
        <f t="shared" si="400"/>
        <v/>
      </c>
      <c r="Y3632" s="9"/>
      <c r="AB3632" s="20" t="str">
        <f t="shared" si="401"/>
        <v/>
      </c>
      <c r="AC3632" s="20" t="str">
        <f t="shared" si="402"/>
        <v/>
      </c>
    </row>
    <row r="3633" spans="1:29" x14ac:dyDescent="0.25">
      <c r="A3633" s="17"/>
      <c r="B3633" s="11"/>
      <c r="C3633" s="9"/>
      <c r="D3633" s="9"/>
      <c r="G3633" s="9"/>
      <c r="L3633" s="9"/>
      <c r="P3633" s="9"/>
      <c r="Q3633" s="9"/>
      <c r="T3633" s="22" t="str">
        <f t="shared" si="396"/>
        <v/>
      </c>
      <c r="U3633" s="20" t="str">
        <f t="shared" si="397"/>
        <v/>
      </c>
      <c r="V3633" s="29" t="str">
        <f t="shared" si="398"/>
        <v/>
      </c>
      <c r="W3633" s="19" t="str">
        <f t="shared" si="399"/>
        <v/>
      </c>
      <c r="X3633" s="94" t="str">
        <f t="shared" si="400"/>
        <v/>
      </c>
      <c r="Y3633" s="9"/>
      <c r="AB3633" s="20" t="str">
        <f t="shared" si="401"/>
        <v/>
      </c>
      <c r="AC3633" s="20" t="str">
        <f t="shared" si="402"/>
        <v/>
      </c>
    </row>
    <row r="3634" spans="1:29" x14ac:dyDescent="0.25">
      <c r="A3634" s="17"/>
      <c r="B3634" s="11"/>
      <c r="C3634" s="9"/>
      <c r="D3634" s="9"/>
      <c r="G3634" s="9"/>
      <c r="L3634" s="9"/>
      <c r="P3634" s="9"/>
      <c r="Q3634" s="9"/>
      <c r="T3634" s="22" t="str">
        <f t="shared" si="396"/>
        <v/>
      </c>
      <c r="U3634" s="20" t="str">
        <f t="shared" si="397"/>
        <v/>
      </c>
      <c r="V3634" s="29" t="str">
        <f t="shared" si="398"/>
        <v/>
      </c>
      <c r="W3634" s="19" t="str">
        <f t="shared" si="399"/>
        <v/>
      </c>
      <c r="X3634" s="94" t="str">
        <f t="shared" si="400"/>
        <v/>
      </c>
      <c r="Y3634" s="9"/>
      <c r="AB3634" s="20" t="str">
        <f t="shared" si="401"/>
        <v/>
      </c>
      <c r="AC3634" s="20" t="str">
        <f t="shared" si="402"/>
        <v/>
      </c>
    </row>
    <row r="3635" spans="1:29" x14ac:dyDescent="0.25">
      <c r="A3635" s="17"/>
      <c r="B3635" s="11"/>
      <c r="C3635" s="9"/>
      <c r="D3635" s="9"/>
      <c r="G3635" s="9"/>
      <c r="L3635" s="9"/>
      <c r="P3635" s="9"/>
      <c r="Q3635" s="9"/>
      <c r="T3635" s="22" t="str">
        <f t="shared" si="396"/>
        <v/>
      </c>
      <c r="U3635" s="20" t="str">
        <f t="shared" si="397"/>
        <v/>
      </c>
      <c r="V3635" s="29" t="str">
        <f t="shared" si="398"/>
        <v/>
      </c>
      <c r="W3635" s="19" t="str">
        <f t="shared" si="399"/>
        <v/>
      </c>
      <c r="X3635" s="94" t="str">
        <f t="shared" si="400"/>
        <v/>
      </c>
      <c r="Y3635" s="9"/>
      <c r="AB3635" s="20" t="str">
        <f t="shared" si="401"/>
        <v/>
      </c>
      <c r="AC3635" s="20" t="str">
        <f t="shared" si="402"/>
        <v/>
      </c>
    </row>
    <row r="3636" spans="1:29" x14ac:dyDescent="0.25">
      <c r="A3636" s="17"/>
      <c r="B3636" s="11"/>
      <c r="C3636" s="9"/>
      <c r="D3636" s="9"/>
      <c r="G3636" s="9"/>
      <c r="L3636" s="9"/>
      <c r="P3636" s="9"/>
      <c r="Q3636" s="9"/>
      <c r="T3636" s="22" t="str">
        <f t="shared" si="396"/>
        <v/>
      </c>
      <c r="U3636" s="20" t="str">
        <f t="shared" si="397"/>
        <v/>
      </c>
      <c r="V3636" s="29" t="str">
        <f t="shared" si="398"/>
        <v/>
      </c>
      <c r="W3636" s="19" t="str">
        <f t="shared" si="399"/>
        <v/>
      </c>
      <c r="X3636" s="94" t="str">
        <f t="shared" si="400"/>
        <v/>
      </c>
      <c r="Y3636" s="9"/>
      <c r="AB3636" s="20" t="str">
        <f t="shared" si="401"/>
        <v/>
      </c>
      <c r="AC3636" s="20" t="str">
        <f t="shared" si="402"/>
        <v/>
      </c>
    </row>
    <row r="3637" spans="1:29" x14ac:dyDescent="0.25">
      <c r="A3637" s="17"/>
      <c r="B3637" s="11"/>
      <c r="C3637" s="9"/>
      <c r="D3637" s="9"/>
      <c r="G3637" s="9"/>
      <c r="L3637" s="9"/>
      <c r="P3637" s="9"/>
      <c r="Q3637" s="9"/>
      <c r="T3637" s="22" t="str">
        <f t="shared" si="396"/>
        <v/>
      </c>
      <c r="U3637" s="20" t="str">
        <f t="shared" si="397"/>
        <v/>
      </c>
      <c r="V3637" s="29" t="str">
        <f t="shared" si="398"/>
        <v/>
      </c>
      <c r="W3637" s="19" t="str">
        <f t="shared" si="399"/>
        <v/>
      </c>
      <c r="X3637" s="94" t="str">
        <f t="shared" si="400"/>
        <v/>
      </c>
      <c r="Y3637" s="9"/>
      <c r="AB3637" s="20" t="str">
        <f t="shared" si="401"/>
        <v/>
      </c>
      <c r="AC3637" s="20" t="str">
        <f t="shared" si="402"/>
        <v/>
      </c>
    </row>
    <row r="3638" spans="1:29" x14ac:dyDescent="0.25">
      <c r="A3638" s="17"/>
      <c r="B3638" s="11"/>
      <c r="C3638" s="9"/>
      <c r="D3638" s="9"/>
      <c r="G3638" s="9"/>
      <c r="L3638" s="9"/>
      <c r="P3638" s="9"/>
      <c r="Q3638" s="9"/>
      <c r="T3638" s="22" t="str">
        <f t="shared" si="396"/>
        <v/>
      </c>
      <c r="U3638" s="20" t="str">
        <f t="shared" si="397"/>
        <v/>
      </c>
      <c r="V3638" s="29" t="str">
        <f t="shared" si="398"/>
        <v/>
      </c>
      <c r="W3638" s="19" t="str">
        <f t="shared" si="399"/>
        <v/>
      </c>
      <c r="X3638" s="94" t="str">
        <f t="shared" si="400"/>
        <v/>
      </c>
      <c r="Y3638" s="9"/>
      <c r="AB3638" s="20" t="str">
        <f t="shared" si="401"/>
        <v/>
      </c>
      <c r="AC3638" s="20" t="str">
        <f t="shared" si="402"/>
        <v/>
      </c>
    </row>
    <row r="3639" spans="1:29" x14ac:dyDescent="0.25">
      <c r="A3639" s="17"/>
      <c r="B3639" s="11"/>
      <c r="C3639" s="9"/>
      <c r="D3639" s="9"/>
      <c r="G3639" s="9"/>
      <c r="L3639" s="9"/>
      <c r="P3639" s="9"/>
      <c r="Q3639" s="9"/>
      <c r="T3639" s="22" t="str">
        <f t="shared" si="396"/>
        <v/>
      </c>
      <c r="U3639" s="20" t="str">
        <f t="shared" si="397"/>
        <v/>
      </c>
      <c r="V3639" s="29" t="str">
        <f t="shared" si="398"/>
        <v/>
      </c>
      <c r="W3639" s="19" t="str">
        <f t="shared" si="399"/>
        <v/>
      </c>
      <c r="X3639" s="94" t="str">
        <f t="shared" si="400"/>
        <v/>
      </c>
      <c r="Y3639" s="9"/>
      <c r="AB3639" s="20" t="str">
        <f t="shared" si="401"/>
        <v/>
      </c>
      <c r="AC3639" s="20" t="str">
        <f t="shared" si="402"/>
        <v/>
      </c>
    </row>
    <row r="3640" spans="1:29" x14ac:dyDescent="0.25">
      <c r="A3640" s="17"/>
      <c r="B3640" s="11"/>
      <c r="C3640" s="9"/>
      <c r="D3640" s="9"/>
      <c r="G3640" s="9"/>
      <c r="L3640" s="9"/>
      <c r="P3640" s="9"/>
      <c r="Q3640" s="9"/>
      <c r="T3640" s="22" t="str">
        <f t="shared" si="396"/>
        <v/>
      </c>
      <c r="U3640" s="20" t="str">
        <f t="shared" si="397"/>
        <v/>
      </c>
      <c r="V3640" s="29" t="str">
        <f t="shared" si="398"/>
        <v/>
      </c>
      <c r="W3640" s="19" t="str">
        <f t="shared" si="399"/>
        <v/>
      </c>
      <c r="X3640" s="94" t="str">
        <f t="shared" si="400"/>
        <v/>
      </c>
      <c r="Y3640" s="9"/>
      <c r="AB3640" s="20" t="str">
        <f t="shared" si="401"/>
        <v/>
      </c>
      <c r="AC3640" s="20" t="str">
        <f t="shared" si="402"/>
        <v/>
      </c>
    </row>
    <row r="3641" spans="1:29" x14ac:dyDescent="0.25">
      <c r="A3641" s="17"/>
      <c r="B3641" s="11"/>
      <c r="C3641" s="9"/>
      <c r="D3641" s="9"/>
      <c r="G3641" s="9"/>
      <c r="L3641" s="9"/>
      <c r="P3641" s="9"/>
      <c r="Q3641" s="9"/>
      <c r="T3641" s="22" t="str">
        <f t="shared" si="396"/>
        <v/>
      </c>
      <c r="U3641" s="20" t="str">
        <f t="shared" si="397"/>
        <v/>
      </c>
      <c r="V3641" s="29" t="str">
        <f t="shared" si="398"/>
        <v/>
      </c>
      <c r="W3641" s="19" t="str">
        <f t="shared" si="399"/>
        <v/>
      </c>
      <c r="X3641" s="94" t="str">
        <f t="shared" si="400"/>
        <v/>
      </c>
      <c r="Y3641" s="9"/>
      <c r="AB3641" s="20" t="str">
        <f t="shared" si="401"/>
        <v/>
      </c>
      <c r="AC3641" s="20" t="str">
        <f t="shared" si="402"/>
        <v/>
      </c>
    </row>
    <row r="3642" spans="1:29" x14ac:dyDescent="0.25">
      <c r="A3642" s="17"/>
      <c r="B3642" s="11"/>
      <c r="C3642" s="9"/>
      <c r="D3642" s="9"/>
      <c r="G3642" s="9"/>
      <c r="L3642" s="9"/>
      <c r="P3642" s="9"/>
      <c r="Q3642" s="9"/>
      <c r="T3642" s="22" t="str">
        <f t="shared" si="396"/>
        <v/>
      </c>
      <c r="U3642" s="20" t="str">
        <f t="shared" si="397"/>
        <v/>
      </c>
      <c r="V3642" s="29" t="str">
        <f t="shared" si="398"/>
        <v/>
      </c>
      <c r="W3642" s="19" t="str">
        <f t="shared" si="399"/>
        <v/>
      </c>
      <c r="X3642" s="94" t="str">
        <f t="shared" si="400"/>
        <v/>
      </c>
      <c r="Y3642" s="9"/>
      <c r="AB3642" s="20" t="str">
        <f t="shared" si="401"/>
        <v/>
      </c>
      <c r="AC3642" s="20" t="str">
        <f t="shared" si="402"/>
        <v/>
      </c>
    </row>
    <row r="3643" spans="1:29" x14ac:dyDescent="0.25">
      <c r="A3643" s="17"/>
      <c r="B3643" s="11"/>
      <c r="C3643" s="9"/>
      <c r="D3643" s="9"/>
      <c r="G3643" s="9"/>
      <c r="L3643" s="9"/>
      <c r="P3643" s="9"/>
      <c r="Q3643" s="9"/>
      <c r="T3643" s="22" t="str">
        <f t="shared" si="396"/>
        <v/>
      </c>
      <c r="U3643" s="20" t="str">
        <f t="shared" si="397"/>
        <v/>
      </c>
      <c r="V3643" s="29" t="str">
        <f t="shared" si="398"/>
        <v/>
      </c>
      <c r="W3643" s="19" t="str">
        <f t="shared" si="399"/>
        <v/>
      </c>
      <c r="X3643" s="94" t="str">
        <f t="shared" si="400"/>
        <v/>
      </c>
      <c r="Y3643" s="9"/>
      <c r="AB3643" s="20" t="str">
        <f t="shared" si="401"/>
        <v/>
      </c>
      <c r="AC3643" s="20" t="str">
        <f t="shared" si="402"/>
        <v/>
      </c>
    </row>
    <row r="3644" spans="1:29" x14ac:dyDescent="0.25">
      <c r="A3644" s="17"/>
      <c r="B3644" s="11"/>
      <c r="C3644" s="9"/>
      <c r="D3644" s="9"/>
      <c r="G3644" s="9"/>
      <c r="L3644" s="9"/>
      <c r="P3644" s="9"/>
      <c r="Q3644" s="9"/>
      <c r="T3644" s="22" t="str">
        <f t="shared" si="396"/>
        <v/>
      </c>
      <c r="U3644" s="20" t="str">
        <f t="shared" si="397"/>
        <v/>
      </c>
      <c r="V3644" s="29" t="str">
        <f t="shared" si="398"/>
        <v/>
      </c>
      <c r="W3644" s="19" t="str">
        <f t="shared" si="399"/>
        <v/>
      </c>
      <c r="X3644" s="94" t="str">
        <f t="shared" si="400"/>
        <v/>
      </c>
      <c r="Y3644" s="9"/>
      <c r="AB3644" s="20" t="str">
        <f t="shared" si="401"/>
        <v/>
      </c>
      <c r="AC3644" s="20" t="str">
        <f t="shared" si="402"/>
        <v/>
      </c>
    </row>
    <row r="3645" spans="1:29" x14ac:dyDescent="0.25">
      <c r="A3645" s="17"/>
      <c r="B3645" s="11"/>
      <c r="C3645" s="9"/>
      <c r="D3645" s="9"/>
      <c r="G3645" s="9"/>
      <c r="L3645" s="9"/>
      <c r="P3645" s="9"/>
      <c r="Q3645" s="9"/>
      <c r="T3645" s="22" t="str">
        <f t="shared" si="396"/>
        <v/>
      </c>
      <c r="U3645" s="20" t="str">
        <f t="shared" si="397"/>
        <v/>
      </c>
      <c r="V3645" s="29" t="str">
        <f t="shared" si="398"/>
        <v/>
      </c>
      <c r="W3645" s="19" t="str">
        <f t="shared" si="399"/>
        <v/>
      </c>
      <c r="X3645" s="94" t="str">
        <f t="shared" si="400"/>
        <v/>
      </c>
      <c r="Y3645" s="9"/>
      <c r="AB3645" s="20" t="str">
        <f t="shared" si="401"/>
        <v/>
      </c>
      <c r="AC3645" s="20" t="str">
        <f t="shared" si="402"/>
        <v/>
      </c>
    </row>
    <row r="3646" spans="1:29" x14ac:dyDescent="0.25">
      <c r="A3646" s="17"/>
      <c r="B3646" s="11"/>
      <c r="C3646" s="9"/>
      <c r="D3646" s="9"/>
      <c r="G3646" s="9"/>
      <c r="L3646" s="9"/>
      <c r="P3646" s="9"/>
      <c r="Q3646" s="9"/>
      <c r="T3646" s="22" t="str">
        <f t="shared" si="396"/>
        <v/>
      </c>
      <c r="U3646" s="20" t="str">
        <f t="shared" si="397"/>
        <v/>
      </c>
      <c r="V3646" s="29" t="str">
        <f t="shared" si="398"/>
        <v/>
      </c>
      <c r="W3646" s="19" t="str">
        <f t="shared" si="399"/>
        <v/>
      </c>
      <c r="X3646" s="94" t="str">
        <f t="shared" si="400"/>
        <v/>
      </c>
      <c r="Y3646" s="9"/>
      <c r="AB3646" s="20" t="str">
        <f t="shared" si="401"/>
        <v/>
      </c>
      <c r="AC3646" s="20" t="str">
        <f t="shared" si="402"/>
        <v/>
      </c>
    </row>
    <row r="3647" spans="1:29" x14ac:dyDescent="0.25">
      <c r="A3647" s="17"/>
      <c r="B3647" s="11"/>
      <c r="C3647" s="9"/>
      <c r="D3647" s="9"/>
      <c r="G3647" s="9"/>
      <c r="L3647" s="9"/>
      <c r="P3647" s="9"/>
      <c r="Q3647" s="9"/>
      <c r="T3647" s="22" t="str">
        <f t="shared" si="396"/>
        <v/>
      </c>
      <c r="U3647" s="20" t="str">
        <f t="shared" si="397"/>
        <v/>
      </c>
      <c r="V3647" s="29" t="str">
        <f t="shared" si="398"/>
        <v/>
      </c>
      <c r="W3647" s="19" t="str">
        <f t="shared" si="399"/>
        <v/>
      </c>
      <c r="X3647" s="94" t="str">
        <f t="shared" si="400"/>
        <v/>
      </c>
      <c r="Y3647" s="9"/>
      <c r="AB3647" s="20" t="str">
        <f t="shared" si="401"/>
        <v/>
      </c>
      <c r="AC3647" s="20" t="str">
        <f t="shared" si="402"/>
        <v/>
      </c>
    </row>
    <row r="3648" spans="1:29" x14ac:dyDescent="0.25">
      <c r="A3648" s="17"/>
      <c r="B3648" s="11"/>
      <c r="C3648" s="9"/>
      <c r="D3648" s="9"/>
      <c r="G3648" s="9"/>
      <c r="L3648" s="9"/>
      <c r="P3648" s="9"/>
      <c r="Q3648" s="9"/>
      <c r="T3648" s="22" t="str">
        <f t="shared" si="396"/>
        <v/>
      </c>
      <c r="U3648" s="20" t="str">
        <f t="shared" si="397"/>
        <v/>
      </c>
      <c r="V3648" s="29" t="str">
        <f t="shared" si="398"/>
        <v/>
      </c>
      <c r="W3648" s="19" t="str">
        <f t="shared" si="399"/>
        <v/>
      </c>
      <c r="X3648" s="94" t="str">
        <f t="shared" si="400"/>
        <v/>
      </c>
      <c r="Y3648" s="9"/>
      <c r="AB3648" s="20" t="str">
        <f t="shared" si="401"/>
        <v/>
      </c>
      <c r="AC3648" s="20" t="str">
        <f t="shared" si="402"/>
        <v/>
      </c>
    </row>
    <row r="3649" spans="1:29" x14ac:dyDescent="0.25">
      <c r="A3649" s="17"/>
      <c r="B3649" s="11"/>
      <c r="C3649" s="9"/>
      <c r="D3649" s="9"/>
      <c r="G3649" s="9"/>
      <c r="L3649" s="9"/>
      <c r="P3649" s="9"/>
      <c r="Q3649" s="9"/>
      <c r="T3649" s="22" t="str">
        <f t="shared" si="396"/>
        <v/>
      </c>
      <c r="U3649" s="20" t="str">
        <f t="shared" si="397"/>
        <v/>
      </c>
      <c r="V3649" s="29" t="str">
        <f t="shared" si="398"/>
        <v/>
      </c>
      <c r="W3649" s="19" t="str">
        <f t="shared" si="399"/>
        <v/>
      </c>
      <c r="X3649" s="94" t="str">
        <f t="shared" si="400"/>
        <v/>
      </c>
      <c r="Y3649" s="9"/>
      <c r="AB3649" s="20" t="str">
        <f t="shared" si="401"/>
        <v/>
      </c>
      <c r="AC3649" s="20" t="str">
        <f t="shared" si="402"/>
        <v/>
      </c>
    </row>
    <row r="3650" spans="1:29" x14ac:dyDescent="0.25">
      <c r="A3650" s="17"/>
      <c r="B3650" s="11"/>
      <c r="C3650" s="9"/>
      <c r="D3650" s="9"/>
      <c r="G3650" s="9"/>
      <c r="L3650" s="9"/>
      <c r="P3650" s="9"/>
      <c r="Q3650" s="9"/>
      <c r="T3650" s="22" t="str">
        <f t="shared" si="396"/>
        <v/>
      </c>
      <c r="U3650" s="20" t="str">
        <f t="shared" si="397"/>
        <v/>
      </c>
      <c r="V3650" s="29" t="str">
        <f t="shared" si="398"/>
        <v/>
      </c>
      <c r="W3650" s="19" t="str">
        <f t="shared" si="399"/>
        <v/>
      </c>
      <c r="X3650" s="94" t="str">
        <f t="shared" si="400"/>
        <v/>
      </c>
      <c r="Y3650" s="9"/>
      <c r="AB3650" s="20" t="str">
        <f t="shared" si="401"/>
        <v/>
      </c>
      <c r="AC3650" s="20" t="str">
        <f t="shared" si="402"/>
        <v/>
      </c>
    </row>
    <row r="3651" spans="1:29" x14ac:dyDescent="0.25">
      <c r="A3651" s="17"/>
      <c r="B3651" s="11"/>
      <c r="C3651" s="9"/>
      <c r="D3651" s="9"/>
      <c r="G3651" s="9"/>
      <c r="L3651" s="9"/>
      <c r="P3651" s="9"/>
      <c r="Q3651" s="9"/>
      <c r="T3651" s="22" t="str">
        <f t="shared" si="396"/>
        <v/>
      </c>
      <c r="U3651" s="20" t="str">
        <f t="shared" si="397"/>
        <v/>
      </c>
      <c r="V3651" s="29" t="str">
        <f t="shared" si="398"/>
        <v/>
      </c>
      <c r="W3651" s="19" t="str">
        <f t="shared" si="399"/>
        <v/>
      </c>
      <c r="X3651" s="94" t="str">
        <f t="shared" si="400"/>
        <v/>
      </c>
      <c r="Y3651" s="9"/>
      <c r="AB3651" s="20" t="str">
        <f t="shared" si="401"/>
        <v/>
      </c>
      <c r="AC3651" s="20" t="str">
        <f t="shared" si="402"/>
        <v/>
      </c>
    </row>
    <row r="3652" spans="1:29" x14ac:dyDescent="0.25">
      <c r="A3652" s="17"/>
      <c r="B3652" s="11"/>
      <c r="C3652" s="9"/>
      <c r="D3652" s="9"/>
      <c r="G3652" s="9"/>
      <c r="L3652" s="9"/>
      <c r="P3652" s="9"/>
      <c r="Q3652" s="9"/>
      <c r="T3652" s="22" t="str">
        <f t="shared" si="396"/>
        <v/>
      </c>
      <c r="U3652" s="20" t="str">
        <f t="shared" si="397"/>
        <v/>
      </c>
      <c r="V3652" s="29" t="str">
        <f t="shared" si="398"/>
        <v/>
      </c>
      <c r="W3652" s="19" t="str">
        <f t="shared" si="399"/>
        <v/>
      </c>
      <c r="X3652" s="94" t="str">
        <f t="shared" si="400"/>
        <v/>
      </c>
      <c r="Y3652" s="9"/>
      <c r="AB3652" s="20" t="str">
        <f t="shared" si="401"/>
        <v/>
      </c>
      <c r="AC3652" s="20" t="str">
        <f t="shared" si="402"/>
        <v/>
      </c>
    </row>
    <row r="3653" spans="1:29" x14ac:dyDescent="0.25">
      <c r="A3653" s="17"/>
      <c r="B3653" s="11"/>
      <c r="C3653" s="9"/>
      <c r="D3653" s="9"/>
      <c r="G3653" s="9"/>
      <c r="L3653" s="9"/>
      <c r="P3653" s="9"/>
      <c r="Q3653" s="9"/>
      <c r="T3653" s="22" t="str">
        <f t="shared" si="396"/>
        <v/>
      </c>
      <c r="U3653" s="20" t="str">
        <f t="shared" si="397"/>
        <v/>
      </c>
      <c r="V3653" s="29" t="str">
        <f t="shared" si="398"/>
        <v/>
      </c>
      <c r="W3653" s="19" t="str">
        <f t="shared" si="399"/>
        <v/>
      </c>
      <c r="X3653" s="94" t="str">
        <f t="shared" si="400"/>
        <v/>
      </c>
      <c r="Y3653" s="9"/>
      <c r="AB3653" s="20" t="str">
        <f t="shared" si="401"/>
        <v/>
      </c>
      <c r="AC3653" s="20" t="str">
        <f t="shared" si="402"/>
        <v/>
      </c>
    </row>
    <row r="3654" spans="1:29" x14ac:dyDescent="0.25">
      <c r="A3654" s="17"/>
      <c r="B3654" s="11"/>
      <c r="C3654" s="9"/>
      <c r="D3654" s="9"/>
      <c r="G3654" s="9"/>
      <c r="L3654" s="9"/>
      <c r="P3654" s="9"/>
      <c r="Q3654" s="9"/>
      <c r="T3654" s="22" t="str">
        <f t="shared" ref="T3654:T3717" si="403">IF(ISBLANK(B3654),"",IF(OR(ISBLANK(E3654),NOT(ISNUMBER(E3654)),ISERR(DATE(YEAR(E3654),MONTH(E3654),DAY(E3654)-30)),ISNA(VLOOKUP(B3654,Demographics,4,FALSE))),0,IF(AND(OR(D3654="Yes",ISTEXT(VLOOKUP(F3654,RadEnc,1,FALSE)),AND(OR(C3654="Yes",ISTEXT(VLOOKUP(F3654,PainEnc,1,FALSE))),OR(G3654="Yes",AND(ISTEXT(VLOOKUP(I3654,Chemo,1,FALSE)),ISTEXT(VLOOKUP(K3654,Chemo,1,FALSE)))),IF(ISERR(DATE(YEAR(E3654),MONTH(E3654),DAY(E3654)-30)),,H3654&gt;=DATE(YEAR(E3654),MONTH(E3654),DAY(E3654)-30)),H3654&lt;=E3654,J3654&lt;=DATE(YEAR(E3654),MONTH(E3654),DAY(E3654)+30),J3654&gt;=E3654,NOT(H3654=J3654))),E3654&gt;=MPstart,E3654&lt;=MPend,OR(L3654="Yes",ISTEXT(VLOOKUP(O3654,CancerDx,1,FALSE))),ISNUMBER(M3654),M3654&lt;=E3654,OR(ISBLANK(N3654),AND(N3654&gt;=E3654,N3654&gt;M3654))),1,0)))</f>
        <v/>
      </c>
      <c r="U3654" s="20" t="str">
        <f t="shared" ref="U3654:U3717" si="404">IF(ISBLANK(B3654),"",IF(OR(ISBLANK(E3654),T3654=0),0,IF(AND(OR(AND(P3654="Yes",OR(Q3654="Yes",Q3654="No")),ISTEXT(VLOOKUP(S3654,PainQuant,1,FALSE))),ISNUMBER(R3654),OR(AND(OR(C3654="Yes",D3654="Yes",ISTEXT(VLOOKUP(F3654,PainEnc,1,FALSE)),F3654="77432",F3654="77470"),R3654=E3654),AND(OR(F3654="77427",F3654="77435"),R3654&gt;=DATE(YEAR(E3654),MONTH(E3654),DAY(E3654)-7),R3654&lt;=E3654),AND(F3654="77431",R3654&gt;=DATE(YEAR(E3654),MONTH(E3654),DAY(E3654)-4),R3654&lt;=E3654))),1,0)))</f>
        <v/>
      </c>
      <c r="V3654" s="29" t="str">
        <f t="shared" ref="V3654:V3717" si="405">IF(AND(U3654=1,P3654="Yes",Q3654="Yes"),Q3654,"")</f>
        <v/>
      </c>
      <c r="W3654" s="19" t="str">
        <f t="shared" ref="W3654:W3717" si="406">IF(AND(U3654=1,OR(V3654="Yes",X3654="1125F")),R3654,"")</f>
        <v/>
      </c>
      <c r="X3654" s="94" t="str">
        <f t="shared" ref="X3654:X3717" si="407">IF(AND(U3654=1,S3654="1125F"),S3654,"")</f>
        <v/>
      </c>
      <c r="Y3654" s="9"/>
      <c r="AB3654" s="20" t="str">
        <f t="shared" ref="AB3654:AB3717" si="408">IF(ISBLANK(B3654),"",IF(OR(ISBLANK(E3654),NOT(ISNUMBER(E3654)),ISERR(DATE(YEAR(E3654),MONTH(E3654),DAY(E3654)-7)),ISNA(VLOOKUP(B3654,Demographics,4,FALSE))),0,IF(AND(OR(V3654="Yes",X3654="1125F"),OR(AND(OR(C3654="Yes",D3654="Yes",ISTEXT(VLOOKUP(F3654,PainEnc,1,FALSE)),F3654="77432",F3654="77470"),W3654=E3654),AND(OR(F3654="77427",F3654="77435"),W3654&gt;=DATE(YEAR(E3654),MONTH(E3654),DAY(E3654)-7),W3654&lt;=E3654),AND(F3654="77431",W3654&gt;=DATE(YEAR(E3654),MONTH(E3654),DAY(E3654)-4),W3654&lt;=E3654))),1,0)))</f>
        <v/>
      </c>
      <c r="AC3654" s="20" t="str">
        <f t="shared" ref="AC3654:AC3717" si="409">IF(ISBLANK(B3654),"",IF(AB3654=0,0,IF(AND(OR(Y3654="Yes",ISTEXT(VLOOKUP(AA3654,PainPlan,1,FALSE))),ISNUMBER(Z3654),Z3654=W3654),1,0)))</f>
        <v/>
      </c>
    </row>
    <row r="3655" spans="1:29" x14ac:dyDescent="0.25">
      <c r="A3655" s="17"/>
      <c r="B3655" s="11"/>
      <c r="C3655" s="9"/>
      <c r="D3655" s="9"/>
      <c r="G3655" s="9"/>
      <c r="L3655" s="9"/>
      <c r="P3655" s="9"/>
      <c r="Q3655" s="9"/>
      <c r="T3655" s="22" t="str">
        <f t="shared" si="403"/>
        <v/>
      </c>
      <c r="U3655" s="20" t="str">
        <f t="shared" si="404"/>
        <v/>
      </c>
      <c r="V3655" s="29" t="str">
        <f t="shared" si="405"/>
        <v/>
      </c>
      <c r="W3655" s="19" t="str">
        <f t="shared" si="406"/>
        <v/>
      </c>
      <c r="X3655" s="94" t="str">
        <f t="shared" si="407"/>
        <v/>
      </c>
      <c r="Y3655" s="9"/>
      <c r="AB3655" s="20" t="str">
        <f t="shared" si="408"/>
        <v/>
      </c>
      <c r="AC3655" s="20" t="str">
        <f t="shared" si="409"/>
        <v/>
      </c>
    </row>
    <row r="3656" spans="1:29" x14ac:dyDescent="0.25">
      <c r="A3656" s="17"/>
      <c r="B3656" s="11"/>
      <c r="C3656" s="9"/>
      <c r="D3656" s="9"/>
      <c r="G3656" s="9"/>
      <c r="L3656" s="9"/>
      <c r="P3656" s="9"/>
      <c r="Q3656" s="9"/>
      <c r="T3656" s="22" t="str">
        <f t="shared" si="403"/>
        <v/>
      </c>
      <c r="U3656" s="20" t="str">
        <f t="shared" si="404"/>
        <v/>
      </c>
      <c r="V3656" s="29" t="str">
        <f t="shared" si="405"/>
        <v/>
      </c>
      <c r="W3656" s="19" t="str">
        <f t="shared" si="406"/>
        <v/>
      </c>
      <c r="X3656" s="94" t="str">
        <f t="shared" si="407"/>
        <v/>
      </c>
      <c r="Y3656" s="9"/>
      <c r="AB3656" s="20" t="str">
        <f t="shared" si="408"/>
        <v/>
      </c>
      <c r="AC3656" s="20" t="str">
        <f t="shared" si="409"/>
        <v/>
      </c>
    </row>
    <row r="3657" spans="1:29" x14ac:dyDescent="0.25">
      <c r="A3657" s="17"/>
      <c r="B3657" s="11"/>
      <c r="C3657" s="9"/>
      <c r="D3657" s="9"/>
      <c r="G3657" s="9"/>
      <c r="L3657" s="9"/>
      <c r="P3657" s="9"/>
      <c r="Q3657" s="9"/>
      <c r="T3657" s="22" t="str">
        <f t="shared" si="403"/>
        <v/>
      </c>
      <c r="U3657" s="20" t="str">
        <f t="shared" si="404"/>
        <v/>
      </c>
      <c r="V3657" s="29" t="str">
        <f t="shared" si="405"/>
        <v/>
      </c>
      <c r="W3657" s="19" t="str">
        <f t="shared" si="406"/>
        <v/>
      </c>
      <c r="X3657" s="94" t="str">
        <f t="shared" si="407"/>
        <v/>
      </c>
      <c r="Y3657" s="9"/>
      <c r="AB3657" s="20" t="str">
        <f t="shared" si="408"/>
        <v/>
      </c>
      <c r="AC3657" s="20" t="str">
        <f t="shared" si="409"/>
        <v/>
      </c>
    </row>
    <row r="3658" spans="1:29" x14ac:dyDescent="0.25">
      <c r="A3658" s="17"/>
      <c r="B3658" s="11"/>
      <c r="C3658" s="9"/>
      <c r="D3658" s="9"/>
      <c r="G3658" s="9"/>
      <c r="L3658" s="9"/>
      <c r="P3658" s="9"/>
      <c r="Q3658" s="9"/>
      <c r="T3658" s="22" t="str">
        <f t="shared" si="403"/>
        <v/>
      </c>
      <c r="U3658" s="20" t="str">
        <f t="shared" si="404"/>
        <v/>
      </c>
      <c r="V3658" s="29" t="str">
        <f t="shared" si="405"/>
        <v/>
      </c>
      <c r="W3658" s="19" t="str">
        <f t="shared" si="406"/>
        <v/>
      </c>
      <c r="X3658" s="94" t="str">
        <f t="shared" si="407"/>
        <v/>
      </c>
      <c r="Y3658" s="9"/>
      <c r="AB3658" s="20" t="str">
        <f t="shared" si="408"/>
        <v/>
      </c>
      <c r="AC3658" s="20" t="str">
        <f t="shared" si="409"/>
        <v/>
      </c>
    </row>
    <row r="3659" spans="1:29" x14ac:dyDescent="0.25">
      <c r="A3659" s="17"/>
      <c r="B3659" s="11"/>
      <c r="C3659" s="9"/>
      <c r="D3659" s="9"/>
      <c r="G3659" s="9"/>
      <c r="L3659" s="9"/>
      <c r="P3659" s="9"/>
      <c r="Q3659" s="9"/>
      <c r="T3659" s="22" t="str">
        <f t="shared" si="403"/>
        <v/>
      </c>
      <c r="U3659" s="20" t="str">
        <f t="shared" si="404"/>
        <v/>
      </c>
      <c r="V3659" s="29" t="str">
        <f t="shared" si="405"/>
        <v/>
      </c>
      <c r="W3659" s="19" t="str">
        <f t="shared" si="406"/>
        <v/>
      </c>
      <c r="X3659" s="94" t="str">
        <f t="shared" si="407"/>
        <v/>
      </c>
      <c r="Y3659" s="9"/>
      <c r="AB3659" s="20" t="str">
        <f t="shared" si="408"/>
        <v/>
      </c>
      <c r="AC3659" s="20" t="str">
        <f t="shared" si="409"/>
        <v/>
      </c>
    </row>
    <row r="3660" spans="1:29" x14ac:dyDescent="0.25">
      <c r="A3660" s="17"/>
      <c r="B3660" s="11"/>
      <c r="C3660" s="9"/>
      <c r="D3660" s="9"/>
      <c r="G3660" s="9"/>
      <c r="L3660" s="9"/>
      <c r="P3660" s="9"/>
      <c r="Q3660" s="9"/>
      <c r="T3660" s="22" t="str">
        <f t="shared" si="403"/>
        <v/>
      </c>
      <c r="U3660" s="20" t="str">
        <f t="shared" si="404"/>
        <v/>
      </c>
      <c r="V3660" s="29" t="str">
        <f t="shared" si="405"/>
        <v/>
      </c>
      <c r="W3660" s="19" t="str">
        <f t="shared" si="406"/>
        <v/>
      </c>
      <c r="X3660" s="94" t="str">
        <f t="shared" si="407"/>
        <v/>
      </c>
      <c r="Y3660" s="9"/>
      <c r="AB3660" s="20" t="str">
        <f t="shared" si="408"/>
        <v/>
      </c>
      <c r="AC3660" s="20" t="str">
        <f t="shared" si="409"/>
        <v/>
      </c>
    </row>
    <row r="3661" spans="1:29" x14ac:dyDescent="0.25">
      <c r="A3661" s="17"/>
      <c r="B3661" s="11"/>
      <c r="C3661" s="9"/>
      <c r="D3661" s="9"/>
      <c r="G3661" s="9"/>
      <c r="L3661" s="9"/>
      <c r="P3661" s="9"/>
      <c r="Q3661" s="9"/>
      <c r="T3661" s="22" t="str">
        <f t="shared" si="403"/>
        <v/>
      </c>
      <c r="U3661" s="20" t="str">
        <f t="shared" si="404"/>
        <v/>
      </c>
      <c r="V3661" s="29" t="str">
        <f t="shared" si="405"/>
        <v/>
      </c>
      <c r="W3661" s="19" t="str">
        <f t="shared" si="406"/>
        <v/>
      </c>
      <c r="X3661" s="94" t="str">
        <f t="shared" si="407"/>
        <v/>
      </c>
      <c r="Y3661" s="9"/>
      <c r="AB3661" s="20" t="str">
        <f t="shared" si="408"/>
        <v/>
      </c>
      <c r="AC3661" s="20" t="str">
        <f t="shared" si="409"/>
        <v/>
      </c>
    </row>
    <row r="3662" spans="1:29" x14ac:dyDescent="0.25">
      <c r="A3662" s="17"/>
      <c r="B3662" s="11"/>
      <c r="C3662" s="9"/>
      <c r="D3662" s="9"/>
      <c r="G3662" s="9"/>
      <c r="L3662" s="9"/>
      <c r="P3662" s="9"/>
      <c r="Q3662" s="9"/>
      <c r="T3662" s="22" t="str">
        <f t="shared" si="403"/>
        <v/>
      </c>
      <c r="U3662" s="20" t="str">
        <f t="shared" si="404"/>
        <v/>
      </c>
      <c r="V3662" s="29" t="str">
        <f t="shared" si="405"/>
        <v/>
      </c>
      <c r="W3662" s="19" t="str">
        <f t="shared" si="406"/>
        <v/>
      </c>
      <c r="X3662" s="94" t="str">
        <f t="shared" si="407"/>
        <v/>
      </c>
      <c r="Y3662" s="9"/>
      <c r="AB3662" s="20" t="str">
        <f t="shared" si="408"/>
        <v/>
      </c>
      <c r="AC3662" s="20" t="str">
        <f t="shared" si="409"/>
        <v/>
      </c>
    </row>
    <row r="3663" spans="1:29" x14ac:dyDescent="0.25">
      <c r="A3663" s="17"/>
      <c r="B3663" s="11"/>
      <c r="C3663" s="9"/>
      <c r="D3663" s="9"/>
      <c r="G3663" s="9"/>
      <c r="L3663" s="9"/>
      <c r="P3663" s="9"/>
      <c r="Q3663" s="9"/>
      <c r="T3663" s="22" t="str">
        <f t="shared" si="403"/>
        <v/>
      </c>
      <c r="U3663" s="20" t="str">
        <f t="shared" si="404"/>
        <v/>
      </c>
      <c r="V3663" s="29" t="str">
        <f t="shared" si="405"/>
        <v/>
      </c>
      <c r="W3663" s="19" t="str">
        <f t="shared" si="406"/>
        <v/>
      </c>
      <c r="X3663" s="94" t="str">
        <f t="shared" si="407"/>
        <v/>
      </c>
      <c r="Y3663" s="9"/>
      <c r="AB3663" s="20" t="str">
        <f t="shared" si="408"/>
        <v/>
      </c>
      <c r="AC3663" s="20" t="str">
        <f t="shared" si="409"/>
        <v/>
      </c>
    </row>
    <row r="3664" spans="1:29" x14ac:dyDescent="0.25">
      <c r="A3664" s="17"/>
      <c r="B3664" s="11"/>
      <c r="C3664" s="9"/>
      <c r="D3664" s="9"/>
      <c r="G3664" s="9"/>
      <c r="L3664" s="9"/>
      <c r="P3664" s="9"/>
      <c r="Q3664" s="9"/>
      <c r="T3664" s="22" t="str">
        <f t="shared" si="403"/>
        <v/>
      </c>
      <c r="U3664" s="20" t="str">
        <f t="shared" si="404"/>
        <v/>
      </c>
      <c r="V3664" s="29" t="str">
        <f t="shared" si="405"/>
        <v/>
      </c>
      <c r="W3664" s="19" t="str">
        <f t="shared" si="406"/>
        <v/>
      </c>
      <c r="X3664" s="94" t="str">
        <f t="shared" si="407"/>
        <v/>
      </c>
      <c r="Y3664" s="9"/>
      <c r="AB3664" s="20" t="str">
        <f t="shared" si="408"/>
        <v/>
      </c>
      <c r="AC3664" s="20" t="str">
        <f t="shared" si="409"/>
        <v/>
      </c>
    </row>
    <row r="3665" spans="1:29" x14ac:dyDescent="0.25">
      <c r="A3665" s="17"/>
      <c r="B3665" s="11"/>
      <c r="C3665" s="9"/>
      <c r="D3665" s="9"/>
      <c r="G3665" s="9"/>
      <c r="L3665" s="9"/>
      <c r="P3665" s="9"/>
      <c r="Q3665" s="9"/>
      <c r="T3665" s="22" t="str">
        <f t="shared" si="403"/>
        <v/>
      </c>
      <c r="U3665" s="20" t="str">
        <f t="shared" si="404"/>
        <v/>
      </c>
      <c r="V3665" s="29" t="str">
        <f t="shared" si="405"/>
        <v/>
      </c>
      <c r="W3665" s="19" t="str">
        <f t="shared" si="406"/>
        <v/>
      </c>
      <c r="X3665" s="94" t="str">
        <f t="shared" si="407"/>
        <v/>
      </c>
      <c r="Y3665" s="9"/>
      <c r="AB3665" s="20" t="str">
        <f t="shared" si="408"/>
        <v/>
      </c>
      <c r="AC3665" s="20" t="str">
        <f t="shared" si="409"/>
        <v/>
      </c>
    </row>
    <row r="3666" spans="1:29" x14ac:dyDescent="0.25">
      <c r="A3666" s="17"/>
      <c r="B3666" s="11"/>
      <c r="C3666" s="9"/>
      <c r="D3666" s="9"/>
      <c r="G3666" s="9"/>
      <c r="L3666" s="9"/>
      <c r="P3666" s="9"/>
      <c r="Q3666" s="9"/>
      <c r="T3666" s="22" t="str">
        <f t="shared" si="403"/>
        <v/>
      </c>
      <c r="U3666" s="20" t="str">
        <f t="shared" si="404"/>
        <v/>
      </c>
      <c r="V3666" s="29" t="str">
        <f t="shared" si="405"/>
        <v/>
      </c>
      <c r="W3666" s="19" t="str">
        <f t="shared" si="406"/>
        <v/>
      </c>
      <c r="X3666" s="94" t="str">
        <f t="shared" si="407"/>
        <v/>
      </c>
      <c r="Y3666" s="9"/>
      <c r="AB3666" s="20" t="str">
        <f t="shared" si="408"/>
        <v/>
      </c>
      <c r="AC3666" s="20" t="str">
        <f t="shared" si="409"/>
        <v/>
      </c>
    </row>
    <row r="3667" spans="1:29" x14ac:dyDescent="0.25">
      <c r="A3667" s="17"/>
      <c r="B3667" s="11"/>
      <c r="C3667" s="9"/>
      <c r="D3667" s="9"/>
      <c r="G3667" s="9"/>
      <c r="L3667" s="9"/>
      <c r="P3667" s="9"/>
      <c r="Q3667" s="9"/>
      <c r="T3667" s="22" t="str">
        <f t="shared" si="403"/>
        <v/>
      </c>
      <c r="U3667" s="20" t="str">
        <f t="shared" si="404"/>
        <v/>
      </c>
      <c r="V3667" s="29" t="str">
        <f t="shared" si="405"/>
        <v/>
      </c>
      <c r="W3667" s="19" t="str">
        <f t="shared" si="406"/>
        <v/>
      </c>
      <c r="X3667" s="94" t="str">
        <f t="shared" si="407"/>
        <v/>
      </c>
      <c r="Y3667" s="9"/>
      <c r="AB3667" s="20" t="str">
        <f t="shared" si="408"/>
        <v/>
      </c>
      <c r="AC3667" s="20" t="str">
        <f t="shared" si="409"/>
        <v/>
      </c>
    </row>
    <row r="3668" spans="1:29" x14ac:dyDescent="0.25">
      <c r="A3668" s="17"/>
      <c r="B3668" s="11"/>
      <c r="C3668" s="9"/>
      <c r="D3668" s="9"/>
      <c r="G3668" s="9"/>
      <c r="L3668" s="9"/>
      <c r="P3668" s="9"/>
      <c r="Q3668" s="9"/>
      <c r="T3668" s="22" t="str">
        <f t="shared" si="403"/>
        <v/>
      </c>
      <c r="U3668" s="20" t="str">
        <f t="shared" si="404"/>
        <v/>
      </c>
      <c r="V3668" s="29" t="str">
        <f t="shared" si="405"/>
        <v/>
      </c>
      <c r="W3668" s="19" t="str">
        <f t="shared" si="406"/>
        <v/>
      </c>
      <c r="X3668" s="94" t="str">
        <f t="shared" si="407"/>
        <v/>
      </c>
      <c r="Y3668" s="9"/>
      <c r="AB3668" s="20" t="str">
        <f t="shared" si="408"/>
        <v/>
      </c>
      <c r="AC3668" s="20" t="str">
        <f t="shared" si="409"/>
        <v/>
      </c>
    </row>
    <row r="3669" spans="1:29" x14ac:dyDescent="0.25">
      <c r="A3669" s="17"/>
      <c r="B3669" s="11"/>
      <c r="C3669" s="9"/>
      <c r="D3669" s="9"/>
      <c r="G3669" s="9"/>
      <c r="L3669" s="9"/>
      <c r="P3669" s="9"/>
      <c r="Q3669" s="9"/>
      <c r="T3669" s="22" t="str">
        <f t="shared" si="403"/>
        <v/>
      </c>
      <c r="U3669" s="20" t="str">
        <f t="shared" si="404"/>
        <v/>
      </c>
      <c r="V3669" s="29" t="str">
        <f t="shared" si="405"/>
        <v/>
      </c>
      <c r="W3669" s="19" t="str">
        <f t="shared" si="406"/>
        <v/>
      </c>
      <c r="X3669" s="94" t="str">
        <f t="shared" si="407"/>
        <v/>
      </c>
      <c r="Y3669" s="9"/>
      <c r="AB3669" s="20" t="str">
        <f t="shared" si="408"/>
        <v/>
      </c>
      <c r="AC3669" s="20" t="str">
        <f t="shared" si="409"/>
        <v/>
      </c>
    </row>
    <row r="3670" spans="1:29" x14ac:dyDescent="0.25">
      <c r="A3670" s="17"/>
      <c r="B3670" s="11"/>
      <c r="C3670" s="9"/>
      <c r="D3670" s="9"/>
      <c r="G3670" s="9"/>
      <c r="L3670" s="9"/>
      <c r="P3670" s="9"/>
      <c r="Q3670" s="9"/>
      <c r="T3670" s="22" t="str">
        <f t="shared" si="403"/>
        <v/>
      </c>
      <c r="U3670" s="20" t="str">
        <f t="shared" si="404"/>
        <v/>
      </c>
      <c r="V3670" s="29" t="str">
        <f t="shared" si="405"/>
        <v/>
      </c>
      <c r="W3670" s="19" t="str">
        <f t="shared" si="406"/>
        <v/>
      </c>
      <c r="X3670" s="94" t="str">
        <f t="shared" si="407"/>
        <v/>
      </c>
      <c r="Y3670" s="9"/>
      <c r="AB3670" s="20" t="str">
        <f t="shared" si="408"/>
        <v/>
      </c>
      <c r="AC3670" s="20" t="str">
        <f t="shared" si="409"/>
        <v/>
      </c>
    </row>
    <row r="3671" spans="1:29" x14ac:dyDescent="0.25">
      <c r="A3671" s="17"/>
      <c r="B3671" s="11"/>
      <c r="C3671" s="9"/>
      <c r="D3671" s="9"/>
      <c r="G3671" s="9"/>
      <c r="L3671" s="9"/>
      <c r="P3671" s="9"/>
      <c r="Q3671" s="9"/>
      <c r="T3671" s="22" t="str">
        <f t="shared" si="403"/>
        <v/>
      </c>
      <c r="U3671" s="20" t="str">
        <f t="shared" si="404"/>
        <v/>
      </c>
      <c r="V3671" s="29" t="str">
        <f t="shared" si="405"/>
        <v/>
      </c>
      <c r="W3671" s="19" t="str">
        <f t="shared" si="406"/>
        <v/>
      </c>
      <c r="X3671" s="94" t="str">
        <f t="shared" si="407"/>
        <v/>
      </c>
      <c r="Y3671" s="9"/>
      <c r="AB3671" s="20" t="str">
        <f t="shared" si="408"/>
        <v/>
      </c>
      <c r="AC3671" s="20" t="str">
        <f t="shared" si="409"/>
        <v/>
      </c>
    </row>
    <row r="3672" spans="1:29" x14ac:dyDescent="0.25">
      <c r="A3672" s="17"/>
      <c r="B3672" s="11"/>
      <c r="C3672" s="9"/>
      <c r="D3672" s="9"/>
      <c r="G3672" s="9"/>
      <c r="L3672" s="9"/>
      <c r="P3672" s="9"/>
      <c r="Q3672" s="9"/>
      <c r="T3672" s="22" t="str">
        <f t="shared" si="403"/>
        <v/>
      </c>
      <c r="U3672" s="20" t="str">
        <f t="shared" si="404"/>
        <v/>
      </c>
      <c r="V3672" s="29" t="str">
        <f t="shared" si="405"/>
        <v/>
      </c>
      <c r="W3672" s="19" t="str">
        <f t="shared" si="406"/>
        <v/>
      </c>
      <c r="X3672" s="94" t="str">
        <f t="shared" si="407"/>
        <v/>
      </c>
      <c r="Y3672" s="9"/>
      <c r="AB3672" s="20" t="str">
        <f t="shared" si="408"/>
        <v/>
      </c>
      <c r="AC3672" s="20" t="str">
        <f t="shared" si="409"/>
        <v/>
      </c>
    </row>
    <row r="3673" spans="1:29" x14ac:dyDescent="0.25">
      <c r="A3673" s="17"/>
      <c r="B3673" s="11"/>
      <c r="C3673" s="9"/>
      <c r="D3673" s="9"/>
      <c r="G3673" s="9"/>
      <c r="L3673" s="9"/>
      <c r="P3673" s="9"/>
      <c r="Q3673" s="9"/>
      <c r="T3673" s="22" t="str">
        <f t="shared" si="403"/>
        <v/>
      </c>
      <c r="U3673" s="20" t="str">
        <f t="shared" si="404"/>
        <v/>
      </c>
      <c r="V3673" s="29" t="str">
        <f t="shared" si="405"/>
        <v/>
      </c>
      <c r="W3673" s="19" t="str">
        <f t="shared" si="406"/>
        <v/>
      </c>
      <c r="X3673" s="94" t="str">
        <f t="shared" si="407"/>
        <v/>
      </c>
      <c r="Y3673" s="9"/>
      <c r="AB3673" s="20" t="str">
        <f t="shared" si="408"/>
        <v/>
      </c>
      <c r="AC3673" s="20" t="str">
        <f t="shared" si="409"/>
        <v/>
      </c>
    </row>
    <row r="3674" spans="1:29" x14ac:dyDescent="0.25">
      <c r="A3674" s="17"/>
      <c r="B3674" s="11"/>
      <c r="C3674" s="9"/>
      <c r="D3674" s="9"/>
      <c r="G3674" s="9"/>
      <c r="L3674" s="9"/>
      <c r="P3674" s="9"/>
      <c r="Q3674" s="9"/>
      <c r="T3674" s="22" t="str">
        <f t="shared" si="403"/>
        <v/>
      </c>
      <c r="U3674" s="20" t="str">
        <f t="shared" si="404"/>
        <v/>
      </c>
      <c r="V3674" s="29" t="str">
        <f t="shared" si="405"/>
        <v/>
      </c>
      <c r="W3674" s="19" t="str">
        <f t="shared" si="406"/>
        <v/>
      </c>
      <c r="X3674" s="94" t="str">
        <f t="shared" si="407"/>
        <v/>
      </c>
      <c r="Y3674" s="9"/>
      <c r="AB3674" s="20" t="str">
        <f t="shared" si="408"/>
        <v/>
      </c>
      <c r="AC3674" s="20" t="str">
        <f t="shared" si="409"/>
        <v/>
      </c>
    </row>
    <row r="3675" spans="1:29" x14ac:dyDescent="0.25">
      <c r="A3675" s="17"/>
      <c r="B3675" s="11"/>
      <c r="C3675" s="9"/>
      <c r="D3675" s="9"/>
      <c r="G3675" s="9"/>
      <c r="L3675" s="9"/>
      <c r="P3675" s="9"/>
      <c r="Q3675" s="9"/>
      <c r="T3675" s="22" t="str">
        <f t="shared" si="403"/>
        <v/>
      </c>
      <c r="U3675" s="20" t="str">
        <f t="shared" si="404"/>
        <v/>
      </c>
      <c r="V3675" s="29" t="str">
        <f t="shared" si="405"/>
        <v/>
      </c>
      <c r="W3675" s="19" t="str">
        <f t="shared" si="406"/>
        <v/>
      </c>
      <c r="X3675" s="94" t="str">
        <f t="shared" si="407"/>
        <v/>
      </c>
      <c r="Y3675" s="9"/>
      <c r="AB3675" s="20" t="str">
        <f t="shared" si="408"/>
        <v/>
      </c>
      <c r="AC3675" s="20" t="str">
        <f t="shared" si="409"/>
        <v/>
      </c>
    </row>
    <row r="3676" spans="1:29" x14ac:dyDescent="0.25">
      <c r="A3676" s="17"/>
      <c r="B3676" s="11"/>
      <c r="C3676" s="9"/>
      <c r="D3676" s="9"/>
      <c r="G3676" s="9"/>
      <c r="L3676" s="9"/>
      <c r="P3676" s="9"/>
      <c r="Q3676" s="9"/>
      <c r="T3676" s="22" t="str">
        <f t="shared" si="403"/>
        <v/>
      </c>
      <c r="U3676" s="20" t="str">
        <f t="shared" si="404"/>
        <v/>
      </c>
      <c r="V3676" s="29" t="str">
        <f t="shared" si="405"/>
        <v/>
      </c>
      <c r="W3676" s="19" t="str">
        <f t="shared" si="406"/>
        <v/>
      </c>
      <c r="X3676" s="94" t="str">
        <f t="shared" si="407"/>
        <v/>
      </c>
      <c r="Y3676" s="9"/>
      <c r="AB3676" s="20" t="str">
        <f t="shared" si="408"/>
        <v/>
      </c>
      <c r="AC3676" s="20" t="str">
        <f t="shared" si="409"/>
        <v/>
      </c>
    </row>
    <row r="3677" spans="1:29" x14ac:dyDescent="0.25">
      <c r="A3677" s="17"/>
      <c r="B3677" s="11"/>
      <c r="C3677" s="9"/>
      <c r="D3677" s="9"/>
      <c r="G3677" s="9"/>
      <c r="L3677" s="9"/>
      <c r="P3677" s="9"/>
      <c r="Q3677" s="9"/>
      <c r="T3677" s="22" t="str">
        <f t="shared" si="403"/>
        <v/>
      </c>
      <c r="U3677" s="20" t="str">
        <f t="shared" si="404"/>
        <v/>
      </c>
      <c r="V3677" s="29" t="str">
        <f t="shared" si="405"/>
        <v/>
      </c>
      <c r="W3677" s="19" t="str">
        <f t="shared" si="406"/>
        <v/>
      </c>
      <c r="X3677" s="94" t="str">
        <f t="shared" si="407"/>
        <v/>
      </c>
      <c r="Y3677" s="9"/>
      <c r="AB3677" s="20" t="str">
        <f t="shared" si="408"/>
        <v/>
      </c>
      <c r="AC3677" s="20" t="str">
        <f t="shared" si="409"/>
        <v/>
      </c>
    </row>
    <row r="3678" spans="1:29" x14ac:dyDescent="0.25">
      <c r="A3678" s="17"/>
      <c r="B3678" s="11"/>
      <c r="C3678" s="9"/>
      <c r="D3678" s="9"/>
      <c r="G3678" s="9"/>
      <c r="L3678" s="9"/>
      <c r="P3678" s="9"/>
      <c r="Q3678" s="9"/>
      <c r="T3678" s="22" t="str">
        <f t="shared" si="403"/>
        <v/>
      </c>
      <c r="U3678" s="20" t="str">
        <f t="shared" si="404"/>
        <v/>
      </c>
      <c r="V3678" s="29" t="str">
        <f t="shared" si="405"/>
        <v/>
      </c>
      <c r="W3678" s="19" t="str">
        <f t="shared" si="406"/>
        <v/>
      </c>
      <c r="X3678" s="94" t="str">
        <f t="shared" si="407"/>
        <v/>
      </c>
      <c r="Y3678" s="9"/>
      <c r="AB3678" s="20" t="str">
        <f t="shared" si="408"/>
        <v/>
      </c>
      <c r="AC3678" s="20" t="str">
        <f t="shared" si="409"/>
        <v/>
      </c>
    </row>
    <row r="3679" spans="1:29" x14ac:dyDescent="0.25">
      <c r="A3679" s="17"/>
      <c r="B3679" s="11"/>
      <c r="C3679" s="9"/>
      <c r="D3679" s="9"/>
      <c r="G3679" s="9"/>
      <c r="L3679" s="9"/>
      <c r="P3679" s="9"/>
      <c r="Q3679" s="9"/>
      <c r="T3679" s="22" t="str">
        <f t="shared" si="403"/>
        <v/>
      </c>
      <c r="U3679" s="20" t="str">
        <f t="shared" si="404"/>
        <v/>
      </c>
      <c r="V3679" s="29" t="str">
        <f t="shared" si="405"/>
        <v/>
      </c>
      <c r="W3679" s="19" t="str">
        <f t="shared" si="406"/>
        <v/>
      </c>
      <c r="X3679" s="94" t="str">
        <f t="shared" si="407"/>
        <v/>
      </c>
      <c r="Y3679" s="9"/>
      <c r="AB3679" s="20" t="str">
        <f t="shared" si="408"/>
        <v/>
      </c>
      <c r="AC3679" s="20" t="str">
        <f t="shared" si="409"/>
        <v/>
      </c>
    </row>
    <row r="3680" spans="1:29" x14ac:dyDescent="0.25">
      <c r="A3680" s="17"/>
      <c r="B3680" s="11"/>
      <c r="C3680" s="9"/>
      <c r="D3680" s="9"/>
      <c r="G3680" s="9"/>
      <c r="L3680" s="9"/>
      <c r="P3680" s="9"/>
      <c r="Q3680" s="9"/>
      <c r="T3680" s="22" t="str">
        <f t="shared" si="403"/>
        <v/>
      </c>
      <c r="U3680" s="20" t="str">
        <f t="shared" si="404"/>
        <v/>
      </c>
      <c r="V3680" s="29" t="str">
        <f t="shared" si="405"/>
        <v/>
      </c>
      <c r="W3680" s="19" t="str">
        <f t="shared" si="406"/>
        <v/>
      </c>
      <c r="X3680" s="94" t="str">
        <f t="shared" si="407"/>
        <v/>
      </c>
      <c r="Y3680" s="9"/>
      <c r="AB3680" s="20" t="str">
        <f t="shared" si="408"/>
        <v/>
      </c>
      <c r="AC3680" s="20" t="str">
        <f t="shared" si="409"/>
        <v/>
      </c>
    </row>
    <row r="3681" spans="1:29" x14ac:dyDescent="0.25">
      <c r="A3681" s="17"/>
      <c r="B3681" s="11"/>
      <c r="C3681" s="9"/>
      <c r="D3681" s="9"/>
      <c r="G3681" s="9"/>
      <c r="L3681" s="9"/>
      <c r="P3681" s="9"/>
      <c r="Q3681" s="9"/>
      <c r="T3681" s="22" t="str">
        <f t="shared" si="403"/>
        <v/>
      </c>
      <c r="U3681" s="20" t="str">
        <f t="shared" si="404"/>
        <v/>
      </c>
      <c r="V3681" s="29" t="str">
        <f t="shared" si="405"/>
        <v/>
      </c>
      <c r="W3681" s="19" t="str">
        <f t="shared" si="406"/>
        <v/>
      </c>
      <c r="X3681" s="94" t="str">
        <f t="shared" si="407"/>
        <v/>
      </c>
      <c r="Y3681" s="9"/>
      <c r="AB3681" s="20" t="str">
        <f t="shared" si="408"/>
        <v/>
      </c>
      <c r="AC3681" s="20" t="str">
        <f t="shared" si="409"/>
        <v/>
      </c>
    </row>
    <row r="3682" spans="1:29" x14ac:dyDescent="0.25">
      <c r="A3682" s="17"/>
      <c r="B3682" s="11"/>
      <c r="C3682" s="9"/>
      <c r="D3682" s="9"/>
      <c r="G3682" s="9"/>
      <c r="L3682" s="9"/>
      <c r="P3682" s="9"/>
      <c r="Q3682" s="9"/>
      <c r="T3682" s="22" t="str">
        <f t="shared" si="403"/>
        <v/>
      </c>
      <c r="U3682" s="20" t="str">
        <f t="shared" si="404"/>
        <v/>
      </c>
      <c r="V3682" s="29" t="str">
        <f t="shared" si="405"/>
        <v/>
      </c>
      <c r="W3682" s="19" t="str">
        <f t="shared" si="406"/>
        <v/>
      </c>
      <c r="X3682" s="94" t="str">
        <f t="shared" si="407"/>
        <v/>
      </c>
      <c r="Y3682" s="9"/>
      <c r="AB3682" s="20" t="str">
        <f t="shared" si="408"/>
        <v/>
      </c>
      <c r="AC3682" s="20" t="str">
        <f t="shared" si="409"/>
        <v/>
      </c>
    </row>
    <row r="3683" spans="1:29" x14ac:dyDescent="0.25">
      <c r="A3683" s="17"/>
      <c r="B3683" s="11"/>
      <c r="C3683" s="9"/>
      <c r="D3683" s="9"/>
      <c r="G3683" s="9"/>
      <c r="L3683" s="9"/>
      <c r="P3683" s="9"/>
      <c r="Q3683" s="9"/>
      <c r="T3683" s="22" t="str">
        <f t="shared" si="403"/>
        <v/>
      </c>
      <c r="U3683" s="20" t="str">
        <f t="shared" si="404"/>
        <v/>
      </c>
      <c r="V3683" s="29" t="str">
        <f t="shared" si="405"/>
        <v/>
      </c>
      <c r="W3683" s="19" t="str">
        <f t="shared" si="406"/>
        <v/>
      </c>
      <c r="X3683" s="94" t="str">
        <f t="shared" si="407"/>
        <v/>
      </c>
      <c r="Y3683" s="9"/>
      <c r="AB3683" s="20" t="str">
        <f t="shared" si="408"/>
        <v/>
      </c>
      <c r="AC3683" s="20" t="str">
        <f t="shared" si="409"/>
        <v/>
      </c>
    </row>
    <row r="3684" spans="1:29" x14ac:dyDescent="0.25">
      <c r="A3684" s="17"/>
      <c r="B3684" s="11"/>
      <c r="C3684" s="9"/>
      <c r="D3684" s="9"/>
      <c r="G3684" s="9"/>
      <c r="L3684" s="9"/>
      <c r="P3684" s="9"/>
      <c r="Q3684" s="9"/>
      <c r="T3684" s="22" t="str">
        <f t="shared" si="403"/>
        <v/>
      </c>
      <c r="U3684" s="20" t="str">
        <f t="shared" si="404"/>
        <v/>
      </c>
      <c r="V3684" s="29" t="str">
        <f t="shared" si="405"/>
        <v/>
      </c>
      <c r="W3684" s="19" t="str">
        <f t="shared" si="406"/>
        <v/>
      </c>
      <c r="X3684" s="94" t="str">
        <f t="shared" si="407"/>
        <v/>
      </c>
      <c r="Y3684" s="9"/>
      <c r="AB3684" s="20" t="str">
        <f t="shared" si="408"/>
        <v/>
      </c>
      <c r="AC3684" s="20" t="str">
        <f t="shared" si="409"/>
        <v/>
      </c>
    </row>
    <row r="3685" spans="1:29" x14ac:dyDescent="0.25">
      <c r="A3685" s="17"/>
      <c r="B3685" s="11"/>
      <c r="C3685" s="9"/>
      <c r="D3685" s="9"/>
      <c r="G3685" s="9"/>
      <c r="L3685" s="9"/>
      <c r="P3685" s="9"/>
      <c r="Q3685" s="9"/>
      <c r="T3685" s="22" t="str">
        <f t="shared" si="403"/>
        <v/>
      </c>
      <c r="U3685" s="20" t="str">
        <f t="shared" si="404"/>
        <v/>
      </c>
      <c r="V3685" s="29" t="str">
        <f t="shared" si="405"/>
        <v/>
      </c>
      <c r="W3685" s="19" t="str">
        <f t="shared" si="406"/>
        <v/>
      </c>
      <c r="X3685" s="94" t="str">
        <f t="shared" si="407"/>
        <v/>
      </c>
      <c r="Y3685" s="9"/>
      <c r="AB3685" s="20" t="str">
        <f t="shared" si="408"/>
        <v/>
      </c>
      <c r="AC3685" s="20" t="str">
        <f t="shared" si="409"/>
        <v/>
      </c>
    </row>
    <row r="3686" spans="1:29" x14ac:dyDescent="0.25">
      <c r="A3686" s="17"/>
      <c r="B3686" s="11"/>
      <c r="C3686" s="9"/>
      <c r="D3686" s="9"/>
      <c r="G3686" s="9"/>
      <c r="L3686" s="9"/>
      <c r="P3686" s="9"/>
      <c r="Q3686" s="9"/>
      <c r="T3686" s="22" t="str">
        <f t="shared" si="403"/>
        <v/>
      </c>
      <c r="U3686" s="20" t="str">
        <f t="shared" si="404"/>
        <v/>
      </c>
      <c r="V3686" s="29" t="str">
        <f t="shared" si="405"/>
        <v/>
      </c>
      <c r="W3686" s="19" t="str">
        <f t="shared" si="406"/>
        <v/>
      </c>
      <c r="X3686" s="94" t="str">
        <f t="shared" si="407"/>
        <v/>
      </c>
      <c r="Y3686" s="9"/>
      <c r="AB3686" s="20" t="str">
        <f t="shared" si="408"/>
        <v/>
      </c>
      <c r="AC3686" s="20" t="str">
        <f t="shared" si="409"/>
        <v/>
      </c>
    </row>
    <row r="3687" spans="1:29" x14ac:dyDescent="0.25">
      <c r="A3687" s="17"/>
      <c r="B3687" s="11"/>
      <c r="C3687" s="9"/>
      <c r="D3687" s="9"/>
      <c r="G3687" s="9"/>
      <c r="L3687" s="9"/>
      <c r="P3687" s="9"/>
      <c r="Q3687" s="9"/>
      <c r="T3687" s="22" t="str">
        <f t="shared" si="403"/>
        <v/>
      </c>
      <c r="U3687" s="20" t="str">
        <f t="shared" si="404"/>
        <v/>
      </c>
      <c r="V3687" s="29" t="str">
        <f t="shared" si="405"/>
        <v/>
      </c>
      <c r="W3687" s="19" t="str">
        <f t="shared" si="406"/>
        <v/>
      </c>
      <c r="X3687" s="94" t="str">
        <f t="shared" si="407"/>
        <v/>
      </c>
      <c r="Y3687" s="9"/>
      <c r="AB3687" s="20" t="str">
        <f t="shared" si="408"/>
        <v/>
      </c>
      <c r="AC3687" s="20" t="str">
        <f t="shared" si="409"/>
        <v/>
      </c>
    </row>
    <row r="3688" spans="1:29" x14ac:dyDescent="0.25">
      <c r="A3688" s="17"/>
      <c r="B3688" s="11"/>
      <c r="C3688" s="9"/>
      <c r="D3688" s="9"/>
      <c r="G3688" s="9"/>
      <c r="L3688" s="9"/>
      <c r="P3688" s="9"/>
      <c r="Q3688" s="9"/>
      <c r="T3688" s="22" t="str">
        <f t="shared" si="403"/>
        <v/>
      </c>
      <c r="U3688" s="20" t="str">
        <f t="shared" si="404"/>
        <v/>
      </c>
      <c r="V3688" s="29" t="str">
        <f t="shared" si="405"/>
        <v/>
      </c>
      <c r="W3688" s="19" t="str">
        <f t="shared" si="406"/>
        <v/>
      </c>
      <c r="X3688" s="94" t="str">
        <f t="shared" si="407"/>
        <v/>
      </c>
      <c r="Y3688" s="9"/>
      <c r="AB3688" s="20" t="str">
        <f t="shared" si="408"/>
        <v/>
      </c>
      <c r="AC3688" s="20" t="str">
        <f t="shared" si="409"/>
        <v/>
      </c>
    </row>
    <row r="3689" spans="1:29" x14ac:dyDescent="0.25">
      <c r="A3689" s="17"/>
      <c r="B3689" s="11"/>
      <c r="C3689" s="9"/>
      <c r="D3689" s="9"/>
      <c r="G3689" s="9"/>
      <c r="L3689" s="9"/>
      <c r="P3689" s="9"/>
      <c r="Q3689" s="9"/>
      <c r="T3689" s="22" t="str">
        <f t="shared" si="403"/>
        <v/>
      </c>
      <c r="U3689" s="20" t="str">
        <f t="shared" si="404"/>
        <v/>
      </c>
      <c r="V3689" s="29" t="str">
        <f t="shared" si="405"/>
        <v/>
      </c>
      <c r="W3689" s="19" t="str">
        <f t="shared" si="406"/>
        <v/>
      </c>
      <c r="X3689" s="94" t="str">
        <f t="shared" si="407"/>
        <v/>
      </c>
      <c r="Y3689" s="9"/>
      <c r="AB3689" s="20" t="str">
        <f t="shared" si="408"/>
        <v/>
      </c>
      <c r="AC3689" s="20" t="str">
        <f t="shared" si="409"/>
        <v/>
      </c>
    </row>
    <row r="3690" spans="1:29" x14ac:dyDescent="0.25">
      <c r="A3690" s="17"/>
      <c r="B3690" s="11"/>
      <c r="C3690" s="9"/>
      <c r="D3690" s="9"/>
      <c r="G3690" s="9"/>
      <c r="L3690" s="9"/>
      <c r="P3690" s="9"/>
      <c r="Q3690" s="9"/>
      <c r="T3690" s="22" t="str">
        <f t="shared" si="403"/>
        <v/>
      </c>
      <c r="U3690" s="20" t="str">
        <f t="shared" si="404"/>
        <v/>
      </c>
      <c r="V3690" s="29" t="str">
        <f t="shared" si="405"/>
        <v/>
      </c>
      <c r="W3690" s="19" t="str">
        <f t="shared" si="406"/>
        <v/>
      </c>
      <c r="X3690" s="94" t="str">
        <f t="shared" si="407"/>
        <v/>
      </c>
      <c r="Y3690" s="9"/>
      <c r="AB3690" s="20" t="str">
        <f t="shared" si="408"/>
        <v/>
      </c>
      <c r="AC3690" s="20" t="str">
        <f t="shared" si="409"/>
        <v/>
      </c>
    </row>
    <row r="3691" spans="1:29" x14ac:dyDescent="0.25">
      <c r="A3691" s="17"/>
      <c r="B3691" s="11"/>
      <c r="C3691" s="9"/>
      <c r="D3691" s="9"/>
      <c r="G3691" s="9"/>
      <c r="L3691" s="9"/>
      <c r="P3691" s="9"/>
      <c r="Q3691" s="9"/>
      <c r="T3691" s="22" t="str">
        <f t="shared" si="403"/>
        <v/>
      </c>
      <c r="U3691" s="20" t="str">
        <f t="shared" si="404"/>
        <v/>
      </c>
      <c r="V3691" s="29" t="str">
        <f t="shared" si="405"/>
        <v/>
      </c>
      <c r="W3691" s="19" t="str">
        <f t="shared" si="406"/>
        <v/>
      </c>
      <c r="X3691" s="94" t="str">
        <f t="shared" si="407"/>
        <v/>
      </c>
      <c r="Y3691" s="9"/>
      <c r="AB3691" s="20" t="str">
        <f t="shared" si="408"/>
        <v/>
      </c>
      <c r="AC3691" s="20" t="str">
        <f t="shared" si="409"/>
        <v/>
      </c>
    </row>
    <row r="3692" spans="1:29" x14ac:dyDescent="0.25">
      <c r="A3692" s="17"/>
      <c r="B3692" s="11"/>
      <c r="C3692" s="9"/>
      <c r="D3692" s="9"/>
      <c r="G3692" s="9"/>
      <c r="L3692" s="9"/>
      <c r="P3692" s="9"/>
      <c r="Q3692" s="9"/>
      <c r="T3692" s="22" t="str">
        <f t="shared" si="403"/>
        <v/>
      </c>
      <c r="U3692" s="20" t="str">
        <f t="shared" si="404"/>
        <v/>
      </c>
      <c r="V3692" s="29" t="str">
        <f t="shared" si="405"/>
        <v/>
      </c>
      <c r="W3692" s="19" t="str">
        <f t="shared" si="406"/>
        <v/>
      </c>
      <c r="X3692" s="94" t="str">
        <f t="shared" si="407"/>
        <v/>
      </c>
      <c r="Y3692" s="9"/>
      <c r="AB3692" s="20" t="str">
        <f t="shared" si="408"/>
        <v/>
      </c>
      <c r="AC3692" s="20" t="str">
        <f t="shared" si="409"/>
        <v/>
      </c>
    </row>
    <row r="3693" spans="1:29" x14ac:dyDescent="0.25">
      <c r="A3693" s="17"/>
      <c r="B3693" s="11"/>
      <c r="C3693" s="9"/>
      <c r="D3693" s="9"/>
      <c r="G3693" s="9"/>
      <c r="L3693" s="9"/>
      <c r="P3693" s="9"/>
      <c r="Q3693" s="9"/>
      <c r="T3693" s="22" t="str">
        <f t="shared" si="403"/>
        <v/>
      </c>
      <c r="U3693" s="20" t="str">
        <f t="shared" si="404"/>
        <v/>
      </c>
      <c r="V3693" s="29" t="str">
        <f t="shared" si="405"/>
        <v/>
      </c>
      <c r="W3693" s="19" t="str">
        <f t="shared" si="406"/>
        <v/>
      </c>
      <c r="X3693" s="94" t="str">
        <f t="shared" si="407"/>
        <v/>
      </c>
      <c r="Y3693" s="9"/>
      <c r="AB3693" s="20" t="str">
        <f t="shared" si="408"/>
        <v/>
      </c>
      <c r="AC3693" s="20" t="str">
        <f t="shared" si="409"/>
        <v/>
      </c>
    </row>
    <row r="3694" spans="1:29" x14ac:dyDescent="0.25">
      <c r="A3694" s="17"/>
      <c r="B3694" s="11"/>
      <c r="C3694" s="9"/>
      <c r="D3694" s="9"/>
      <c r="G3694" s="9"/>
      <c r="L3694" s="9"/>
      <c r="P3694" s="9"/>
      <c r="Q3694" s="9"/>
      <c r="T3694" s="22" t="str">
        <f t="shared" si="403"/>
        <v/>
      </c>
      <c r="U3694" s="20" t="str">
        <f t="shared" si="404"/>
        <v/>
      </c>
      <c r="V3694" s="29" t="str">
        <f t="shared" si="405"/>
        <v/>
      </c>
      <c r="W3694" s="19" t="str">
        <f t="shared" si="406"/>
        <v/>
      </c>
      <c r="X3694" s="94" t="str">
        <f t="shared" si="407"/>
        <v/>
      </c>
      <c r="Y3694" s="9"/>
      <c r="AB3694" s="20" t="str">
        <f t="shared" si="408"/>
        <v/>
      </c>
      <c r="AC3694" s="20" t="str">
        <f t="shared" si="409"/>
        <v/>
      </c>
    </row>
    <row r="3695" spans="1:29" x14ac:dyDescent="0.25">
      <c r="A3695" s="17"/>
      <c r="B3695" s="11"/>
      <c r="C3695" s="9"/>
      <c r="D3695" s="9"/>
      <c r="G3695" s="9"/>
      <c r="L3695" s="9"/>
      <c r="P3695" s="9"/>
      <c r="Q3695" s="9"/>
      <c r="T3695" s="22" t="str">
        <f t="shared" si="403"/>
        <v/>
      </c>
      <c r="U3695" s="20" t="str">
        <f t="shared" si="404"/>
        <v/>
      </c>
      <c r="V3695" s="29" t="str">
        <f t="shared" si="405"/>
        <v/>
      </c>
      <c r="W3695" s="19" t="str">
        <f t="shared" si="406"/>
        <v/>
      </c>
      <c r="X3695" s="94" t="str">
        <f t="shared" si="407"/>
        <v/>
      </c>
      <c r="Y3695" s="9"/>
      <c r="AB3695" s="20" t="str">
        <f t="shared" si="408"/>
        <v/>
      </c>
      <c r="AC3695" s="20" t="str">
        <f t="shared" si="409"/>
        <v/>
      </c>
    </row>
    <row r="3696" spans="1:29" x14ac:dyDescent="0.25">
      <c r="A3696" s="17"/>
      <c r="B3696" s="11"/>
      <c r="C3696" s="9"/>
      <c r="D3696" s="9"/>
      <c r="G3696" s="9"/>
      <c r="L3696" s="9"/>
      <c r="P3696" s="9"/>
      <c r="Q3696" s="9"/>
      <c r="T3696" s="22" t="str">
        <f t="shared" si="403"/>
        <v/>
      </c>
      <c r="U3696" s="20" t="str">
        <f t="shared" si="404"/>
        <v/>
      </c>
      <c r="V3696" s="29" t="str">
        <f t="shared" si="405"/>
        <v/>
      </c>
      <c r="W3696" s="19" t="str">
        <f t="shared" si="406"/>
        <v/>
      </c>
      <c r="X3696" s="94" t="str">
        <f t="shared" si="407"/>
        <v/>
      </c>
      <c r="Y3696" s="9"/>
      <c r="AB3696" s="20" t="str">
        <f t="shared" si="408"/>
        <v/>
      </c>
      <c r="AC3696" s="20" t="str">
        <f t="shared" si="409"/>
        <v/>
      </c>
    </row>
    <row r="3697" spans="1:29" x14ac:dyDescent="0.25">
      <c r="A3697" s="17"/>
      <c r="B3697" s="11"/>
      <c r="C3697" s="9"/>
      <c r="D3697" s="9"/>
      <c r="G3697" s="9"/>
      <c r="L3697" s="9"/>
      <c r="P3697" s="9"/>
      <c r="Q3697" s="9"/>
      <c r="T3697" s="22" t="str">
        <f t="shared" si="403"/>
        <v/>
      </c>
      <c r="U3697" s="20" t="str">
        <f t="shared" si="404"/>
        <v/>
      </c>
      <c r="V3697" s="29" t="str">
        <f t="shared" si="405"/>
        <v/>
      </c>
      <c r="W3697" s="19" t="str">
        <f t="shared" si="406"/>
        <v/>
      </c>
      <c r="X3697" s="94" t="str">
        <f t="shared" si="407"/>
        <v/>
      </c>
      <c r="Y3697" s="9"/>
      <c r="AB3697" s="20" t="str">
        <f t="shared" si="408"/>
        <v/>
      </c>
      <c r="AC3697" s="20" t="str">
        <f t="shared" si="409"/>
        <v/>
      </c>
    </row>
    <row r="3698" spans="1:29" x14ac:dyDescent="0.25">
      <c r="A3698" s="17"/>
      <c r="B3698" s="11"/>
      <c r="C3698" s="9"/>
      <c r="D3698" s="9"/>
      <c r="G3698" s="9"/>
      <c r="L3698" s="9"/>
      <c r="P3698" s="9"/>
      <c r="Q3698" s="9"/>
      <c r="T3698" s="22" t="str">
        <f t="shared" si="403"/>
        <v/>
      </c>
      <c r="U3698" s="20" t="str">
        <f t="shared" si="404"/>
        <v/>
      </c>
      <c r="V3698" s="29" t="str">
        <f t="shared" si="405"/>
        <v/>
      </c>
      <c r="W3698" s="19" t="str">
        <f t="shared" si="406"/>
        <v/>
      </c>
      <c r="X3698" s="94" t="str">
        <f t="shared" si="407"/>
        <v/>
      </c>
      <c r="Y3698" s="9"/>
      <c r="AB3698" s="20" t="str">
        <f t="shared" si="408"/>
        <v/>
      </c>
      <c r="AC3698" s="20" t="str">
        <f t="shared" si="409"/>
        <v/>
      </c>
    </row>
    <row r="3699" spans="1:29" x14ac:dyDescent="0.25">
      <c r="A3699" s="17"/>
      <c r="B3699" s="11"/>
      <c r="C3699" s="9"/>
      <c r="D3699" s="9"/>
      <c r="G3699" s="9"/>
      <c r="L3699" s="9"/>
      <c r="P3699" s="9"/>
      <c r="Q3699" s="9"/>
      <c r="T3699" s="22" t="str">
        <f t="shared" si="403"/>
        <v/>
      </c>
      <c r="U3699" s="20" t="str">
        <f t="shared" si="404"/>
        <v/>
      </c>
      <c r="V3699" s="29" t="str">
        <f t="shared" si="405"/>
        <v/>
      </c>
      <c r="W3699" s="19" t="str">
        <f t="shared" si="406"/>
        <v/>
      </c>
      <c r="X3699" s="94" t="str">
        <f t="shared" si="407"/>
        <v/>
      </c>
      <c r="Y3699" s="9"/>
      <c r="AB3699" s="20" t="str">
        <f t="shared" si="408"/>
        <v/>
      </c>
      <c r="AC3699" s="20" t="str">
        <f t="shared" si="409"/>
        <v/>
      </c>
    </row>
    <row r="3700" spans="1:29" x14ac:dyDescent="0.25">
      <c r="A3700" s="17"/>
      <c r="B3700" s="11"/>
      <c r="C3700" s="9"/>
      <c r="D3700" s="9"/>
      <c r="G3700" s="9"/>
      <c r="L3700" s="9"/>
      <c r="P3700" s="9"/>
      <c r="Q3700" s="9"/>
      <c r="T3700" s="22" t="str">
        <f t="shared" si="403"/>
        <v/>
      </c>
      <c r="U3700" s="20" t="str">
        <f t="shared" si="404"/>
        <v/>
      </c>
      <c r="V3700" s="29" t="str">
        <f t="shared" si="405"/>
        <v/>
      </c>
      <c r="W3700" s="19" t="str">
        <f t="shared" si="406"/>
        <v/>
      </c>
      <c r="X3700" s="94" t="str">
        <f t="shared" si="407"/>
        <v/>
      </c>
      <c r="Y3700" s="9"/>
      <c r="AB3700" s="20" t="str">
        <f t="shared" si="408"/>
        <v/>
      </c>
      <c r="AC3700" s="20" t="str">
        <f t="shared" si="409"/>
        <v/>
      </c>
    </row>
    <row r="3701" spans="1:29" x14ac:dyDescent="0.25">
      <c r="A3701" s="17"/>
      <c r="B3701" s="11"/>
      <c r="C3701" s="9"/>
      <c r="D3701" s="9"/>
      <c r="G3701" s="9"/>
      <c r="L3701" s="9"/>
      <c r="P3701" s="9"/>
      <c r="Q3701" s="9"/>
      <c r="T3701" s="22" t="str">
        <f t="shared" si="403"/>
        <v/>
      </c>
      <c r="U3701" s="20" t="str">
        <f t="shared" si="404"/>
        <v/>
      </c>
      <c r="V3701" s="29" t="str">
        <f t="shared" si="405"/>
        <v/>
      </c>
      <c r="W3701" s="19" t="str">
        <f t="shared" si="406"/>
        <v/>
      </c>
      <c r="X3701" s="94" t="str">
        <f t="shared" si="407"/>
        <v/>
      </c>
      <c r="Y3701" s="9"/>
      <c r="AB3701" s="20" t="str">
        <f t="shared" si="408"/>
        <v/>
      </c>
      <c r="AC3701" s="20" t="str">
        <f t="shared" si="409"/>
        <v/>
      </c>
    </row>
    <row r="3702" spans="1:29" x14ac:dyDescent="0.25">
      <c r="A3702" s="17"/>
      <c r="B3702" s="11"/>
      <c r="C3702" s="9"/>
      <c r="D3702" s="9"/>
      <c r="G3702" s="9"/>
      <c r="L3702" s="9"/>
      <c r="P3702" s="9"/>
      <c r="Q3702" s="9"/>
      <c r="T3702" s="22" t="str">
        <f t="shared" si="403"/>
        <v/>
      </c>
      <c r="U3702" s="20" t="str">
        <f t="shared" si="404"/>
        <v/>
      </c>
      <c r="V3702" s="29" t="str">
        <f t="shared" si="405"/>
        <v/>
      </c>
      <c r="W3702" s="19" t="str">
        <f t="shared" si="406"/>
        <v/>
      </c>
      <c r="X3702" s="94" t="str">
        <f t="shared" si="407"/>
        <v/>
      </c>
      <c r="Y3702" s="9"/>
      <c r="AB3702" s="20" t="str">
        <f t="shared" si="408"/>
        <v/>
      </c>
      <c r="AC3702" s="20" t="str">
        <f t="shared" si="409"/>
        <v/>
      </c>
    </row>
    <row r="3703" spans="1:29" x14ac:dyDescent="0.25">
      <c r="A3703" s="17"/>
      <c r="B3703" s="11"/>
      <c r="C3703" s="9"/>
      <c r="D3703" s="9"/>
      <c r="G3703" s="9"/>
      <c r="L3703" s="9"/>
      <c r="P3703" s="9"/>
      <c r="Q3703" s="9"/>
      <c r="T3703" s="22" t="str">
        <f t="shared" si="403"/>
        <v/>
      </c>
      <c r="U3703" s="20" t="str">
        <f t="shared" si="404"/>
        <v/>
      </c>
      <c r="V3703" s="29" t="str">
        <f t="shared" si="405"/>
        <v/>
      </c>
      <c r="W3703" s="19" t="str">
        <f t="shared" si="406"/>
        <v/>
      </c>
      <c r="X3703" s="94" t="str">
        <f t="shared" si="407"/>
        <v/>
      </c>
      <c r="Y3703" s="9"/>
      <c r="AB3703" s="20" t="str">
        <f t="shared" si="408"/>
        <v/>
      </c>
      <c r="AC3703" s="20" t="str">
        <f t="shared" si="409"/>
        <v/>
      </c>
    </row>
    <row r="3704" spans="1:29" x14ac:dyDescent="0.25">
      <c r="A3704" s="17"/>
      <c r="B3704" s="11"/>
      <c r="C3704" s="9"/>
      <c r="D3704" s="9"/>
      <c r="G3704" s="9"/>
      <c r="L3704" s="9"/>
      <c r="P3704" s="9"/>
      <c r="Q3704" s="9"/>
      <c r="T3704" s="22" t="str">
        <f t="shared" si="403"/>
        <v/>
      </c>
      <c r="U3704" s="20" t="str">
        <f t="shared" si="404"/>
        <v/>
      </c>
      <c r="V3704" s="29" t="str">
        <f t="shared" si="405"/>
        <v/>
      </c>
      <c r="W3704" s="19" t="str">
        <f t="shared" si="406"/>
        <v/>
      </c>
      <c r="X3704" s="94" t="str">
        <f t="shared" si="407"/>
        <v/>
      </c>
      <c r="Y3704" s="9"/>
      <c r="AB3704" s="20" t="str">
        <f t="shared" si="408"/>
        <v/>
      </c>
      <c r="AC3704" s="20" t="str">
        <f t="shared" si="409"/>
        <v/>
      </c>
    </row>
    <row r="3705" spans="1:29" x14ac:dyDescent="0.25">
      <c r="A3705" s="17"/>
      <c r="B3705" s="11"/>
      <c r="C3705" s="9"/>
      <c r="D3705" s="9"/>
      <c r="G3705" s="9"/>
      <c r="L3705" s="9"/>
      <c r="P3705" s="9"/>
      <c r="Q3705" s="9"/>
      <c r="T3705" s="22" t="str">
        <f t="shared" si="403"/>
        <v/>
      </c>
      <c r="U3705" s="20" t="str">
        <f t="shared" si="404"/>
        <v/>
      </c>
      <c r="V3705" s="29" t="str">
        <f t="shared" si="405"/>
        <v/>
      </c>
      <c r="W3705" s="19" t="str">
        <f t="shared" si="406"/>
        <v/>
      </c>
      <c r="X3705" s="94" t="str">
        <f t="shared" si="407"/>
        <v/>
      </c>
      <c r="Y3705" s="9"/>
      <c r="AB3705" s="20" t="str">
        <f t="shared" si="408"/>
        <v/>
      </c>
      <c r="AC3705" s="20" t="str">
        <f t="shared" si="409"/>
        <v/>
      </c>
    </row>
    <row r="3706" spans="1:29" x14ac:dyDescent="0.25">
      <c r="A3706" s="17"/>
      <c r="B3706" s="11"/>
      <c r="C3706" s="9"/>
      <c r="D3706" s="9"/>
      <c r="G3706" s="9"/>
      <c r="L3706" s="9"/>
      <c r="P3706" s="9"/>
      <c r="Q3706" s="9"/>
      <c r="T3706" s="22" t="str">
        <f t="shared" si="403"/>
        <v/>
      </c>
      <c r="U3706" s="20" t="str">
        <f t="shared" si="404"/>
        <v/>
      </c>
      <c r="V3706" s="29" t="str">
        <f t="shared" si="405"/>
        <v/>
      </c>
      <c r="W3706" s="19" t="str">
        <f t="shared" si="406"/>
        <v/>
      </c>
      <c r="X3706" s="94" t="str">
        <f t="shared" si="407"/>
        <v/>
      </c>
      <c r="Y3706" s="9"/>
      <c r="AB3706" s="20" t="str">
        <f t="shared" si="408"/>
        <v/>
      </c>
      <c r="AC3706" s="20" t="str">
        <f t="shared" si="409"/>
        <v/>
      </c>
    </row>
    <row r="3707" spans="1:29" x14ac:dyDescent="0.25">
      <c r="A3707" s="17"/>
      <c r="B3707" s="11"/>
      <c r="C3707" s="9"/>
      <c r="D3707" s="9"/>
      <c r="G3707" s="9"/>
      <c r="L3707" s="9"/>
      <c r="P3707" s="9"/>
      <c r="Q3707" s="9"/>
      <c r="T3707" s="22" t="str">
        <f t="shared" si="403"/>
        <v/>
      </c>
      <c r="U3707" s="20" t="str">
        <f t="shared" si="404"/>
        <v/>
      </c>
      <c r="V3707" s="29" t="str">
        <f t="shared" si="405"/>
        <v/>
      </c>
      <c r="W3707" s="19" t="str">
        <f t="shared" si="406"/>
        <v/>
      </c>
      <c r="X3707" s="94" t="str">
        <f t="shared" si="407"/>
        <v/>
      </c>
      <c r="Y3707" s="9"/>
      <c r="AB3707" s="20" t="str">
        <f t="shared" si="408"/>
        <v/>
      </c>
      <c r="AC3707" s="20" t="str">
        <f t="shared" si="409"/>
        <v/>
      </c>
    </row>
    <row r="3708" spans="1:29" x14ac:dyDescent="0.25">
      <c r="A3708" s="17"/>
      <c r="B3708" s="11"/>
      <c r="C3708" s="9"/>
      <c r="D3708" s="9"/>
      <c r="G3708" s="9"/>
      <c r="L3708" s="9"/>
      <c r="P3708" s="9"/>
      <c r="Q3708" s="9"/>
      <c r="T3708" s="22" t="str">
        <f t="shared" si="403"/>
        <v/>
      </c>
      <c r="U3708" s="20" t="str">
        <f t="shared" si="404"/>
        <v/>
      </c>
      <c r="V3708" s="29" t="str">
        <f t="shared" si="405"/>
        <v/>
      </c>
      <c r="W3708" s="19" t="str">
        <f t="shared" si="406"/>
        <v/>
      </c>
      <c r="X3708" s="94" t="str">
        <f t="shared" si="407"/>
        <v/>
      </c>
      <c r="Y3708" s="9"/>
      <c r="AB3708" s="20" t="str">
        <f t="shared" si="408"/>
        <v/>
      </c>
      <c r="AC3708" s="20" t="str">
        <f t="shared" si="409"/>
        <v/>
      </c>
    </row>
    <row r="3709" spans="1:29" x14ac:dyDescent="0.25">
      <c r="A3709" s="17"/>
      <c r="B3709" s="11"/>
      <c r="C3709" s="9"/>
      <c r="D3709" s="9"/>
      <c r="G3709" s="9"/>
      <c r="L3709" s="9"/>
      <c r="P3709" s="9"/>
      <c r="Q3709" s="9"/>
      <c r="T3709" s="22" t="str">
        <f t="shared" si="403"/>
        <v/>
      </c>
      <c r="U3709" s="20" t="str">
        <f t="shared" si="404"/>
        <v/>
      </c>
      <c r="V3709" s="29" t="str">
        <f t="shared" si="405"/>
        <v/>
      </c>
      <c r="W3709" s="19" t="str">
        <f t="shared" si="406"/>
        <v/>
      </c>
      <c r="X3709" s="94" t="str">
        <f t="shared" si="407"/>
        <v/>
      </c>
      <c r="Y3709" s="9"/>
      <c r="AB3709" s="20" t="str">
        <f t="shared" si="408"/>
        <v/>
      </c>
      <c r="AC3709" s="20" t="str">
        <f t="shared" si="409"/>
        <v/>
      </c>
    </row>
    <row r="3710" spans="1:29" x14ac:dyDescent="0.25">
      <c r="A3710" s="17"/>
      <c r="B3710" s="11"/>
      <c r="C3710" s="9"/>
      <c r="D3710" s="9"/>
      <c r="G3710" s="9"/>
      <c r="L3710" s="9"/>
      <c r="P3710" s="9"/>
      <c r="Q3710" s="9"/>
      <c r="T3710" s="22" t="str">
        <f t="shared" si="403"/>
        <v/>
      </c>
      <c r="U3710" s="20" t="str">
        <f t="shared" si="404"/>
        <v/>
      </c>
      <c r="V3710" s="29" t="str">
        <f t="shared" si="405"/>
        <v/>
      </c>
      <c r="W3710" s="19" t="str">
        <f t="shared" si="406"/>
        <v/>
      </c>
      <c r="X3710" s="94" t="str">
        <f t="shared" si="407"/>
        <v/>
      </c>
      <c r="Y3710" s="9"/>
      <c r="AB3710" s="20" t="str">
        <f t="shared" si="408"/>
        <v/>
      </c>
      <c r="AC3710" s="20" t="str">
        <f t="shared" si="409"/>
        <v/>
      </c>
    </row>
    <row r="3711" spans="1:29" x14ac:dyDescent="0.25">
      <c r="A3711" s="17"/>
      <c r="B3711" s="11"/>
      <c r="C3711" s="9"/>
      <c r="D3711" s="9"/>
      <c r="G3711" s="9"/>
      <c r="L3711" s="9"/>
      <c r="P3711" s="9"/>
      <c r="Q3711" s="9"/>
      <c r="T3711" s="22" t="str">
        <f t="shared" si="403"/>
        <v/>
      </c>
      <c r="U3711" s="20" t="str">
        <f t="shared" si="404"/>
        <v/>
      </c>
      <c r="V3711" s="29" t="str">
        <f t="shared" si="405"/>
        <v/>
      </c>
      <c r="W3711" s="19" t="str">
        <f t="shared" si="406"/>
        <v/>
      </c>
      <c r="X3711" s="94" t="str">
        <f t="shared" si="407"/>
        <v/>
      </c>
      <c r="Y3711" s="9"/>
      <c r="AB3711" s="20" t="str">
        <f t="shared" si="408"/>
        <v/>
      </c>
      <c r="AC3711" s="20" t="str">
        <f t="shared" si="409"/>
        <v/>
      </c>
    </row>
    <row r="3712" spans="1:29" x14ac:dyDescent="0.25">
      <c r="A3712" s="17"/>
      <c r="B3712" s="11"/>
      <c r="C3712" s="9"/>
      <c r="D3712" s="9"/>
      <c r="G3712" s="9"/>
      <c r="L3712" s="9"/>
      <c r="P3712" s="9"/>
      <c r="Q3712" s="9"/>
      <c r="T3712" s="22" t="str">
        <f t="shared" si="403"/>
        <v/>
      </c>
      <c r="U3712" s="20" t="str">
        <f t="shared" si="404"/>
        <v/>
      </c>
      <c r="V3712" s="29" t="str">
        <f t="shared" si="405"/>
        <v/>
      </c>
      <c r="W3712" s="19" t="str">
        <f t="shared" si="406"/>
        <v/>
      </c>
      <c r="X3712" s="94" t="str">
        <f t="shared" si="407"/>
        <v/>
      </c>
      <c r="Y3712" s="9"/>
      <c r="AB3712" s="20" t="str">
        <f t="shared" si="408"/>
        <v/>
      </c>
      <c r="AC3712" s="20" t="str">
        <f t="shared" si="409"/>
        <v/>
      </c>
    </row>
    <row r="3713" spans="1:29" x14ac:dyDescent="0.25">
      <c r="A3713" s="17"/>
      <c r="B3713" s="11"/>
      <c r="C3713" s="9"/>
      <c r="D3713" s="9"/>
      <c r="G3713" s="9"/>
      <c r="L3713" s="9"/>
      <c r="P3713" s="9"/>
      <c r="Q3713" s="9"/>
      <c r="T3713" s="22" t="str">
        <f t="shared" si="403"/>
        <v/>
      </c>
      <c r="U3713" s="20" t="str">
        <f t="shared" si="404"/>
        <v/>
      </c>
      <c r="V3713" s="29" t="str">
        <f t="shared" si="405"/>
        <v/>
      </c>
      <c r="W3713" s="19" t="str">
        <f t="shared" si="406"/>
        <v/>
      </c>
      <c r="X3713" s="94" t="str">
        <f t="shared" si="407"/>
        <v/>
      </c>
      <c r="Y3713" s="9"/>
      <c r="AB3713" s="20" t="str">
        <f t="shared" si="408"/>
        <v/>
      </c>
      <c r="AC3713" s="20" t="str">
        <f t="shared" si="409"/>
        <v/>
      </c>
    </row>
    <row r="3714" spans="1:29" x14ac:dyDescent="0.25">
      <c r="A3714" s="17"/>
      <c r="B3714" s="11"/>
      <c r="C3714" s="9"/>
      <c r="D3714" s="9"/>
      <c r="G3714" s="9"/>
      <c r="L3714" s="9"/>
      <c r="P3714" s="9"/>
      <c r="Q3714" s="9"/>
      <c r="T3714" s="22" t="str">
        <f t="shared" si="403"/>
        <v/>
      </c>
      <c r="U3714" s="20" t="str">
        <f t="shared" si="404"/>
        <v/>
      </c>
      <c r="V3714" s="29" t="str">
        <f t="shared" si="405"/>
        <v/>
      </c>
      <c r="W3714" s="19" t="str">
        <f t="shared" si="406"/>
        <v/>
      </c>
      <c r="X3714" s="94" t="str">
        <f t="shared" si="407"/>
        <v/>
      </c>
      <c r="Y3714" s="9"/>
      <c r="AB3714" s="20" t="str">
        <f t="shared" si="408"/>
        <v/>
      </c>
      <c r="AC3714" s="20" t="str">
        <f t="shared" si="409"/>
        <v/>
      </c>
    </row>
    <row r="3715" spans="1:29" x14ac:dyDescent="0.25">
      <c r="A3715" s="17"/>
      <c r="B3715" s="11"/>
      <c r="C3715" s="9"/>
      <c r="D3715" s="9"/>
      <c r="G3715" s="9"/>
      <c r="L3715" s="9"/>
      <c r="P3715" s="9"/>
      <c r="Q3715" s="9"/>
      <c r="T3715" s="22" t="str">
        <f t="shared" si="403"/>
        <v/>
      </c>
      <c r="U3715" s="20" t="str">
        <f t="shared" si="404"/>
        <v/>
      </c>
      <c r="V3715" s="29" t="str">
        <f t="shared" si="405"/>
        <v/>
      </c>
      <c r="W3715" s="19" t="str">
        <f t="shared" si="406"/>
        <v/>
      </c>
      <c r="X3715" s="94" t="str">
        <f t="shared" si="407"/>
        <v/>
      </c>
      <c r="Y3715" s="9"/>
      <c r="AB3715" s="20" t="str">
        <f t="shared" si="408"/>
        <v/>
      </c>
      <c r="AC3715" s="20" t="str">
        <f t="shared" si="409"/>
        <v/>
      </c>
    </row>
    <row r="3716" spans="1:29" x14ac:dyDescent="0.25">
      <c r="A3716" s="17"/>
      <c r="B3716" s="11"/>
      <c r="C3716" s="9"/>
      <c r="D3716" s="9"/>
      <c r="G3716" s="9"/>
      <c r="L3716" s="9"/>
      <c r="P3716" s="9"/>
      <c r="Q3716" s="9"/>
      <c r="T3716" s="22" t="str">
        <f t="shared" si="403"/>
        <v/>
      </c>
      <c r="U3716" s="20" t="str">
        <f t="shared" si="404"/>
        <v/>
      </c>
      <c r="V3716" s="29" t="str">
        <f t="shared" si="405"/>
        <v/>
      </c>
      <c r="W3716" s="19" t="str">
        <f t="shared" si="406"/>
        <v/>
      </c>
      <c r="X3716" s="94" t="str">
        <f t="shared" si="407"/>
        <v/>
      </c>
      <c r="Y3716" s="9"/>
      <c r="AB3716" s="20" t="str">
        <f t="shared" si="408"/>
        <v/>
      </c>
      <c r="AC3716" s="20" t="str">
        <f t="shared" si="409"/>
        <v/>
      </c>
    </row>
    <row r="3717" spans="1:29" x14ac:dyDescent="0.25">
      <c r="A3717" s="17"/>
      <c r="B3717" s="11"/>
      <c r="C3717" s="9"/>
      <c r="D3717" s="9"/>
      <c r="G3717" s="9"/>
      <c r="L3717" s="9"/>
      <c r="P3717" s="9"/>
      <c r="Q3717" s="9"/>
      <c r="T3717" s="22" t="str">
        <f t="shared" si="403"/>
        <v/>
      </c>
      <c r="U3717" s="20" t="str">
        <f t="shared" si="404"/>
        <v/>
      </c>
      <c r="V3717" s="29" t="str">
        <f t="shared" si="405"/>
        <v/>
      </c>
      <c r="W3717" s="19" t="str">
        <f t="shared" si="406"/>
        <v/>
      </c>
      <c r="X3717" s="94" t="str">
        <f t="shared" si="407"/>
        <v/>
      </c>
      <c r="Y3717" s="9"/>
      <c r="AB3717" s="20" t="str">
        <f t="shared" si="408"/>
        <v/>
      </c>
      <c r="AC3717" s="20" t="str">
        <f t="shared" si="409"/>
        <v/>
      </c>
    </row>
    <row r="3718" spans="1:29" x14ac:dyDescent="0.25">
      <c r="A3718" s="17"/>
      <c r="B3718" s="11"/>
      <c r="C3718" s="9"/>
      <c r="D3718" s="9"/>
      <c r="G3718" s="9"/>
      <c r="L3718" s="9"/>
      <c r="P3718" s="9"/>
      <c r="Q3718" s="9"/>
      <c r="T3718" s="22" t="str">
        <f t="shared" ref="T3718:T3781" si="410">IF(ISBLANK(B3718),"",IF(OR(ISBLANK(E3718),NOT(ISNUMBER(E3718)),ISERR(DATE(YEAR(E3718),MONTH(E3718),DAY(E3718)-30)),ISNA(VLOOKUP(B3718,Demographics,4,FALSE))),0,IF(AND(OR(D3718="Yes",ISTEXT(VLOOKUP(F3718,RadEnc,1,FALSE)),AND(OR(C3718="Yes",ISTEXT(VLOOKUP(F3718,PainEnc,1,FALSE))),OR(G3718="Yes",AND(ISTEXT(VLOOKUP(I3718,Chemo,1,FALSE)),ISTEXT(VLOOKUP(K3718,Chemo,1,FALSE)))),IF(ISERR(DATE(YEAR(E3718),MONTH(E3718),DAY(E3718)-30)),,H3718&gt;=DATE(YEAR(E3718),MONTH(E3718),DAY(E3718)-30)),H3718&lt;=E3718,J3718&lt;=DATE(YEAR(E3718),MONTH(E3718),DAY(E3718)+30),J3718&gt;=E3718,NOT(H3718=J3718))),E3718&gt;=MPstart,E3718&lt;=MPend,OR(L3718="Yes",ISTEXT(VLOOKUP(O3718,CancerDx,1,FALSE))),ISNUMBER(M3718),M3718&lt;=E3718,OR(ISBLANK(N3718),AND(N3718&gt;=E3718,N3718&gt;M3718))),1,0)))</f>
        <v/>
      </c>
      <c r="U3718" s="20" t="str">
        <f t="shared" ref="U3718:U3781" si="411">IF(ISBLANK(B3718),"",IF(OR(ISBLANK(E3718),T3718=0),0,IF(AND(OR(AND(P3718="Yes",OR(Q3718="Yes",Q3718="No")),ISTEXT(VLOOKUP(S3718,PainQuant,1,FALSE))),ISNUMBER(R3718),OR(AND(OR(C3718="Yes",D3718="Yes",ISTEXT(VLOOKUP(F3718,PainEnc,1,FALSE)),F3718="77432",F3718="77470"),R3718=E3718),AND(OR(F3718="77427",F3718="77435"),R3718&gt;=DATE(YEAR(E3718),MONTH(E3718),DAY(E3718)-7),R3718&lt;=E3718),AND(F3718="77431",R3718&gt;=DATE(YEAR(E3718),MONTH(E3718),DAY(E3718)-4),R3718&lt;=E3718))),1,0)))</f>
        <v/>
      </c>
      <c r="V3718" s="29" t="str">
        <f t="shared" ref="V3718:V3781" si="412">IF(AND(U3718=1,P3718="Yes",Q3718="Yes"),Q3718,"")</f>
        <v/>
      </c>
      <c r="W3718" s="19" t="str">
        <f t="shared" ref="W3718:W3781" si="413">IF(AND(U3718=1,OR(V3718="Yes",X3718="1125F")),R3718,"")</f>
        <v/>
      </c>
      <c r="X3718" s="94" t="str">
        <f t="shared" ref="X3718:X3781" si="414">IF(AND(U3718=1,S3718="1125F"),S3718,"")</f>
        <v/>
      </c>
      <c r="Y3718" s="9"/>
      <c r="AB3718" s="20" t="str">
        <f t="shared" ref="AB3718:AB3781" si="415">IF(ISBLANK(B3718),"",IF(OR(ISBLANK(E3718),NOT(ISNUMBER(E3718)),ISERR(DATE(YEAR(E3718),MONTH(E3718),DAY(E3718)-7)),ISNA(VLOOKUP(B3718,Demographics,4,FALSE))),0,IF(AND(OR(V3718="Yes",X3718="1125F"),OR(AND(OR(C3718="Yes",D3718="Yes",ISTEXT(VLOOKUP(F3718,PainEnc,1,FALSE)),F3718="77432",F3718="77470"),W3718=E3718),AND(OR(F3718="77427",F3718="77435"),W3718&gt;=DATE(YEAR(E3718),MONTH(E3718),DAY(E3718)-7),W3718&lt;=E3718),AND(F3718="77431",W3718&gt;=DATE(YEAR(E3718),MONTH(E3718),DAY(E3718)-4),W3718&lt;=E3718))),1,0)))</f>
        <v/>
      </c>
      <c r="AC3718" s="20" t="str">
        <f t="shared" ref="AC3718:AC3781" si="416">IF(ISBLANK(B3718),"",IF(AB3718=0,0,IF(AND(OR(Y3718="Yes",ISTEXT(VLOOKUP(AA3718,PainPlan,1,FALSE))),ISNUMBER(Z3718),Z3718=W3718),1,0)))</f>
        <v/>
      </c>
    </row>
    <row r="3719" spans="1:29" x14ac:dyDescent="0.25">
      <c r="A3719" s="17"/>
      <c r="B3719" s="11"/>
      <c r="C3719" s="9"/>
      <c r="D3719" s="9"/>
      <c r="G3719" s="9"/>
      <c r="L3719" s="9"/>
      <c r="P3719" s="9"/>
      <c r="Q3719" s="9"/>
      <c r="T3719" s="22" t="str">
        <f t="shared" si="410"/>
        <v/>
      </c>
      <c r="U3719" s="20" t="str">
        <f t="shared" si="411"/>
        <v/>
      </c>
      <c r="V3719" s="29" t="str">
        <f t="shared" si="412"/>
        <v/>
      </c>
      <c r="W3719" s="19" t="str">
        <f t="shared" si="413"/>
        <v/>
      </c>
      <c r="X3719" s="94" t="str">
        <f t="shared" si="414"/>
        <v/>
      </c>
      <c r="Y3719" s="9"/>
      <c r="AB3719" s="20" t="str">
        <f t="shared" si="415"/>
        <v/>
      </c>
      <c r="AC3719" s="20" t="str">
        <f t="shared" si="416"/>
        <v/>
      </c>
    </row>
    <row r="3720" spans="1:29" x14ac:dyDescent="0.25">
      <c r="A3720" s="17"/>
      <c r="B3720" s="11"/>
      <c r="C3720" s="9"/>
      <c r="D3720" s="9"/>
      <c r="G3720" s="9"/>
      <c r="L3720" s="9"/>
      <c r="P3720" s="9"/>
      <c r="Q3720" s="9"/>
      <c r="T3720" s="22" t="str">
        <f t="shared" si="410"/>
        <v/>
      </c>
      <c r="U3720" s="20" t="str">
        <f t="shared" si="411"/>
        <v/>
      </c>
      <c r="V3720" s="29" t="str">
        <f t="shared" si="412"/>
        <v/>
      </c>
      <c r="W3720" s="19" t="str">
        <f t="shared" si="413"/>
        <v/>
      </c>
      <c r="X3720" s="94" t="str">
        <f t="shared" si="414"/>
        <v/>
      </c>
      <c r="Y3720" s="9"/>
      <c r="AB3720" s="20" t="str">
        <f t="shared" si="415"/>
        <v/>
      </c>
      <c r="AC3720" s="20" t="str">
        <f t="shared" si="416"/>
        <v/>
      </c>
    </row>
    <row r="3721" spans="1:29" x14ac:dyDescent="0.25">
      <c r="A3721" s="17"/>
      <c r="B3721" s="11"/>
      <c r="C3721" s="9"/>
      <c r="D3721" s="9"/>
      <c r="G3721" s="9"/>
      <c r="L3721" s="9"/>
      <c r="P3721" s="9"/>
      <c r="Q3721" s="9"/>
      <c r="T3721" s="22" t="str">
        <f t="shared" si="410"/>
        <v/>
      </c>
      <c r="U3721" s="20" t="str">
        <f t="shared" si="411"/>
        <v/>
      </c>
      <c r="V3721" s="29" t="str">
        <f t="shared" si="412"/>
        <v/>
      </c>
      <c r="W3721" s="19" t="str">
        <f t="shared" si="413"/>
        <v/>
      </c>
      <c r="X3721" s="94" t="str">
        <f t="shared" si="414"/>
        <v/>
      </c>
      <c r="Y3721" s="9"/>
      <c r="AB3721" s="20" t="str">
        <f t="shared" si="415"/>
        <v/>
      </c>
      <c r="AC3721" s="20" t="str">
        <f t="shared" si="416"/>
        <v/>
      </c>
    </row>
    <row r="3722" spans="1:29" x14ac:dyDescent="0.25">
      <c r="A3722" s="17"/>
      <c r="B3722" s="11"/>
      <c r="C3722" s="9"/>
      <c r="D3722" s="9"/>
      <c r="G3722" s="9"/>
      <c r="L3722" s="9"/>
      <c r="P3722" s="9"/>
      <c r="Q3722" s="9"/>
      <c r="T3722" s="22" t="str">
        <f t="shared" si="410"/>
        <v/>
      </c>
      <c r="U3722" s="20" t="str">
        <f t="shared" si="411"/>
        <v/>
      </c>
      <c r="V3722" s="29" t="str">
        <f t="shared" si="412"/>
        <v/>
      </c>
      <c r="W3722" s="19" t="str">
        <f t="shared" si="413"/>
        <v/>
      </c>
      <c r="X3722" s="94" t="str">
        <f t="shared" si="414"/>
        <v/>
      </c>
      <c r="Y3722" s="9"/>
      <c r="AB3722" s="20" t="str">
        <f t="shared" si="415"/>
        <v/>
      </c>
      <c r="AC3722" s="20" t="str">
        <f t="shared" si="416"/>
        <v/>
      </c>
    </row>
    <row r="3723" spans="1:29" x14ac:dyDescent="0.25">
      <c r="A3723" s="17"/>
      <c r="B3723" s="11"/>
      <c r="C3723" s="9"/>
      <c r="D3723" s="9"/>
      <c r="G3723" s="9"/>
      <c r="L3723" s="9"/>
      <c r="P3723" s="9"/>
      <c r="Q3723" s="9"/>
      <c r="T3723" s="22" t="str">
        <f t="shared" si="410"/>
        <v/>
      </c>
      <c r="U3723" s="20" t="str">
        <f t="shared" si="411"/>
        <v/>
      </c>
      <c r="V3723" s="29" t="str">
        <f t="shared" si="412"/>
        <v/>
      </c>
      <c r="W3723" s="19" t="str">
        <f t="shared" si="413"/>
        <v/>
      </c>
      <c r="X3723" s="94" t="str">
        <f t="shared" si="414"/>
        <v/>
      </c>
      <c r="Y3723" s="9"/>
      <c r="AB3723" s="20" t="str">
        <f t="shared" si="415"/>
        <v/>
      </c>
      <c r="AC3723" s="20" t="str">
        <f t="shared" si="416"/>
        <v/>
      </c>
    </row>
    <row r="3724" spans="1:29" x14ac:dyDescent="0.25">
      <c r="A3724" s="17"/>
      <c r="B3724" s="11"/>
      <c r="C3724" s="9"/>
      <c r="D3724" s="9"/>
      <c r="G3724" s="9"/>
      <c r="L3724" s="9"/>
      <c r="P3724" s="9"/>
      <c r="Q3724" s="9"/>
      <c r="T3724" s="22" t="str">
        <f t="shared" si="410"/>
        <v/>
      </c>
      <c r="U3724" s="20" t="str">
        <f t="shared" si="411"/>
        <v/>
      </c>
      <c r="V3724" s="29" t="str">
        <f t="shared" si="412"/>
        <v/>
      </c>
      <c r="W3724" s="19" t="str">
        <f t="shared" si="413"/>
        <v/>
      </c>
      <c r="X3724" s="94" t="str">
        <f t="shared" si="414"/>
        <v/>
      </c>
      <c r="Y3724" s="9"/>
      <c r="AB3724" s="20" t="str">
        <f t="shared" si="415"/>
        <v/>
      </c>
      <c r="AC3724" s="20" t="str">
        <f t="shared" si="416"/>
        <v/>
      </c>
    </row>
    <row r="3725" spans="1:29" x14ac:dyDescent="0.25">
      <c r="A3725" s="17"/>
      <c r="B3725" s="11"/>
      <c r="C3725" s="9"/>
      <c r="D3725" s="9"/>
      <c r="G3725" s="9"/>
      <c r="L3725" s="9"/>
      <c r="P3725" s="9"/>
      <c r="Q3725" s="9"/>
      <c r="T3725" s="22" t="str">
        <f t="shared" si="410"/>
        <v/>
      </c>
      <c r="U3725" s="20" t="str">
        <f t="shared" si="411"/>
        <v/>
      </c>
      <c r="V3725" s="29" t="str">
        <f t="shared" si="412"/>
        <v/>
      </c>
      <c r="W3725" s="19" t="str">
        <f t="shared" si="413"/>
        <v/>
      </c>
      <c r="X3725" s="94" t="str">
        <f t="shared" si="414"/>
        <v/>
      </c>
      <c r="Y3725" s="9"/>
      <c r="AB3725" s="20" t="str">
        <f t="shared" si="415"/>
        <v/>
      </c>
      <c r="AC3725" s="20" t="str">
        <f t="shared" si="416"/>
        <v/>
      </c>
    </row>
    <row r="3726" spans="1:29" x14ac:dyDescent="0.25">
      <c r="A3726" s="17"/>
      <c r="B3726" s="11"/>
      <c r="C3726" s="9"/>
      <c r="D3726" s="9"/>
      <c r="G3726" s="9"/>
      <c r="L3726" s="9"/>
      <c r="P3726" s="9"/>
      <c r="Q3726" s="9"/>
      <c r="T3726" s="22" t="str">
        <f t="shared" si="410"/>
        <v/>
      </c>
      <c r="U3726" s="20" t="str">
        <f t="shared" si="411"/>
        <v/>
      </c>
      <c r="V3726" s="29" t="str">
        <f t="shared" si="412"/>
        <v/>
      </c>
      <c r="W3726" s="19" t="str">
        <f t="shared" si="413"/>
        <v/>
      </c>
      <c r="X3726" s="94" t="str">
        <f t="shared" si="414"/>
        <v/>
      </c>
      <c r="Y3726" s="9"/>
      <c r="AB3726" s="20" t="str">
        <f t="shared" si="415"/>
        <v/>
      </c>
      <c r="AC3726" s="20" t="str">
        <f t="shared" si="416"/>
        <v/>
      </c>
    </row>
    <row r="3727" spans="1:29" x14ac:dyDescent="0.25">
      <c r="A3727" s="17"/>
      <c r="B3727" s="11"/>
      <c r="C3727" s="9"/>
      <c r="D3727" s="9"/>
      <c r="G3727" s="9"/>
      <c r="L3727" s="9"/>
      <c r="P3727" s="9"/>
      <c r="Q3727" s="9"/>
      <c r="T3727" s="22" t="str">
        <f t="shared" si="410"/>
        <v/>
      </c>
      <c r="U3727" s="20" t="str">
        <f t="shared" si="411"/>
        <v/>
      </c>
      <c r="V3727" s="29" t="str">
        <f t="shared" si="412"/>
        <v/>
      </c>
      <c r="W3727" s="19" t="str">
        <f t="shared" si="413"/>
        <v/>
      </c>
      <c r="X3727" s="94" t="str">
        <f t="shared" si="414"/>
        <v/>
      </c>
      <c r="Y3727" s="9"/>
      <c r="AB3727" s="20" t="str">
        <f t="shared" si="415"/>
        <v/>
      </c>
      <c r="AC3727" s="20" t="str">
        <f t="shared" si="416"/>
        <v/>
      </c>
    </row>
    <row r="3728" spans="1:29" x14ac:dyDescent="0.25">
      <c r="A3728" s="17"/>
      <c r="B3728" s="11"/>
      <c r="C3728" s="9"/>
      <c r="D3728" s="9"/>
      <c r="G3728" s="9"/>
      <c r="L3728" s="9"/>
      <c r="P3728" s="9"/>
      <c r="Q3728" s="9"/>
      <c r="T3728" s="22" t="str">
        <f t="shared" si="410"/>
        <v/>
      </c>
      <c r="U3728" s="20" t="str">
        <f t="shared" si="411"/>
        <v/>
      </c>
      <c r="V3728" s="29" t="str">
        <f t="shared" si="412"/>
        <v/>
      </c>
      <c r="W3728" s="19" t="str">
        <f t="shared" si="413"/>
        <v/>
      </c>
      <c r="X3728" s="94" t="str">
        <f t="shared" si="414"/>
        <v/>
      </c>
      <c r="Y3728" s="9"/>
      <c r="AB3728" s="20" t="str">
        <f t="shared" si="415"/>
        <v/>
      </c>
      <c r="AC3728" s="20" t="str">
        <f t="shared" si="416"/>
        <v/>
      </c>
    </row>
    <row r="3729" spans="1:29" x14ac:dyDescent="0.25">
      <c r="A3729" s="17"/>
      <c r="B3729" s="11"/>
      <c r="C3729" s="9"/>
      <c r="D3729" s="9"/>
      <c r="G3729" s="9"/>
      <c r="L3729" s="9"/>
      <c r="P3729" s="9"/>
      <c r="Q3729" s="9"/>
      <c r="T3729" s="22" t="str">
        <f t="shared" si="410"/>
        <v/>
      </c>
      <c r="U3729" s="20" t="str">
        <f t="shared" si="411"/>
        <v/>
      </c>
      <c r="V3729" s="29" t="str">
        <f t="shared" si="412"/>
        <v/>
      </c>
      <c r="W3729" s="19" t="str">
        <f t="shared" si="413"/>
        <v/>
      </c>
      <c r="X3729" s="94" t="str">
        <f t="shared" si="414"/>
        <v/>
      </c>
      <c r="Y3729" s="9"/>
      <c r="AB3729" s="20" t="str">
        <f t="shared" si="415"/>
        <v/>
      </c>
      <c r="AC3729" s="20" t="str">
        <f t="shared" si="416"/>
        <v/>
      </c>
    </row>
    <row r="3730" spans="1:29" x14ac:dyDescent="0.25">
      <c r="A3730" s="17"/>
      <c r="B3730" s="11"/>
      <c r="C3730" s="9"/>
      <c r="D3730" s="9"/>
      <c r="G3730" s="9"/>
      <c r="L3730" s="9"/>
      <c r="P3730" s="9"/>
      <c r="Q3730" s="9"/>
      <c r="T3730" s="22" t="str">
        <f t="shared" si="410"/>
        <v/>
      </c>
      <c r="U3730" s="20" t="str">
        <f t="shared" si="411"/>
        <v/>
      </c>
      <c r="V3730" s="29" t="str">
        <f t="shared" si="412"/>
        <v/>
      </c>
      <c r="W3730" s="19" t="str">
        <f t="shared" si="413"/>
        <v/>
      </c>
      <c r="X3730" s="94" t="str">
        <f t="shared" si="414"/>
        <v/>
      </c>
      <c r="Y3730" s="9"/>
      <c r="AB3730" s="20" t="str">
        <f t="shared" si="415"/>
        <v/>
      </c>
      <c r="AC3730" s="20" t="str">
        <f t="shared" si="416"/>
        <v/>
      </c>
    </row>
    <row r="3731" spans="1:29" x14ac:dyDescent="0.25">
      <c r="A3731" s="17"/>
      <c r="B3731" s="11"/>
      <c r="C3731" s="9"/>
      <c r="D3731" s="9"/>
      <c r="G3731" s="9"/>
      <c r="L3731" s="9"/>
      <c r="P3731" s="9"/>
      <c r="Q3731" s="9"/>
      <c r="T3731" s="22" t="str">
        <f t="shared" si="410"/>
        <v/>
      </c>
      <c r="U3731" s="20" t="str">
        <f t="shared" si="411"/>
        <v/>
      </c>
      <c r="V3731" s="29" t="str">
        <f t="shared" si="412"/>
        <v/>
      </c>
      <c r="W3731" s="19" t="str">
        <f t="shared" si="413"/>
        <v/>
      </c>
      <c r="X3731" s="94" t="str">
        <f t="shared" si="414"/>
        <v/>
      </c>
      <c r="Y3731" s="9"/>
      <c r="AB3731" s="20" t="str">
        <f t="shared" si="415"/>
        <v/>
      </c>
      <c r="AC3731" s="20" t="str">
        <f t="shared" si="416"/>
        <v/>
      </c>
    </row>
    <row r="3732" spans="1:29" x14ac:dyDescent="0.25">
      <c r="A3732" s="17"/>
      <c r="B3732" s="11"/>
      <c r="C3732" s="9"/>
      <c r="D3732" s="9"/>
      <c r="G3732" s="9"/>
      <c r="L3732" s="9"/>
      <c r="P3732" s="9"/>
      <c r="Q3732" s="9"/>
      <c r="T3732" s="22" t="str">
        <f t="shared" si="410"/>
        <v/>
      </c>
      <c r="U3732" s="20" t="str">
        <f t="shared" si="411"/>
        <v/>
      </c>
      <c r="V3732" s="29" t="str">
        <f t="shared" si="412"/>
        <v/>
      </c>
      <c r="W3732" s="19" t="str">
        <f t="shared" si="413"/>
        <v/>
      </c>
      <c r="X3732" s="94" t="str">
        <f t="shared" si="414"/>
        <v/>
      </c>
      <c r="Y3732" s="9"/>
      <c r="AB3732" s="20" t="str">
        <f t="shared" si="415"/>
        <v/>
      </c>
      <c r="AC3732" s="20" t="str">
        <f t="shared" si="416"/>
        <v/>
      </c>
    </row>
    <row r="3733" spans="1:29" x14ac:dyDescent="0.25">
      <c r="A3733" s="17"/>
      <c r="B3733" s="11"/>
      <c r="C3733" s="9"/>
      <c r="D3733" s="9"/>
      <c r="G3733" s="9"/>
      <c r="L3733" s="9"/>
      <c r="P3733" s="9"/>
      <c r="Q3733" s="9"/>
      <c r="T3733" s="22" t="str">
        <f t="shared" si="410"/>
        <v/>
      </c>
      <c r="U3733" s="20" t="str">
        <f t="shared" si="411"/>
        <v/>
      </c>
      <c r="V3733" s="29" t="str">
        <f t="shared" si="412"/>
        <v/>
      </c>
      <c r="W3733" s="19" t="str">
        <f t="shared" si="413"/>
        <v/>
      </c>
      <c r="X3733" s="94" t="str">
        <f t="shared" si="414"/>
        <v/>
      </c>
      <c r="Y3733" s="9"/>
      <c r="AB3733" s="20" t="str">
        <f t="shared" si="415"/>
        <v/>
      </c>
      <c r="AC3733" s="20" t="str">
        <f t="shared" si="416"/>
        <v/>
      </c>
    </row>
    <row r="3734" spans="1:29" x14ac:dyDescent="0.25">
      <c r="A3734" s="17"/>
      <c r="B3734" s="11"/>
      <c r="C3734" s="9"/>
      <c r="D3734" s="9"/>
      <c r="G3734" s="9"/>
      <c r="L3734" s="9"/>
      <c r="P3734" s="9"/>
      <c r="Q3734" s="9"/>
      <c r="T3734" s="22" t="str">
        <f t="shared" si="410"/>
        <v/>
      </c>
      <c r="U3734" s="20" t="str">
        <f t="shared" si="411"/>
        <v/>
      </c>
      <c r="V3734" s="29" t="str">
        <f t="shared" si="412"/>
        <v/>
      </c>
      <c r="W3734" s="19" t="str">
        <f t="shared" si="413"/>
        <v/>
      </c>
      <c r="X3734" s="94" t="str">
        <f t="shared" si="414"/>
        <v/>
      </c>
      <c r="Y3734" s="9"/>
      <c r="AB3734" s="20" t="str">
        <f t="shared" si="415"/>
        <v/>
      </c>
      <c r="AC3734" s="20" t="str">
        <f t="shared" si="416"/>
        <v/>
      </c>
    </row>
    <row r="3735" spans="1:29" x14ac:dyDescent="0.25">
      <c r="A3735" s="17"/>
      <c r="B3735" s="11"/>
      <c r="C3735" s="9"/>
      <c r="D3735" s="9"/>
      <c r="G3735" s="9"/>
      <c r="L3735" s="9"/>
      <c r="P3735" s="9"/>
      <c r="Q3735" s="9"/>
      <c r="T3735" s="22" t="str">
        <f t="shared" si="410"/>
        <v/>
      </c>
      <c r="U3735" s="20" t="str">
        <f t="shared" si="411"/>
        <v/>
      </c>
      <c r="V3735" s="29" t="str">
        <f t="shared" si="412"/>
        <v/>
      </c>
      <c r="W3735" s="19" t="str">
        <f t="shared" si="413"/>
        <v/>
      </c>
      <c r="X3735" s="94" t="str">
        <f t="shared" si="414"/>
        <v/>
      </c>
      <c r="Y3735" s="9"/>
      <c r="AB3735" s="20" t="str">
        <f t="shared" si="415"/>
        <v/>
      </c>
      <c r="AC3735" s="20" t="str">
        <f t="shared" si="416"/>
        <v/>
      </c>
    </row>
    <row r="3736" spans="1:29" x14ac:dyDescent="0.25">
      <c r="A3736" s="17"/>
      <c r="B3736" s="11"/>
      <c r="C3736" s="9"/>
      <c r="D3736" s="9"/>
      <c r="G3736" s="9"/>
      <c r="L3736" s="9"/>
      <c r="P3736" s="9"/>
      <c r="Q3736" s="9"/>
      <c r="T3736" s="22" t="str">
        <f t="shared" si="410"/>
        <v/>
      </c>
      <c r="U3736" s="20" t="str">
        <f t="shared" si="411"/>
        <v/>
      </c>
      <c r="V3736" s="29" t="str">
        <f t="shared" si="412"/>
        <v/>
      </c>
      <c r="W3736" s="19" t="str">
        <f t="shared" si="413"/>
        <v/>
      </c>
      <c r="X3736" s="94" t="str">
        <f t="shared" si="414"/>
        <v/>
      </c>
      <c r="Y3736" s="9"/>
      <c r="AB3736" s="20" t="str">
        <f t="shared" si="415"/>
        <v/>
      </c>
      <c r="AC3736" s="20" t="str">
        <f t="shared" si="416"/>
        <v/>
      </c>
    </row>
    <row r="3737" spans="1:29" x14ac:dyDescent="0.25">
      <c r="A3737" s="17"/>
      <c r="B3737" s="11"/>
      <c r="C3737" s="9"/>
      <c r="D3737" s="9"/>
      <c r="G3737" s="9"/>
      <c r="L3737" s="9"/>
      <c r="P3737" s="9"/>
      <c r="Q3737" s="9"/>
      <c r="T3737" s="22" t="str">
        <f t="shared" si="410"/>
        <v/>
      </c>
      <c r="U3737" s="20" t="str">
        <f t="shared" si="411"/>
        <v/>
      </c>
      <c r="V3737" s="29" t="str">
        <f t="shared" si="412"/>
        <v/>
      </c>
      <c r="W3737" s="19" t="str">
        <f t="shared" si="413"/>
        <v/>
      </c>
      <c r="X3737" s="94" t="str">
        <f t="shared" si="414"/>
        <v/>
      </c>
      <c r="Y3737" s="9"/>
      <c r="AB3737" s="20" t="str">
        <f t="shared" si="415"/>
        <v/>
      </c>
      <c r="AC3737" s="20" t="str">
        <f t="shared" si="416"/>
        <v/>
      </c>
    </row>
    <row r="3738" spans="1:29" x14ac:dyDescent="0.25">
      <c r="A3738" s="17"/>
      <c r="B3738" s="11"/>
      <c r="C3738" s="9"/>
      <c r="D3738" s="9"/>
      <c r="G3738" s="9"/>
      <c r="L3738" s="9"/>
      <c r="P3738" s="9"/>
      <c r="Q3738" s="9"/>
      <c r="T3738" s="22" t="str">
        <f t="shared" si="410"/>
        <v/>
      </c>
      <c r="U3738" s="20" t="str">
        <f t="shared" si="411"/>
        <v/>
      </c>
      <c r="V3738" s="29" t="str">
        <f t="shared" si="412"/>
        <v/>
      </c>
      <c r="W3738" s="19" t="str">
        <f t="shared" si="413"/>
        <v/>
      </c>
      <c r="X3738" s="94" t="str">
        <f t="shared" si="414"/>
        <v/>
      </c>
      <c r="Y3738" s="9"/>
      <c r="AB3738" s="20" t="str">
        <f t="shared" si="415"/>
        <v/>
      </c>
      <c r="AC3738" s="20" t="str">
        <f t="shared" si="416"/>
        <v/>
      </c>
    </row>
    <row r="3739" spans="1:29" x14ac:dyDescent="0.25">
      <c r="A3739" s="17"/>
      <c r="B3739" s="11"/>
      <c r="C3739" s="9"/>
      <c r="D3739" s="9"/>
      <c r="G3739" s="9"/>
      <c r="L3739" s="9"/>
      <c r="P3739" s="9"/>
      <c r="Q3739" s="9"/>
      <c r="T3739" s="22" t="str">
        <f t="shared" si="410"/>
        <v/>
      </c>
      <c r="U3739" s="20" t="str">
        <f t="shared" si="411"/>
        <v/>
      </c>
      <c r="V3739" s="29" t="str">
        <f t="shared" si="412"/>
        <v/>
      </c>
      <c r="W3739" s="19" t="str">
        <f t="shared" si="413"/>
        <v/>
      </c>
      <c r="X3739" s="94" t="str">
        <f t="shared" si="414"/>
        <v/>
      </c>
      <c r="Y3739" s="9"/>
      <c r="AB3739" s="20" t="str">
        <f t="shared" si="415"/>
        <v/>
      </c>
      <c r="AC3739" s="20" t="str">
        <f t="shared" si="416"/>
        <v/>
      </c>
    </row>
    <row r="3740" spans="1:29" x14ac:dyDescent="0.25">
      <c r="A3740" s="17"/>
      <c r="B3740" s="11"/>
      <c r="C3740" s="9"/>
      <c r="D3740" s="9"/>
      <c r="G3740" s="9"/>
      <c r="L3740" s="9"/>
      <c r="P3740" s="9"/>
      <c r="Q3740" s="9"/>
      <c r="T3740" s="22" t="str">
        <f t="shared" si="410"/>
        <v/>
      </c>
      <c r="U3740" s="20" t="str">
        <f t="shared" si="411"/>
        <v/>
      </c>
      <c r="V3740" s="29" t="str">
        <f t="shared" si="412"/>
        <v/>
      </c>
      <c r="W3740" s="19" t="str">
        <f t="shared" si="413"/>
        <v/>
      </c>
      <c r="X3740" s="94" t="str">
        <f t="shared" si="414"/>
        <v/>
      </c>
      <c r="Y3740" s="9"/>
      <c r="AB3740" s="20" t="str">
        <f t="shared" si="415"/>
        <v/>
      </c>
      <c r="AC3740" s="20" t="str">
        <f t="shared" si="416"/>
        <v/>
      </c>
    </row>
    <row r="3741" spans="1:29" x14ac:dyDescent="0.25">
      <c r="A3741" s="17"/>
      <c r="B3741" s="11"/>
      <c r="C3741" s="9"/>
      <c r="D3741" s="9"/>
      <c r="G3741" s="9"/>
      <c r="L3741" s="9"/>
      <c r="P3741" s="9"/>
      <c r="Q3741" s="9"/>
      <c r="T3741" s="22" t="str">
        <f t="shared" si="410"/>
        <v/>
      </c>
      <c r="U3741" s="20" t="str">
        <f t="shared" si="411"/>
        <v/>
      </c>
      <c r="V3741" s="29" t="str">
        <f t="shared" si="412"/>
        <v/>
      </c>
      <c r="W3741" s="19" t="str">
        <f t="shared" si="413"/>
        <v/>
      </c>
      <c r="X3741" s="94" t="str">
        <f t="shared" si="414"/>
        <v/>
      </c>
      <c r="Y3741" s="9"/>
      <c r="AB3741" s="20" t="str">
        <f t="shared" si="415"/>
        <v/>
      </c>
      <c r="AC3741" s="20" t="str">
        <f t="shared" si="416"/>
        <v/>
      </c>
    </row>
    <row r="3742" spans="1:29" x14ac:dyDescent="0.25">
      <c r="A3742" s="17"/>
      <c r="B3742" s="11"/>
      <c r="C3742" s="9"/>
      <c r="D3742" s="9"/>
      <c r="G3742" s="9"/>
      <c r="L3742" s="9"/>
      <c r="P3742" s="9"/>
      <c r="Q3742" s="9"/>
      <c r="T3742" s="22" t="str">
        <f t="shared" si="410"/>
        <v/>
      </c>
      <c r="U3742" s="20" t="str">
        <f t="shared" si="411"/>
        <v/>
      </c>
      <c r="V3742" s="29" t="str">
        <f t="shared" si="412"/>
        <v/>
      </c>
      <c r="W3742" s="19" t="str">
        <f t="shared" si="413"/>
        <v/>
      </c>
      <c r="X3742" s="94" t="str">
        <f t="shared" si="414"/>
        <v/>
      </c>
      <c r="Y3742" s="9"/>
      <c r="AB3742" s="20" t="str">
        <f t="shared" si="415"/>
        <v/>
      </c>
      <c r="AC3742" s="20" t="str">
        <f t="shared" si="416"/>
        <v/>
      </c>
    </row>
    <row r="3743" spans="1:29" x14ac:dyDescent="0.25">
      <c r="A3743" s="17"/>
      <c r="B3743" s="11"/>
      <c r="C3743" s="9"/>
      <c r="D3743" s="9"/>
      <c r="G3743" s="9"/>
      <c r="L3743" s="9"/>
      <c r="P3743" s="9"/>
      <c r="Q3743" s="9"/>
      <c r="T3743" s="22" t="str">
        <f t="shared" si="410"/>
        <v/>
      </c>
      <c r="U3743" s="20" t="str">
        <f t="shared" si="411"/>
        <v/>
      </c>
      <c r="V3743" s="29" t="str">
        <f t="shared" si="412"/>
        <v/>
      </c>
      <c r="W3743" s="19" t="str">
        <f t="shared" si="413"/>
        <v/>
      </c>
      <c r="X3743" s="94" t="str">
        <f t="shared" si="414"/>
        <v/>
      </c>
      <c r="Y3743" s="9"/>
      <c r="AB3743" s="20" t="str">
        <f t="shared" si="415"/>
        <v/>
      </c>
      <c r="AC3743" s="20" t="str">
        <f t="shared" si="416"/>
        <v/>
      </c>
    </row>
    <row r="3744" spans="1:29" x14ac:dyDescent="0.25">
      <c r="A3744" s="17"/>
      <c r="B3744" s="11"/>
      <c r="C3744" s="9"/>
      <c r="D3744" s="9"/>
      <c r="G3744" s="9"/>
      <c r="L3744" s="9"/>
      <c r="P3744" s="9"/>
      <c r="Q3744" s="9"/>
      <c r="T3744" s="22" t="str">
        <f t="shared" si="410"/>
        <v/>
      </c>
      <c r="U3744" s="20" t="str">
        <f t="shared" si="411"/>
        <v/>
      </c>
      <c r="V3744" s="29" t="str">
        <f t="shared" si="412"/>
        <v/>
      </c>
      <c r="W3744" s="19" t="str">
        <f t="shared" si="413"/>
        <v/>
      </c>
      <c r="X3744" s="94" t="str">
        <f t="shared" si="414"/>
        <v/>
      </c>
      <c r="Y3744" s="9"/>
      <c r="AB3744" s="20" t="str">
        <f t="shared" si="415"/>
        <v/>
      </c>
      <c r="AC3744" s="20" t="str">
        <f t="shared" si="416"/>
        <v/>
      </c>
    </row>
    <row r="3745" spans="1:29" x14ac:dyDescent="0.25">
      <c r="A3745" s="17"/>
      <c r="B3745" s="11"/>
      <c r="C3745" s="9"/>
      <c r="D3745" s="9"/>
      <c r="G3745" s="9"/>
      <c r="L3745" s="9"/>
      <c r="P3745" s="9"/>
      <c r="Q3745" s="9"/>
      <c r="T3745" s="22" t="str">
        <f t="shared" si="410"/>
        <v/>
      </c>
      <c r="U3745" s="20" t="str">
        <f t="shared" si="411"/>
        <v/>
      </c>
      <c r="V3745" s="29" t="str">
        <f t="shared" si="412"/>
        <v/>
      </c>
      <c r="W3745" s="19" t="str">
        <f t="shared" si="413"/>
        <v/>
      </c>
      <c r="X3745" s="94" t="str">
        <f t="shared" si="414"/>
        <v/>
      </c>
      <c r="Y3745" s="9"/>
      <c r="AB3745" s="20" t="str">
        <f t="shared" si="415"/>
        <v/>
      </c>
      <c r="AC3745" s="20" t="str">
        <f t="shared" si="416"/>
        <v/>
      </c>
    </row>
    <row r="3746" spans="1:29" x14ac:dyDescent="0.25">
      <c r="A3746" s="17"/>
      <c r="B3746" s="11"/>
      <c r="C3746" s="9"/>
      <c r="D3746" s="9"/>
      <c r="G3746" s="9"/>
      <c r="L3746" s="9"/>
      <c r="P3746" s="9"/>
      <c r="Q3746" s="9"/>
      <c r="T3746" s="22" t="str">
        <f t="shared" si="410"/>
        <v/>
      </c>
      <c r="U3746" s="20" t="str">
        <f t="shared" si="411"/>
        <v/>
      </c>
      <c r="V3746" s="29" t="str">
        <f t="shared" si="412"/>
        <v/>
      </c>
      <c r="W3746" s="19" t="str">
        <f t="shared" si="413"/>
        <v/>
      </c>
      <c r="X3746" s="94" t="str">
        <f t="shared" si="414"/>
        <v/>
      </c>
      <c r="Y3746" s="9"/>
      <c r="AB3746" s="20" t="str">
        <f t="shared" si="415"/>
        <v/>
      </c>
      <c r="AC3746" s="20" t="str">
        <f t="shared" si="416"/>
        <v/>
      </c>
    </row>
    <row r="3747" spans="1:29" x14ac:dyDescent="0.25">
      <c r="A3747" s="17"/>
      <c r="B3747" s="11"/>
      <c r="C3747" s="9"/>
      <c r="D3747" s="9"/>
      <c r="G3747" s="9"/>
      <c r="L3747" s="9"/>
      <c r="P3747" s="9"/>
      <c r="Q3747" s="9"/>
      <c r="T3747" s="22" t="str">
        <f t="shared" si="410"/>
        <v/>
      </c>
      <c r="U3747" s="20" t="str">
        <f t="shared" si="411"/>
        <v/>
      </c>
      <c r="V3747" s="29" t="str">
        <f t="shared" si="412"/>
        <v/>
      </c>
      <c r="W3747" s="19" t="str">
        <f t="shared" si="413"/>
        <v/>
      </c>
      <c r="X3747" s="94" t="str">
        <f t="shared" si="414"/>
        <v/>
      </c>
      <c r="Y3747" s="9"/>
      <c r="AB3747" s="20" t="str">
        <f t="shared" si="415"/>
        <v/>
      </c>
      <c r="AC3747" s="20" t="str">
        <f t="shared" si="416"/>
        <v/>
      </c>
    </row>
    <row r="3748" spans="1:29" x14ac:dyDescent="0.25">
      <c r="A3748" s="17"/>
      <c r="B3748" s="11"/>
      <c r="C3748" s="9"/>
      <c r="D3748" s="9"/>
      <c r="G3748" s="9"/>
      <c r="L3748" s="9"/>
      <c r="P3748" s="9"/>
      <c r="Q3748" s="9"/>
      <c r="T3748" s="22" t="str">
        <f t="shared" si="410"/>
        <v/>
      </c>
      <c r="U3748" s="20" t="str">
        <f t="shared" si="411"/>
        <v/>
      </c>
      <c r="V3748" s="29" t="str">
        <f t="shared" si="412"/>
        <v/>
      </c>
      <c r="W3748" s="19" t="str">
        <f t="shared" si="413"/>
        <v/>
      </c>
      <c r="X3748" s="94" t="str">
        <f t="shared" si="414"/>
        <v/>
      </c>
      <c r="Y3748" s="9"/>
      <c r="AB3748" s="20" t="str">
        <f t="shared" si="415"/>
        <v/>
      </c>
      <c r="AC3748" s="20" t="str">
        <f t="shared" si="416"/>
        <v/>
      </c>
    </row>
    <row r="3749" spans="1:29" x14ac:dyDescent="0.25">
      <c r="A3749" s="17"/>
      <c r="B3749" s="11"/>
      <c r="C3749" s="9"/>
      <c r="D3749" s="9"/>
      <c r="G3749" s="9"/>
      <c r="L3749" s="9"/>
      <c r="P3749" s="9"/>
      <c r="Q3749" s="9"/>
      <c r="T3749" s="22" t="str">
        <f t="shared" si="410"/>
        <v/>
      </c>
      <c r="U3749" s="20" t="str">
        <f t="shared" si="411"/>
        <v/>
      </c>
      <c r="V3749" s="29" t="str">
        <f t="shared" si="412"/>
        <v/>
      </c>
      <c r="W3749" s="19" t="str">
        <f t="shared" si="413"/>
        <v/>
      </c>
      <c r="X3749" s="94" t="str">
        <f t="shared" si="414"/>
        <v/>
      </c>
      <c r="Y3749" s="9"/>
      <c r="AB3749" s="20" t="str">
        <f t="shared" si="415"/>
        <v/>
      </c>
      <c r="AC3749" s="20" t="str">
        <f t="shared" si="416"/>
        <v/>
      </c>
    </row>
    <row r="3750" spans="1:29" x14ac:dyDescent="0.25">
      <c r="A3750" s="17"/>
      <c r="B3750" s="11"/>
      <c r="C3750" s="9"/>
      <c r="D3750" s="9"/>
      <c r="G3750" s="9"/>
      <c r="L3750" s="9"/>
      <c r="P3750" s="9"/>
      <c r="Q3750" s="9"/>
      <c r="T3750" s="22" t="str">
        <f t="shared" si="410"/>
        <v/>
      </c>
      <c r="U3750" s="20" t="str">
        <f t="shared" si="411"/>
        <v/>
      </c>
      <c r="V3750" s="29" t="str">
        <f t="shared" si="412"/>
        <v/>
      </c>
      <c r="W3750" s="19" t="str">
        <f t="shared" si="413"/>
        <v/>
      </c>
      <c r="X3750" s="94" t="str">
        <f t="shared" si="414"/>
        <v/>
      </c>
      <c r="Y3750" s="9"/>
      <c r="AB3750" s="20" t="str">
        <f t="shared" si="415"/>
        <v/>
      </c>
      <c r="AC3750" s="20" t="str">
        <f t="shared" si="416"/>
        <v/>
      </c>
    </row>
    <row r="3751" spans="1:29" x14ac:dyDescent="0.25">
      <c r="A3751" s="17"/>
      <c r="B3751" s="11"/>
      <c r="C3751" s="9"/>
      <c r="D3751" s="9"/>
      <c r="G3751" s="9"/>
      <c r="L3751" s="9"/>
      <c r="P3751" s="9"/>
      <c r="Q3751" s="9"/>
      <c r="T3751" s="22" t="str">
        <f t="shared" si="410"/>
        <v/>
      </c>
      <c r="U3751" s="20" t="str">
        <f t="shared" si="411"/>
        <v/>
      </c>
      <c r="V3751" s="29" t="str">
        <f t="shared" si="412"/>
        <v/>
      </c>
      <c r="W3751" s="19" t="str">
        <f t="shared" si="413"/>
        <v/>
      </c>
      <c r="X3751" s="94" t="str">
        <f t="shared" si="414"/>
        <v/>
      </c>
      <c r="Y3751" s="9"/>
      <c r="AB3751" s="20" t="str">
        <f t="shared" si="415"/>
        <v/>
      </c>
      <c r="AC3751" s="20" t="str">
        <f t="shared" si="416"/>
        <v/>
      </c>
    </row>
    <row r="3752" spans="1:29" x14ac:dyDescent="0.25">
      <c r="A3752" s="17"/>
      <c r="B3752" s="11"/>
      <c r="C3752" s="9"/>
      <c r="D3752" s="9"/>
      <c r="G3752" s="9"/>
      <c r="L3752" s="9"/>
      <c r="P3752" s="9"/>
      <c r="Q3752" s="9"/>
      <c r="T3752" s="22" t="str">
        <f t="shared" si="410"/>
        <v/>
      </c>
      <c r="U3752" s="20" t="str">
        <f t="shared" si="411"/>
        <v/>
      </c>
      <c r="V3752" s="29" t="str">
        <f t="shared" si="412"/>
        <v/>
      </c>
      <c r="W3752" s="19" t="str">
        <f t="shared" si="413"/>
        <v/>
      </c>
      <c r="X3752" s="94" t="str">
        <f t="shared" si="414"/>
        <v/>
      </c>
      <c r="Y3752" s="9"/>
      <c r="AB3752" s="20" t="str">
        <f t="shared" si="415"/>
        <v/>
      </c>
      <c r="AC3752" s="20" t="str">
        <f t="shared" si="416"/>
        <v/>
      </c>
    </row>
    <row r="3753" spans="1:29" x14ac:dyDescent="0.25">
      <c r="A3753" s="17"/>
      <c r="B3753" s="11"/>
      <c r="C3753" s="9"/>
      <c r="D3753" s="9"/>
      <c r="G3753" s="9"/>
      <c r="L3753" s="9"/>
      <c r="P3753" s="9"/>
      <c r="Q3753" s="9"/>
      <c r="T3753" s="22" t="str">
        <f t="shared" si="410"/>
        <v/>
      </c>
      <c r="U3753" s="20" t="str">
        <f t="shared" si="411"/>
        <v/>
      </c>
      <c r="V3753" s="29" t="str">
        <f t="shared" si="412"/>
        <v/>
      </c>
      <c r="W3753" s="19" t="str">
        <f t="shared" si="413"/>
        <v/>
      </c>
      <c r="X3753" s="94" t="str">
        <f t="shared" si="414"/>
        <v/>
      </c>
      <c r="Y3753" s="9"/>
      <c r="AB3753" s="20" t="str">
        <f t="shared" si="415"/>
        <v/>
      </c>
      <c r="AC3753" s="20" t="str">
        <f t="shared" si="416"/>
        <v/>
      </c>
    </row>
    <row r="3754" spans="1:29" x14ac:dyDescent="0.25">
      <c r="A3754" s="17"/>
      <c r="B3754" s="11"/>
      <c r="C3754" s="9"/>
      <c r="D3754" s="9"/>
      <c r="G3754" s="9"/>
      <c r="L3754" s="9"/>
      <c r="P3754" s="9"/>
      <c r="Q3754" s="9"/>
      <c r="T3754" s="22" t="str">
        <f t="shared" si="410"/>
        <v/>
      </c>
      <c r="U3754" s="20" t="str">
        <f t="shared" si="411"/>
        <v/>
      </c>
      <c r="V3754" s="29" t="str">
        <f t="shared" si="412"/>
        <v/>
      </c>
      <c r="W3754" s="19" t="str">
        <f t="shared" si="413"/>
        <v/>
      </c>
      <c r="X3754" s="94" t="str">
        <f t="shared" si="414"/>
        <v/>
      </c>
      <c r="Y3754" s="9"/>
      <c r="AB3754" s="20" t="str">
        <f t="shared" si="415"/>
        <v/>
      </c>
      <c r="AC3754" s="20" t="str">
        <f t="shared" si="416"/>
        <v/>
      </c>
    </row>
    <row r="3755" spans="1:29" x14ac:dyDescent="0.25">
      <c r="A3755" s="17"/>
      <c r="B3755" s="11"/>
      <c r="C3755" s="9"/>
      <c r="D3755" s="9"/>
      <c r="G3755" s="9"/>
      <c r="L3755" s="9"/>
      <c r="P3755" s="9"/>
      <c r="Q3755" s="9"/>
      <c r="T3755" s="22" t="str">
        <f t="shared" si="410"/>
        <v/>
      </c>
      <c r="U3755" s="20" t="str">
        <f t="shared" si="411"/>
        <v/>
      </c>
      <c r="V3755" s="29" t="str">
        <f t="shared" si="412"/>
        <v/>
      </c>
      <c r="W3755" s="19" t="str">
        <f t="shared" si="413"/>
        <v/>
      </c>
      <c r="X3755" s="94" t="str">
        <f t="shared" si="414"/>
        <v/>
      </c>
      <c r="Y3755" s="9"/>
      <c r="AB3755" s="20" t="str">
        <f t="shared" si="415"/>
        <v/>
      </c>
      <c r="AC3755" s="20" t="str">
        <f t="shared" si="416"/>
        <v/>
      </c>
    </row>
    <row r="3756" spans="1:29" x14ac:dyDescent="0.25">
      <c r="A3756" s="17"/>
      <c r="B3756" s="11"/>
      <c r="C3756" s="9"/>
      <c r="D3756" s="9"/>
      <c r="G3756" s="9"/>
      <c r="L3756" s="9"/>
      <c r="P3756" s="9"/>
      <c r="Q3756" s="9"/>
      <c r="T3756" s="22" t="str">
        <f t="shared" si="410"/>
        <v/>
      </c>
      <c r="U3756" s="20" t="str">
        <f t="shared" si="411"/>
        <v/>
      </c>
      <c r="V3756" s="29" t="str">
        <f t="shared" si="412"/>
        <v/>
      </c>
      <c r="W3756" s="19" t="str">
        <f t="shared" si="413"/>
        <v/>
      </c>
      <c r="X3756" s="94" t="str">
        <f t="shared" si="414"/>
        <v/>
      </c>
      <c r="Y3756" s="9"/>
      <c r="AB3756" s="20" t="str">
        <f t="shared" si="415"/>
        <v/>
      </c>
      <c r="AC3756" s="20" t="str">
        <f t="shared" si="416"/>
        <v/>
      </c>
    </row>
    <row r="3757" spans="1:29" x14ac:dyDescent="0.25">
      <c r="A3757" s="17"/>
      <c r="B3757" s="11"/>
      <c r="C3757" s="9"/>
      <c r="D3757" s="9"/>
      <c r="G3757" s="9"/>
      <c r="L3757" s="9"/>
      <c r="P3757" s="9"/>
      <c r="Q3757" s="9"/>
      <c r="T3757" s="22" t="str">
        <f t="shared" si="410"/>
        <v/>
      </c>
      <c r="U3757" s="20" t="str">
        <f t="shared" si="411"/>
        <v/>
      </c>
      <c r="V3757" s="29" t="str">
        <f t="shared" si="412"/>
        <v/>
      </c>
      <c r="W3757" s="19" t="str">
        <f t="shared" si="413"/>
        <v/>
      </c>
      <c r="X3757" s="94" t="str">
        <f t="shared" si="414"/>
        <v/>
      </c>
      <c r="Y3757" s="9"/>
      <c r="AB3757" s="20" t="str">
        <f t="shared" si="415"/>
        <v/>
      </c>
      <c r="AC3757" s="20" t="str">
        <f t="shared" si="416"/>
        <v/>
      </c>
    </row>
    <row r="3758" spans="1:29" x14ac:dyDescent="0.25">
      <c r="A3758" s="17"/>
      <c r="B3758" s="11"/>
      <c r="C3758" s="9"/>
      <c r="D3758" s="9"/>
      <c r="G3758" s="9"/>
      <c r="L3758" s="9"/>
      <c r="P3758" s="9"/>
      <c r="Q3758" s="9"/>
      <c r="T3758" s="22" t="str">
        <f t="shared" si="410"/>
        <v/>
      </c>
      <c r="U3758" s="20" t="str">
        <f t="shared" si="411"/>
        <v/>
      </c>
      <c r="V3758" s="29" t="str">
        <f t="shared" si="412"/>
        <v/>
      </c>
      <c r="W3758" s="19" t="str">
        <f t="shared" si="413"/>
        <v/>
      </c>
      <c r="X3758" s="94" t="str">
        <f t="shared" si="414"/>
        <v/>
      </c>
      <c r="Y3758" s="9"/>
      <c r="AB3758" s="20" t="str">
        <f t="shared" si="415"/>
        <v/>
      </c>
      <c r="AC3758" s="20" t="str">
        <f t="shared" si="416"/>
        <v/>
      </c>
    </row>
    <row r="3759" spans="1:29" x14ac:dyDescent="0.25">
      <c r="A3759" s="17"/>
      <c r="B3759" s="11"/>
      <c r="C3759" s="9"/>
      <c r="D3759" s="9"/>
      <c r="G3759" s="9"/>
      <c r="L3759" s="9"/>
      <c r="P3759" s="9"/>
      <c r="Q3759" s="9"/>
      <c r="T3759" s="22" t="str">
        <f t="shared" si="410"/>
        <v/>
      </c>
      <c r="U3759" s="20" t="str">
        <f t="shared" si="411"/>
        <v/>
      </c>
      <c r="V3759" s="29" t="str">
        <f t="shared" si="412"/>
        <v/>
      </c>
      <c r="W3759" s="19" t="str">
        <f t="shared" si="413"/>
        <v/>
      </c>
      <c r="X3759" s="94" t="str">
        <f t="shared" si="414"/>
        <v/>
      </c>
      <c r="Y3759" s="9"/>
      <c r="AB3759" s="20" t="str">
        <f t="shared" si="415"/>
        <v/>
      </c>
      <c r="AC3759" s="20" t="str">
        <f t="shared" si="416"/>
        <v/>
      </c>
    </row>
    <row r="3760" spans="1:29" x14ac:dyDescent="0.25">
      <c r="A3760" s="17"/>
      <c r="B3760" s="11"/>
      <c r="C3760" s="9"/>
      <c r="D3760" s="9"/>
      <c r="G3760" s="9"/>
      <c r="L3760" s="9"/>
      <c r="P3760" s="9"/>
      <c r="Q3760" s="9"/>
      <c r="T3760" s="22" t="str">
        <f t="shared" si="410"/>
        <v/>
      </c>
      <c r="U3760" s="20" t="str">
        <f t="shared" si="411"/>
        <v/>
      </c>
      <c r="V3760" s="29" t="str">
        <f t="shared" si="412"/>
        <v/>
      </c>
      <c r="W3760" s="19" t="str">
        <f t="shared" si="413"/>
        <v/>
      </c>
      <c r="X3760" s="94" t="str">
        <f t="shared" si="414"/>
        <v/>
      </c>
      <c r="Y3760" s="9"/>
      <c r="AB3760" s="20" t="str">
        <f t="shared" si="415"/>
        <v/>
      </c>
      <c r="AC3760" s="20" t="str">
        <f t="shared" si="416"/>
        <v/>
      </c>
    </row>
    <row r="3761" spans="1:29" x14ac:dyDescent="0.25">
      <c r="A3761" s="17"/>
      <c r="B3761" s="11"/>
      <c r="C3761" s="9"/>
      <c r="D3761" s="9"/>
      <c r="G3761" s="9"/>
      <c r="L3761" s="9"/>
      <c r="P3761" s="9"/>
      <c r="Q3761" s="9"/>
      <c r="T3761" s="22" t="str">
        <f t="shared" si="410"/>
        <v/>
      </c>
      <c r="U3761" s="20" t="str">
        <f t="shared" si="411"/>
        <v/>
      </c>
      <c r="V3761" s="29" t="str">
        <f t="shared" si="412"/>
        <v/>
      </c>
      <c r="W3761" s="19" t="str">
        <f t="shared" si="413"/>
        <v/>
      </c>
      <c r="X3761" s="94" t="str">
        <f t="shared" si="414"/>
        <v/>
      </c>
      <c r="Y3761" s="9"/>
      <c r="AB3761" s="20" t="str">
        <f t="shared" si="415"/>
        <v/>
      </c>
      <c r="AC3761" s="20" t="str">
        <f t="shared" si="416"/>
        <v/>
      </c>
    </row>
    <row r="3762" spans="1:29" x14ac:dyDescent="0.25">
      <c r="A3762" s="17"/>
      <c r="B3762" s="11"/>
      <c r="C3762" s="9"/>
      <c r="D3762" s="9"/>
      <c r="G3762" s="9"/>
      <c r="L3762" s="9"/>
      <c r="P3762" s="9"/>
      <c r="Q3762" s="9"/>
      <c r="T3762" s="22" t="str">
        <f t="shared" si="410"/>
        <v/>
      </c>
      <c r="U3762" s="20" t="str">
        <f t="shared" si="411"/>
        <v/>
      </c>
      <c r="V3762" s="29" t="str">
        <f t="shared" si="412"/>
        <v/>
      </c>
      <c r="W3762" s="19" t="str">
        <f t="shared" si="413"/>
        <v/>
      </c>
      <c r="X3762" s="94" t="str">
        <f t="shared" si="414"/>
        <v/>
      </c>
      <c r="Y3762" s="9"/>
      <c r="AB3762" s="20" t="str">
        <f t="shared" si="415"/>
        <v/>
      </c>
      <c r="AC3762" s="20" t="str">
        <f t="shared" si="416"/>
        <v/>
      </c>
    </row>
    <row r="3763" spans="1:29" x14ac:dyDescent="0.25">
      <c r="A3763" s="17"/>
      <c r="B3763" s="11"/>
      <c r="C3763" s="9"/>
      <c r="D3763" s="9"/>
      <c r="G3763" s="9"/>
      <c r="L3763" s="9"/>
      <c r="P3763" s="9"/>
      <c r="Q3763" s="9"/>
      <c r="T3763" s="22" t="str">
        <f t="shared" si="410"/>
        <v/>
      </c>
      <c r="U3763" s="20" t="str">
        <f t="shared" si="411"/>
        <v/>
      </c>
      <c r="V3763" s="29" t="str">
        <f t="shared" si="412"/>
        <v/>
      </c>
      <c r="W3763" s="19" t="str">
        <f t="shared" si="413"/>
        <v/>
      </c>
      <c r="X3763" s="94" t="str">
        <f t="shared" si="414"/>
        <v/>
      </c>
      <c r="Y3763" s="9"/>
      <c r="AB3763" s="20" t="str">
        <f t="shared" si="415"/>
        <v/>
      </c>
      <c r="AC3763" s="20" t="str">
        <f t="shared" si="416"/>
        <v/>
      </c>
    </row>
    <row r="3764" spans="1:29" x14ac:dyDescent="0.25">
      <c r="A3764" s="17"/>
      <c r="B3764" s="11"/>
      <c r="C3764" s="9"/>
      <c r="D3764" s="9"/>
      <c r="G3764" s="9"/>
      <c r="L3764" s="9"/>
      <c r="P3764" s="9"/>
      <c r="Q3764" s="9"/>
      <c r="T3764" s="22" t="str">
        <f t="shared" si="410"/>
        <v/>
      </c>
      <c r="U3764" s="20" t="str">
        <f t="shared" si="411"/>
        <v/>
      </c>
      <c r="V3764" s="29" t="str">
        <f t="shared" si="412"/>
        <v/>
      </c>
      <c r="W3764" s="19" t="str">
        <f t="shared" si="413"/>
        <v/>
      </c>
      <c r="X3764" s="94" t="str">
        <f t="shared" si="414"/>
        <v/>
      </c>
      <c r="Y3764" s="9"/>
      <c r="AB3764" s="20" t="str">
        <f t="shared" si="415"/>
        <v/>
      </c>
      <c r="AC3764" s="20" t="str">
        <f t="shared" si="416"/>
        <v/>
      </c>
    </row>
    <row r="3765" spans="1:29" x14ac:dyDescent="0.25">
      <c r="A3765" s="17"/>
      <c r="B3765" s="11"/>
      <c r="C3765" s="9"/>
      <c r="D3765" s="9"/>
      <c r="G3765" s="9"/>
      <c r="L3765" s="9"/>
      <c r="P3765" s="9"/>
      <c r="Q3765" s="9"/>
      <c r="T3765" s="22" t="str">
        <f t="shared" si="410"/>
        <v/>
      </c>
      <c r="U3765" s="20" t="str">
        <f t="shared" si="411"/>
        <v/>
      </c>
      <c r="V3765" s="29" t="str">
        <f t="shared" si="412"/>
        <v/>
      </c>
      <c r="W3765" s="19" t="str">
        <f t="shared" si="413"/>
        <v/>
      </c>
      <c r="X3765" s="94" t="str">
        <f t="shared" si="414"/>
        <v/>
      </c>
      <c r="Y3765" s="9"/>
      <c r="AB3765" s="20" t="str">
        <f t="shared" si="415"/>
        <v/>
      </c>
      <c r="AC3765" s="20" t="str">
        <f t="shared" si="416"/>
        <v/>
      </c>
    </row>
    <row r="3766" spans="1:29" x14ac:dyDescent="0.25">
      <c r="A3766" s="17"/>
      <c r="B3766" s="11"/>
      <c r="C3766" s="9"/>
      <c r="D3766" s="9"/>
      <c r="G3766" s="9"/>
      <c r="L3766" s="9"/>
      <c r="P3766" s="9"/>
      <c r="Q3766" s="9"/>
      <c r="T3766" s="22" t="str">
        <f t="shared" si="410"/>
        <v/>
      </c>
      <c r="U3766" s="20" t="str">
        <f t="shared" si="411"/>
        <v/>
      </c>
      <c r="V3766" s="29" t="str">
        <f t="shared" si="412"/>
        <v/>
      </c>
      <c r="W3766" s="19" t="str">
        <f t="shared" si="413"/>
        <v/>
      </c>
      <c r="X3766" s="94" t="str">
        <f t="shared" si="414"/>
        <v/>
      </c>
      <c r="Y3766" s="9"/>
      <c r="AB3766" s="20" t="str">
        <f t="shared" si="415"/>
        <v/>
      </c>
      <c r="AC3766" s="20" t="str">
        <f t="shared" si="416"/>
        <v/>
      </c>
    </row>
    <row r="3767" spans="1:29" x14ac:dyDescent="0.25">
      <c r="A3767" s="17"/>
      <c r="B3767" s="11"/>
      <c r="C3767" s="9"/>
      <c r="D3767" s="9"/>
      <c r="G3767" s="9"/>
      <c r="L3767" s="9"/>
      <c r="P3767" s="9"/>
      <c r="Q3767" s="9"/>
      <c r="T3767" s="22" t="str">
        <f t="shared" si="410"/>
        <v/>
      </c>
      <c r="U3767" s="20" t="str">
        <f t="shared" si="411"/>
        <v/>
      </c>
      <c r="V3767" s="29" t="str">
        <f t="shared" si="412"/>
        <v/>
      </c>
      <c r="W3767" s="19" t="str">
        <f t="shared" si="413"/>
        <v/>
      </c>
      <c r="X3767" s="94" t="str">
        <f t="shared" si="414"/>
        <v/>
      </c>
      <c r="Y3767" s="9"/>
      <c r="AB3767" s="20" t="str">
        <f t="shared" si="415"/>
        <v/>
      </c>
      <c r="AC3767" s="20" t="str">
        <f t="shared" si="416"/>
        <v/>
      </c>
    </row>
    <row r="3768" spans="1:29" x14ac:dyDescent="0.25">
      <c r="A3768" s="17"/>
      <c r="B3768" s="11"/>
      <c r="C3768" s="9"/>
      <c r="D3768" s="9"/>
      <c r="G3768" s="9"/>
      <c r="L3768" s="9"/>
      <c r="P3768" s="9"/>
      <c r="Q3768" s="9"/>
      <c r="T3768" s="22" t="str">
        <f t="shared" si="410"/>
        <v/>
      </c>
      <c r="U3768" s="20" t="str">
        <f t="shared" si="411"/>
        <v/>
      </c>
      <c r="V3768" s="29" t="str">
        <f t="shared" si="412"/>
        <v/>
      </c>
      <c r="W3768" s="19" t="str">
        <f t="shared" si="413"/>
        <v/>
      </c>
      <c r="X3768" s="94" t="str">
        <f t="shared" si="414"/>
        <v/>
      </c>
      <c r="Y3768" s="9"/>
      <c r="AB3768" s="20" t="str">
        <f t="shared" si="415"/>
        <v/>
      </c>
      <c r="AC3768" s="20" t="str">
        <f t="shared" si="416"/>
        <v/>
      </c>
    </row>
    <row r="3769" spans="1:29" x14ac:dyDescent="0.25">
      <c r="A3769" s="17"/>
      <c r="B3769" s="11"/>
      <c r="C3769" s="9"/>
      <c r="D3769" s="9"/>
      <c r="G3769" s="9"/>
      <c r="L3769" s="9"/>
      <c r="P3769" s="9"/>
      <c r="Q3769" s="9"/>
      <c r="T3769" s="22" t="str">
        <f t="shared" si="410"/>
        <v/>
      </c>
      <c r="U3769" s="20" t="str">
        <f t="shared" si="411"/>
        <v/>
      </c>
      <c r="V3769" s="29" t="str">
        <f t="shared" si="412"/>
        <v/>
      </c>
      <c r="W3769" s="19" t="str">
        <f t="shared" si="413"/>
        <v/>
      </c>
      <c r="X3769" s="94" t="str">
        <f t="shared" si="414"/>
        <v/>
      </c>
      <c r="Y3769" s="9"/>
      <c r="AB3769" s="20" t="str">
        <f t="shared" si="415"/>
        <v/>
      </c>
      <c r="AC3769" s="20" t="str">
        <f t="shared" si="416"/>
        <v/>
      </c>
    </row>
    <row r="3770" spans="1:29" x14ac:dyDescent="0.25">
      <c r="A3770" s="17"/>
      <c r="B3770" s="11"/>
      <c r="C3770" s="9"/>
      <c r="D3770" s="9"/>
      <c r="G3770" s="9"/>
      <c r="L3770" s="9"/>
      <c r="P3770" s="9"/>
      <c r="Q3770" s="9"/>
      <c r="T3770" s="22" t="str">
        <f t="shared" si="410"/>
        <v/>
      </c>
      <c r="U3770" s="20" t="str">
        <f t="shared" si="411"/>
        <v/>
      </c>
      <c r="V3770" s="29" t="str">
        <f t="shared" si="412"/>
        <v/>
      </c>
      <c r="W3770" s="19" t="str">
        <f t="shared" si="413"/>
        <v/>
      </c>
      <c r="X3770" s="94" t="str">
        <f t="shared" si="414"/>
        <v/>
      </c>
      <c r="Y3770" s="9"/>
      <c r="AB3770" s="20" t="str">
        <f t="shared" si="415"/>
        <v/>
      </c>
      <c r="AC3770" s="20" t="str">
        <f t="shared" si="416"/>
        <v/>
      </c>
    </row>
    <row r="3771" spans="1:29" x14ac:dyDescent="0.25">
      <c r="A3771" s="17"/>
      <c r="B3771" s="11"/>
      <c r="C3771" s="9"/>
      <c r="D3771" s="9"/>
      <c r="G3771" s="9"/>
      <c r="L3771" s="9"/>
      <c r="P3771" s="9"/>
      <c r="Q3771" s="9"/>
      <c r="T3771" s="22" t="str">
        <f t="shared" si="410"/>
        <v/>
      </c>
      <c r="U3771" s="20" t="str">
        <f t="shared" si="411"/>
        <v/>
      </c>
      <c r="V3771" s="29" t="str">
        <f t="shared" si="412"/>
        <v/>
      </c>
      <c r="W3771" s="19" t="str">
        <f t="shared" si="413"/>
        <v/>
      </c>
      <c r="X3771" s="94" t="str">
        <f t="shared" si="414"/>
        <v/>
      </c>
      <c r="Y3771" s="9"/>
      <c r="AB3771" s="20" t="str">
        <f t="shared" si="415"/>
        <v/>
      </c>
      <c r="AC3771" s="20" t="str">
        <f t="shared" si="416"/>
        <v/>
      </c>
    </row>
    <row r="3772" spans="1:29" x14ac:dyDescent="0.25">
      <c r="A3772" s="17"/>
      <c r="B3772" s="11"/>
      <c r="C3772" s="9"/>
      <c r="D3772" s="9"/>
      <c r="G3772" s="9"/>
      <c r="L3772" s="9"/>
      <c r="P3772" s="9"/>
      <c r="Q3772" s="9"/>
      <c r="T3772" s="22" t="str">
        <f t="shared" si="410"/>
        <v/>
      </c>
      <c r="U3772" s="20" t="str">
        <f t="shared" si="411"/>
        <v/>
      </c>
      <c r="V3772" s="29" t="str">
        <f t="shared" si="412"/>
        <v/>
      </c>
      <c r="W3772" s="19" t="str">
        <f t="shared" si="413"/>
        <v/>
      </c>
      <c r="X3772" s="94" t="str">
        <f t="shared" si="414"/>
        <v/>
      </c>
      <c r="Y3772" s="9"/>
      <c r="AB3772" s="20" t="str">
        <f t="shared" si="415"/>
        <v/>
      </c>
      <c r="AC3772" s="20" t="str">
        <f t="shared" si="416"/>
        <v/>
      </c>
    </row>
    <row r="3773" spans="1:29" x14ac:dyDescent="0.25">
      <c r="A3773" s="17"/>
      <c r="B3773" s="11"/>
      <c r="C3773" s="9"/>
      <c r="D3773" s="9"/>
      <c r="G3773" s="9"/>
      <c r="L3773" s="9"/>
      <c r="P3773" s="9"/>
      <c r="Q3773" s="9"/>
      <c r="T3773" s="22" t="str">
        <f t="shared" si="410"/>
        <v/>
      </c>
      <c r="U3773" s="20" t="str">
        <f t="shared" si="411"/>
        <v/>
      </c>
      <c r="V3773" s="29" t="str">
        <f t="shared" si="412"/>
        <v/>
      </c>
      <c r="W3773" s="19" t="str">
        <f t="shared" si="413"/>
        <v/>
      </c>
      <c r="X3773" s="94" t="str">
        <f t="shared" si="414"/>
        <v/>
      </c>
      <c r="Y3773" s="9"/>
      <c r="AB3773" s="20" t="str">
        <f t="shared" si="415"/>
        <v/>
      </c>
      <c r="AC3773" s="20" t="str">
        <f t="shared" si="416"/>
        <v/>
      </c>
    </row>
    <row r="3774" spans="1:29" x14ac:dyDescent="0.25">
      <c r="A3774" s="17"/>
      <c r="B3774" s="11"/>
      <c r="C3774" s="9"/>
      <c r="D3774" s="9"/>
      <c r="G3774" s="9"/>
      <c r="L3774" s="9"/>
      <c r="P3774" s="9"/>
      <c r="Q3774" s="9"/>
      <c r="T3774" s="22" t="str">
        <f t="shared" si="410"/>
        <v/>
      </c>
      <c r="U3774" s="20" t="str">
        <f t="shared" si="411"/>
        <v/>
      </c>
      <c r="V3774" s="29" t="str">
        <f t="shared" si="412"/>
        <v/>
      </c>
      <c r="W3774" s="19" t="str">
        <f t="shared" si="413"/>
        <v/>
      </c>
      <c r="X3774" s="94" t="str">
        <f t="shared" si="414"/>
        <v/>
      </c>
      <c r="Y3774" s="9"/>
      <c r="AB3774" s="20" t="str">
        <f t="shared" si="415"/>
        <v/>
      </c>
      <c r="AC3774" s="20" t="str">
        <f t="shared" si="416"/>
        <v/>
      </c>
    </row>
    <row r="3775" spans="1:29" x14ac:dyDescent="0.25">
      <c r="A3775" s="17"/>
      <c r="B3775" s="11"/>
      <c r="C3775" s="9"/>
      <c r="D3775" s="9"/>
      <c r="G3775" s="9"/>
      <c r="L3775" s="9"/>
      <c r="P3775" s="9"/>
      <c r="Q3775" s="9"/>
      <c r="T3775" s="22" t="str">
        <f t="shared" si="410"/>
        <v/>
      </c>
      <c r="U3775" s="20" t="str">
        <f t="shared" si="411"/>
        <v/>
      </c>
      <c r="V3775" s="29" t="str">
        <f t="shared" si="412"/>
        <v/>
      </c>
      <c r="W3775" s="19" t="str">
        <f t="shared" si="413"/>
        <v/>
      </c>
      <c r="X3775" s="94" t="str">
        <f t="shared" si="414"/>
        <v/>
      </c>
      <c r="Y3775" s="9"/>
      <c r="AB3775" s="20" t="str">
        <f t="shared" si="415"/>
        <v/>
      </c>
      <c r="AC3775" s="20" t="str">
        <f t="shared" si="416"/>
        <v/>
      </c>
    </row>
    <row r="3776" spans="1:29" x14ac:dyDescent="0.25">
      <c r="A3776" s="17"/>
      <c r="B3776" s="11"/>
      <c r="C3776" s="9"/>
      <c r="D3776" s="9"/>
      <c r="G3776" s="9"/>
      <c r="L3776" s="9"/>
      <c r="P3776" s="9"/>
      <c r="Q3776" s="9"/>
      <c r="T3776" s="22" t="str">
        <f t="shared" si="410"/>
        <v/>
      </c>
      <c r="U3776" s="20" t="str">
        <f t="shared" si="411"/>
        <v/>
      </c>
      <c r="V3776" s="29" t="str">
        <f t="shared" si="412"/>
        <v/>
      </c>
      <c r="W3776" s="19" t="str">
        <f t="shared" si="413"/>
        <v/>
      </c>
      <c r="X3776" s="94" t="str">
        <f t="shared" si="414"/>
        <v/>
      </c>
      <c r="Y3776" s="9"/>
      <c r="AB3776" s="20" t="str">
        <f t="shared" si="415"/>
        <v/>
      </c>
      <c r="AC3776" s="20" t="str">
        <f t="shared" si="416"/>
        <v/>
      </c>
    </row>
    <row r="3777" spans="1:29" x14ac:dyDescent="0.25">
      <c r="A3777" s="17"/>
      <c r="B3777" s="11"/>
      <c r="C3777" s="9"/>
      <c r="D3777" s="9"/>
      <c r="G3777" s="9"/>
      <c r="L3777" s="9"/>
      <c r="P3777" s="9"/>
      <c r="Q3777" s="9"/>
      <c r="T3777" s="22" t="str">
        <f t="shared" si="410"/>
        <v/>
      </c>
      <c r="U3777" s="20" t="str">
        <f t="shared" si="411"/>
        <v/>
      </c>
      <c r="V3777" s="29" t="str">
        <f t="shared" si="412"/>
        <v/>
      </c>
      <c r="W3777" s="19" t="str">
        <f t="shared" si="413"/>
        <v/>
      </c>
      <c r="X3777" s="94" t="str">
        <f t="shared" si="414"/>
        <v/>
      </c>
      <c r="Y3777" s="9"/>
      <c r="AB3777" s="20" t="str">
        <f t="shared" si="415"/>
        <v/>
      </c>
      <c r="AC3777" s="20" t="str">
        <f t="shared" si="416"/>
        <v/>
      </c>
    </row>
    <row r="3778" spans="1:29" x14ac:dyDescent="0.25">
      <c r="A3778" s="17"/>
      <c r="B3778" s="11"/>
      <c r="C3778" s="9"/>
      <c r="D3778" s="9"/>
      <c r="G3778" s="9"/>
      <c r="L3778" s="9"/>
      <c r="P3778" s="9"/>
      <c r="Q3778" s="9"/>
      <c r="T3778" s="22" t="str">
        <f t="shared" si="410"/>
        <v/>
      </c>
      <c r="U3778" s="20" t="str">
        <f t="shared" si="411"/>
        <v/>
      </c>
      <c r="V3778" s="29" t="str">
        <f t="shared" si="412"/>
        <v/>
      </c>
      <c r="W3778" s="19" t="str">
        <f t="shared" si="413"/>
        <v/>
      </c>
      <c r="X3778" s="94" t="str">
        <f t="shared" si="414"/>
        <v/>
      </c>
      <c r="Y3778" s="9"/>
      <c r="AB3778" s="20" t="str">
        <f t="shared" si="415"/>
        <v/>
      </c>
      <c r="AC3778" s="20" t="str">
        <f t="shared" si="416"/>
        <v/>
      </c>
    </row>
    <row r="3779" spans="1:29" x14ac:dyDescent="0.25">
      <c r="A3779" s="17"/>
      <c r="B3779" s="11"/>
      <c r="C3779" s="9"/>
      <c r="D3779" s="9"/>
      <c r="G3779" s="9"/>
      <c r="L3779" s="9"/>
      <c r="P3779" s="9"/>
      <c r="Q3779" s="9"/>
      <c r="T3779" s="22" t="str">
        <f t="shared" si="410"/>
        <v/>
      </c>
      <c r="U3779" s="20" t="str">
        <f t="shared" si="411"/>
        <v/>
      </c>
      <c r="V3779" s="29" t="str">
        <f t="shared" si="412"/>
        <v/>
      </c>
      <c r="W3779" s="19" t="str">
        <f t="shared" si="413"/>
        <v/>
      </c>
      <c r="X3779" s="94" t="str">
        <f t="shared" si="414"/>
        <v/>
      </c>
      <c r="Y3779" s="9"/>
      <c r="AB3779" s="20" t="str">
        <f t="shared" si="415"/>
        <v/>
      </c>
      <c r="AC3779" s="20" t="str">
        <f t="shared" si="416"/>
        <v/>
      </c>
    </row>
    <row r="3780" spans="1:29" x14ac:dyDescent="0.25">
      <c r="A3780" s="17"/>
      <c r="B3780" s="11"/>
      <c r="C3780" s="9"/>
      <c r="D3780" s="9"/>
      <c r="G3780" s="9"/>
      <c r="L3780" s="9"/>
      <c r="P3780" s="9"/>
      <c r="Q3780" s="9"/>
      <c r="T3780" s="22" t="str">
        <f t="shared" si="410"/>
        <v/>
      </c>
      <c r="U3780" s="20" t="str">
        <f t="shared" si="411"/>
        <v/>
      </c>
      <c r="V3780" s="29" t="str">
        <f t="shared" si="412"/>
        <v/>
      </c>
      <c r="W3780" s="19" t="str">
        <f t="shared" si="413"/>
        <v/>
      </c>
      <c r="X3780" s="94" t="str">
        <f t="shared" si="414"/>
        <v/>
      </c>
      <c r="Y3780" s="9"/>
      <c r="AB3780" s="20" t="str">
        <f t="shared" si="415"/>
        <v/>
      </c>
      <c r="AC3780" s="20" t="str">
        <f t="shared" si="416"/>
        <v/>
      </c>
    </row>
    <row r="3781" spans="1:29" x14ac:dyDescent="0.25">
      <c r="A3781" s="17"/>
      <c r="B3781" s="11"/>
      <c r="C3781" s="9"/>
      <c r="D3781" s="9"/>
      <c r="G3781" s="9"/>
      <c r="L3781" s="9"/>
      <c r="P3781" s="9"/>
      <c r="Q3781" s="9"/>
      <c r="T3781" s="22" t="str">
        <f t="shared" si="410"/>
        <v/>
      </c>
      <c r="U3781" s="20" t="str">
        <f t="shared" si="411"/>
        <v/>
      </c>
      <c r="V3781" s="29" t="str">
        <f t="shared" si="412"/>
        <v/>
      </c>
      <c r="W3781" s="19" t="str">
        <f t="shared" si="413"/>
        <v/>
      </c>
      <c r="X3781" s="94" t="str">
        <f t="shared" si="414"/>
        <v/>
      </c>
      <c r="Y3781" s="9"/>
      <c r="AB3781" s="20" t="str">
        <f t="shared" si="415"/>
        <v/>
      </c>
      <c r="AC3781" s="20" t="str">
        <f t="shared" si="416"/>
        <v/>
      </c>
    </row>
    <row r="3782" spans="1:29" x14ac:dyDescent="0.25">
      <c r="A3782" s="17"/>
      <c r="B3782" s="11"/>
      <c r="C3782" s="9"/>
      <c r="D3782" s="9"/>
      <c r="G3782" s="9"/>
      <c r="L3782" s="9"/>
      <c r="P3782" s="9"/>
      <c r="Q3782" s="9"/>
      <c r="T3782" s="22" t="str">
        <f t="shared" ref="T3782:T3845" si="417">IF(ISBLANK(B3782),"",IF(OR(ISBLANK(E3782),NOT(ISNUMBER(E3782)),ISERR(DATE(YEAR(E3782),MONTH(E3782),DAY(E3782)-30)),ISNA(VLOOKUP(B3782,Demographics,4,FALSE))),0,IF(AND(OR(D3782="Yes",ISTEXT(VLOOKUP(F3782,RadEnc,1,FALSE)),AND(OR(C3782="Yes",ISTEXT(VLOOKUP(F3782,PainEnc,1,FALSE))),OR(G3782="Yes",AND(ISTEXT(VLOOKUP(I3782,Chemo,1,FALSE)),ISTEXT(VLOOKUP(K3782,Chemo,1,FALSE)))),IF(ISERR(DATE(YEAR(E3782),MONTH(E3782),DAY(E3782)-30)),,H3782&gt;=DATE(YEAR(E3782),MONTH(E3782),DAY(E3782)-30)),H3782&lt;=E3782,J3782&lt;=DATE(YEAR(E3782),MONTH(E3782),DAY(E3782)+30),J3782&gt;=E3782,NOT(H3782=J3782))),E3782&gt;=MPstart,E3782&lt;=MPend,OR(L3782="Yes",ISTEXT(VLOOKUP(O3782,CancerDx,1,FALSE))),ISNUMBER(M3782),M3782&lt;=E3782,OR(ISBLANK(N3782),AND(N3782&gt;=E3782,N3782&gt;M3782))),1,0)))</f>
        <v/>
      </c>
      <c r="U3782" s="20" t="str">
        <f t="shared" ref="U3782:U3845" si="418">IF(ISBLANK(B3782),"",IF(OR(ISBLANK(E3782),T3782=0),0,IF(AND(OR(AND(P3782="Yes",OR(Q3782="Yes",Q3782="No")),ISTEXT(VLOOKUP(S3782,PainQuant,1,FALSE))),ISNUMBER(R3782),OR(AND(OR(C3782="Yes",D3782="Yes",ISTEXT(VLOOKUP(F3782,PainEnc,1,FALSE)),F3782="77432",F3782="77470"),R3782=E3782),AND(OR(F3782="77427",F3782="77435"),R3782&gt;=DATE(YEAR(E3782),MONTH(E3782),DAY(E3782)-7),R3782&lt;=E3782),AND(F3782="77431",R3782&gt;=DATE(YEAR(E3782),MONTH(E3782),DAY(E3782)-4),R3782&lt;=E3782))),1,0)))</f>
        <v/>
      </c>
      <c r="V3782" s="29" t="str">
        <f t="shared" ref="V3782:V3845" si="419">IF(AND(U3782=1,P3782="Yes",Q3782="Yes"),Q3782,"")</f>
        <v/>
      </c>
      <c r="W3782" s="19" t="str">
        <f t="shared" ref="W3782:W3845" si="420">IF(AND(U3782=1,OR(V3782="Yes",X3782="1125F")),R3782,"")</f>
        <v/>
      </c>
      <c r="X3782" s="94" t="str">
        <f t="shared" ref="X3782:X3845" si="421">IF(AND(U3782=1,S3782="1125F"),S3782,"")</f>
        <v/>
      </c>
      <c r="Y3782" s="9"/>
      <c r="AB3782" s="20" t="str">
        <f t="shared" ref="AB3782:AB3845" si="422">IF(ISBLANK(B3782),"",IF(OR(ISBLANK(E3782),NOT(ISNUMBER(E3782)),ISERR(DATE(YEAR(E3782),MONTH(E3782),DAY(E3782)-7)),ISNA(VLOOKUP(B3782,Demographics,4,FALSE))),0,IF(AND(OR(V3782="Yes",X3782="1125F"),OR(AND(OR(C3782="Yes",D3782="Yes",ISTEXT(VLOOKUP(F3782,PainEnc,1,FALSE)),F3782="77432",F3782="77470"),W3782=E3782),AND(OR(F3782="77427",F3782="77435"),W3782&gt;=DATE(YEAR(E3782),MONTH(E3782),DAY(E3782)-7),W3782&lt;=E3782),AND(F3782="77431",W3782&gt;=DATE(YEAR(E3782),MONTH(E3782),DAY(E3782)-4),W3782&lt;=E3782))),1,0)))</f>
        <v/>
      </c>
      <c r="AC3782" s="20" t="str">
        <f t="shared" ref="AC3782:AC3845" si="423">IF(ISBLANK(B3782),"",IF(AB3782=0,0,IF(AND(OR(Y3782="Yes",ISTEXT(VLOOKUP(AA3782,PainPlan,1,FALSE))),ISNUMBER(Z3782),Z3782=W3782),1,0)))</f>
        <v/>
      </c>
    </row>
    <row r="3783" spans="1:29" x14ac:dyDescent="0.25">
      <c r="A3783" s="17"/>
      <c r="B3783" s="11"/>
      <c r="C3783" s="9"/>
      <c r="D3783" s="9"/>
      <c r="G3783" s="9"/>
      <c r="L3783" s="9"/>
      <c r="P3783" s="9"/>
      <c r="Q3783" s="9"/>
      <c r="T3783" s="22" t="str">
        <f t="shared" si="417"/>
        <v/>
      </c>
      <c r="U3783" s="20" t="str">
        <f t="shared" si="418"/>
        <v/>
      </c>
      <c r="V3783" s="29" t="str">
        <f t="shared" si="419"/>
        <v/>
      </c>
      <c r="W3783" s="19" t="str">
        <f t="shared" si="420"/>
        <v/>
      </c>
      <c r="X3783" s="94" t="str">
        <f t="shared" si="421"/>
        <v/>
      </c>
      <c r="Y3783" s="9"/>
      <c r="AB3783" s="20" t="str">
        <f t="shared" si="422"/>
        <v/>
      </c>
      <c r="AC3783" s="20" t="str">
        <f t="shared" si="423"/>
        <v/>
      </c>
    </row>
    <row r="3784" spans="1:29" x14ac:dyDescent="0.25">
      <c r="A3784" s="17"/>
      <c r="B3784" s="11"/>
      <c r="C3784" s="9"/>
      <c r="D3784" s="9"/>
      <c r="G3784" s="9"/>
      <c r="L3784" s="9"/>
      <c r="P3784" s="9"/>
      <c r="Q3784" s="9"/>
      <c r="T3784" s="22" t="str">
        <f t="shared" si="417"/>
        <v/>
      </c>
      <c r="U3784" s="20" t="str">
        <f t="shared" si="418"/>
        <v/>
      </c>
      <c r="V3784" s="29" t="str">
        <f t="shared" si="419"/>
        <v/>
      </c>
      <c r="W3784" s="19" t="str">
        <f t="shared" si="420"/>
        <v/>
      </c>
      <c r="X3784" s="94" t="str">
        <f t="shared" si="421"/>
        <v/>
      </c>
      <c r="Y3784" s="9"/>
      <c r="AB3784" s="20" t="str">
        <f t="shared" si="422"/>
        <v/>
      </c>
      <c r="AC3784" s="20" t="str">
        <f t="shared" si="423"/>
        <v/>
      </c>
    </row>
    <row r="3785" spans="1:29" x14ac:dyDescent="0.25">
      <c r="A3785" s="17"/>
      <c r="B3785" s="11"/>
      <c r="C3785" s="9"/>
      <c r="D3785" s="9"/>
      <c r="G3785" s="9"/>
      <c r="L3785" s="9"/>
      <c r="P3785" s="9"/>
      <c r="Q3785" s="9"/>
      <c r="T3785" s="22" t="str">
        <f t="shared" si="417"/>
        <v/>
      </c>
      <c r="U3785" s="20" t="str">
        <f t="shared" si="418"/>
        <v/>
      </c>
      <c r="V3785" s="29" t="str">
        <f t="shared" si="419"/>
        <v/>
      </c>
      <c r="W3785" s="19" t="str">
        <f t="shared" si="420"/>
        <v/>
      </c>
      <c r="X3785" s="94" t="str">
        <f t="shared" si="421"/>
        <v/>
      </c>
      <c r="Y3785" s="9"/>
      <c r="AB3785" s="20" t="str">
        <f t="shared" si="422"/>
        <v/>
      </c>
      <c r="AC3785" s="20" t="str">
        <f t="shared" si="423"/>
        <v/>
      </c>
    </row>
    <row r="3786" spans="1:29" x14ac:dyDescent="0.25">
      <c r="A3786" s="17"/>
      <c r="B3786" s="11"/>
      <c r="C3786" s="9"/>
      <c r="D3786" s="9"/>
      <c r="G3786" s="9"/>
      <c r="L3786" s="9"/>
      <c r="P3786" s="9"/>
      <c r="Q3786" s="9"/>
      <c r="T3786" s="22" t="str">
        <f t="shared" si="417"/>
        <v/>
      </c>
      <c r="U3786" s="20" t="str">
        <f t="shared" si="418"/>
        <v/>
      </c>
      <c r="V3786" s="29" t="str">
        <f t="shared" si="419"/>
        <v/>
      </c>
      <c r="W3786" s="19" t="str">
        <f t="shared" si="420"/>
        <v/>
      </c>
      <c r="X3786" s="94" t="str">
        <f t="shared" si="421"/>
        <v/>
      </c>
      <c r="Y3786" s="9"/>
      <c r="AB3786" s="20" t="str">
        <f t="shared" si="422"/>
        <v/>
      </c>
      <c r="AC3786" s="20" t="str">
        <f t="shared" si="423"/>
        <v/>
      </c>
    </row>
    <row r="3787" spans="1:29" x14ac:dyDescent="0.25">
      <c r="A3787" s="17"/>
      <c r="B3787" s="11"/>
      <c r="C3787" s="9"/>
      <c r="D3787" s="9"/>
      <c r="G3787" s="9"/>
      <c r="L3787" s="9"/>
      <c r="P3787" s="9"/>
      <c r="Q3787" s="9"/>
      <c r="T3787" s="22" t="str">
        <f t="shared" si="417"/>
        <v/>
      </c>
      <c r="U3787" s="20" t="str">
        <f t="shared" si="418"/>
        <v/>
      </c>
      <c r="V3787" s="29" t="str">
        <f t="shared" si="419"/>
        <v/>
      </c>
      <c r="W3787" s="19" t="str">
        <f t="shared" si="420"/>
        <v/>
      </c>
      <c r="X3787" s="94" t="str">
        <f t="shared" si="421"/>
        <v/>
      </c>
      <c r="Y3787" s="9"/>
      <c r="AB3787" s="20" t="str">
        <f t="shared" si="422"/>
        <v/>
      </c>
      <c r="AC3787" s="20" t="str">
        <f t="shared" si="423"/>
        <v/>
      </c>
    </row>
    <row r="3788" spans="1:29" x14ac:dyDescent="0.25">
      <c r="A3788" s="17"/>
      <c r="B3788" s="11"/>
      <c r="C3788" s="9"/>
      <c r="D3788" s="9"/>
      <c r="G3788" s="9"/>
      <c r="L3788" s="9"/>
      <c r="P3788" s="9"/>
      <c r="Q3788" s="9"/>
      <c r="T3788" s="22" t="str">
        <f t="shared" si="417"/>
        <v/>
      </c>
      <c r="U3788" s="20" t="str">
        <f t="shared" si="418"/>
        <v/>
      </c>
      <c r="V3788" s="29" t="str">
        <f t="shared" si="419"/>
        <v/>
      </c>
      <c r="W3788" s="19" t="str">
        <f t="shared" si="420"/>
        <v/>
      </c>
      <c r="X3788" s="94" t="str">
        <f t="shared" si="421"/>
        <v/>
      </c>
      <c r="Y3788" s="9"/>
      <c r="AB3788" s="20" t="str">
        <f t="shared" si="422"/>
        <v/>
      </c>
      <c r="AC3788" s="20" t="str">
        <f t="shared" si="423"/>
        <v/>
      </c>
    </row>
    <row r="3789" spans="1:29" x14ac:dyDescent="0.25">
      <c r="A3789" s="17"/>
      <c r="B3789" s="11"/>
      <c r="C3789" s="9"/>
      <c r="D3789" s="9"/>
      <c r="G3789" s="9"/>
      <c r="L3789" s="9"/>
      <c r="P3789" s="9"/>
      <c r="Q3789" s="9"/>
      <c r="T3789" s="22" t="str">
        <f t="shared" si="417"/>
        <v/>
      </c>
      <c r="U3789" s="20" t="str">
        <f t="shared" si="418"/>
        <v/>
      </c>
      <c r="V3789" s="29" t="str">
        <f t="shared" si="419"/>
        <v/>
      </c>
      <c r="W3789" s="19" t="str">
        <f t="shared" si="420"/>
        <v/>
      </c>
      <c r="X3789" s="94" t="str">
        <f t="shared" si="421"/>
        <v/>
      </c>
      <c r="Y3789" s="9"/>
      <c r="AB3789" s="20" t="str">
        <f t="shared" si="422"/>
        <v/>
      </c>
      <c r="AC3789" s="20" t="str">
        <f t="shared" si="423"/>
        <v/>
      </c>
    </row>
    <row r="3790" spans="1:29" x14ac:dyDescent="0.25">
      <c r="A3790" s="17"/>
      <c r="B3790" s="11"/>
      <c r="C3790" s="9"/>
      <c r="D3790" s="9"/>
      <c r="G3790" s="9"/>
      <c r="L3790" s="9"/>
      <c r="P3790" s="9"/>
      <c r="Q3790" s="9"/>
      <c r="T3790" s="22" t="str">
        <f t="shared" si="417"/>
        <v/>
      </c>
      <c r="U3790" s="20" t="str">
        <f t="shared" si="418"/>
        <v/>
      </c>
      <c r="V3790" s="29" t="str">
        <f t="shared" si="419"/>
        <v/>
      </c>
      <c r="W3790" s="19" t="str">
        <f t="shared" si="420"/>
        <v/>
      </c>
      <c r="X3790" s="94" t="str">
        <f t="shared" si="421"/>
        <v/>
      </c>
      <c r="Y3790" s="9"/>
      <c r="AB3790" s="20" t="str">
        <f t="shared" si="422"/>
        <v/>
      </c>
      <c r="AC3790" s="20" t="str">
        <f t="shared" si="423"/>
        <v/>
      </c>
    </row>
    <row r="3791" spans="1:29" x14ac:dyDescent="0.25">
      <c r="A3791" s="17"/>
      <c r="B3791" s="11"/>
      <c r="C3791" s="9"/>
      <c r="D3791" s="9"/>
      <c r="G3791" s="9"/>
      <c r="L3791" s="9"/>
      <c r="P3791" s="9"/>
      <c r="Q3791" s="9"/>
      <c r="T3791" s="22" t="str">
        <f t="shared" si="417"/>
        <v/>
      </c>
      <c r="U3791" s="20" t="str">
        <f t="shared" si="418"/>
        <v/>
      </c>
      <c r="V3791" s="29" t="str">
        <f t="shared" si="419"/>
        <v/>
      </c>
      <c r="W3791" s="19" t="str">
        <f t="shared" si="420"/>
        <v/>
      </c>
      <c r="X3791" s="94" t="str">
        <f t="shared" si="421"/>
        <v/>
      </c>
      <c r="Y3791" s="9"/>
      <c r="AB3791" s="20" t="str">
        <f t="shared" si="422"/>
        <v/>
      </c>
      <c r="AC3791" s="20" t="str">
        <f t="shared" si="423"/>
        <v/>
      </c>
    </row>
    <row r="3792" spans="1:29" x14ac:dyDescent="0.25">
      <c r="A3792" s="17"/>
      <c r="B3792" s="11"/>
      <c r="C3792" s="9"/>
      <c r="D3792" s="9"/>
      <c r="G3792" s="9"/>
      <c r="L3792" s="9"/>
      <c r="P3792" s="9"/>
      <c r="Q3792" s="9"/>
      <c r="T3792" s="22" t="str">
        <f t="shared" si="417"/>
        <v/>
      </c>
      <c r="U3792" s="20" t="str">
        <f t="shared" si="418"/>
        <v/>
      </c>
      <c r="V3792" s="29" t="str">
        <f t="shared" si="419"/>
        <v/>
      </c>
      <c r="W3792" s="19" t="str">
        <f t="shared" si="420"/>
        <v/>
      </c>
      <c r="X3792" s="94" t="str">
        <f t="shared" si="421"/>
        <v/>
      </c>
      <c r="Y3792" s="9"/>
      <c r="AB3792" s="20" t="str">
        <f t="shared" si="422"/>
        <v/>
      </c>
      <c r="AC3792" s="20" t="str">
        <f t="shared" si="423"/>
        <v/>
      </c>
    </row>
    <row r="3793" spans="1:29" x14ac:dyDescent="0.25">
      <c r="A3793" s="17"/>
      <c r="B3793" s="11"/>
      <c r="C3793" s="9"/>
      <c r="D3793" s="9"/>
      <c r="G3793" s="9"/>
      <c r="L3793" s="9"/>
      <c r="P3793" s="9"/>
      <c r="Q3793" s="9"/>
      <c r="T3793" s="22" t="str">
        <f t="shared" si="417"/>
        <v/>
      </c>
      <c r="U3793" s="20" t="str">
        <f t="shared" si="418"/>
        <v/>
      </c>
      <c r="V3793" s="29" t="str">
        <f t="shared" si="419"/>
        <v/>
      </c>
      <c r="W3793" s="19" t="str">
        <f t="shared" si="420"/>
        <v/>
      </c>
      <c r="X3793" s="94" t="str">
        <f t="shared" si="421"/>
        <v/>
      </c>
      <c r="Y3793" s="9"/>
      <c r="AB3793" s="20" t="str">
        <f t="shared" si="422"/>
        <v/>
      </c>
      <c r="AC3793" s="20" t="str">
        <f t="shared" si="423"/>
        <v/>
      </c>
    </row>
    <row r="3794" spans="1:29" x14ac:dyDescent="0.25">
      <c r="A3794" s="17"/>
      <c r="B3794" s="11"/>
      <c r="C3794" s="9"/>
      <c r="D3794" s="9"/>
      <c r="G3794" s="9"/>
      <c r="L3794" s="9"/>
      <c r="P3794" s="9"/>
      <c r="Q3794" s="9"/>
      <c r="T3794" s="22" t="str">
        <f t="shared" si="417"/>
        <v/>
      </c>
      <c r="U3794" s="20" t="str">
        <f t="shared" si="418"/>
        <v/>
      </c>
      <c r="V3794" s="29" t="str">
        <f t="shared" si="419"/>
        <v/>
      </c>
      <c r="W3794" s="19" t="str">
        <f t="shared" si="420"/>
        <v/>
      </c>
      <c r="X3794" s="94" t="str">
        <f t="shared" si="421"/>
        <v/>
      </c>
      <c r="Y3794" s="9"/>
      <c r="AB3794" s="20" t="str">
        <f t="shared" si="422"/>
        <v/>
      </c>
      <c r="AC3794" s="20" t="str">
        <f t="shared" si="423"/>
        <v/>
      </c>
    </row>
    <row r="3795" spans="1:29" x14ac:dyDescent="0.25">
      <c r="A3795" s="17"/>
      <c r="B3795" s="11"/>
      <c r="C3795" s="9"/>
      <c r="D3795" s="9"/>
      <c r="G3795" s="9"/>
      <c r="L3795" s="9"/>
      <c r="P3795" s="9"/>
      <c r="Q3795" s="9"/>
      <c r="T3795" s="22" t="str">
        <f t="shared" si="417"/>
        <v/>
      </c>
      <c r="U3795" s="20" t="str">
        <f t="shared" si="418"/>
        <v/>
      </c>
      <c r="V3795" s="29" t="str">
        <f t="shared" si="419"/>
        <v/>
      </c>
      <c r="W3795" s="19" t="str">
        <f t="shared" si="420"/>
        <v/>
      </c>
      <c r="X3795" s="94" t="str">
        <f t="shared" si="421"/>
        <v/>
      </c>
      <c r="Y3795" s="9"/>
      <c r="AB3795" s="20" t="str">
        <f t="shared" si="422"/>
        <v/>
      </c>
      <c r="AC3795" s="20" t="str">
        <f t="shared" si="423"/>
        <v/>
      </c>
    </row>
    <row r="3796" spans="1:29" x14ac:dyDescent="0.25">
      <c r="A3796" s="17"/>
      <c r="B3796" s="11"/>
      <c r="C3796" s="9"/>
      <c r="D3796" s="9"/>
      <c r="G3796" s="9"/>
      <c r="L3796" s="9"/>
      <c r="P3796" s="9"/>
      <c r="Q3796" s="9"/>
      <c r="T3796" s="22" t="str">
        <f t="shared" si="417"/>
        <v/>
      </c>
      <c r="U3796" s="20" t="str">
        <f t="shared" si="418"/>
        <v/>
      </c>
      <c r="V3796" s="29" t="str">
        <f t="shared" si="419"/>
        <v/>
      </c>
      <c r="W3796" s="19" t="str">
        <f t="shared" si="420"/>
        <v/>
      </c>
      <c r="X3796" s="94" t="str">
        <f t="shared" si="421"/>
        <v/>
      </c>
      <c r="Y3796" s="9"/>
      <c r="AB3796" s="20" t="str">
        <f t="shared" si="422"/>
        <v/>
      </c>
      <c r="AC3796" s="20" t="str">
        <f t="shared" si="423"/>
        <v/>
      </c>
    </row>
    <row r="3797" spans="1:29" x14ac:dyDescent="0.25">
      <c r="A3797" s="17"/>
      <c r="B3797" s="11"/>
      <c r="C3797" s="9"/>
      <c r="D3797" s="9"/>
      <c r="G3797" s="9"/>
      <c r="L3797" s="9"/>
      <c r="P3797" s="9"/>
      <c r="Q3797" s="9"/>
      <c r="T3797" s="22" t="str">
        <f t="shared" si="417"/>
        <v/>
      </c>
      <c r="U3797" s="20" t="str">
        <f t="shared" si="418"/>
        <v/>
      </c>
      <c r="V3797" s="29" t="str">
        <f t="shared" si="419"/>
        <v/>
      </c>
      <c r="W3797" s="19" t="str">
        <f t="shared" si="420"/>
        <v/>
      </c>
      <c r="X3797" s="94" t="str">
        <f t="shared" si="421"/>
        <v/>
      </c>
      <c r="Y3797" s="9"/>
      <c r="AB3797" s="20" t="str">
        <f t="shared" si="422"/>
        <v/>
      </c>
      <c r="AC3797" s="20" t="str">
        <f t="shared" si="423"/>
        <v/>
      </c>
    </row>
    <row r="3798" spans="1:29" x14ac:dyDescent="0.25">
      <c r="A3798" s="17"/>
      <c r="B3798" s="11"/>
      <c r="C3798" s="9"/>
      <c r="D3798" s="9"/>
      <c r="G3798" s="9"/>
      <c r="L3798" s="9"/>
      <c r="P3798" s="9"/>
      <c r="Q3798" s="9"/>
      <c r="T3798" s="22" t="str">
        <f t="shared" si="417"/>
        <v/>
      </c>
      <c r="U3798" s="20" t="str">
        <f t="shared" si="418"/>
        <v/>
      </c>
      <c r="V3798" s="29" t="str">
        <f t="shared" si="419"/>
        <v/>
      </c>
      <c r="W3798" s="19" t="str">
        <f t="shared" si="420"/>
        <v/>
      </c>
      <c r="X3798" s="94" t="str">
        <f t="shared" si="421"/>
        <v/>
      </c>
      <c r="Y3798" s="9"/>
      <c r="AB3798" s="20" t="str">
        <f t="shared" si="422"/>
        <v/>
      </c>
      <c r="AC3798" s="20" t="str">
        <f t="shared" si="423"/>
        <v/>
      </c>
    </row>
    <row r="3799" spans="1:29" x14ac:dyDescent="0.25">
      <c r="A3799" s="17"/>
      <c r="B3799" s="11"/>
      <c r="C3799" s="9"/>
      <c r="D3799" s="9"/>
      <c r="G3799" s="9"/>
      <c r="L3799" s="9"/>
      <c r="P3799" s="9"/>
      <c r="Q3799" s="9"/>
      <c r="T3799" s="22" t="str">
        <f t="shared" si="417"/>
        <v/>
      </c>
      <c r="U3799" s="20" t="str">
        <f t="shared" si="418"/>
        <v/>
      </c>
      <c r="V3799" s="29" t="str">
        <f t="shared" si="419"/>
        <v/>
      </c>
      <c r="W3799" s="19" t="str">
        <f t="shared" si="420"/>
        <v/>
      </c>
      <c r="X3799" s="94" t="str">
        <f t="shared" si="421"/>
        <v/>
      </c>
      <c r="Y3799" s="9"/>
      <c r="AB3799" s="20" t="str">
        <f t="shared" si="422"/>
        <v/>
      </c>
      <c r="AC3799" s="20" t="str">
        <f t="shared" si="423"/>
        <v/>
      </c>
    </row>
    <row r="3800" spans="1:29" x14ac:dyDescent="0.25">
      <c r="A3800" s="17"/>
      <c r="B3800" s="11"/>
      <c r="C3800" s="9"/>
      <c r="D3800" s="9"/>
      <c r="G3800" s="9"/>
      <c r="L3800" s="9"/>
      <c r="P3800" s="9"/>
      <c r="Q3800" s="9"/>
      <c r="T3800" s="22" t="str">
        <f t="shared" si="417"/>
        <v/>
      </c>
      <c r="U3800" s="20" t="str">
        <f t="shared" si="418"/>
        <v/>
      </c>
      <c r="V3800" s="29" t="str">
        <f t="shared" si="419"/>
        <v/>
      </c>
      <c r="W3800" s="19" t="str">
        <f t="shared" si="420"/>
        <v/>
      </c>
      <c r="X3800" s="94" t="str">
        <f t="shared" si="421"/>
        <v/>
      </c>
      <c r="Y3800" s="9"/>
      <c r="AB3800" s="20" t="str">
        <f t="shared" si="422"/>
        <v/>
      </c>
      <c r="AC3800" s="20" t="str">
        <f t="shared" si="423"/>
        <v/>
      </c>
    </row>
    <row r="3801" spans="1:29" x14ac:dyDescent="0.25">
      <c r="A3801" s="17"/>
      <c r="B3801" s="11"/>
      <c r="C3801" s="9"/>
      <c r="D3801" s="9"/>
      <c r="G3801" s="9"/>
      <c r="L3801" s="9"/>
      <c r="P3801" s="9"/>
      <c r="Q3801" s="9"/>
      <c r="T3801" s="22" t="str">
        <f t="shared" si="417"/>
        <v/>
      </c>
      <c r="U3801" s="20" t="str">
        <f t="shared" si="418"/>
        <v/>
      </c>
      <c r="V3801" s="29" t="str">
        <f t="shared" si="419"/>
        <v/>
      </c>
      <c r="W3801" s="19" t="str">
        <f t="shared" si="420"/>
        <v/>
      </c>
      <c r="X3801" s="94" t="str">
        <f t="shared" si="421"/>
        <v/>
      </c>
      <c r="Y3801" s="9"/>
      <c r="AB3801" s="20" t="str">
        <f t="shared" si="422"/>
        <v/>
      </c>
      <c r="AC3801" s="20" t="str">
        <f t="shared" si="423"/>
        <v/>
      </c>
    </row>
    <row r="3802" spans="1:29" x14ac:dyDescent="0.25">
      <c r="A3802" s="17"/>
      <c r="B3802" s="11"/>
      <c r="C3802" s="9"/>
      <c r="D3802" s="9"/>
      <c r="G3802" s="9"/>
      <c r="L3802" s="9"/>
      <c r="P3802" s="9"/>
      <c r="Q3802" s="9"/>
      <c r="T3802" s="22" t="str">
        <f t="shared" si="417"/>
        <v/>
      </c>
      <c r="U3802" s="20" t="str">
        <f t="shared" si="418"/>
        <v/>
      </c>
      <c r="V3802" s="29" t="str">
        <f t="shared" si="419"/>
        <v/>
      </c>
      <c r="W3802" s="19" t="str">
        <f t="shared" si="420"/>
        <v/>
      </c>
      <c r="X3802" s="94" t="str">
        <f t="shared" si="421"/>
        <v/>
      </c>
      <c r="Y3802" s="9"/>
      <c r="AB3802" s="20" t="str">
        <f t="shared" si="422"/>
        <v/>
      </c>
      <c r="AC3802" s="20" t="str">
        <f t="shared" si="423"/>
        <v/>
      </c>
    </row>
    <row r="3803" spans="1:29" x14ac:dyDescent="0.25">
      <c r="A3803" s="17"/>
      <c r="B3803" s="11"/>
      <c r="C3803" s="9"/>
      <c r="D3803" s="9"/>
      <c r="G3803" s="9"/>
      <c r="L3803" s="9"/>
      <c r="P3803" s="9"/>
      <c r="Q3803" s="9"/>
      <c r="T3803" s="22" t="str">
        <f t="shared" si="417"/>
        <v/>
      </c>
      <c r="U3803" s="20" t="str">
        <f t="shared" si="418"/>
        <v/>
      </c>
      <c r="V3803" s="29" t="str">
        <f t="shared" si="419"/>
        <v/>
      </c>
      <c r="W3803" s="19" t="str">
        <f t="shared" si="420"/>
        <v/>
      </c>
      <c r="X3803" s="94" t="str">
        <f t="shared" si="421"/>
        <v/>
      </c>
      <c r="Y3803" s="9"/>
      <c r="AB3803" s="20" t="str">
        <f t="shared" si="422"/>
        <v/>
      </c>
      <c r="AC3803" s="20" t="str">
        <f t="shared" si="423"/>
        <v/>
      </c>
    </row>
    <row r="3804" spans="1:29" x14ac:dyDescent="0.25">
      <c r="A3804" s="17"/>
      <c r="B3804" s="11"/>
      <c r="C3804" s="9"/>
      <c r="D3804" s="9"/>
      <c r="G3804" s="9"/>
      <c r="L3804" s="9"/>
      <c r="P3804" s="9"/>
      <c r="Q3804" s="9"/>
      <c r="T3804" s="22" t="str">
        <f t="shared" si="417"/>
        <v/>
      </c>
      <c r="U3804" s="20" t="str">
        <f t="shared" si="418"/>
        <v/>
      </c>
      <c r="V3804" s="29" t="str">
        <f t="shared" si="419"/>
        <v/>
      </c>
      <c r="W3804" s="19" t="str">
        <f t="shared" si="420"/>
        <v/>
      </c>
      <c r="X3804" s="94" t="str">
        <f t="shared" si="421"/>
        <v/>
      </c>
      <c r="Y3804" s="9"/>
      <c r="AB3804" s="20" t="str">
        <f t="shared" si="422"/>
        <v/>
      </c>
      <c r="AC3804" s="20" t="str">
        <f t="shared" si="423"/>
        <v/>
      </c>
    </row>
    <row r="3805" spans="1:29" x14ac:dyDescent="0.25">
      <c r="A3805" s="17"/>
      <c r="B3805" s="11"/>
      <c r="C3805" s="9"/>
      <c r="D3805" s="9"/>
      <c r="G3805" s="9"/>
      <c r="L3805" s="9"/>
      <c r="P3805" s="9"/>
      <c r="Q3805" s="9"/>
      <c r="T3805" s="22" t="str">
        <f t="shared" si="417"/>
        <v/>
      </c>
      <c r="U3805" s="20" t="str">
        <f t="shared" si="418"/>
        <v/>
      </c>
      <c r="V3805" s="29" t="str">
        <f t="shared" si="419"/>
        <v/>
      </c>
      <c r="W3805" s="19" t="str">
        <f t="shared" si="420"/>
        <v/>
      </c>
      <c r="X3805" s="94" t="str">
        <f t="shared" si="421"/>
        <v/>
      </c>
      <c r="Y3805" s="9"/>
      <c r="AB3805" s="20" t="str">
        <f t="shared" si="422"/>
        <v/>
      </c>
      <c r="AC3805" s="20" t="str">
        <f t="shared" si="423"/>
        <v/>
      </c>
    </row>
    <row r="3806" spans="1:29" x14ac:dyDescent="0.25">
      <c r="A3806" s="17"/>
      <c r="B3806" s="11"/>
      <c r="C3806" s="9"/>
      <c r="D3806" s="9"/>
      <c r="G3806" s="9"/>
      <c r="L3806" s="9"/>
      <c r="P3806" s="9"/>
      <c r="Q3806" s="9"/>
      <c r="T3806" s="22" t="str">
        <f t="shared" si="417"/>
        <v/>
      </c>
      <c r="U3806" s="20" t="str">
        <f t="shared" si="418"/>
        <v/>
      </c>
      <c r="V3806" s="29" t="str">
        <f t="shared" si="419"/>
        <v/>
      </c>
      <c r="W3806" s="19" t="str">
        <f t="shared" si="420"/>
        <v/>
      </c>
      <c r="X3806" s="94" t="str">
        <f t="shared" si="421"/>
        <v/>
      </c>
      <c r="Y3806" s="9"/>
      <c r="AB3806" s="20" t="str">
        <f t="shared" si="422"/>
        <v/>
      </c>
      <c r="AC3806" s="20" t="str">
        <f t="shared" si="423"/>
        <v/>
      </c>
    </row>
    <row r="3807" spans="1:29" x14ac:dyDescent="0.25">
      <c r="A3807" s="17"/>
      <c r="B3807" s="11"/>
      <c r="C3807" s="9"/>
      <c r="D3807" s="9"/>
      <c r="G3807" s="9"/>
      <c r="L3807" s="9"/>
      <c r="P3807" s="9"/>
      <c r="Q3807" s="9"/>
      <c r="T3807" s="22" t="str">
        <f t="shared" si="417"/>
        <v/>
      </c>
      <c r="U3807" s="20" t="str">
        <f t="shared" si="418"/>
        <v/>
      </c>
      <c r="V3807" s="29" t="str">
        <f t="shared" si="419"/>
        <v/>
      </c>
      <c r="W3807" s="19" t="str">
        <f t="shared" si="420"/>
        <v/>
      </c>
      <c r="X3807" s="94" t="str">
        <f t="shared" si="421"/>
        <v/>
      </c>
      <c r="Y3807" s="9"/>
      <c r="AB3807" s="20" t="str">
        <f t="shared" si="422"/>
        <v/>
      </c>
      <c r="AC3807" s="20" t="str">
        <f t="shared" si="423"/>
        <v/>
      </c>
    </row>
    <row r="3808" spans="1:29" x14ac:dyDescent="0.25">
      <c r="A3808" s="17"/>
      <c r="B3808" s="11"/>
      <c r="C3808" s="9"/>
      <c r="D3808" s="9"/>
      <c r="G3808" s="9"/>
      <c r="L3808" s="9"/>
      <c r="P3808" s="9"/>
      <c r="Q3808" s="9"/>
      <c r="T3808" s="22" t="str">
        <f t="shared" si="417"/>
        <v/>
      </c>
      <c r="U3808" s="20" t="str">
        <f t="shared" si="418"/>
        <v/>
      </c>
      <c r="V3808" s="29" t="str">
        <f t="shared" si="419"/>
        <v/>
      </c>
      <c r="W3808" s="19" t="str">
        <f t="shared" si="420"/>
        <v/>
      </c>
      <c r="X3808" s="94" t="str">
        <f t="shared" si="421"/>
        <v/>
      </c>
      <c r="Y3808" s="9"/>
      <c r="AB3808" s="20" t="str">
        <f t="shared" si="422"/>
        <v/>
      </c>
      <c r="AC3808" s="20" t="str">
        <f t="shared" si="423"/>
        <v/>
      </c>
    </row>
    <row r="3809" spans="1:29" x14ac:dyDescent="0.25">
      <c r="A3809" s="17"/>
      <c r="B3809" s="11"/>
      <c r="C3809" s="9"/>
      <c r="D3809" s="9"/>
      <c r="G3809" s="9"/>
      <c r="L3809" s="9"/>
      <c r="P3809" s="9"/>
      <c r="Q3809" s="9"/>
      <c r="T3809" s="22" t="str">
        <f t="shared" si="417"/>
        <v/>
      </c>
      <c r="U3809" s="20" t="str">
        <f t="shared" si="418"/>
        <v/>
      </c>
      <c r="V3809" s="29" t="str">
        <f t="shared" si="419"/>
        <v/>
      </c>
      <c r="W3809" s="19" t="str">
        <f t="shared" si="420"/>
        <v/>
      </c>
      <c r="X3809" s="94" t="str">
        <f t="shared" si="421"/>
        <v/>
      </c>
      <c r="Y3809" s="9"/>
      <c r="AB3809" s="20" t="str">
        <f t="shared" si="422"/>
        <v/>
      </c>
      <c r="AC3809" s="20" t="str">
        <f t="shared" si="423"/>
        <v/>
      </c>
    </row>
    <row r="3810" spans="1:29" x14ac:dyDescent="0.25">
      <c r="A3810" s="17"/>
      <c r="B3810" s="11"/>
      <c r="C3810" s="9"/>
      <c r="D3810" s="9"/>
      <c r="G3810" s="9"/>
      <c r="L3810" s="9"/>
      <c r="P3810" s="9"/>
      <c r="Q3810" s="9"/>
      <c r="T3810" s="22" t="str">
        <f t="shared" si="417"/>
        <v/>
      </c>
      <c r="U3810" s="20" t="str">
        <f t="shared" si="418"/>
        <v/>
      </c>
      <c r="V3810" s="29" t="str">
        <f t="shared" si="419"/>
        <v/>
      </c>
      <c r="W3810" s="19" t="str">
        <f t="shared" si="420"/>
        <v/>
      </c>
      <c r="X3810" s="94" t="str">
        <f t="shared" si="421"/>
        <v/>
      </c>
      <c r="Y3810" s="9"/>
      <c r="AB3810" s="20" t="str">
        <f t="shared" si="422"/>
        <v/>
      </c>
      <c r="AC3810" s="20" t="str">
        <f t="shared" si="423"/>
        <v/>
      </c>
    </row>
    <row r="3811" spans="1:29" x14ac:dyDescent="0.25">
      <c r="A3811" s="17"/>
      <c r="B3811" s="11"/>
      <c r="C3811" s="9"/>
      <c r="D3811" s="9"/>
      <c r="G3811" s="9"/>
      <c r="L3811" s="9"/>
      <c r="P3811" s="9"/>
      <c r="Q3811" s="9"/>
      <c r="T3811" s="22" t="str">
        <f t="shared" si="417"/>
        <v/>
      </c>
      <c r="U3811" s="20" t="str">
        <f t="shared" si="418"/>
        <v/>
      </c>
      <c r="V3811" s="29" t="str">
        <f t="shared" si="419"/>
        <v/>
      </c>
      <c r="W3811" s="19" t="str">
        <f t="shared" si="420"/>
        <v/>
      </c>
      <c r="X3811" s="94" t="str">
        <f t="shared" si="421"/>
        <v/>
      </c>
      <c r="Y3811" s="9"/>
      <c r="AB3811" s="20" t="str">
        <f t="shared" si="422"/>
        <v/>
      </c>
      <c r="AC3811" s="20" t="str">
        <f t="shared" si="423"/>
        <v/>
      </c>
    </row>
    <row r="3812" spans="1:29" x14ac:dyDescent="0.25">
      <c r="A3812" s="17"/>
      <c r="B3812" s="11"/>
      <c r="C3812" s="9"/>
      <c r="D3812" s="9"/>
      <c r="G3812" s="9"/>
      <c r="L3812" s="9"/>
      <c r="P3812" s="9"/>
      <c r="Q3812" s="9"/>
      <c r="T3812" s="22" t="str">
        <f t="shared" si="417"/>
        <v/>
      </c>
      <c r="U3812" s="20" t="str">
        <f t="shared" si="418"/>
        <v/>
      </c>
      <c r="V3812" s="29" t="str">
        <f t="shared" si="419"/>
        <v/>
      </c>
      <c r="W3812" s="19" t="str">
        <f t="shared" si="420"/>
        <v/>
      </c>
      <c r="X3812" s="94" t="str">
        <f t="shared" si="421"/>
        <v/>
      </c>
      <c r="Y3812" s="9"/>
      <c r="AB3812" s="20" t="str">
        <f t="shared" si="422"/>
        <v/>
      </c>
      <c r="AC3812" s="20" t="str">
        <f t="shared" si="423"/>
        <v/>
      </c>
    </row>
    <row r="3813" spans="1:29" x14ac:dyDescent="0.25">
      <c r="A3813" s="17"/>
      <c r="B3813" s="11"/>
      <c r="C3813" s="9"/>
      <c r="D3813" s="9"/>
      <c r="G3813" s="9"/>
      <c r="L3813" s="9"/>
      <c r="P3813" s="9"/>
      <c r="Q3813" s="9"/>
      <c r="T3813" s="22" t="str">
        <f t="shared" si="417"/>
        <v/>
      </c>
      <c r="U3813" s="20" t="str">
        <f t="shared" si="418"/>
        <v/>
      </c>
      <c r="V3813" s="29" t="str">
        <f t="shared" si="419"/>
        <v/>
      </c>
      <c r="W3813" s="19" t="str">
        <f t="shared" si="420"/>
        <v/>
      </c>
      <c r="X3813" s="94" t="str">
        <f t="shared" si="421"/>
        <v/>
      </c>
      <c r="Y3813" s="9"/>
      <c r="AB3813" s="20" t="str">
        <f t="shared" si="422"/>
        <v/>
      </c>
      <c r="AC3813" s="20" t="str">
        <f t="shared" si="423"/>
        <v/>
      </c>
    </row>
    <row r="3814" spans="1:29" x14ac:dyDescent="0.25">
      <c r="A3814" s="17"/>
      <c r="B3814" s="11"/>
      <c r="C3814" s="9"/>
      <c r="D3814" s="9"/>
      <c r="G3814" s="9"/>
      <c r="L3814" s="9"/>
      <c r="P3814" s="9"/>
      <c r="Q3814" s="9"/>
      <c r="T3814" s="22" t="str">
        <f t="shared" si="417"/>
        <v/>
      </c>
      <c r="U3814" s="20" t="str">
        <f t="shared" si="418"/>
        <v/>
      </c>
      <c r="V3814" s="29" t="str">
        <f t="shared" si="419"/>
        <v/>
      </c>
      <c r="W3814" s="19" t="str">
        <f t="shared" si="420"/>
        <v/>
      </c>
      <c r="X3814" s="94" t="str">
        <f t="shared" si="421"/>
        <v/>
      </c>
      <c r="Y3814" s="9"/>
      <c r="AB3814" s="20" t="str">
        <f t="shared" si="422"/>
        <v/>
      </c>
      <c r="AC3814" s="20" t="str">
        <f t="shared" si="423"/>
        <v/>
      </c>
    </row>
    <row r="3815" spans="1:29" x14ac:dyDescent="0.25">
      <c r="A3815" s="17"/>
      <c r="B3815" s="11"/>
      <c r="C3815" s="9"/>
      <c r="D3815" s="9"/>
      <c r="G3815" s="9"/>
      <c r="L3815" s="9"/>
      <c r="P3815" s="9"/>
      <c r="Q3815" s="9"/>
      <c r="T3815" s="22" t="str">
        <f t="shared" si="417"/>
        <v/>
      </c>
      <c r="U3815" s="20" t="str">
        <f t="shared" si="418"/>
        <v/>
      </c>
      <c r="V3815" s="29" t="str">
        <f t="shared" si="419"/>
        <v/>
      </c>
      <c r="W3815" s="19" t="str">
        <f t="shared" si="420"/>
        <v/>
      </c>
      <c r="X3815" s="94" t="str">
        <f t="shared" si="421"/>
        <v/>
      </c>
      <c r="Y3815" s="9"/>
      <c r="AB3815" s="20" t="str">
        <f t="shared" si="422"/>
        <v/>
      </c>
      <c r="AC3815" s="20" t="str">
        <f t="shared" si="423"/>
        <v/>
      </c>
    </row>
    <row r="3816" spans="1:29" x14ac:dyDescent="0.25">
      <c r="A3816" s="17"/>
      <c r="B3816" s="11"/>
      <c r="C3816" s="9"/>
      <c r="D3816" s="9"/>
      <c r="G3816" s="9"/>
      <c r="L3816" s="9"/>
      <c r="P3816" s="9"/>
      <c r="Q3816" s="9"/>
      <c r="T3816" s="22" t="str">
        <f t="shared" si="417"/>
        <v/>
      </c>
      <c r="U3816" s="20" t="str">
        <f t="shared" si="418"/>
        <v/>
      </c>
      <c r="V3816" s="29" t="str">
        <f t="shared" si="419"/>
        <v/>
      </c>
      <c r="W3816" s="19" t="str">
        <f t="shared" si="420"/>
        <v/>
      </c>
      <c r="X3816" s="94" t="str">
        <f t="shared" si="421"/>
        <v/>
      </c>
      <c r="Y3816" s="9"/>
      <c r="AB3816" s="20" t="str">
        <f t="shared" si="422"/>
        <v/>
      </c>
      <c r="AC3816" s="20" t="str">
        <f t="shared" si="423"/>
        <v/>
      </c>
    </row>
    <row r="3817" spans="1:29" x14ac:dyDescent="0.25">
      <c r="A3817" s="17"/>
      <c r="B3817" s="11"/>
      <c r="C3817" s="9"/>
      <c r="D3817" s="9"/>
      <c r="G3817" s="9"/>
      <c r="L3817" s="9"/>
      <c r="P3817" s="9"/>
      <c r="Q3817" s="9"/>
      <c r="T3817" s="22" t="str">
        <f t="shared" si="417"/>
        <v/>
      </c>
      <c r="U3817" s="20" t="str">
        <f t="shared" si="418"/>
        <v/>
      </c>
      <c r="V3817" s="29" t="str">
        <f t="shared" si="419"/>
        <v/>
      </c>
      <c r="W3817" s="19" t="str">
        <f t="shared" si="420"/>
        <v/>
      </c>
      <c r="X3817" s="94" t="str">
        <f t="shared" si="421"/>
        <v/>
      </c>
      <c r="Y3817" s="9"/>
      <c r="AB3817" s="20" t="str">
        <f t="shared" si="422"/>
        <v/>
      </c>
      <c r="AC3817" s="20" t="str">
        <f t="shared" si="423"/>
        <v/>
      </c>
    </row>
    <row r="3818" spans="1:29" x14ac:dyDescent="0.25">
      <c r="A3818" s="17"/>
      <c r="B3818" s="11"/>
      <c r="C3818" s="9"/>
      <c r="D3818" s="9"/>
      <c r="G3818" s="9"/>
      <c r="L3818" s="9"/>
      <c r="P3818" s="9"/>
      <c r="Q3818" s="9"/>
      <c r="T3818" s="22" t="str">
        <f t="shared" si="417"/>
        <v/>
      </c>
      <c r="U3818" s="20" t="str">
        <f t="shared" si="418"/>
        <v/>
      </c>
      <c r="V3818" s="29" t="str">
        <f t="shared" si="419"/>
        <v/>
      </c>
      <c r="W3818" s="19" t="str">
        <f t="shared" si="420"/>
        <v/>
      </c>
      <c r="X3818" s="94" t="str">
        <f t="shared" si="421"/>
        <v/>
      </c>
      <c r="Y3818" s="9"/>
      <c r="AB3818" s="20" t="str">
        <f t="shared" si="422"/>
        <v/>
      </c>
      <c r="AC3818" s="20" t="str">
        <f t="shared" si="423"/>
        <v/>
      </c>
    </row>
    <row r="3819" spans="1:29" x14ac:dyDescent="0.25">
      <c r="A3819" s="17"/>
      <c r="B3819" s="11"/>
      <c r="C3819" s="9"/>
      <c r="D3819" s="9"/>
      <c r="G3819" s="9"/>
      <c r="L3819" s="9"/>
      <c r="P3819" s="9"/>
      <c r="Q3819" s="9"/>
      <c r="T3819" s="22" t="str">
        <f t="shared" si="417"/>
        <v/>
      </c>
      <c r="U3819" s="20" t="str">
        <f t="shared" si="418"/>
        <v/>
      </c>
      <c r="V3819" s="29" t="str">
        <f t="shared" si="419"/>
        <v/>
      </c>
      <c r="W3819" s="19" t="str">
        <f t="shared" si="420"/>
        <v/>
      </c>
      <c r="X3819" s="94" t="str">
        <f t="shared" si="421"/>
        <v/>
      </c>
      <c r="Y3819" s="9"/>
      <c r="AB3819" s="20" t="str">
        <f t="shared" si="422"/>
        <v/>
      </c>
      <c r="AC3819" s="20" t="str">
        <f t="shared" si="423"/>
        <v/>
      </c>
    </row>
    <row r="3820" spans="1:29" x14ac:dyDescent="0.25">
      <c r="A3820" s="17"/>
      <c r="B3820" s="11"/>
      <c r="C3820" s="9"/>
      <c r="D3820" s="9"/>
      <c r="G3820" s="9"/>
      <c r="L3820" s="9"/>
      <c r="P3820" s="9"/>
      <c r="Q3820" s="9"/>
      <c r="T3820" s="22" t="str">
        <f t="shared" si="417"/>
        <v/>
      </c>
      <c r="U3820" s="20" t="str">
        <f t="shared" si="418"/>
        <v/>
      </c>
      <c r="V3820" s="29" t="str">
        <f t="shared" si="419"/>
        <v/>
      </c>
      <c r="W3820" s="19" t="str">
        <f t="shared" si="420"/>
        <v/>
      </c>
      <c r="X3820" s="94" t="str">
        <f t="shared" si="421"/>
        <v/>
      </c>
      <c r="Y3820" s="9"/>
      <c r="AB3820" s="20" t="str">
        <f t="shared" si="422"/>
        <v/>
      </c>
      <c r="AC3820" s="20" t="str">
        <f t="shared" si="423"/>
        <v/>
      </c>
    </row>
    <row r="3821" spans="1:29" x14ac:dyDescent="0.25">
      <c r="A3821" s="17"/>
      <c r="B3821" s="11"/>
      <c r="C3821" s="9"/>
      <c r="D3821" s="9"/>
      <c r="G3821" s="9"/>
      <c r="L3821" s="9"/>
      <c r="P3821" s="9"/>
      <c r="Q3821" s="9"/>
      <c r="T3821" s="22" t="str">
        <f t="shared" si="417"/>
        <v/>
      </c>
      <c r="U3821" s="20" t="str">
        <f t="shared" si="418"/>
        <v/>
      </c>
      <c r="V3821" s="29" t="str">
        <f t="shared" si="419"/>
        <v/>
      </c>
      <c r="W3821" s="19" t="str">
        <f t="shared" si="420"/>
        <v/>
      </c>
      <c r="X3821" s="94" t="str">
        <f t="shared" si="421"/>
        <v/>
      </c>
      <c r="Y3821" s="9"/>
      <c r="AB3821" s="20" t="str">
        <f t="shared" si="422"/>
        <v/>
      </c>
      <c r="AC3821" s="20" t="str">
        <f t="shared" si="423"/>
        <v/>
      </c>
    </row>
    <row r="3822" spans="1:29" x14ac:dyDescent="0.25">
      <c r="A3822" s="17"/>
      <c r="B3822" s="11"/>
      <c r="C3822" s="9"/>
      <c r="D3822" s="9"/>
      <c r="G3822" s="9"/>
      <c r="L3822" s="9"/>
      <c r="P3822" s="9"/>
      <c r="Q3822" s="9"/>
      <c r="T3822" s="22" t="str">
        <f t="shared" si="417"/>
        <v/>
      </c>
      <c r="U3822" s="20" t="str">
        <f t="shared" si="418"/>
        <v/>
      </c>
      <c r="V3822" s="29" t="str">
        <f t="shared" si="419"/>
        <v/>
      </c>
      <c r="W3822" s="19" t="str">
        <f t="shared" si="420"/>
        <v/>
      </c>
      <c r="X3822" s="94" t="str">
        <f t="shared" si="421"/>
        <v/>
      </c>
      <c r="Y3822" s="9"/>
      <c r="AB3822" s="20" t="str">
        <f t="shared" si="422"/>
        <v/>
      </c>
      <c r="AC3822" s="20" t="str">
        <f t="shared" si="423"/>
        <v/>
      </c>
    </row>
    <row r="3823" spans="1:29" x14ac:dyDescent="0.25">
      <c r="A3823" s="17"/>
      <c r="B3823" s="11"/>
      <c r="C3823" s="9"/>
      <c r="D3823" s="9"/>
      <c r="G3823" s="9"/>
      <c r="L3823" s="9"/>
      <c r="P3823" s="9"/>
      <c r="Q3823" s="9"/>
      <c r="T3823" s="22" t="str">
        <f t="shared" si="417"/>
        <v/>
      </c>
      <c r="U3823" s="20" t="str">
        <f t="shared" si="418"/>
        <v/>
      </c>
      <c r="V3823" s="29" t="str">
        <f t="shared" si="419"/>
        <v/>
      </c>
      <c r="W3823" s="19" t="str">
        <f t="shared" si="420"/>
        <v/>
      </c>
      <c r="X3823" s="94" t="str">
        <f t="shared" si="421"/>
        <v/>
      </c>
      <c r="Y3823" s="9"/>
      <c r="AB3823" s="20" t="str">
        <f t="shared" si="422"/>
        <v/>
      </c>
      <c r="AC3823" s="20" t="str">
        <f t="shared" si="423"/>
        <v/>
      </c>
    </row>
    <row r="3824" spans="1:29" x14ac:dyDescent="0.25">
      <c r="A3824" s="17"/>
      <c r="B3824" s="11"/>
      <c r="C3824" s="9"/>
      <c r="D3824" s="9"/>
      <c r="G3824" s="9"/>
      <c r="L3824" s="9"/>
      <c r="P3824" s="9"/>
      <c r="Q3824" s="9"/>
      <c r="T3824" s="22" t="str">
        <f t="shared" si="417"/>
        <v/>
      </c>
      <c r="U3824" s="20" t="str">
        <f t="shared" si="418"/>
        <v/>
      </c>
      <c r="V3824" s="29" t="str">
        <f t="shared" si="419"/>
        <v/>
      </c>
      <c r="W3824" s="19" t="str">
        <f t="shared" si="420"/>
        <v/>
      </c>
      <c r="X3824" s="94" t="str">
        <f t="shared" si="421"/>
        <v/>
      </c>
      <c r="Y3824" s="9"/>
      <c r="AB3824" s="20" t="str">
        <f t="shared" si="422"/>
        <v/>
      </c>
      <c r="AC3824" s="20" t="str">
        <f t="shared" si="423"/>
        <v/>
      </c>
    </row>
    <row r="3825" spans="1:29" x14ac:dyDescent="0.25">
      <c r="A3825" s="17"/>
      <c r="B3825" s="11"/>
      <c r="C3825" s="9"/>
      <c r="D3825" s="9"/>
      <c r="G3825" s="9"/>
      <c r="L3825" s="9"/>
      <c r="P3825" s="9"/>
      <c r="Q3825" s="9"/>
      <c r="T3825" s="22" t="str">
        <f t="shared" si="417"/>
        <v/>
      </c>
      <c r="U3825" s="20" t="str">
        <f t="shared" si="418"/>
        <v/>
      </c>
      <c r="V3825" s="29" t="str">
        <f t="shared" si="419"/>
        <v/>
      </c>
      <c r="W3825" s="19" t="str">
        <f t="shared" si="420"/>
        <v/>
      </c>
      <c r="X3825" s="94" t="str">
        <f t="shared" si="421"/>
        <v/>
      </c>
      <c r="Y3825" s="9"/>
      <c r="AB3825" s="20" t="str">
        <f t="shared" si="422"/>
        <v/>
      </c>
      <c r="AC3825" s="20" t="str">
        <f t="shared" si="423"/>
        <v/>
      </c>
    </row>
    <row r="3826" spans="1:29" x14ac:dyDescent="0.25">
      <c r="A3826" s="17"/>
      <c r="B3826" s="11"/>
      <c r="C3826" s="9"/>
      <c r="D3826" s="9"/>
      <c r="G3826" s="9"/>
      <c r="L3826" s="9"/>
      <c r="P3826" s="9"/>
      <c r="Q3826" s="9"/>
      <c r="T3826" s="22" t="str">
        <f t="shared" si="417"/>
        <v/>
      </c>
      <c r="U3826" s="20" t="str">
        <f t="shared" si="418"/>
        <v/>
      </c>
      <c r="V3826" s="29" t="str">
        <f t="shared" si="419"/>
        <v/>
      </c>
      <c r="W3826" s="19" t="str">
        <f t="shared" si="420"/>
        <v/>
      </c>
      <c r="X3826" s="94" t="str">
        <f t="shared" si="421"/>
        <v/>
      </c>
      <c r="Y3826" s="9"/>
      <c r="AB3826" s="20" t="str">
        <f t="shared" si="422"/>
        <v/>
      </c>
      <c r="AC3826" s="20" t="str">
        <f t="shared" si="423"/>
        <v/>
      </c>
    </row>
    <row r="3827" spans="1:29" x14ac:dyDescent="0.25">
      <c r="A3827" s="17"/>
      <c r="B3827" s="11"/>
      <c r="C3827" s="9"/>
      <c r="D3827" s="9"/>
      <c r="G3827" s="9"/>
      <c r="L3827" s="9"/>
      <c r="P3827" s="9"/>
      <c r="Q3827" s="9"/>
      <c r="T3827" s="22" t="str">
        <f t="shared" si="417"/>
        <v/>
      </c>
      <c r="U3827" s="20" t="str">
        <f t="shared" si="418"/>
        <v/>
      </c>
      <c r="V3827" s="29" t="str">
        <f t="shared" si="419"/>
        <v/>
      </c>
      <c r="W3827" s="19" t="str">
        <f t="shared" si="420"/>
        <v/>
      </c>
      <c r="X3827" s="94" t="str">
        <f t="shared" si="421"/>
        <v/>
      </c>
      <c r="Y3827" s="9"/>
      <c r="AB3827" s="20" t="str">
        <f t="shared" si="422"/>
        <v/>
      </c>
      <c r="AC3827" s="20" t="str">
        <f t="shared" si="423"/>
        <v/>
      </c>
    </row>
    <row r="3828" spans="1:29" x14ac:dyDescent="0.25">
      <c r="A3828" s="17"/>
      <c r="B3828" s="11"/>
      <c r="C3828" s="9"/>
      <c r="D3828" s="9"/>
      <c r="G3828" s="9"/>
      <c r="L3828" s="9"/>
      <c r="P3828" s="9"/>
      <c r="Q3828" s="9"/>
      <c r="T3828" s="22" t="str">
        <f t="shared" si="417"/>
        <v/>
      </c>
      <c r="U3828" s="20" t="str">
        <f t="shared" si="418"/>
        <v/>
      </c>
      <c r="V3828" s="29" t="str">
        <f t="shared" si="419"/>
        <v/>
      </c>
      <c r="W3828" s="19" t="str">
        <f t="shared" si="420"/>
        <v/>
      </c>
      <c r="X3828" s="94" t="str">
        <f t="shared" si="421"/>
        <v/>
      </c>
      <c r="Y3828" s="9"/>
      <c r="AB3828" s="20" t="str">
        <f t="shared" si="422"/>
        <v/>
      </c>
      <c r="AC3828" s="20" t="str">
        <f t="shared" si="423"/>
        <v/>
      </c>
    </row>
    <row r="3829" spans="1:29" x14ac:dyDescent="0.25">
      <c r="A3829" s="17"/>
      <c r="B3829" s="11"/>
      <c r="C3829" s="9"/>
      <c r="D3829" s="9"/>
      <c r="G3829" s="9"/>
      <c r="L3829" s="9"/>
      <c r="P3829" s="9"/>
      <c r="Q3829" s="9"/>
      <c r="T3829" s="22" t="str">
        <f t="shared" si="417"/>
        <v/>
      </c>
      <c r="U3829" s="20" t="str">
        <f t="shared" si="418"/>
        <v/>
      </c>
      <c r="V3829" s="29" t="str">
        <f t="shared" si="419"/>
        <v/>
      </c>
      <c r="W3829" s="19" t="str">
        <f t="shared" si="420"/>
        <v/>
      </c>
      <c r="X3829" s="94" t="str">
        <f t="shared" si="421"/>
        <v/>
      </c>
      <c r="Y3829" s="9"/>
      <c r="AB3829" s="20" t="str">
        <f t="shared" si="422"/>
        <v/>
      </c>
      <c r="AC3829" s="20" t="str">
        <f t="shared" si="423"/>
        <v/>
      </c>
    </row>
    <row r="3830" spans="1:29" x14ac:dyDescent="0.25">
      <c r="A3830" s="17"/>
      <c r="B3830" s="11"/>
      <c r="C3830" s="9"/>
      <c r="D3830" s="9"/>
      <c r="G3830" s="9"/>
      <c r="L3830" s="9"/>
      <c r="P3830" s="9"/>
      <c r="Q3830" s="9"/>
      <c r="T3830" s="22" t="str">
        <f t="shared" si="417"/>
        <v/>
      </c>
      <c r="U3830" s="20" t="str">
        <f t="shared" si="418"/>
        <v/>
      </c>
      <c r="V3830" s="29" t="str">
        <f t="shared" si="419"/>
        <v/>
      </c>
      <c r="W3830" s="19" t="str">
        <f t="shared" si="420"/>
        <v/>
      </c>
      <c r="X3830" s="94" t="str">
        <f t="shared" si="421"/>
        <v/>
      </c>
      <c r="Y3830" s="9"/>
      <c r="AB3830" s="20" t="str">
        <f t="shared" si="422"/>
        <v/>
      </c>
      <c r="AC3830" s="20" t="str">
        <f t="shared" si="423"/>
        <v/>
      </c>
    </row>
    <row r="3831" spans="1:29" x14ac:dyDescent="0.25">
      <c r="A3831" s="17"/>
      <c r="B3831" s="11"/>
      <c r="C3831" s="9"/>
      <c r="D3831" s="9"/>
      <c r="G3831" s="9"/>
      <c r="L3831" s="9"/>
      <c r="P3831" s="9"/>
      <c r="Q3831" s="9"/>
      <c r="T3831" s="22" t="str">
        <f t="shared" si="417"/>
        <v/>
      </c>
      <c r="U3831" s="20" t="str">
        <f t="shared" si="418"/>
        <v/>
      </c>
      <c r="V3831" s="29" t="str">
        <f t="shared" si="419"/>
        <v/>
      </c>
      <c r="W3831" s="19" t="str">
        <f t="shared" si="420"/>
        <v/>
      </c>
      <c r="X3831" s="94" t="str">
        <f t="shared" si="421"/>
        <v/>
      </c>
      <c r="Y3831" s="9"/>
      <c r="AB3831" s="20" t="str">
        <f t="shared" si="422"/>
        <v/>
      </c>
      <c r="AC3831" s="20" t="str">
        <f t="shared" si="423"/>
        <v/>
      </c>
    </row>
    <row r="3832" spans="1:29" x14ac:dyDescent="0.25">
      <c r="A3832" s="17"/>
      <c r="B3832" s="11"/>
      <c r="C3832" s="9"/>
      <c r="D3832" s="9"/>
      <c r="G3832" s="9"/>
      <c r="L3832" s="9"/>
      <c r="P3832" s="9"/>
      <c r="Q3832" s="9"/>
      <c r="T3832" s="22" t="str">
        <f t="shared" si="417"/>
        <v/>
      </c>
      <c r="U3832" s="20" t="str">
        <f t="shared" si="418"/>
        <v/>
      </c>
      <c r="V3832" s="29" t="str">
        <f t="shared" si="419"/>
        <v/>
      </c>
      <c r="W3832" s="19" t="str">
        <f t="shared" si="420"/>
        <v/>
      </c>
      <c r="X3832" s="94" t="str">
        <f t="shared" si="421"/>
        <v/>
      </c>
      <c r="Y3832" s="9"/>
      <c r="AB3832" s="20" t="str">
        <f t="shared" si="422"/>
        <v/>
      </c>
      <c r="AC3832" s="20" t="str">
        <f t="shared" si="423"/>
        <v/>
      </c>
    </row>
    <row r="3833" spans="1:29" x14ac:dyDescent="0.25">
      <c r="A3833" s="17"/>
      <c r="B3833" s="11"/>
      <c r="C3833" s="9"/>
      <c r="D3833" s="9"/>
      <c r="G3833" s="9"/>
      <c r="L3833" s="9"/>
      <c r="P3833" s="9"/>
      <c r="Q3833" s="9"/>
      <c r="T3833" s="22" t="str">
        <f t="shared" si="417"/>
        <v/>
      </c>
      <c r="U3833" s="20" t="str">
        <f t="shared" si="418"/>
        <v/>
      </c>
      <c r="V3833" s="29" t="str">
        <f t="shared" si="419"/>
        <v/>
      </c>
      <c r="W3833" s="19" t="str">
        <f t="shared" si="420"/>
        <v/>
      </c>
      <c r="X3833" s="94" t="str">
        <f t="shared" si="421"/>
        <v/>
      </c>
      <c r="Y3833" s="9"/>
      <c r="AB3833" s="20" t="str">
        <f t="shared" si="422"/>
        <v/>
      </c>
      <c r="AC3833" s="20" t="str">
        <f t="shared" si="423"/>
        <v/>
      </c>
    </row>
    <row r="3834" spans="1:29" x14ac:dyDescent="0.25">
      <c r="A3834" s="17"/>
      <c r="B3834" s="11"/>
      <c r="C3834" s="9"/>
      <c r="D3834" s="9"/>
      <c r="G3834" s="9"/>
      <c r="L3834" s="9"/>
      <c r="P3834" s="9"/>
      <c r="Q3834" s="9"/>
      <c r="T3834" s="22" t="str">
        <f t="shared" si="417"/>
        <v/>
      </c>
      <c r="U3834" s="20" t="str">
        <f t="shared" si="418"/>
        <v/>
      </c>
      <c r="V3834" s="29" t="str">
        <f t="shared" si="419"/>
        <v/>
      </c>
      <c r="W3834" s="19" t="str">
        <f t="shared" si="420"/>
        <v/>
      </c>
      <c r="X3834" s="94" t="str">
        <f t="shared" si="421"/>
        <v/>
      </c>
      <c r="Y3834" s="9"/>
      <c r="AB3834" s="20" t="str">
        <f t="shared" si="422"/>
        <v/>
      </c>
      <c r="AC3834" s="20" t="str">
        <f t="shared" si="423"/>
        <v/>
      </c>
    </row>
    <row r="3835" spans="1:29" x14ac:dyDescent="0.25">
      <c r="A3835" s="17"/>
      <c r="B3835" s="11"/>
      <c r="C3835" s="9"/>
      <c r="D3835" s="9"/>
      <c r="G3835" s="9"/>
      <c r="L3835" s="9"/>
      <c r="P3835" s="9"/>
      <c r="Q3835" s="9"/>
      <c r="T3835" s="22" t="str">
        <f t="shared" si="417"/>
        <v/>
      </c>
      <c r="U3835" s="20" t="str">
        <f t="shared" si="418"/>
        <v/>
      </c>
      <c r="V3835" s="29" t="str">
        <f t="shared" si="419"/>
        <v/>
      </c>
      <c r="W3835" s="19" t="str">
        <f t="shared" si="420"/>
        <v/>
      </c>
      <c r="X3835" s="94" t="str">
        <f t="shared" si="421"/>
        <v/>
      </c>
      <c r="Y3835" s="9"/>
      <c r="AB3835" s="20" t="str">
        <f t="shared" si="422"/>
        <v/>
      </c>
      <c r="AC3835" s="20" t="str">
        <f t="shared" si="423"/>
        <v/>
      </c>
    </row>
    <row r="3836" spans="1:29" x14ac:dyDescent="0.25">
      <c r="A3836" s="17"/>
      <c r="B3836" s="11"/>
      <c r="C3836" s="9"/>
      <c r="D3836" s="9"/>
      <c r="G3836" s="9"/>
      <c r="L3836" s="9"/>
      <c r="P3836" s="9"/>
      <c r="Q3836" s="9"/>
      <c r="T3836" s="22" t="str">
        <f t="shared" si="417"/>
        <v/>
      </c>
      <c r="U3836" s="20" t="str">
        <f t="shared" si="418"/>
        <v/>
      </c>
      <c r="V3836" s="29" t="str">
        <f t="shared" si="419"/>
        <v/>
      </c>
      <c r="W3836" s="19" t="str">
        <f t="shared" si="420"/>
        <v/>
      </c>
      <c r="X3836" s="94" t="str">
        <f t="shared" si="421"/>
        <v/>
      </c>
      <c r="Y3836" s="9"/>
      <c r="AB3836" s="20" t="str">
        <f t="shared" si="422"/>
        <v/>
      </c>
      <c r="AC3836" s="20" t="str">
        <f t="shared" si="423"/>
        <v/>
      </c>
    </row>
    <row r="3837" spans="1:29" x14ac:dyDescent="0.25">
      <c r="A3837" s="17"/>
      <c r="B3837" s="11"/>
      <c r="C3837" s="9"/>
      <c r="D3837" s="9"/>
      <c r="G3837" s="9"/>
      <c r="L3837" s="9"/>
      <c r="P3837" s="9"/>
      <c r="Q3837" s="9"/>
      <c r="T3837" s="22" t="str">
        <f t="shared" si="417"/>
        <v/>
      </c>
      <c r="U3837" s="20" t="str">
        <f t="shared" si="418"/>
        <v/>
      </c>
      <c r="V3837" s="29" t="str">
        <f t="shared" si="419"/>
        <v/>
      </c>
      <c r="W3837" s="19" t="str">
        <f t="shared" si="420"/>
        <v/>
      </c>
      <c r="X3837" s="94" t="str">
        <f t="shared" si="421"/>
        <v/>
      </c>
      <c r="Y3837" s="9"/>
      <c r="AB3837" s="20" t="str">
        <f t="shared" si="422"/>
        <v/>
      </c>
      <c r="AC3837" s="20" t="str">
        <f t="shared" si="423"/>
        <v/>
      </c>
    </row>
    <row r="3838" spans="1:29" x14ac:dyDescent="0.25">
      <c r="A3838" s="17"/>
      <c r="B3838" s="11"/>
      <c r="C3838" s="9"/>
      <c r="D3838" s="9"/>
      <c r="G3838" s="9"/>
      <c r="L3838" s="9"/>
      <c r="P3838" s="9"/>
      <c r="Q3838" s="9"/>
      <c r="T3838" s="22" t="str">
        <f t="shared" si="417"/>
        <v/>
      </c>
      <c r="U3838" s="20" t="str">
        <f t="shared" si="418"/>
        <v/>
      </c>
      <c r="V3838" s="29" t="str">
        <f t="shared" si="419"/>
        <v/>
      </c>
      <c r="W3838" s="19" t="str">
        <f t="shared" si="420"/>
        <v/>
      </c>
      <c r="X3838" s="94" t="str">
        <f t="shared" si="421"/>
        <v/>
      </c>
      <c r="Y3838" s="9"/>
      <c r="AB3838" s="20" t="str">
        <f t="shared" si="422"/>
        <v/>
      </c>
      <c r="AC3838" s="20" t="str">
        <f t="shared" si="423"/>
        <v/>
      </c>
    </row>
    <row r="3839" spans="1:29" x14ac:dyDescent="0.25">
      <c r="A3839" s="17"/>
      <c r="B3839" s="11"/>
      <c r="C3839" s="9"/>
      <c r="D3839" s="9"/>
      <c r="G3839" s="9"/>
      <c r="L3839" s="9"/>
      <c r="P3839" s="9"/>
      <c r="Q3839" s="9"/>
      <c r="T3839" s="22" t="str">
        <f t="shared" si="417"/>
        <v/>
      </c>
      <c r="U3839" s="20" t="str">
        <f t="shared" si="418"/>
        <v/>
      </c>
      <c r="V3839" s="29" t="str">
        <f t="shared" si="419"/>
        <v/>
      </c>
      <c r="W3839" s="19" t="str">
        <f t="shared" si="420"/>
        <v/>
      </c>
      <c r="X3839" s="94" t="str">
        <f t="shared" si="421"/>
        <v/>
      </c>
      <c r="Y3839" s="9"/>
      <c r="AB3839" s="20" t="str">
        <f t="shared" si="422"/>
        <v/>
      </c>
      <c r="AC3839" s="20" t="str">
        <f t="shared" si="423"/>
        <v/>
      </c>
    </row>
    <row r="3840" spans="1:29" x14ac:dyDescent="0.25">
      <c r="A3840" s="17"/>
      <c r="B3840" s="11"/>
      <c r="C3840" s="9"/>
      <c r="D3840" s="9"/>
      <c r="G3840" s="9"/>
      <c r="L3840" s="9"/>
      <c r="P3840" s="9"/>
      <c r="Q3840" s="9"/>
      <c r="T3840" s="22" t="str">
        <f t="shared" si="417"/>
        <v/>
      </c>
      <c r="U3840" s="20" t="str">
        <f t="shared" si="418"/>
        <v/>
      </c>
      <c r="V3840" s="29" t="str">
        <f t="shared" si="419"/>
        <v/>
      </c>
      <c r="W3840" s="19" t="str">
        <f t="shared" si="420"/>
        <v/>
      </c>
      <c r="X3840" s="94" t="str">
        <f t="shared" si="421"/>
        <v/>
      </c>
      <c r="Y3840" s="9"/>
      <c r="AB3840" s="20" t="str">
        <f t="shared" si="422"/>
        <v/>
      </c>
      <c r="AC3840" s="20" t="str">
        <f t="shared" si="423"/>
        <v/>
      </c>
    </row>
    <row r="3841" spans="1:29" x14ac:dyDescent="0.25">
      <c r="A3841" s="17"/>
      <c r="B3841" s="11"/>
      <c r="C3841" s="9"/>
      <c r="D3841" s="9"/>
      <c r="G3841" s="9"/>
      <c r="L3841" s="9"/>
      <c r="P3841" s="9"/>
      <c r="Q3841" s="9"/>
      <c r="T3841" s="22" t="str">
        <f t="shared" si="417"/>
        <v/>
      </c>
      <c r="U3841" s="20" t="str">
        <f t="shared" si="418"/>
        <v/>
      </c>
      <c r="V3841" s="29" t="str">
        <f t="shared" si="419"/>
        <v/>
      </c>
      <c r="W3841" s="19" t="str">
        <f t="shared" si="420"/>
        <v/>
      </c>
      <c r="X3841" s="94" t="str">
        <f t="shared" si="421"/>
        <v/>
      </c>
      <c r="Y3841" s="9"/>
      <c r="AB3841" s="20" t="str">
        <f t="shared" si="422"/>
        <v/>
      </c>
      <c r="AC3841" s="20" t="str">
        <f t="shared" si="423"/>
        <v/>
      </c>
    </row>
    <row r="3842" spans="1:29" x14ac:dyDescent="0.25">
      <c r="A3842" s="17"/>
      <c r="B3842" s="11"/>
      <c r="C3842" s="9"/>
      <c r="D3842" s="9"/>
      <c r="G3842" s="9"/>
      <c r="L3842" s="9"/>
      <c r="P3842" s="9"/>
      <c r="Q3842" s="9"/>
      <c r="T3842" s="22" t="str">
        <f t="shared" si="417"/>
        <v/>
      </c>
      <c r="U3842" s="20" t="str">
        <f t="shared" si="418"/>
        <v/>
      </c>
      <c r="V3842" s="29" t="str">
        <f t="shared" si="419"/>
        <v/>
      </c>
      <c r="W3842" s="19" t="str">
        <f t="shared" si="420"/>
        <v/>
      </c>
      <c r="X3842" s="94" t="str">
        <f t="shared" si="421"/>
        <v/>
      </c>
      <c r="Y3842" s="9"/>
      <c r="AB3842" s="20" t="str">
        <f t="shared" si="422"/>
        <v/>
      </c>
      <c r="AC3842" s="20" t="str">
        <f t="shared" si="423"/>
        <v/>
      </c>
    </row>
    <row r="3843" spans="1:29" x14ac:dyDescent="0.25">
      <c r="A3843" s="17"/>
      <c r="B3843" s="11"/>
      <c r="C3843" s="9"/>
      <c r="D3843" s="9"/>
      <c r="G3843" s="9"/>
      <c r="L3843" s="9"/>
      <c r="P3843" s="9"/>
      <c r="Q3843" s="9"/>
      <c r="T3843" s="22" t="str">
        <f t="shared" si="417"/>
        <v/>
      </c>
      <c r="U3843" s="20" t="str">
        <f t="shared" si="418"/>
        <v/>
      </c>
      <c r="V3843" s="29" t="str">
        <f t="shared" si="419"/>
        <v/>
      </c>
      <c r="W3843" s="19" t="str">
        <f t="shared" si="420"/>
        <v/>
      </c>
      <c r="X3843" s="94" t="str">
        <f t="shared" si="421"/>
        <v/>
      </c>
      <c r="Y3843" s="9"/>
      <c r="AB3843" s="20" t="str">
        <f t="shared" si="422"/>
        <v/>
      </c>
      <c r="AC3843" s="20" t="str">
        <f t="shared" si="423"/>
        <v/>
      </c>
    </row>
    <row r="3844" spans="1:29" x14ac:dyDescent="0.25">
      <c r="A3844" s="17"/>
      <c r="B3844" s="11"/>
      <c r="C3844" s="9"/>
      <c r="D3844" s="9"/>
      <c r="G3844" s="9"/>
      <c r="L3844" s="9"/>
      <c r="P3844" s="9"/>
      <c r="Q3844" s="9"/>
      <c r="T3844" s="22" t="str">
        <f t="shared" si="417"/>
        <v/>
      </c>
      <c r="U3844" s="20" t="str">
        <f t="shared" si="418"/>
        <v/>
      </c>
      <c r="V3844" s="29" t="str">
        <f t="shared" si="419"/>
        <v/>
      </c>
      <c r="W3844" s="19" t="str">
        <f t="shared" si="420"/>
        <v/>
      </c>
      <c r="X3844" s="94" t="str">
        <f t="shared" si="421"/>
        <v/>
      </c>
      <c r="Y3844" s="9"/>
      <c r="AB3844" s="20" t="str">
        <f t="shared" si="422"/>
        <v/>
      </c>
      <c r="AC3844" s="20" t="str">
        <f t="shared" si="423"/>
        <v/>
      </c>
    </row>
    <row r="3845" spans="1:29" x14ac:dyDescent="0.25">
      <c r="A3845" s="17"/>
      <c r="B3845" s="11"/>
      <c r="C3845" s="9"/>
      <c r="D3845" s="9"/>
      <c r="G3845" s="9"/>
      <c r="L3845" s="9"/>
      <c r="P3845" s="9"/>
      <c r="Q3845" s="9"/>
      <c r="T3845" s="22" t="str">
        <f t="shared" si="417"/>
        <v/>
      </c>
      <c r="U3845" s="20" t="str">
        <f t="shared" si="418"/>
        <v/>
      </c>
      <c r="V3845" s="29" t="str">
        <f t="shared" si="419"/>
        <v/>
      </c>
      <c r="W3845" s="19" t="str">
        <f t="shared" si="420"/>
        <v/>
      </c>
      <c r="X3845" s="94" t="str">
        <f t="shared" si="421"/>
        <v/>
      </c>
      <c r="Y3845" s="9"/>
      <c r="AB3845" s="20" t="str">
        <f t="shared" si="422"/>
        <v/>
      </c>
      <c r="AC3845" s="20" t="str">
        <f t="shared" si="423"/>
        <v/>
      </c>
    </row>
    <row r="3846" spans="1:29" x14ac:dyDescent="0.25">
      <c r="A3846" s="17"/>
      <c r="B3846" s="11"/>
      <c r="C3846" s="9"/>
      <c r="D3846" s="9"/>
      <c r="G3846" s="9"/>
      <c r="L3846" s="9"/>
      <c r="P3846" s="9"/>
      <c r="Q3846" s="9"/>
      <c r="T3846" s="22" t="str">
        <f t="shared" ref="T3846:T3909" si="424">IF(ISBLANK(B3846),"",IF(OR(ISBLANK(E3846),NOT(ISNUMBER(E3846)),ISERR(DATE(YEAR(E3846),MONTH(E3846),DAY(E3846)-30)),ISNA(VLOOKUP(B3846,Demographics,4,FALSE))),0,IF(AND(OR(D3846="Yes",ISTEXT(VLOOKUP(F3846,RadEnc,1,FALSE)),AND(OR(C3846="Yes",ISTEXT(VLOOKUP(F3846,PainEnc,1,FALSE))),OR(G3846="Yes",AND(ISTEXT(VLOOKUP(I3846,Chemo,1,FALSE)),ISTEXT(VLOOKUP(K3846,Chemo,1,FALSE)))),IF(ISERR(DATE(YEAR(E3846),MONTH(E3846),DAY(E3846)-30)),,H3846&gt;=DATE(YEAR(E3846),MONTH(E3846),DAY(E3846)-30)),H3846&lt;=E3846,J3846&lt;=DATE(YEAR(E3846),MONTH(E3846),DAY(E3846)+30),J3846&gt;=E3846,NOT(H3846=J3846))),E3846&gt;=MPstart,E3846&lt;=MPend,OR(L3846="Yes",ISTEXT(VLOOKUP(O3846,CancerDx,1,FALSE))),ISNUMBER(M3846),M3846&lt;=E3846,OR(ISBLANK(N3846),AND(N3846&gt;=E3846,N3846&gt;M3846))),1,0)))</f>
        <v/>
      </c>
      <c r="U3846" s="20" t="str">
        <f t="shared" ref="U3846:U3909" si="425">IF(ISBLANK(B3846),"",IF(OR(ISBLANK(E3846),T3846=0),0,IF(AND(OR(AND(P3846="Yes",OR(Q3846="Yes",Q3846="No")),ISTEXT(VLOOKUP(S3846,PainQuant,1,FALSE))),ISNUMBER(R3846),OR(AND(OR(C3846="Yes",D3846="Yes",ISTEXT(VLOOKUP(F3846,PainEnc,1,FALSE)),F3846="77432",F3846="77470"),R3846=E3846),AND(OR(F3846="77427",F3846="77435"),R3846&gt;=DATE(YEAR(E3846),MONTH(E3846),DAY(E3846)-7),R3846&lt;=E3846),AND(F3846="77431",R3846&gt;=DATE(YEAR(E3846),MONTH(E3846),DAY(E3846)-4),R3846&lt;=E3846))),1,0)))</f>
        <v/>
      </c>
      <c r="V3846" s="29" t="str">
        <f t="shared" ref="V3846:V3909" si="426">IF(AND(U3846=1,P3846="Yes",Q3846="Yes"),Q3846,"")</f>
        <v/>
      </c>
      <c r="W3846" s="19" t="str">
        <f t="shared" ref="W3846:W3909" si="427">IF(AND(U3846=1,OR(V3846="Yes",X3846="1125F")),R3846,"")</f>
        <v/>
      </c>
      <c r="X3846" s="94" t="str">
        <f t="shared" ref="X3846:X3909" si="428">IF(AND(U3846=1,S3846="1125F"),S3846,"")</f>
        <v/>
      </c>
      <c r="Y3846" s="9"/>
      <c r="AB3846" s="20" t="str">
        <f t="shared" ref="AB3846:AB3909" si="429">IF(ISBLANK(B3846),"",IF(OR(ISBLANK(E3846),NOT(ISNUMBER(E3846)),ISERR(DATE(YEAR(E3846),MONTH(E3846),DAY(E3846)-7)),ISNA(VLOOKUP(B3846,Demographics,4,FALSE))),0,IF(AND(OR(V3846="Yes",X3846="1125F"),OR(AND(OR(C3846="Yes",D3846="Yes",ISTEXT(VLOOKUP(F3846,PainEnc,1,FALSE)),F3846="77432",F3846="77470"),W3846=E3846),AND(OR(F3846="77427",F3846="77435"),W3846&gt;=DATE(YEAR(E3846),MONTH(E3846),DAY(E3846)-7),W3846&lt;=E3846),AND(F3846="77431",W3846&gt;=DATE(YEAR(E3846),MONTH(E3846),DAY(E3846)-4),W3846&lt;=E3846))),1,0)))</f>
        <v/>
      </c>
      <c r="AC3846" s="20" t="str">
        <f t="shared" ref="AC3846:AC3909" si="430">IF(ISBLANK(B3846),"",IF(AB3846=0,0,IF(AND(OR(Y3846="Yes",ISTEXT(VLOOKUP(AA3846,PainPlan,1,FALSE))),ISNUMBER(Z3846),Z3846=W3846),1,0)))</f>
        <v/>
      </c>
    </row>
    <row r="3847" spans="1:29" x14ac:dyDescent="0.25">
      <c r="A3847" s="17"/>
      <c r="B3847" s="11"/>
      <c r="C3847" s="9"/>
      <c r="D3847" s="9"/>
      <c r="G3847" s="9"/>
      <c r="L3847" s="9"/>
      <c r="P3847" s="9"/>
      <c r="Q3847" s="9"/>
      <c r="T3847" s="22" t="str">
        <f t="shared" si="424"/>
        <v/>
      </c>
      <c r="U3847" s="20" t="str">
        <f t="shared" si="425"/>
        <v/>
      </c>
      <c r="V3847" s="29" t="str">
        <f t="shared" si="426"/>
        <v/>
      </c>
      <c r="W3847" s="19" t="str">
        <f t="shared" si="427"/>
        <v/>
      </c>
      <c r="X3847" s="94" t="str">
        <f t="shared" si="428"/>
        <v/>
      </c>
      <c r="Y3847" s="9"/>
      <c r="AB3847" s="20" t="str">
        <f t="shared" si="429"/>
        <v/>
      </c>
      <c r="AC3847" s="20" t="str">
        <f t="shared" si="430"/>
        <v/>
      </c>
    </row>
    <row r="3848" spans="1:29" x14ac:dyDescent="0.25">
      <c r="A3848" s="17"/>
      <c r="B3848" s="11"/>
      <c r="C3848" s="9"/>
      <c r="D3848" s="9"/>
      <c r="G3848" s="9"/>
      <c r="L3848" s="9"/>
      <c r="P3848" s="9"/>
      <c r="Q3848" s="9"/>
      <c r="T3848" s="22" t="str">
        <f t="shared" si="424"/>
        <v/>
      </c>
      <c r="U3848" s="20" t="str">
        <f t="shared" si="425"/>
        <v/>
      </c>
      <c r="V3848" s="29" t="str">
        <f t="shared" si="426"/>
        <v/>
      </c>
      <c r="W3848" s="19" t="str">
        <f t="shared" si="427"/>
        <v/>
      </c>
      <c r="X3848" s="94" t="str">
        <f t="shared" si="428"/>
        <v/>
      </c>
      <c r="Y3848" s="9"/>
      <c r="AB3848" s="20" t="str">
        <f t="shared" si="429"/>
        <v/>
      </c>
      <c r="AC3848" s="20" t="str">
        <f t="shared" si="430"/>
        <v/>
      </c>
    </row>
    <row r="3849" spans="1:29" x14ac:dyDescent="0.25">
      <c r="A3849" s="17"/>
      <c r="B3849" s="11"/>
      <c r="C3849" s="9"/>
      <c r="D3849" s="9"/>
      <c r="G3849" s="9"/>
      <c r="L3849" s="9"/>
      <c r="P3849" s="9"/>
      <c r="Q3849" s="9"/>
      <c r="T3849" s="22" t="str">
        <f t="shared" si="424"/>
        <v/>
      </c>
      <c r="U3849" s="20" t="str">
        <f t="shared" si="425"/>
        <v/>
      </c>
      <c r="V3849" s="29" t="str">
        <f t="shared" si="426"/>
        <v/>
      </c>
      <c r="W3849" s="19" t="str">
        <f t="shared" si="427"/>
        <v/>
      </c>
      <c r="X3849" s="94" t="str">
        <f t="shared" si="428"/>
        <v/>
      </c>
      <c r="Y3849" s="9"/>
      <c r="AB3849" s="20" t="str">
        <f t="shared" si="429"/>
        <v/>
      </c>
      <c r="AC3849" s="20" t="str">
        <f t="shared" si="430"/>
        <v/>
      </c>
    </row>
    <row r="3850" spans="1:29" x14ac:dyDescent="0.25">
      <c r="A3850" s="17"/>
      <c r="B3850" s="11"/>
      <c r="C3850" s="9"/>
      <c r="D3850" s="9"/>
      <c r="G3850" s="9"/>
      <c r="L3850" s="9"/>
      <c r="P3850" s="9"/>
      <c r="Q3850" s="9"/>
      <c r="T3850" s="22" t="str">
        <f t="shared" si="424"/>
        <v/>
      </c>
      <c r="U3850" s="20" t="str">
        <f t="shared" si="425"/>
        <v/>
      </c>
      <c r="V3850" s="29" t="str">
        <f t="shared" si="426"/>
        <v/>
      </c>
      <c r="W3850" s="19" t="str">
        <f t="shared" si="427"/>
        <v/>
      </c>
      <c r="X3850" s="94" t="str">
        <f t="shared" si="428"/>
        <v/>
      </c>
      <c r="Y3850" s="9"/>
      <c r="AB3850" s="20" t="str">
        <f t="shared" si="429"/>
        <v/>
      </c>
      <c r="AC3850" s="20" t="str">
        <f t="shared" si="430"/>
        <v/>
      </c>
    </row>
    <row r="3851" spans="1:29" x14ac:dyDescent="0.25">
      <c r="A3851" s="17"/>
      <c r="B3851" s="11"/>
      <c r="C3851" s="9"/>
      <c r="D3851" s="9"/>
      <c r="G3851" s="9"/>
      <c r="L3851" s="9"/>
      <c r="P3851" s="9"/>
      <c r="Q3851" s="9"/>
      <c r="T3851" s="22" t="str">
        <f t="shared" si="424"/>
        <v/>
      </c>
      <c r="U3851" s="20" t="str">
        <f t="shared" si="425"/>
        <v/>
      </c>
      <c r="V3851" s="29" t="str">
        <f t="shared" si="426"/>
        <v/>
      </c>
      <c r="W3851" s="19" t="str">
        <f t="shared" si="427"/>
        <v/>
      </c>
      <c r="X3851" s="94" t="str">
        <f t="shared" si="428"/>
        <v/>
      </c>
      <c r="Y3851" s="9"/>
      <c r="AB3851" s="20" t="str">
        <f t="shared" si="429"/>
        <v/>
      </c>
      <c r="AC3851" s="20" t="str">
        <f t="shared" si="430"/>
        <v/>
      </c>
    </row>
    <row r="3852" spans="1:29" x14ac:dyDescent="0.25">
      <c r="A3852" s="17"/>
      <c r="B3852" s="11"/>
      <c r="C3852" s="9"/>
      <c r="D3852" s="9"/>
      <c r="G3852" s="9"/>
      <c r="L3852" s="9"/>
      <c r="P3852" s="9"/>
      <c r="Q3852" s="9"/>
      <c r="T3852" s="22" t="str">
        <f t="shared" si="424"/>
        <v/>
      </c>
      <c r="U3852" s="20" t="str">
        <f t="shared" si="425"/>
        <v/>
      </c>
      <c r="V3852" s="29" t="str">
        <f t="shared" si="426"/>
        <v/>
      </c>
      <c r="W3852" s="19" t="str">
        <f t="shared" si="427"/>
        <v/>
      </c>
      <c r="X3852" s="94" t="str">
        <f t="shared" si="428"/>
        <v/>
      </c>
      <c r="Y3852" s="9"/>
      <c r="AB3852" s="20" t="str">
        <f t="shared" si="429"/>
        <v/>
      </c>
      <c r="AC3852" s="20" t="str">
        <f t="shared" si="430"/>
        <v/>
      </c>
    </row>
    <row r="3853" spans="1:29" x14ac:dyDescent="0.25">
      <c r="A3853" s="17"/>
      <c r="B3853" s="11"/>
      <c r="C3853" s="9"/>
      <c r="D3853" s="9"/>
      <c r="G3853" s="9"/>
      <c r="L3853" s="9"/>
      <c r="P3853" s="9"/>
      <c r="Q3853" s="9"/>
      <c r="T3853" s="22" t="str">
        <f t="shared" si="424"/>
        <v/>
      </c>
      <c r="U3853" s="20" t="str">
        <f t="shared" si="425"/>
        <v/>
      </c>
      <c r="V3853" s="29" t="str">
        <f t="shared" si="426"/>
        <v/>
      </c>
      <c r="W3853" s="19" t="str">
        <f t="shared" si="427"/>
        <v/>
      </c>
      <c r="X3853" s="94" t="str">
        <f t="shared" si="428"/>
        <v/>
      </c>
      <c r="Y3853" s="9"/>
      <c r="AB3853" s="20" t="str">
        <f t="shared" si="429"/>
        <v/>
      </c>
      <c r="AC3853" s="20" t="str">
        <f t="shared" si="430"/>
        <v/>
      </c>
    </row>
    <row r="3854" spans="1:29" x14ac:dyDescent="0.25">
      <c r="A3854" s="17"/>
      <c r="B3854" s="11"/>
      <c r="C3854" s="9"/>
      <c r="D3854" s="9"/>
      <c r="G3854" s="9"/>
      <c r="L3854" s="9"/>
      <c r="P3854" s="9"/>
      <c r="Q3854" s="9"/>
      <c r="T3854" s="22" t="str">
        <f t="shared" si="424"/>
        <v/>
      </c>
      <c r="U3854" s="20" t="str">
        <f t="shared" si="425"/>
        <v/>
      </c>
      <c r="V3854" s="29" t="str">
        <f t="shared" si="426"/>
        <v/>
      </c>
      <c r="W3854" s="19" t="str">
        <f t="shared" si="427"/>
        <v/>
      </c>
      <c r="X3854" s="94" t="str">
        <f t="shared" si="428"/>
        <v/>
      </c>
      <c r="Y3854" s="9"/>
      <c r="AB3854" s="20" t="str">
        <f t="shared" si="429"/>
        <v/>
      </c>
      <c r="AC3854" s="20" t="str">
        <f t="shared" si="430"/>
        <v/>
      </c>
    </row>
    <row r="3855" spans="1:29" x14ac:dyDescent="0.25">
      <c r="A3855" s="17"/>
      <c r="B3855" s="11"/>
      <c r="C3855" s="9"/>
      <c r="D3855" s="9"/>
      <c r="G3855" s="9"/>
      <c r="L3855" s="9"/>
      <c r="P3855" s="9"/>
      <c r="Q3855" s="9"/>
      <c r="T3855" s="22" t="str">
        <f t="shared" si="424"/>
        <v/>
      </c>
      <c r="U3855" s="20" t="str">
        <f t="shared" si="425"/>
        <v/>
      </c>
      <c r="V3855" s="29" t="str">
        <f t="shared" si="426"/>
        <v/>
      </c>
      <c r="W3855" s="19" t="str">
        <f t="shared" si="427"/>
        <v/>
      </c>
      <c r="X3855" s="94" t="str">
        <f t="shared" si="428"/>
        <v/>
      </c>
      <c r="Y3855" s="9"/>
      <c r="AB3855" s="20" t="str">
        <f t="shared" si="429"/>
        <v/>
      </c>
      <c r="AC3855" s="20" t="str">
        <f t="shared" si="430"/>
        <v/>
      </c>
    </row>
    <row r="3856" spans="1:29" x14ac:dyDescent="0.25">
      <c r="A3856" s="17"/>
      <c r="B3856" s="11"/>
      <c r="C3856" s="9"/>
      <c r="D3856" s="9"/>
      <c r="G3856" s="9"/>
      <c r="L3856" s="9"/>
      <c r="P3856" s="9"/>
      <c r="Q3856" s="9"/>
      <c r="T3856" s="22" t="str">
        <f t="shared" si="424"/>
        <v/>
      </c>
      <c r="U3856" s="20" t="str">
        <f t="shared" si="425"/>
        <v/>
      </c>
      <c r="V3856" s="29" t="str">
        <f t="shared" si="426"/>
        <v/>
      </c>
      <c r="W3856" s="19" t="str">
        <f t="shared" si="427"/>
        <v/>
      </c>
      <c r="X3856" s="94" t="str">
        <f t="shared" si="428"/>
        <v/>
      </c>
      <c r="Y3856" s="9"/>
      <c r="AB3856" s="20" t="str">
        <f t="shared" si="429"/>
        <v/>
      </c>
      <c r="AC3856" s="20" t="str">
        <f t="shared" si="430"/>
        <v/>
      </c>
    </row>
    <row r="3857" spans="1:29" x14ac:dyDescent="0.25">
      <c r="A3857" s="17"/>
      <c r="B3857" s="11"/>
      <c r="C3857" s="9"/>
      <c r="D3857" s="9"/>
      <c r="G3857" s="9"/>
      <c r="L3857" s="9"/>
      <c r="P3857" s="9"/>
      <c r="Q3857" s="9"/>
      <c r="T3857" s="22" t="str">
        <f t="shared" si="424"/>
        <v/>
      </c>
      <c r="U3857" s="20" t="str">
        <f t="shared" si="425"/>
        <v/>
      </c>
      <c r="V3857" s="29" t="str">
        <f t="shared" si="426"/>
        <v/>
      </c>
      <c r="W3857" s="19" t="str">
        <f t="shared" si="427"/>
        <v/>
      </c>
      <c r="X3857" s="94" t="str">
        <f t="shared" si="428"/>
        <v/>
      </c>
      <c r="Y3857" s="9"/>
      <c r="AB3857" s="20" t="str">
        <f t="shared" si="429"/>
        <v/>
      </c>
      <c r="AC3857" s="20" t="str">
        <f t="shared" si="430"/>
        <v/>
      </c>
    </row>
    <row r="3858" spans="1:29" x14ac:dyDescent="0.25">
      <c r="A3858" s="17"/>
      <c r="B3858" s="11"/>
      <c r="C3858" s="9"/>
      <c r="D3858" s="9"/>
      <c r="G3858" s="9"/>
      <c r="L3858" s="9"/>
      <c r="P3858" s="9"/>
      <c r="Q3858" s="9"/>
      <c r="T3858" s="22" t="str">
        <f t="shared" si="424"/>
        <v/>
      </c>
      <c r="U3858" s="20" t="str">
        <f t="shared" si="425"/>
        <v/>
      </c>
      <c r="V3858" s="29" t="str">
        <f t="shared" si="426"/>
        <v/>
      </c>
      <c r="W3858" s="19" t="str">
        <f t="shared" si="427"/>
        <v/>
      </c>
      <c r="X3858" s="94" t="str">
        <f t="shared" si="428"/>
        <v/>
      </c>
      <c r="Y3858" s="9"/>
      <c r="AB3858" s="20" t="str">
        <f t="shared" si="429"/>
        <v/>
      </c>
      <c r="AC3858" s="20" t="str">
        <f t="shared" si="430"/>
        <v/>
      </c>
    </row>
    <row r="3859" spans="1:29" x14ac:dyDescent="0.25">
      <c r="A3859" s="17"/>
      <c r="B3859" s="11"/>
      <c r="C3859" s="9"/>
      <c r="D3859" s="9"/>
      <c r="G3859" s="9"/>
      <c r="L3859" s="9"/>
      <c r="P3859" s="9"/>
      <c r="Q3859" s="9"/>
      <c r="T3859" s="22" t="str">
        <f t="shared" si="424"/>
        <v/>
      </c>
      <c r="U3859" s="20" t="str">
        <f t="shared" si="425"/>
        <v/>
      </c>
      <c r="V3859" s="29" t="str">
        <f t="shared" si="426"/>
        <v/>
      </c>
      <c r="W3859" s="19" t="str">
        <f t="shared" si="427"/>
        <v/>
      </c>
      <c r="X3859" s="94" t="str">
        <f t="shared" si="428"/>
        <v/>
      </c>
      <c r="Y3859" s="9"/>
      <c r="AB3859" s="20" t="str">
        <f t="shared" si="429"/>
        <v/>
      </c>
      <c r="AC3859" s="20" t="str">
        <f t="shared" si="430"/>
        <v/>
      </c>
    </row>
    <row r="3860" spans="1:29" x14ac:dyDescent="0.25">
      <c r="A3860" s="17"/>
      <c r="B3860" s="11"/>
      <c r="C3860" s="9"/>
      <c r="D3860" s="9"/>
      <c r="G3860" s="9"/>
      <c r="L3860" s="9"/>
      <c r="P3860" s="9"/>
      <c r="Q3860" s="9"/>
      <c r="T3860" s="22" t="str">
        <f t="shared" si="424"/>
        <v/>
      </c>
      <c r="U3860" s="20" t="str">
        <f t="shared" si="425"/>
        <v/>
      </c>
      <c r="V3860" s="29" t="str">
        <f t="shared" si="426"/>
        <v/>
      </c>
      <c r="W3860" s="19" t="str">
        <f t="shared" si="427"/>
        <v/>
      </c>
      <c r="X3860" s="94" t="str">
        <f t="shared" si="428"/>
        <v/>
      </c>
      <c r="Y3860" s="9"/>
      <c r="AB3860" s="20" t="str">
        <f t="shared" si="429"/>
        <v/>
      </c>
      <c r="AC3860" s="20" t="str">
        <f t="shared" si="430"/>
        <v/>
      </c>
    </row>
    <row r="3861" spans="1:29" x14ac:dyDescent="0.25">
      <c r="A3861" s="17"/>
      <c r="B3861" s="11"/>
      <c r="C3861" s="9"/>
      <c r="D3861" s="9"/>
      <c r="G3861" s="9"/>
      <c r="L3861" s="9"/>
      <c r="P3861" s="9"/>
      <c r="Q3861" s="9"/>
      <c r="T3861" s="22" t="str">
        <f t="shared" si="424"/>
        <v/>
      </c>
      <c r="U3861" s="20" t="str">
        <f t="shared" si="425"/>
        <v/>
      </c>
      <c r="V3861" s="29" t="str">
        <f t="shared" si="426"/>
        <v/>
      </c>
      <c r="W3861" s="19" t="str">
        <f t="shared" si="427"/>
        <v/>
      </c>
      <c r="X3861" s="94" t="str">
        <f t="shared" si="428"/>
        <v/>
      </c>
      <c r="Y3861" s="9"/>
      <c r="AB3861" s="20" t="str">
        <f t="shared" si="429"/>
        <v/>
      </c>
      <c r="AC3861" s="20" t="str">
        <f t="shared" si="430"/>
        <v/>
      </c>
    </row>
    <row r="3862" spans="1:29" x14ac:dyDescent="0.25">
      <c r="A3862" s="17"/>
      <c r="B3862" s="11"/>
      <c r="C3862" s="9"/>
      <c r="D3862" s="9"/>
      <c r="G3862" s="9"/>
      <c r="L3862" s="9"/>
      <c r="P3862" s="9"/>
      <c r="Q3862" s="9"/>
      <c r="T3862" s="22" t="str">
        <f t="shared" si="424"/>
        <v/>
      </c>
      <c r="U3862" s="20" t="str">
        <f t="shared" si="425"/>
        <v/>
      </c>
      <c r="V3862" s="29" t="str">
        <f t="shared" si="426"/>
        <v/>
      </c>
      <c r="W3862" s="19" t="str">
        <f t="shared" si="427"/>
        <v/>
      </c>
      <c r="X3862" s="94" t="str">
        <f t="shared" si="428"/>
        <v/>
      </c>
      <c r="Y3862" s="9"/>
      <c r="AB3862" s="20" t="str">
        <f t="shared" si="429"/>
        <v/>
      </c>
      <c r="AC3862" s="20" t="str">
        <f t="shared" si="430"/>
        <v/>
      </c>
    </row>
    <row r="3863" spans="1:29" x14ac:dyDescent="0.25">
      <c r="A3863" s="17"/>
      <c r="B3863" s="11"/>
      <c r="C3863" s="9"/>
      <c r="D3863" s="9"/>
      <c r="G3863" s="9"/>
      <c r="L3863" s="9"/>
      <c r="P3863" s="9"/>
      <c r="Q3863" s="9"/>
      <c r="T3863" s="22" t="str">
        <f t="shared" si="424"/>
        <v/>
      </c>
      <c r="U3863" s="20" t="str">
        <f t="shared" si="425"/>
        <v/>
      </c>
      <c r="V3863" s="29" t="str">
        <f t="shared" si="426"/>
        <v/>
      </c>
      <c r="W3863" s="19" t="str">
        <f t="shared" si="427"/>
        <v/>
      </c>
      <c r="X3863" s="94" t="str">
        <f t="shared" si="428"/>
        <v/>
      </c>
      <c r="Y3863" s="9"/>
      <c r="AB3863" s="20" t="str">
        <f t="shared" si="429"/>
        <v/>
      </c>
      <c r="AC3863" s="20" t="str">
        <f t="shared" si="430"/>
        <v/>
      </c>
    </row>
    <row r="3864" spans="1:29" x14ac:dyDescent="0.25">
      <c r="A3864" s="17"/>
      <c r="B3864" s="11"/>
      <c r="C3864" s="9"/>
      <c r="D3864" s="9"/>
      <c r="G3864" s="9"/>
      <c r="L3864" s="9"/>
      <c r="P3864" s="9"/>
      <c r="Q3864" s="9"/>
      <c r="T3864" s="22" t="str">
        <f t="shared" si="424"/>
        <v/>
      </c>
      <c r="U3864" s="20" t="str">
        <f t="shared" si="425"/>
        <v/>
      </c>
      <c r="V3864" s="29" t="str">
        <f t="shared" si="426"/>
        <v/>
      </c>
      <c r="W3864" s="19" t="str">
        <f t="shared" si="427"/>
        <v/>
      </c>
      <c r="X3864" s="94" t="str">
        <f t="shared" si="428"/>
        <v/>
      </c>
      <c r="Y3864" s="9"/>
      <c r="AB3864" s="20" t="str">
        <f t="shared" si="429"/>
        <v/>
      </c>
      <c r="AC3864" s="20" t="str">
        <f t="shared" si="430"/>
        <v/>
      </c>
    </row>
    <row r="3865" spans="1:29" x14ac:dyDescent="0.25">
      <c r="A3865" s="17"/>
      <c r="B3865" s="11"/>
      <c r="C3865" s="9"/>
      <c r="D3865" s="9"/>
      <c r="G3865" s="9"/>
      <c r="L3865" s="9"/>
      <c r="P3865" s="9"/>
      <c r="Q3865" s="9"/>
      <c r="T3865" s="22" t="str">
        <f t="shared" si="424"/>
        <v/>
      </c>
      <c r="U3865" s="20" t="str">
        <f t="shared" si="425"/>
        <v/>
      </c>
      <c r="V3865" s="29" t="str">
        <f t="shared" si="426"/>
        <v/>
      </c>
      <c r="W3865" s="19" t="str">
        <f t="shared" si="427"/>
        <v/>
      </c>
      <c r="X3865" s="94" t="str">
        <f t="shared" si="428"/>
        <v/>
      </c>
      <c r="Y3865" s="9"/>
      <c r="AB3865" s="20" t="str">
        <f t="shared" si="429"/>
        <v/>
      </c>
      <c r="AC3865" s="20" t="str">
        <f t="shared" si="430"/>
        <v/>
      </c>
    </row>
    <row r="3866" spans="1:29" x14ac:dyDescent="0.25">
      <c r="A3866" s="17"/>
      <c r="B3866" s="11"/>
      <c r="C3866" s="9"/>
      <c r="D3866" s="9"/>
      <c r="G3866" s="9"/>
      <c r="L3866" s="9"/>
      <c r="P3866" s="9"/>
      <c r="Q3866" s="9"/>
      <c r="T3866" s="22" t="str">
        <f t="shared" si="424"/>
        <v/>
      </c>
      <c r="U3866" s="20" t="str">
        <f t="shared" si="425"/>
        <v/>
      </c>
      <c r="V3866" s="29" t="str">
        <f t="shared" si="426"/>
        <v/>
      </c>
      <c r="W3866" s="19" t="str">
        <f t="shared" si="427"/>
        <v/>
      </c>
      <c r="X3866" s="94" t="str">
        <f t="shared" si="428"/>
        <v/>
      </c>
      <c r="Y3866" s="9"/>
      <c r="AB3866" s="20" t="str">
        <f t="shared" si="429"/>
        <v/>
      </c>
      <c r="AC3866" s="20" t="str">
        <f t="shared" si="430"/>
        <v/>
      </c>
    </row>
    <row r="3867" spans="1:29" x14ac:dyDescent="0.25">
      <c r="A3867" s="17"/>
      <c r="B3867" s="11"/>
      <c r="C3867" s="9"/>
      <c r="D3867" s="9"/>
      <c r="G3867" s="9"/>
      <c r="L3867" s="9"/>
      <c r="P3867" s="9"/>
      <c r="Q3867" s="9"/>
      <c r="T3867" s="22" t="str">
        <f t="shared" si="424"/>
        <v/>
      </c>
      <c r="U3867" s="20" t="str">
        <f t="shared" si="425"/>
        <v/>
      </c>
      <c r="V3867" s="29" t="str">
        <f t="shared" si="426"/>
        <v/>
      </c>
      <c r="W3867" s="19" t="str">
        <f t="shared" si="427"/>
        <v/>
      </c>
      <c r="X3867" s="94" t="str">
        <f t="shared" si="428"/>
        <v/>
      </c>
      <c r="Y3867" s="9"/>
      <c r="AB3867" s="20" t="str">
        <f t="shared" si="429"/>
        <v/>
      </c>
      <c r="AC3867" s="20" t="str">
        <f t="shared" si="430"/>
        <v/>
      </c>
    </row>
    <row r="3868" spans="1:29" x14ac:dyDescent="0.25">
      <c r="A3868" s="17"/>
      <c r="B3868" s="11"/>
      <c r="C3868" s="9"/>
      <c r="D3868" s="9"/>
      <c r="G3868" s="9"/>
      <c r="L3868" s="9"/>
      <c r="P3868" s="9"/>
      <c r="Q3868" s="9"/>
      <c r="T3868" s="22" t="str">
        <f t="shared" si="424"/>
        <v/>
      </c>
      <c r="U3868" s="20" t="str">
        <f t="shared" si="425"/>
        <v/>
      </c>
      <c r="V3868" s="29" t="str">
        <f t="shared" si="426"/>
        <v/>
      </c>
      <c r="W3868" s="19" t="str">
        <f t="shared" si="427"/>
        <v/>
      </c>
      <c r="X3868" s="94" t="str">
        <f t="shared" si="428"/>
        <v/>
      </c>
      <c r="Y3868" s="9"/>
      <c r="AB3868" s="20" t="str">
        <f t="shared" si="429"/>
        <v/>
      </c>
      <c r="AC3868" s="20" t="str">
        <f t="shared" si="430"/>
        <v/>
      </c>
    </row>
    <row r="3869" spans="1:29" x14ac:dyDescent="0.25">
      <c r="A3869" s="17"/>
      <c r="B3869" s="11"/>
      <c r="C3869" s="9"/>
      <c r="D3869" s="9"/>
      <c r="G3869" s="9"/>
      <c r="L3869" s="9"/>
      <c r="P3869" s="9"/>
      <c r="Q3869" s="9"/>
      <c r="T3869" s="22" t="str">
        <f t="shared" si="424"/>
        <v/>
      </c>
      <c r="U3869" s="20" t="str">
        <f t="shared" si="425"/>
        <v/>
      </c>
      <c r="V3869" s="29" t="str">
        <f t="shared" si="426"/>
        <v/>
      </c>
      <c r="W3869" s="19" t="str">
        <f t="shared" si="427"/>
        <v/>
      </c>
      <c r="X3869" s="94" t="str">
        <f t="shared" si="428"/>
        <v/>
      </c>
      <c r="Y3869" s="9"/>
      <c r="AB3869" s="20" t="str">
        <f t="shared" si="429"/>
        <v/>
      </c>
      <c r="AC3869" s="20" t="str">
        <f t="shared" si="430"/>
        <v/>
      </c>
    </row>
    <row r="3870" spans="1:29" x14ac:dyDescent="0.25">
      <c r="A3870" s="17"/>
      <c r="B3870" s="11"/>
      <c r="C3870" s="9"/>
      <c r="D3870" s="9"/>
      <c r="G3870" s="9"/>
      <c r="L3870" s="9"/>
      <c r="P3870" s="9"/>
      <c r="Q3870" s="9"/>
      <c r="T3870" s="22" t="str">
        <f t="shared" si="424"/>
        <v/>
      </c>
      <c r="U3870" s="20" t="str">
        <f t="shared" si="425"/>
        <v/>
      </c>
      <c r="V3870" s="29" t="str">
        <f t="shared" si="426"/>
        <v/>
      </c>
      <c r="W3870" s="19" t="str">
        <f t="shared" si="427"/>
        <v/>
      </c>
      <c r="X3870" s="94" t="str">
        <f t="shared" si="428"/>
        <v/>
      </c>
      <c r="Y3870" s="9"/>
      <c r="AB3870" s="20" t="str">
        <f t="shared" si="429"/>
        <v/>
      </c>
      <c r="AC3870" s="20" t="str">
        <f t="shared" si="430"/>
        <v/>
      </c>
    </row>
    <row r="3871" spans="1:29" x14ac:dyDescent="0.25">
      <c r="A3871" s="17"/>
      <c r="B3871" s="11"/>
      <c r="C3871" s="9"/>
      <c r="D3871" s="9"/>
      <c r="G3871" s="9"/>
      <c r="L3871" s="9"/>
      <c r="P3871" s="9"/>
      <c r="Q3871" s="9"/>
      <c r="T3871" s="22" t="str">
        <f t="shared" si="424"/>
        <v/>
      </c>
      <c r="U3871" s="20" t="str">
        <f t="shared" si="425"/>
        <v/>
      </c>
      <c r="V3871" s="29" t="str">
        <f t="shared" si="426"/>
        <v/>
      </c>
      <c r="W3871" s="19" t="str">
        <f t="shared" si="427"/>
        <v/>
      </c>
      <c r="X3871" s="94" t="str">
        <f t="shared" si="428"/>
        <v/>
      </c>
      <c r="Y3871" s="9"/>
      <c r="AB3871" s="20" t="str">
        <f t="shared" si="429"/>
        <v/>
      </c>
      <c r="AC3871" s="20" t="str">
        <f t="shared" si="430"/>
        <v/>
      </c>
    </row>
    <row r="3872" spans="1:29" x14ac:dyDescent="0.25">
      <c r="A3872" s="17"/>
      <c r="B3872" s="11"/>
      <c r="C3872" s="9"/>
      <c r="D3872" s="9"/>
      <c r="G3872" s="9"/>
      <c r="L3872" s="9"/>
      <c r="P3872" s="9"/>
      <c r="Q3872" s="9"/>
      <c r="T3872" s="22" t="str">
        <f t="shared" si="424"/>
        <v/>
      </c>
      <c r="U3872" s="20" t="str">
        <f t="shared" si="425"/>
        <v/>
      </c>
      <c r="V3872" s="29" t="str">
        <f t="shared" si="426"/>
        <v/>
      </c>
      <c r="W3872" s="19" t="str">
        <f t="shared" si="427"/>
        <v/>
      </c>
      <c r="X3872" s="94" t="str">
        <f t="shared" si="428"/>
        <v/>
      </c>
      <c r="Y3872" s="9"/>
      <c r="AB3872" s="20" t="str">
        <f t="shared" si="429"/>
        <v/>
      </c>
      <c r="AC3872" s="20" t="str">
        <f t="shared" si="430"/>
        <v/>
      </c>
    </row>
    <row r="3873" spans="1:29" x14ac:dyDescent="0.25">
      <c r="A3873" s="17"/>
      <c r="B3873" s="11"/>
      <c r="C3873" s="9"/>
      <c r="D3873" s="9"/>
      <c r="G3873" s="9"/>
      <c r="L3873" s="9"/>
      <c r="P3873" s="9"/>
      <c r="Q3873" s="9"/>
      <c r="T3873" s="22" t="str">
        <f t="shared" si="424"/>
        <v/>
      </c>
      <c r="U3873" s="20" t="str">
        <f t="shared" si="425"/>
        <v/>
      </c>
      <c r="V3873" s="29" t="str">
        <f t="shared" si="426"/>
        <v/>
      </c>
      <c r="W3873" s="19" t="str">
        <f t="shared" si="427"/>
        <v/>
      </c>
      <c r="X3873" s="94" t="str">
        <f t="shared" si="428"/>
        <v/>
      </c>
      <c r="Y3873" s="9"/>
      <c r="AB3873" s="20" t="str">
        <f t="shared" si="429"/>
        <v/>
      </c>
      <c r="AC3873" s="20" t="str">
        <f t="shared" si="430"/>
        <v/>
      </c>
    </row>
    <row r="3874" spans="1:29" x14ac:dyDescent="0.25">
      <c r="A3874" s="17"/>
      <c r="B3874" s="11"/>
      <c r="C3874" s="9"/>
      <c r="D3874" s="9"/>
      <c r="G3874" s="9"/>
      <c r="L3874" s="9"/>
      <c r="P3874" s="9"/>
      <c r="Q3874" s="9"/>
      <c r="T3874" s="22" t="str">
        <f t="shared" si="424"/>
        <v/>
      </c>
      <c r="U3874" s="20" t="str">
        <f t="shared" si="425"/>
        <v/>
      </c>
      <c r="V3874" s="29" t="str">
        <f t="shared" si="426"/>
        <v/>
      </c>
      <c r="W3874" s="19" t="str">
        <f t="shared" si="427"/>
        <v/>
      </c>
      <c r="X3874" s="94" t="str">
        <f t="shared" si="428"/>
        <v/>
      </c>
      <c r="Y3874" s="9"/>
      <c r="AB3874" s="20" t="str">
        <f t="shared" si="429"/>
        <v/>
      </c>
      <c r="AC3874" s="20" t="str">
        <f t="shared" si="430"/>
        <v/>
      </c>
    </row>
    <row r="3875" spans="1:29" x14ac:dyDescent="0.25">
      <c r="A3875" s="17"/>
      <c r="B3875" s="11"/>
      <c r="C3875" s="9"/>
      <c r="D3875" s="9"/>
      <c r="G3875" s="9"/>
      <c r="L3875" s="9"/>
      <c r="P3875" s="9"/>
      <c r="Q3875" s="9"/>
      <c r="T3875" s="22" t="str">
        <f t="shared" si="424"/>
        <v/>
      </c>
      <c r="U3875" s="20" t="str">
        <f t="shared" si="425"/>
        <v/>
      </c>
      <c r="V3875" s="29" t="str">
        <f t="shared" si="426"/>
        <v/>
      </c>
      <c r="W3875" s="19" t="str">
        <f t="shared" si="427"/>
        <v/>
      </c>
      <c r="X3875" s="94" t="str">
        <f t="shared" si="428"/>
        <v/>
      </c>
      <c r="Y3875" s="9"/>
      <c r="AB3875" s="20" t="str">
        <f t="shared" si="429"/>
        <v/>
      </c>
      <c r="AC3875" s="20" t="str">
        <f t="shared" si="430"/>
        <v/>
      </c>
    </row>
    <row r="3876" spans="1:29" x14ac:dyDescent="0.25">
      <c r="A3876" s="17"/>
      <c r="B3876" s="11"/>
      <c r="C3876" s="9"/>
      <c r="D3876" s="9"/>
      <c r="G3876" s="9"/>
      <c r="L3876" s="9"/>
      <c r="P3876" s="9"/>
      <c r="Q3876" s="9"/>
      <c r="T3876" s="22" t="str">
        <f t="shared" si="424"/>
        <v/>
      </c>
      <c r="U3876" s="20" t="str">
        <f t="shared" si="425"/>
        <v/>
      </c>
      <c r="V3876" s="29" t="str">
        <f t="shared" si="426"/>
        <v/>
      </c>
      <c r="W3876" s="19" t="str">
        <f t="shared" si="427"/>
        <v/>
      </c>
      <c r="X3876" s="94" t="str">
        <f t="shared" si="428"/>
        <v/>
      </c>
      <c r="Y3876" s="9"/>
      <c r="AB3876" s="20" t="str">
        <f t="shared" si="429"/>
        <v/>
      </c>
      <c r="AC3876" s="20" t="str">
        <f t="shared" si="430"/>
        <v/>
      </c>
    </row>
    <row r="3877" spans="1:29" x14ac:dyDescent="0.25">
      <c r="A3877" s="17"/>
      <c r="B3877" s="11"/>
      <c r="C3877" s="9"/>
      <c r="D3877" s="9"/>
      <c r="G3877" s="9"/>
      <c r="L3877" s="9"/>
      <c r="P3877" s="9"/>
      <c r="Q3877" s="9"/>
      <c r="T3877" s="22" t="str">
        <f t="shared" si="424"/>
        <v/>
      </c>
      <c r="U3877" s="20" t="str">
        <f t="shared" si="425"/>
        <v/>
      </c>
      <c r="V3877" s="29" t="str">
        <f t="shared" si="426"/>
        <v/>
      </c>
      <c r="W3877" s="19" t="str">
        <f t="shared" si="427"/>
        <v/>
      </c>
      <c r="X3877" s="94" t="str">
        <f t="shared" si="428"/>
        <v/>
      </c>
      <c r="Y3877" s="9"/>
      <c r="AB3877" s="20" t="str">
        <f t="shared" si="429"/>
        <v/>
      </c>
      <c r="AC3877" s="20" t="str">
        <f t="shared" si="430"/>
        <v/>
      </c>
    </row>
    <row r="3878" spans="1:29" x14ac:dyDescent="0.25">
      <c r="A3878" s="17"/>
      <c r="B3878" s="11"/>
      <c r="C3878" s="9"/>
      <c r="D3878" s="9"/>
      <c r="G3878" s="9"/>
      <c r="L3878" s="9"/>
      <c r="P3878" s="9"/>
      <c r="Q3878" s="9"/>
      <c r="T3878" s="22" t="str">
        <f t="shared" si="424"/>
        <v/>
      </c>
      <c r="U3878" s="20" t="str">
        <f t="shared" si="425"/>
        <v/>
      </c>
      <c r="V3878" s="29" t="str">
        <f t="shared" si="426"/>
        <v/>
      </c>
      <c r="W3878" s="19" t="str">
        <f t="shared" si="427"/>
        <v/>
      </c>
      <c r="X3878" s="94" t="str">
        <f t="shared" si="428"/>
        <v/>
      </c>
      <c r="Y3878" s="9"/>
      <c r="AB3878" s="20" t="str">
        <f t="shared" si="429"/>
        <v/>
      </c>
      <c r="AC3878" s="20" t="str">
        <f t="shared" si="430"/>
        <v/>
      </c>
    </row>
    <row r="3879" spans="1:29" x14ac:dyDescent="0.25">
      <c r="A3879" s="17"/>
      <c r="B3879" s="11"/>
      <c r="C3879" s="9"/>
      <c r="D3879" s="9"/>
      <c r="G3879" s="9"/>
      <c r="L3879" s="9"/>
      <c r="P3879" s="9"/>
      <c r="Q3879" s="9"/>
      <c r="T3879" s="22" t="str">
        <f t="shared" si="424"/>
        <v/>
      </c>
      <c r="U3879" s="20" t="str">
        <f t="shared" si="425"/>
        <v/>
      </c>
      <c r="V3879" s="29" t="str">
        <f t="shared" si="426"/>
        <v/>
      </c>
      <c r="W3879" s="19" t="str">
        <f t="shared" si="427"/>
        <v/>
      </c>
      <c r="X3879" s="94" t="str">
        <f t="shared" si="428"/>
        <v/>
      </c>
      <c r="Y3879" s="9"/>
      <c r="AB3879" s="20" t="str">
        <f t="shared" si="429"/>
        <v/>
      </c>
      <c r="AC3879" s="20" t="str">
        <f t="shared" si="430"/>
        <v/>
      </c>
    </row>
    <row r="3880" spans="1:29" x14ac:dyDescent="0.25">
      <c r="A3880" s="17"/>
      <c r="B3880" s="11"/>
      <c r="C3880" s="9"/>
      <c r="D3880" s="9"/>
      <c r="G3880" s="9"/>
      <c r="L3880" s="9"/>
      <c r="P3880" s="9"/>
      <c r="Q3880" s="9"/>
      <c r="T3880" s="22" t="str">
        <f t="shared" si="424"/>
        <v/>
      </c>
      <c r="U3880" s="20" t="str">
        <f t="shared" si="425"/>
        <v/>
      </c>
      <c r="V3880" s="29" t="str">
        <f t="shared" si="426"/>
        <v/>
      </c>
      <c r="W3880" s="19" t="str">
        <f t="shared" si="427"/>
        <v/>
      </c>
      <c r="X3880" s="94" t="str">
        <f t="shared" si="428"/>
        <v/>
      </c>
      <c r="Y3880" s="9"/>
      <c r="AB3880" s="20" t="str">
        <f t="shared" si="429"/>
        <v/>
      </c>
      <c r="AC3880" s="20" t="str">
        <f t="shared" si="430"/>
        <v/>
      </c>
    </row>
    <row r="3881" spans="1:29" x14ac:dyDescent="0.25">
      <c r="A3881" s="17"/>
      <c r="B3881" s="11"/>
      <c r="C3881" s="9"/>
      <c r="D3881" s="9"/>
      <c r="G3881" s="9"/>
      <c r="L3881" s="9"/>
      <c r="P3881" s="9"/>
      <c r="Q3881" s="9"/>
      <c r="T3881" s="22" t="str">
        <f t="shared" si="424"/>
        <v/>
      </c>
      <c r="U3881" s="20" t="str">
        <f t="shared" si="425"/>
        <v/>
      </c>
      <c r="V3881" s="29" t="str">
        <f t="shared" si="426"/>
        <v/>
      </c>
      <c r="W3881" s="19" t="str">
        <f t="shared" si="427"/>
        <v/>
      </c>
      <c r="X3881" s="94" t="str">
        <f t="shared" si="428"/>
        <v/>
      </c>
      <c r="Y3881" s="9"/>
      <c r="AB3881" s="20" t="str">
        <f t="shared" si="429"/>
        <v/>
      </c>
      <c r="AC3881" s="20" t="str">
        <f t="shared" si="430"/>
        <v/>
      </c>
    </row>
    <row r="3882" spans="1:29" x14ac:dyDescent="0.25">
      <c r="A3882" s="17"/>
      <c r="B3882" s="11"/>
      <c r="C3882" s="9"/>
      <c r="D3882" s="9"/>
      <c r="G3882" s="9"/>
      <c r="L3882" s="9"/>
      <c r="P3882" s="9"/>
      <c r="Q3882" s="9"/>
      <c r="T3882" s="22" t="str">
        <f t="shared" si="424"/>
        <v/>
      </c>
      <c r="U3882" s="20" t="str">
        <f t="shared" si="425"/>
        <v/>
      </c>
      <c r="V3882" s="29" t="str">
        <f t="shared" si="426"/>
        <v/>
      </c>
      <c r="W3882" s="19" t="str">
        <f t="shared" si="427"/>
        <v/>
      </c>
      <c r="X3882" s="94" t="str">
        <f t="shared" si="428"/>
        <v/>
      </c>
      <c r="Y3882" s="9"/>
      <c r="AB3882" s="20" t="str">
        <f t="shared" si="429"/>
        <v/>
      </c>
      <c r="AC3882" s="20" t="str">
        <f t="shared" si="430"/>
        <v/>
      </c>
    </row>
    <row r="3883" spans="1:29" x14ac:dyDescent="0.25">
      <c r="A3883" s="17"/>
      <c r="B3883" s="11"/>
      <c r="C3883" s="9"/>
      <c r="D3883" s="9"/>
      <c r="G3883" s="9"/>
      <c r="L3883" s="9"/>
      <c r="P3883" s="9"/>
      <c r="Q3883" s="9"/>
      <c r="T3883" s="22" t="str">
        <f t="shared" si="424"/>
        <v/>
      </c>
      <c r="U3883" s="20" t="str">
        <f t="shared" si="425"/>
        <v/>
      </c>
      <c r="V3883" s="29" t="str">
        <f t="shared" si="426"/>
        <v/>
      </c>
      <c r="W3883" s="19" t="str">
        <f t="shared" si="427"/>
        <v/>
      </c>
      <c r="X3883" s="94" t="str">
        <f t="shared" si="428"/>
        <v/>
      </c>
      <c r="Y3883" s="9"/>
      <c r="AB3883" s="20" t="str">
        <f t="shared" si="429"/>
        <v/>
      </c>
      <c r="AC3883" s="20" t="str">
        <f t="shared" si="430"/>
        <v/>
      </c>
    </row>
    <row r="3884" spans="1:29" x14ac:dyDescent="0.25">
      <c r="A3884" s="17"/>
      <c r="B3884" s="11"/>
      <c r="C3884" s="9"/>
      <c r="D3884" s="9"/>
      <c r="G3884" s="9"/>
      <c r="L3884" s="9"/>
      <c r="P3884" s="9"/>
      <c r="Q3884" s="9"/>
      <c r="T3884" s="22" t="str">
        <f t="shared" si="424"/>
        <v/>
      </c>
      <c r="U3884" s="20" t="str">
        <f t="shared" si="425"/>
        <v/>
      </c>
      <c r="V3884" s="29" t="str">
        <f t="shared" si="426"/>
        <v/>
      </c>
      <c r="W3884" s="19" t="str">
        <f t="shared" si="427"/>
        <v/>
      </c>
      <c r="X3884" s="94" t="str">
        <f t="shared" si="428"/>
        <v/>
      </c>
      <c r="Y3884" s="9"/>
      <c r="AB3884" s="20" t="str">
        <f t="shared" si="429"/>
        <v/>
      </c>
      <c r="AC3884" s="20" t="str">
        <f t="shared" si="430"/>
        <v/>
      </c>
    </row>
    <row r="3885" spans="1:29" x14ac:dyDescent="0.25">
      <c r="A3885" s="17"/>
      <c r="B3885" s="11"/>
      <c r="C3885" s="9"/>
      <c r="D3885" s="9"/>
      <c r="G3885" s="9"/>
      <c r="L3885" s="9"/>
      <c r="P3885" s="9"/>
      <c r="Q3885" s="9"/>
      <c r="T3885" s="22" t="str">
        <f t="shared" si="424"/>
        <v/>
      </c>
      <c r="U3885" s="20" t="str">
        <f t="shared" si="425"/>
        <v/>
      </c>
      <c r="V3885" s="29" t="str">
        <f t="shared" si="426"/>
        <v/>
      </c>
      <c r="W3885" s="19" t="str">
        <f t="shared" si="427"/>
        <v/>
      </c>
      <c r="X3885" s="94" t="str">
        <f t="shared" si="428"/>
        <v/>
      </c>
      <c r="Y3885" s="9"/>
      <c r="AB3885" s="20" t="str">
        <f t="shared" si="429"/>
        <v/>
      </c>
      <c r="AC3885" s="20" t="str">
        <f t="shared" si="430"/>
        <v/>
      </c>
    </row>
    <row r="3886" spans="1:29" x14ac:dyDescent="0.25">
      <c r="A3886" s="17"/>
      <c r="B3886" s="11"/>
      <c r="C3886" s="9"/>
      <c r="D3886" s="9"/>
      <c r="G3886" s="9"/>
      <c r="L3886" s="9"/>
      <c r="P3886" s="9"/>
      <c r="Q3886" s="9"/>
      <c r="T3886" s="22" t="str">
        <f t="shared" si="424"/>
        <v/>
      </c>
      <c r="U3886" s="20" t="str">
        <f t="shared" si="425"/>
        <v/>
      </c>
      <c r="V3886" s="29" t="str">
        <f t="shared" si="426"/>
        <v/>
      </c>
      <c r="W3886" s="19" t="str">
        <f t="shared" si="427"/>
        <v/>
      </c>
      <c r="X3886" s="94" t="str">
        <f t="shared" si="428"/>
        <v/>
      </c>
      <c r="Y3886" s="9"/>
      <c r="AB3886" s="20" t="str">
        <f t="shared" si="429"/>
        <v/>
      </c>
      <c r="AC3886" s="20" t="str">
        <f t="shared" si="430"/>
        <v/>
      </c>
    </row>
    <row r="3887" spans="1:29" x14ac:dyDescent="0.25">
      <c r="A3887" s="17"/>
      <c r="B3887" s="11"/>
      <c r="C3887" s="9"/>
      <c r="D3887" s="9"/>
      <c r="G3887" s="9"/>
      <c r="L3887" s="9"/>
      <c r="P3887" s="9"/>
      <c r="Q3887" s="9"/>
      <c r="T3887" s="22" t="str">
        <f t="shared" si="424"/>
        <v/>
      </c>
      <c r="U3887" s="20" t="str">
        <f t="shared" si="425"/>
        <v/>
      </c>
      <c r="V3887" s="29" t="str">
        <f t="shared" si="426"/>
        <v/>
      </c>
      <c r="W3887" s="19" t="str">
        <f t="shared" si="427"/>
        <v/>
      </c>
      <c r="X3887" s="94" t="str">
        <f t="shared" si="428"/>
        <v/>
      </c>
      <c r="Y3887" s="9"/>
      <c r="AB3887" s="20" t="str">
        <f t="shared" si="429"/>
        <v/>
      </c>
      <c r="AC3887" s="20" t="str">
        <f t="shared" si="430"/>
        <v/>
      </c>
    </row>
    <row r="3888" spans="1:29" x14ac:dyDescent="0.25">
      <c r="A3888" s="17"/>
      <c r="B3888" s="11"/>
      <c r="C3888" s="9"/>
      <c r="D3888" s="9"/>
      <c r="G3888" s="9"/>
      <c r="L3888" s="9"/>
      <c r="P3888" s="9"/>
      <c r="Q3888" s="9"/>
      <c r="T3888" s="22" t="str">
        <f t="shared" si="424"/>
        <v/>
      </c>
      <c r="U3888" s="20" t="str">
        <f t="shared" si="425"/>
        <v/>
      </c>
      <c r="V3888" s="29" t="str">
        <f t="shared" si="426"/>
        <v/>
      </c>
      <c r="W3888" s="19" t="str">
        <f t="shared" si="427"/>
        <v/>
      </c>
      <c r="X3888" s="94" t="str">
        <f t="shared" si="428"/>
        <v/>
      </c>
      <c r="Y3888" s="9"/>
      <c r="AB3888" s="20" t="str">
        <f t="shared" si="429"/>
        <v/>
      </c>
      <c r="AC3888" s="20" t="str">
        <f t="shared" si="430"/>
        <v/>
      </c>
    </row>
    <row r="3889" spans="1:29" x14ac:dyDescent="0.25">
      <c r="A3889" s="17"/>
      <c r="B3889" s="11"/>
      <c r="C3889" s="9"/>
      <c r="D3889" s="9"/>
      <c r="G3889" s="9"/>
      <c r="L3889" s="9"/>
      <c r="P3889" s="9"/>
      <c r="Q3889" s="9"/>
      <c r="T3889" s="22" t="str">
        <f t="shared" si="424"/>
        <v/>
      </c>
      <c r="U3889" s="20" t="str">
        <f t="shared" si="425"/>
        <v/>
      </c>
      <c r="V3889" s="29" t="str">
        <f t="shared" si="426"/>
        <v/>
      </c>
      <c r="W3889" s="19" t="str">
        <f t="shared" si="427"/>
        <v/>
      </c>
      <c r="X3889" s="94" t="str">
        <f t="shared" si="428"/>
        <v/>
      </c>
      <c r="Y3889" s="9"/>
      <c r="AB3889" s="20" t="str">
        <f t="shared" si="429"/>
        <v/>
      </c>
      <c r="AC3889" s="20" t="str">
        <f t="shared" si="430"/>
        <v/>
      </c>
    </row>
    <row r="3890" spans="1:29" x14ac:dyDescent="0.25">
      <c r="A3890" s="17"/>
      <c r="B3890" s="11"/>
      <c r="C3890" s="9"/>
      <c r="D3890" s="9"/>
      <c r="G3890" s="9"/>
      <c r="L3890" s="9"/>
      <c r="P3890" s="9"/>
      <c r="Q3890" s="9"/>
      <c r="T3890" s="22" t="str">
        <f t="shared" si="424"/>
        <v/>
      </c>
      <c r="U3890" s="20" t="str">
        <f t="shared" si="425"/>
        <v/>
      </c>
      <c r="V3890" s="29" t="str">
        <f t="shared" si="426"/>
        <v/>
      </c>
      <c r="W3890" s="19" t="str">
        <f t="shared" si="427"/>
        <v/>
      </c>
      <c r="X3890" s="94" t="str">
        <f t="shared" si="428"/>
        <v/>
      </c>
      <c r="Y3890" s="9"/>
      <c r="AB3890" s="20" t="str">
        <f t="shared" si="429"/>
        <v/>
      </c>
      <c r="AC3890" s="20" t="str">
        <f t="shared" si="430"/>
        <v/>
      </c>
    </row>
    <row r="3891" spans="1:29" x14ac:dyDescent="0.25">
      <c r="A3891" s="17"/>
      <c r="B3891" s="11"/>
      <c r="C3891" s="9"/>
      <c r="D3891" s="9"/>
      <c r="G3891" s="9"/>
      <c r="L3891" s="9"/>
      <c r="P3891" s="9"/>
      <c r="Q3891" s="9"/>
      <c r="T3891" s="22" t="str">
        <f t="shared" si="424"/>
        <v/>
      </c>
      <c r="U3891" s="20" t="str">
        <f t="shared" si="425"/>
        <v/>
      </c>
      <c r="V3891" s="29" t="str">
        <f t="shared" si="426"/>
        <v/>
      </c>
      <c r="W3891" s="19" t="str">
        <f t="shared" si="427"/>
        <v/>
      </c>
      <c r="X3891" s="94" t="str">
        <f t="shared" si="428"/>
        <v/>
      </c>
      <c r="Y3891" s="9"/>
      <c r="AB3891" s="20" t="str">
        <f t="shared" si="429"/>
        <v/>
      </c>
      <c r="AC3891" s="20" t="str">
        <f t="shared" si="430"/>
        <v/>
      </c>
    </row>
    <row r="3892" spans="1:29" x14ac:dyDescent="0.25">
      <c r="A3892" s="17"/>
      <c r="B3892" s="11"/>
      <c r="C3892" s="9"/>
      <c r="D3892" s="9"/>
      <c r="G3892" s="9"/>
      <c r="L3892" s="9"/>
      <c r="P3892" s="9"/>
      <c r="Q3892" s="9"/>
      <c r="T3892" s="22" t="str">
        <f t="shared" si="424"/>
        <v/>
      </c>
      <c r="U3892" s="20" t="str">
        <f t="shared" si="425"/>
        <v/>
      </c>
      <c r="V3892" s="29" t="str">
        <f t="shared" si="426"/>
        <v/>
      </c>
      <c r="W3892" s="19" t="str">
        <f t="shared" si="427"/>
        <v/>
      </c>
      <c r="X3892" s="94" t="str">
        <f t="shared" si="428"/>
        <v/>
      </c>
      <c r="Y3892" s="9"/>
      <c r="AB3892" s="20" t="str">
        <f t="shared" si="429"/>
        <v/>
      </c>
      <c r="AC3892" s="20" t="str">
        <f t="shared" si="430"/>
        <v/>
      </c>
    </row>
    <row r="3893" spans="1:29" x14ac:dyDescent="0.25">
      <c r="A3893" s="17"/>
      <c r="B3893" s="11"/>
      <c r="C3893" s="9"/>
      <c r="D3893" s="9"/>
      <c r="G3893" s="9"/>
      <c r="L3893" s="9"/>
      <c r="P3893" s="9"/>
      <c r="Q3893" s="9"/>
      <c r="T3893" s="22" t="str">
        <f t="shared" si="424"/>
        <v/>
      </c>
      <c r="U3893" s="20" t="str">
        <f t="shared" si="425"/>
        <v/>
      </c>
      <c r="V3893" s="29" t="str">
        <f t="shared" si="426"/>
        <v/>
      </c>
      <c r="W3893" s="19" t="str">
        <f t="shared" si="427"/>
        <v/>
      </c>
      <c r="X3893" s="94" t="str">
        <f t="shared" si="428"/>
        <v/>
      </c>
      <c r="Y3893" s="9"/>
      <c r="AB3893" s="20" t="str">
        <f t="shared" si="429"/>
        <v/>
      </c>
      <c r="AC3893" s="20" t="str">
        <f t="shared" si="430"/>
        <v/>
      </c>
    </row>
    <row r="3894" spans="1:29" x14ac:dyDescent="0.25">
      <c r="A3894" s="17"/>
      <c r="B3894" s="11"/>
      <c r="C3894" s="9"/>
      <c r="D3894" s="9"/>
      <c r="G3894" s="9"/>
      <c r="L3894" s="9"/>
      <c r="P3894" s="9"/>
      <c r="Q3894" s="9"/>
      <c r="T3894" s="22" t="str">
        <f t="shared" si="424"/>
        <v/>
      </c>
      <c r="U3894" s="20" t="str">
        <f t="shared" si="425"/>
        <v/>
      </c>
      <c r="V3894" s="29" t="str">
        <f t="shared" si="426"/>
        <v/>
      </c>
      <c r="W3894" s="19" t="str">
        <f t="shared" si="427"/>
        <v/>
      </c>
      <c r="X3894" s="94" t="str">
        <f t="shared" si="428"/>
        <v/>
      </c>
      <c r="Y3894" s="9"/>
      <c r="AB3894" s="20" t="str">
        <f t="shared" si="429"/>
        <v/>
      </c>
      <c r="AC3894" s="20" t="str">
        <f t="shared" si="430"/>
        <v/>
      </c>
    </row>
    <row r="3895" spans="1:29" x14ac:dyDescent="0.25">
      <c r="A3895" s="17"/>
      <c r="B3895" s="11"/>
      <c r="C3895" s="9"/>
      <c r="D3895" s="9"/>
      <c r="G3895" s="9"/>
      <c r="L3895" s="9"/>
      <c r="P3895" s="9"/>
      <c r="Q3895" s="9"/>
      <c r="T3895" s="22" t="str">
        <f t="shared" si="424"/>
        <v/>
      </c>
      <c r="U3895" s="20" t="str">
        <f t="shared" si="425"/>
        <v/>
      </c>
      <c r="V3895" s="29" t="str">
        <f t="shared" si="426"/>
        <v/>
      </c>
      <c r="W3895" s="19" t="str">
        <f t="shared" si="427"/>
        <v/>
      </c>
      <c r="X3895" s="94" t="str">
        <f t="shared" si="428"/>
        <v/>
      </c>
      <c r="Y3895" s="9"/>
      <c r="AB3895" s="20" t="str">
        <f t="shared" si="429"/>
        <v/>
      </c>
      <c r="AC3895" s="20" t="str">
        <f t="shared" si="430"/>
        <v/>
      </c>
    </row>
    <row r="3896" spans="1:29" x14ac:dyDescent="0.25">
      <c r="A3896" s="17"/>
      <c r="B3896" s="11"/>
      <c r="C3896" s="9"/>
      <c r="D3896" s="9"/>
      <c r="G3896" s="9"/>
      <c r="L3896" s="9"/>
      <c r="P3896" s="9"/>
      <c r="Q3896" s="9"/>
      <c r="T3896" s="22" t="str">
        <f t="shared" si="424"/>
        <v/>
      </c>
      <c r="U3896" s="20" t="str">
        <f t="shared" si="425"/>
        <v/>
      </c>
      <c r="V3896" s="29" t="str">
        <f t="shared" si="426"/>
        <v/>
      </c>
      <c r="W3896" s="19" t="str">
        <f t="shared" si="427"/>
        <v/>
      </c>
      <c r="X3896" s="94" t="str">
        <f t="shared" si="428"/>
        <v/>
      </c>
      <c r="Y3896" s="9"/>
      <c r="AB3896" s="20" t="str">
        <f t="shared" si="429"/>
        <v/>
      </c>
      <c r="AC3896" s="20" t="str">
        <f t="shared" si="430"/>
        <v/>
      </c>
    </row>
    <row r="3897" spans="1:29" x14ac:dyDescent="0.25">
      <c r="A3897" s="17"/>
      <c r="B3897" s="11"/>
      <c r="C3897" s="9"/>
      <c r="D3897" s="9"/>
      <c r="G3897" s="9"/>
      <c r="L3897" s="9"/>
      <c r="P3897" s="9"/>
      <c r="Q3897" s="9"/>
      <c r="T3897" s="22" t="str">
        <f t="shared" si="424"/>
        <v/>
      </c>
      <c r="U3897" s="20" t="str">
        <f t="shared" si="425"/>
        <v/>
      </c>
      <c r="V3897" s="29" t="str">
        <f t="shared" si="426"/>
        <v/>
      </c>
      <c r="W3897" s="19" t="str">
        <f t="shared" si="427"/>
        <v/>
      </c>
      <c r="X3897" s="94" t="str">
        <f t="shared" si="428"/>
        <v/>
      </c>
      <c r="Y3897" s="9"/>
      <c r="AB3897" s="20" t="str">
        <f t="shared" si="429"/>
        <v/>
      </c>
      <c r="AC3897" s="20" t="str">
        <f t="shared" si="430"/>
        <v/>
      </c>
    </row>
    <row r="3898" spans="1:29" x14ac:dyDescent="0.25">
      <c r="A3898" s="17"/>
      <c r="B3898" s="11"/>
      <c r="C3898" s="9"/>
      <c r="D3898" s="9"/>
      <c r="G3898" s="9"/>
      <c r="L3898" s="9"/>
      <c r="P3898" s="9"/>
      <c r="Q3898" s="9"/>
      <c r="T3898" s="22" t="str">
        <f t="shared" si="424"/>
        <v/>
      </c>
      <c r="U3898" s="20" t="str">
        <f t="shared" si="425"/>
        <v/>
      </c>
      <c r="V3898" s="29" t="str">
        <f t="shared" si="426"/>
        <v/>
      </c>
      <c r="W3898" s="19" t="str">
        <f t="shared" si="427"/>
        <v/>
      </c>
      <c r="X3898" s="94" t="str">
        <f t="shared" si="428"/>
        <v/>
      </c>
      <c r="Y3898" s="9"/>
      <c r="AB3898" s="20" t="str">
        <f t="shared" si="429"/>
        <v/>
      </c>
      <c r="AC3898" s="20" t="str">
        <f t="shared" si="430"/>
        <v/>
      </c>
    </row>
    <row r="3899" spans="1:29" x14ac:dyDescent="0.25">
      <c r="A3899" s="17"/>
      <c r="B3899" s="11"/>
      <c r="C3899" s="9"/>
      <c r="D3899" s="9"/>
      <c r="G3899" s="9"/>
      <c r="L3899" s="9"/>
      <c r="P3899" s="9"/>
      <c r="Q3899" s="9"/>
      <c r="T3899" s="22" t="str">
        <f t="shared" si="424"/>
        <v/>
      </c>
      <c r="U3899" s="20" t="str">
        <f t="shared" si="425"/>
        <v/>
      </c>
      <c r="V3899" s="29" t="str">
        <f t="shared" si="426"/>
        <v/>
      </c>
      <c r="W3899" s="19" t="str">
        <f t="shared" si="427"/>
        <v/>
      </c>
      <c r="X3899" s="94" t="str">
        <f t="shared" si="428"/>
        <v/>
      </c>
      <c r="Y3899" s="9"/>
      <c r="AB3899" s="20" t="str">
        <f t="shared" si="429"/>
        <v/>
      </c>
      <c r="AC3899" s="20" t="str">
        <f t="shared" si="430"/>
        <v/>
      </c>
    </row>
    <row r="3900" spans="1:29" x14ac:dyDescent="0.25">
      <c r="A3900" s="17"/>
      <c r="B3900" s="11"/>
      <c r="C3900" s="9"/>
      <c r="D3900" s="9"/>
      <c r="G3900" s="9"/>
      <c r="L3900" s="9"/>
      <c r="P3900" s="9"/>
      <c r="Q3900" s="9"/>
      <c r="T3900" s="22" t="str">
        <f t="shared" si="424"/>
        <v/>
      </c>
      <c r="U3900" s="20" t="str">
        <f t="shared" si="425"/>
        <v/>
      </c>
      <c r="V3900" s="29" t="str">
        <f t="shared" si="426"/>
        <v/>
      </c>
      <c r="W3900" s="19" t="str">
        <f t="shared" si="427"/>
        <v/>
      </c>
      <c r="X3900" s="94" t="str">
        <f t="shared" si="428"/>
        <v/>
      </c>
      <c r="Y3900" s="9"/>
      <c r="AB3900" s="20" t="str">
        <f t="shared" si="429"/>
        <v/>
      </c>
      <c r="AC3900" s="20" t="str">
        <f t="shared" si="430"/>
        <v/>
      </c>
    </row>
    <row r="3901" spans="1:29" x14ac:dyDescent="0.25">
      <c r="A3901" s="17"/>
      <c r="B3901" s="11"/>
      <c r="C3901" s="9"/>
      <c r="D3901" s="9"/>
      <c r="G3901" s="9"/>
      <c r="L3901" s="9"/>
      <c r="P3901" s="9"/>
      <c r="Q3901" s="9"/>
      <c r="T3901" s="22" t="str">
        <f t="shared" si="424"/>
        <v/>
      </c>
      <c r="U3901" s="20" t="str">
        <f t="shared" si="425"/>
        <v/>
      </c>
      <c r="V3901" s="29" t="str">
        <f t="shared" si="426"/>
        <v/>
      </c>
      <c r="W3901" s="19" t="str">
        <f t="shared" si="427"/>
        <v/>
      </c>
      <c r="X3901" s="94" t="str">
        <f t="shared" si="428"/>
        <v/>
      </c>
      <c r="Y3901" s="9"/>
      <c r="AB3901" s="20" t="str">
        <f t="shared" si="429"/>
        <v/>
      </c>
      <c r="AC3901" s="20" t="str">
        <f t="shared" si="430"/>
        <v/>
      </c>
    </row>
    <row r="3902" spans="1:29" x14ac:dyDescent="0.25">
      <c r="A3902" s="17"/>
      <c r="B3902" s="11"/>
      <c r="C3902" s="9"/>
      <c r="D3902" s="9"/>
      <c r="G3902" s="9"/>
      <c r="L3902" s="9"/>
      <c r="P3902" s="9"/>
      <c r="Q3902" s="9"/>
      <c r="T3902" s="22" t="str">
        <f t="shared" si="424"/>
        <v/>
      </c>
      <c r="U3902" s="20" t="str">
        <f t="shared" si="425"/>
        <v/>
      </c>
      <c r="V3902" s="29" t="str">
        <f t="shared" si="426"/>
        <v/>
      </c>
      <c r="W3902" s="19" t="str">
        <f t="shared" si="427"/>
        <v/>
      </c>
      <c r="X3902" s="94" t="str">
        <f t="shared" si="428"/>
        <v/>
      </c>
      <c r="Y3902" s="9"/>
      <c r="AB3902" s="20" t="str">
        <f t="shared" si="429"/>
        <v/>
      </c>
      <c r="AC3902" s="20" t="str">
        <f t="shared" si="430"/>
        <v/>
      </c>
    </row>
    <row r="3903" spans="1:29" x14ac:dyDescent="0.25">
      <c r="A3903" s="17"/>
      <c r="B3903" s="11"/>
      <c r="C3903" s="9"/>
      <c r="D3903" s="9"/>
      <c r="G3903" s="9"/>
      <c r="L3903" s="9"/>
      <c r="P3903" s="9"/>
      <c r="Q3903" s="9"/>
      <c r="T3903" s="22" t="str">
        <f t="shared" si="424"/>
        <v/>
      </c>
      <c r="U3903" s="20" t="str">
        <f t="shared" si="425"/>
        <v/>
      </c>
      <c r="V3903" s="29" t="str">
        <f t="shared" si="426"/>
        <v/>
      </c>
      <c r="W3903" s="19" t="str">
        <f t="shared" si="427"/>
        <v/>
      </c>
      <c r="X3903" s="94" t="str">
        <f t="shared" si="428"/>
        <v/>
      </c>
      <c r="Y3903" s="9"/>
      <c r="AB3903" s="20" t="str">
        <f t="shared" si="429"/>
        <v/>
      </c>
      <c r="AC3903" s="20" t="str">
        <f t="shared" si="430"/>
        <v/>
      </c>
    </row>
    <row r="3904" spans="1:29" x14ac:dyDescent="0.25">
      <c r="A3904" s="17"/>
      <c r="B3904" s="11"/>
      <c r="C3904" s="9"/>
      <c r="D3904" s="9"/>
      <c r="G3904" s="9"/>
      <c r="L3904" s="9"/>
      <c r="P3904" s="9"/>
      <c r="Q3904" s="9"/>
      <c r="T3904" s="22" t="str">
        <f t="shared" si="424"/>
        <v/>
      </c>
      <c r="U3904" s="20" t="str">
        <f t="shared" si="425"/>
        <v/>
      </c>
      <c r="V3904" s="29" t="str">
        <f t="shared" si="426"/>
        <v/>
      </c>
      <c r="W3904" s="19" t="str">
        <f t="shared" si="427"/>
        <v/>
      </c>
      <c r="X3904" s="94" t="str">
        <f t="shared" si="428"/>
        <v/>
      </c>
      <c r="Y3904" s="9"/>
      <c r="AB3904" s="20" t="str">
        <f t="shared" si="429"/>
        <v/>
      </c>
      <c r="AC3904" s="20" t="str">
        <f t="shared" si="430"/>
        <v/>
      </c>
    </row>
    <row r="3905" spans="1:29" x14ac:dyDescent="0.25">
      <c r="A3905" s="17"/>
      <c r="B3905" s="11"/>
      <c r="C3905" s="9"/>
      <c r="D3905" s="9"/>
      <c r="G3905" s="9"/>
      <c r="L3905" s="9"/>
      <c r="P3905" s="9"/>
      <c r="Q3905" s="9"/>
      <c r="T3905" s="22" t="str">
        <f t="shared" si="424"/>
        <v/>
      </c>
      <c r="U3905" s="20" t="str">
        <f t="shared" si="425"/>
        <v/>
      </c>
      <c r="V3905" s="29" t="str">
        <f t="shared" si="426"/>
        <v/>
      </c>
      <c r="W3905" s="19" t="str">
        <f t="shared" si="427"/>
        <v/>
      </c>
      <c r="X3905" s="94" t="str">
        <f t="shared" si="428"/>
        <v/>
      </c>
      <c r="Y3905" s="9"/>
      <c r="AB3905" s="20" t="str">
        <f t="shared" si="429"/>
        <v/>
      </c>
      <c r="AC3905" s="20" t="str">
        <f t="shared" si="430"/>
        <v/>
      </c>
    </row>
    <row r="3906" spans="1:29" x14ac:dyDescent="0.25">
      <c r="A3906" s="17"/>
      <c r="B3906" s="11"/>
      <c r="C3906" s="9"/>
      <c r="D3906" s="9"/>
      <c r="G3906" s="9"/>
      <c r="L3906" s="9"/>
      <c r="P3906" s="9"/>
      <c r="Q3906" s="9"/>
      <c r="T3906" s="22" t="str">
        <f t="shared" si="424"/>
        <v/>
      </c>
      <c r="U3906" s="20" t="str">
        <f t="shared" si="425"/>
        <v/>
      </c>
      <c r="V3906" s="29" t="str">
        <f t="shared" si="426"/>
        <v/>
      </c>
      <c r="W3906" s="19" t="str">
        <f t="shared" si="427"/>
        <v/>
      </c>
      <c r="X3906" s="94" t="str">
        <f t="shared" si="428"/>
        <v/>
      </c>
      <c r="Y3906" s="9"/>
      <c r="AB3906" s="20" t="str">
        <f t="shared" si="429"/>
        <v/>
      </c>
      <c r="AC3906" s="20" t="str">
        <f t="shared" si="430"/>
        <v/>
      </c>
    </row>
    <row r="3907" spans="1:29" x14ac:dyDescent="0.25">
      <c r="A3907" s="17"/>
      <c r="B3907" s="11"/>
      <c r="C3907" s="9"/>
      <c r="D3907" s="9"/>
      <c r="G3907" s="9"/>
      <c r="L3907" s="9"/>
      <c r="P3907" s="9"/>
      <c r="Q3907" s="9"/>
      <c r="T3907" s="22" t="str">
        <f t="shared" si="424"/>
        <v/>
      </c>
      <c r="U3907" s="20" t="str">
        <f t="shared" si="425"/>
        <v/>
      </c>
      <c r="V3907" s="29" t="str">
        <f t="shared" si="426"/>
        <v/>
      </c>
      <c r="W3907" s="19" t="str">
        <f t="shared" si="427"/>
        <v/>
      </c>
      <c r="X3907" s="94" t="str">
        <f t="shared" si="428"/>
        <v/>
      </c>
      <c r="Y3907" s="9"/>
      <c r="AB3907" s="20" t="str">
        <f t="shared" si="429"/>
        <v/>
      </c>
      <c r="AC3907" s="20" t="str">
        <f t="shared" si="430"/>
        <v/>
      </c>
    </row>
    <row r="3908" spans="1:29" x14ac:dyDescent="0.25">
      <c r="A3908" s="17"/>
      <c r="B3908" s="11"/>
      <c r="C3908" s="9"/>
      <c r="D3908" s="9"/>
      <c r="G3908" s="9"/>
      <c r="L3908" s="9"/>
      <c r="P3908" s="9"/>
      <c r="Q3908" s="9"/>
      <c r="T3908" s="22" t="str">
        <f t="shared" si="424"/>
        <v/>
      </c>
      <c r="U3908" s="20" t="str">
        <f t="shared" si="425"/>
        <v/>
      </c>
      <c r="V3908" s="29" t="str">
        <f t="shared" si="426"/>
        <v/>
      </c>
      <c r="W3908" s="19" t="str">
        <f t="shared" si="427"/>
        <v/>
      </c>
      <c r="X3908" s="94" t="str">
        <f t="shared" si="428"/>
        <v/>
      </c>
      <c r="Y3908" s="9"/>
      <c r="AB3908" s="20" t="str">
        <f t="shared" si="429"/>
        <v/>
      </c>
      <c r="AC3908" s="20" t="str">
        <f t="shared" si="430"/>
        <v/>
      </c>
    </row>
    <row r="3909" spans="1:29" x14ac:dyDescent="0.25">
      <c r="A3909" s="17"/>
      <c r="B3909" s="11"/>
      <c r="C3909" s="9"/>
      <c r="D3909" s="9"/>
      <c r="G3909" s="9"/>
      <c r="L3909" s="9"/>
      <c r="P3909" s="9"/>
      <c r="Q3909" s="9"/>
      <c r="T3909" s="22" t="str">
        <f t="shared" si="424"/>
        <v/>
      </c>
      <c r="U3909" s="20" t="str">
        <f t="shared" si="425"/>
        <v/>
      </c>
      <c r="V3909" s="29" t="str">
        <f t="shared" si="426"/>
        <v/>
      </c>
      <c r="W3909" s="19" t="str">
        <f t="shared" si="427"/>
        <v/>
      </c>
      <c r="X3909" s="94" t="str">
        <f t="shared" si="428"/>
        <v/>
      </c>
      <c r="Y3909" s="9"/>
      <c r="AB3909" s="20" t="str">
        <f t="shared" si="429"/>
        <v/>
      </c>
      <c r="AC3909" s="20" t="str">
        <f t="shared" si="430"/>
        <v/>
      </c>
    </row>
    <row r="3910" spans="1:29" x14ac:dyDescent="0.25">
      <c r="A3910" s="17"/>
      <c r="B3910" s="11"/>
      <c r="C3910" s="9"/>
      <c r="D3910" s="9"/>
      <c r="G3910" s="9"/>
      <c r="L3910" s="9"/>
      <c r="P3910" s="9"/>
      <c r="Q3910" s="9"/>
      <c r="T3910" s="22" t="str">
        <f t="shared" ref="T3910:T3973" si="431">IF(ISBLANK(B3910),"",IF(OR(ISBLANK(E3910),NOT(ISNUMBER(E3910)),ISERR(DATE(YEAR(E3910),MONTH(E3910),DAY(E3910)-30)),ISNA(VLOOKUP(B3910,Demographics,4,FALSE))),0,IF(AND(OR(D3910="Yes",ISTEXT(VLOOKUP(F3910,RadEnc,1,FALSE)),AND(OR(C3910="Yes",ISTEXT(VLOOKUP(F3910,PainEnc,1,FALSE))),OR(G3910="Yes",AND(ISTEXT(VLOOKUP(I3910,Chemo,1,FALSE)),ISTEXT(VLOOKUP(K3910,Chemo,1,FALSE)))),IF(ISERR(DATE(YEAR(E3910),MONTH(E3910),DAY(E3910)-30)),,H3910&gt;=DATE(YEAR(E3910),MONTH(E3910),DAY(E3910)-30)),H3910&lt;=E3910,J3910&lt;=DATE(YEAR(E3910),MONTH(E3910),DAY(E3910)+30),J3910&gt;=E3910,NOT(H3910=J3910))),E3910&gt;=MPstart,E3910&lt;=MPend,OR(L3910="Yes",ISTEXT(VLOOKUP(O3910,CancerDx,1,FALSE))),ISNUMBER(M3910),M3910&lt;=E3910,OR(ISBLANK(N3910),AND(N3910&gt;=E3910,N3910&gt;M3910))),1,0)))</f>
        <v/>
      </c>
      <c r="U3910" s="20" t="str">
        <f t="shared" ref="U3910:U3973" si="432">IF(ISBLANK(B3910),"",IF(OR(ISBLANK(E3910),T3910=0),0,IF(AND(OR(AND(P3910="Yes",OR(Q3910="Yes",Q3910="No")),ISTEXT(VLOOKUP(S3910,PainQuant,1,FALSE))),ISNUMBER(R3910),OR(AND(OR(C3910="Yes",D3910="Yes",ISTEXT(VLOOKUP(F3910,PainEnc,1,FALSE)),F3910="77432",F3910="77470"),R3910=E3910),AND(OR(F3910="77427",F3910="77435"),R3910&gt;=DATE(YEAR(E3910),MONTH(E3910),DAY(E3910)-7),R3910&lt;=E3910),AND(F3910="77431",R3910&gt;=DATE(YEAR(E3910),MONTH(E3910),DAY(E3910)-4),R3910&lt;=E3910))),1,0)))</f>
        <v/>
      </c>
      <c r="V3910" s="29" t="str">
        <f t="shared" ref="V3910:V3973" si="433">IF(AND(U3910=1,P3910="Yes",Q3910="Yes"),Q3910,"")</f>
        <v/>
      </c>
      <c r="W3910" s="19" t="str">
        <f t="shared" ref="W3910:W3973" si="434">IF(AND(U3910=1,OR(V3910="Yes",X3910="1125F")),R3910,"")</f>
        <v/>
      </c>
      <c r="X3910" s="94" t="str">
        <f t="shared" ref="X3910:X3973" si="435">IF(AND(U3910=1,S3910="1125F"),S3910,"")</f>
        <v/>
      </c>
      <c r="Y3910" s="9"/>
      <c r="AB3910" s="20" t="str">
        <f t="shared" ref="AB3910:AB3973" si="436">IF(ISBLANK(B3910),"",IF(OR(ISBLANK(E3910),NOT(ISNUMBER(E3910)),ISERR(DATE(YEAR(E3910),MONTH(E3910),DAY(E3910)-7)),ISNA(VLOOKUP(B3910,Demographics,4,FALSE))),0,IF(AND(OR(V3910="Yes",X3910="1125F"),OR(AND(OR(C3910="Yes",D3910="Yes",ISTEXT(VLOOKUP(F3910,PainEnc,1,FALSE)),F3910="77432",F3910="77470"),W3910=E3910),AND(OR(F3910="77427",F3910="77435"),W3910&gt;=DATE(YEAR(E3910),MONTH(E3910),DAY(E3910)-7),W3910&lt;=E3910),AND(F3910="77431",W3910&gt;=DATE(YEAR(E3910),MONTH(E3910),DAY(E3910)-4),W3910&lt;=E3910))),1,0)))</f>
        <v/>
      </c>
      <c r="AC3910" s="20" t="str">
        <f t="shared" ref="AC3910:AC3973" si="437">IF(ISBLANK(B3910),"",IF(AB3910=0,0,IF(AND(OR(Y3910="Yes",ISTEXT(VLOOKUP(AA3910,PainPlan,1,FALSE))),ISNUMBER(Z3910),Z3910=W3910),1,0)))</f>
        <v/>
      </c>
    </row>
    <row r="3911" spans="1:29" x14ac:dyDescent="0.25">
      <c r="A3911" s="17"/>
      <c r="B3911" s="11"/>
      <c r="C3911" s="9"/>
      <c r="D3911" s="9"/>
      <c r="G3911" s="9"/>
      <c r="L3911" s="9"/>
      <c r="P3911" s="9"/>
      <c r="Q3911" s="9"/>
      <c r="T3911" s="22" t="str">
        <f t="shared" si="431"/>
        <v/>
      </c>
      <c r="U3911" s="20" t="str">
        <f t="shared" si="432"/>
        <v/>
      </c>
      <c r="V3911" s="29" t="str">
        <f t="shared" si="433"/>
        <v/>
      </c>
      <c r="W3911" s="19" t="str">
        <f t="shared" si="434"/>
        <v/>
      </c>
      <c r="X3911" s="94" t="str">
        <f t="shared" si="435"/>
        <v/>
      </c>
      <c r="Y3911" s="9"/>
      <c r="AB3911" s="20" t="str">
        <f t="shared" si="436"/>
        <v/>
      </c>
      <c r="AC3911" s="20" t="str">
        <f t="shared" si="437"/>
        <v/>
      </c>
    </row>
    <row r="3912" spans="1:29" x14ac:dyDescent="0.25">
      <c r="A3912" s="17"/>
      <c r="B3912" s="11"/>
      <c r="C3912" s="9"/>
      <c r="D3912" s="9"/>
      <c r="G3912" s="9"/>
      <c r="L3912" s="9"/>
      <c r="P3912" s="9"/>
      <c r="Q3912" s="9"/>
      <c r="T3912" s="22" t="str">
        <f t="shared" si="431"/>
        <v/>
      </c>
      <c r="U3912" s="20" t="str">
        <f t="shared" si="432"/>
        <v/>
      </c>
      <c r="V3912" s="29" t="str">
        <f t="shared" si="433"/>
        <v/>
      </c>
      <c r="W3912" s="19" t="str">
        <f t="shared" si="434"/>
        <v/>
      </c>
      <c r="X3912" s="94" t="str">
        <f t="shared" si="435"/>
        <v/>
      </c>
      <c r="Y3912" s="9"/>
      <c r="AB3912" s="20" t="str">
        <f t="shared" si="436"/>
        <v/>
      </c>
      <c r="AC3912" s="20" t="str">
        <f t="shared" si="437"/>
        <v/>
      </c>
    </row>
    <row r="3913" spans="1:29" x14ac:dyDescent="0.25">
      <c r="A3913" s="17"/>
      <c r="B3913" s="11"/>
      <c r="C3913" s="9"/>
      <c r="D3913" s="9"/>
      <c r="G3913" s="9"/>
      <c r="L3913" s="9"/>
      <c r="P3913" s="9"/>
      <c r="Q3913" s="9"/>
      <c r="T3913" s="22" t="str">
        <f t="shared" si="431"/>
        <v/>
      </c>
      <c r="U3913" s="20" t="str">
        <f t="shared" si="432"/>
        <v/>
      </c>
      <c r="V3913" s="29" t="str">
        <f t="shared" si="433"/>
        <v/>
      </c>
      <c r="W3913" s="19" t="str">
        <f t="shared" si="434"/>
        <v/>
      </c>
      <c r="X3913" s="94" t="str">
        <f t="shared" si="435"/>
        <v/>
      </c>
      <c r="Y3913" s="9"/>
      <c r="AB3913" s="20" t="str">
        <f t="shared" si="436"/>
        <v/>
      </c>
      <c r="AC3913" s="20" t="str">
        <f t="shared" si="437"/>
        <v/>
      </c>
    </row>
    <row r="3914" spans="1:29" x14ac:dyDescent="0.25">
      <c r="A3914" s="17"/>
      <c r="B3914" s="11"/>
      <c r="C3914" s="9"/>
      <c r="D3914" s="9"/>
      <c r="G3914" s="9"/>
      <c r="L3914" s="9"/>
      <c r="P3914" s="9"/>
      <c r="Q3914" s="9"/>
      <c r="T3914" s="22" t="str">
        <f t="shared" si="431"/>
        <v/>
      </c>
      <c r="U3914" s="20" t="str">
        <f t="shared" si="432"/>
        <v/>
      </c>
      <c r="V3914" s="29" t="str">
        <f t="shared" si="433"/>
        <v/>
      </c>
      <c r="W3914" s="19" t="str">
        <f t="shared" si="434"/>
        <v/>
      </c>
      <c r="X3914" s="94" t="str">
        <f t="shared" si="435"/>
        <v/>
      </c>
      <c r="Y3914" s="9"/>
      <c r="AB3914" s="20" t="str">
        <f t="shared" si="436"/>
        <v/>
      </c>
      <c r="AC3914" s="20" t="str">
        <f t="shared" si="437"/>
        <v/>
      </c>
    </row>
    <row r="3915" spans="1:29" x14ac:dyDescent="0.25">
      <c r="A3915" s="17"/>
      <c r="B3915" s="11"/>
      <c r="C3915" s="9"/>
      <c r="D3915" s="9"/>
      <c r="G3915" s="9"/>
      <c r="L3915" s="9"/>
      <c r="P3915" s="9"/>
      <c r="Q3915" s="9"/>
      <c r="T3915" s="22" t="str">
        <f t="shared" si="431"/>
        <v/>
      </c>
      <c r="U3915" s="20" t="str">
        <f t="shared" si="432"/>
        <v/>
      </c>
      <c r="V3915" s="29" t="str">
        <f t="shared" si="433"/>
        <v/>
      </c>
      <c r="W3915" s="19" t="str">
        <f t="shared" si="434"/>
        <v/>
      </c>
      <c r="X3915" s="94" t="str">
        <f t="shared" si="435"/>
        <v/>
      </c>
      <c r="Y3915" s="9"/>
      <c r="AB3915" s="20" t="str">
        <f t="shared" si="436"/>
        <v/>
      </c>
      <c r="AC3915" s="20" t="str">
        <f t="shared" si="437"/>
        <v/>
      </c>
    </row>
    <row r="3916" spans="1:29" x14ac:dyDescent="0.25">
      <c r="A3916" s="17"/>
      <c r="B3916" s="11"/>
      <c r="C3916" s="9"/>
      <c r="D3916" s="9"/>
      <c r="G3916" s="9"/>
      <c r="L3916" s="9"/>
      <c r="P3916" s="9"/>
      <c r="Q3916" s="9"/>
      <c r="T3916" s="22" t="str">
        <f t="shared" si="431"/>
        <v/>
      </c>
      <c r="U3916" s="20" t="str">
        <f t="shared" si="432"/>
        <v/>
      </c>
      <c r="V3916" s="29" t="str">
        <f t="shared" si="433"/>
        <v/>
      </c>
      <c r="W3916" s="19" t="str">
        <f t="shared" si="434"/>
        <v/>
      </c>
      <c r="X3916" s="94" t="str">
        <f t="shared" si="435"/>
        <v/>
      </c>
      <c r="Y3916" s="9"/>
      <c r="AB3916" s="20" t="str">
        <f t="shared" si="436"/>
        <v/>
      </c>
      <c r="AC3916" s="20" t="str">
        <f t="shared" si="437"/>
        <v/>
      </c>
    </row>
    <row r="3917" spans="1:29" x14ac:dyDescent="0.25">
      <c r="A3917" s="17"/>
      <c r="B3917" s="11"/>
      <c r="C3917" s="9"/>
      <c r="D3917" s="9"/>
      <c r="G3917" s="9"/>
      <c r="L3917" s="9"/>
      <c r="P3917" s="9"/>
      <c r="Q3917" s="9"/>
      <c r="T3917" s="22" t="str">
        <f t="shared" si="431"/>
        <v/>
      </c>
      <c r="U3917" s="20" t="str">
        <f t="shared" si="432"/>
        <v/>
      </c>
      <c r="V3917" s="29" t="str">
        <f t="shared" si="433"/>
        <v/>
      </c>
      <c r="W3917" s="19" t="str">
        <f t="shared" si="434"/>
        <v/>
      </c>
      <c r="X3917" s="94" t="str">
        <f t="shared" si="435"/>
        <v/>
      </c>
      <c r="Y3917" s="9"/>
      <c r="AB3917" s="20" t="str">
        <f t="shared" si="436"/>
        <v/>
      </c>
      <c r="AC3917" s="20" t="str">
        <f t="shared" si="437"/>
        <v/>
      </c>
    </row>
    <row r="3918" spans="1:29" x14ac:dyDescent="0.25">
      <c r="A3918" s="17"/>
      <c r="B3918" s="11"/>
      <c r="C3918" s="9"/>
      <c r="D3918" s="9"/>
      <c r="G3918" s="9"/>
      <c r="L3918" s="9"/>
      <c r="P3918" s="9"/>
      <c r="Q3918" s="9"/>
      <c r="T3918" s="22" t="str">
        <f t="shared" si="431"/>
        <v/>
      </c>
      <c r="U3918" s="20" t="str">
        <f t="shared" si="432"/>
        <v/>
      </c>
      <c r="V3918" s="29" t="str">
        <f t="shared" si="433"/>
        <v/>
      </c>
      <c r="W3918" s="19" t="str">
        <f t="shared" si="434"/>
        <v/>
      </c>
      <c r="X3918" s="94" t="str">
        <f t="shared" si="435"/>
        <v/>
      </c>
      <c r="Y3918" s="9"/>
      <c r="AB3918" s="20" t="str">
        <f t="shared" si="436"/>
        <v/>
      </c>
      <c r="AC3918" s="20" t="str">
        <f t="shared" si="437"/>
        <v/>
      </c>
    </row>
    <row r="3919" spans="1:29" x14ac:dyDescent="0.25">
      <c r="A3919" s="17"/>
      <c r="B3919" s="11"/>
      <c r="C3919" s="9"/>
      <c r="D3919" s="9"/>
      <c r="G3919" s="9"/>
      <c r="L3919" s="9"/>
      <c r="P3919" s="9"/>
      <c r="Q3919" s="9"/>
      <c r="T3919" s="22" t="str">
        <f t="shared" si="431"/>
        <v/>
      </c>
      <c r="U3919" s="20" t="str">
        <f t="shared" si="432"/>
        <v/>
      </c>
      <c r="V3919" s="29" t="str">
        <f t="shared" si="433"/>
        <v/>
      </c>
      <c r="W3919" s="19" t="str">
        <f t="shared" si="434"/>
        <v/>
      </c>
      <c r="X3919" s="94" t="str">
        <f t="shared" si="435"/>
        <v/>
      </c>
      <c r="Y3919" s="9"/>
      <c r="AB3919" s="20" t="str">
        <f t="shared" si="436"/>
        <v/>
      </c>
      <c r="AC3919" s="20" t="str">
        <f t="shared" si="437"/>
        <v/>
      </c>
    </row>
    <row r="3920" spans="1:29" x14ac:dyDescent="0.25">
      <c r="A3920" s="17"/>
      <c r="B3920" s="11"/>
      <c r="C3920" s="9"/>
      <c r="D3920" s="9"/>
      <c r="G3920" s="9"/>
      <c r="L3920" s="9"/>
      <c r="P3920" s="9"/>
      <c r="Q3920" s="9"/>
      <c r="T3920" s="22" t="str">
        <f t="shared" si="431"/>
        <v/>
      </c>
      <c r="U3920" s="20" t="str">
        <f t="shared" si="432"/>
        <v/>
      </c>
      <c r="V3920" s="29" t="str">
        <f t="shared" si="433"/>
        <v/>
      </c>
      <c r="W3920" s="19" t="str">
        <f t="shared" si="434"/>
        <v/>
      </c>
      <c r="X3920" s="94" t="str">
        <f t="shared" si="435"/>
        <v/>
      </c>
      <c r="Y3920" s="9"/>
      <c r="AB3920" s="20" t="str">
        <f t="shared" si="436"/>
        <v/>
      </c>
      <c r="AC3920" s="20" t="str">
        <f t="shared" si="437"/>
        <v/>
      </c>
    </row>
    <row r="3921" spans="1:29" x14ac:dyDescent="0.25">
      <c r="A3921" s="17"/>
      <c r="B3921" s="11"/>
      <c r="C3921" s="9"/>
      <c r="D3921" s="9"/>
      <c r="G3921" s="9"/>
      <c r="L3921" s="9"/>
      <c r="P3921" s="9"/>
      <c r="Q3921" s="9"/>
      <c r="T3921" s="22" t="str">
        <f t="shared" si="431"/>
        <v/>
      </c>
      <c r="U3921" s="20" t="str">
        <f t="shared" si="432"/>
        <v/>
      </c>
      <c r="V3921" s="29" t="str">
        <f t="shared" si="433"/>
        <v/>
      </c>
      <c r="W3921" s="19" t="str">
        <f t="shared" si="434"/>
        <v/>
      </c>
      <c r="X3921" s="94" t="str">
        <f t="shared" si="435"/>
        <v/>
      </c>
      <c r="Y3921" s="9"/>
      <c r="AB3921" s="20" t="str">
        <f t="shared" si="436"/>
        <v/>
      </c>
      <c r="AC3921" s="20" t="str">
        <f t="shared" si="437"/>
        <v/>
      </c>
    </row>
    <row r="3922" spans="1:29" x14ac:dyDescent="0.25">
      <c r="A3922" s="17"/>
      <c r="B3922" s="11"/>
      <c r="C3922" s="9"/>
      <c r="D3922" s="9"/>
      <c r="G3922" s="9"/>
      <c r="L3922" s="9"/>
      <c r="P3922" s="9"/>
      <c r="Q3922" s="9"/>
      <c r="T3922" s="22" t="str">
        <f t="shared" si="431"/>
        <v/>
      </c>
      <c r="U3922" s="20" t="str">
        <f t="shared" si="432"/>
        <v/>
      </c>
      <c r="V3922" s="29" t="str">
        <f t="shared" si="433"/>
        <v/>
      </c>
      <c r="W3922" s="19" t="str">
        <f t="shared" si="434"/>
        <v/>
      </c>
      <c r="X3922" s="94" t="str">
        <f t="shared" si="435"/>
        <v/>
      </c>
      <c r="Y3922" s="9"/>
      <c r="AB3922" s="20" t="str">
        <f t="shared" si="436"/>
        <v/>
      </c>
      <c r="AC3922" s="20" t="str">
        <f t="shared" si="437"/>
        <v/>
      </c>
    </row>
    <row r="3923" spans="1:29" x14ac:dyDescent="0.25">
      <c r="A3923" s="17"/>
      <c r="B3923" s="11"/>
      <c r="C3923" s="9"/>
      <c r="D3923" s="9"/>
      <c r="G3923" s="9"/>
      <c r="L3923" s="9"/>
      <c r="P3923" s="9"/>
      <c r="Q3923" s="9"/>
      <c r="T3923" s="22" t="str">
        <f t="shared" si="431"/>
        <v/>
      </c>
      <c r="U3923" s="20" t="str">
        <f t="shared" si="432"/>
        <v/>
      </c>
      <c r="V3923" s="29" t="str">
        <f t="shared" si="433"/>
        <v/>
      </c>
      <c r="W3923" s="19" t="str">
        <f t="shared" si="434"/>
        <v/>
      </c>
      <c r="X3923" s="94" t="str">
        <f t="shared" si="435"/>
        <v/>
      </c>
      <c r="Y3923" s="9"/>
      <c r="AB3923" s="20" t="str">
        <f t="shared" si="436"/>
        <v/>
      </c>
      <c r="AC3923" s="20" t="str">
        <f t="shared" si="437"/>
        <v/>
      </c>
    </row>
    <row r="3924" spans="1:29" x14ac:dyDescent="0.25">
      <c r="A3924" s="17"/>
      <c r="B3924" s="11"/>
      <c r="C3924" s="9"/>
      <c r="D3924" s="9"/>
      <c r="G3924" s="9"/>
      <c r="L3924" s="9"/>
      <c r="P3924" s="9"/>
      <c r="Q3924" s="9"/>
      <c r="T3924" s="22" t="str">
        <f t="shared" si="431"/>
        <v/>
      </c>
      <c r="U3924" s="20" t="str">
        <f t="shared" si="432"/>
        <v/>
      </c>
      <c r="V3924" s="29" t="str">
        <f t="shared" si="433"/>
        <v/>
      </c>
      <c r="W3924" s="19" t="str">
        <f t="shared" si="434"/>
        <v/>
      </c>
      <c r="X3924" s="94" t="str">
        <f t="shared" si="435"/>
        <v/>
      </c>
      <c r="Y3924" s="9"/>
      <c r="AB3924" s="20" t="str">
        <f t="shared" si="436"/>
        <v/>
      </c>
      <c r="AC3924" s="20" t="str">
        <f t="shared" si="437"/>
        <v/>
      </c>
    </row>
    <row r="3925" spans="1:29" x14ac:dyDescent="0.25">
      <c r="A3925" s="17"/>
      <c r="B3925" s="11"/>
      <c r="C3925" s="9"/>
      <c r="D3925" s="9"/>
      <c r="G3925" s="9"/>
      <c r="L3925" s="9"/>
      <c r="P3925" s="9"/>
      <c r="Q3925" s="9"/>
      <c r="T3925" s="22" t="str">
        <f t="shared" si="431"/>
        <v/>
      </c>
      <c r="U3925" s="20" t="str">
        <f t="shared" si="432"/>
        <v/>
      </c>
      <c r="V3925" s="29" t="str">
        <f t="shared" si="433"/>
        <v/>
      </c>
      <c r="W3925" s="19" t="str">
        <f t="shared" si="434"/>
        <v/>
      </c>
      <c r="X3925" s="94" t="str">
        <f t="shared" si="435"/>
        <v/>
      </c>
      <c r="Y3925" s="9"/>
      <c r="AB3925" s="20" t="str">
        <f t="shared" si="436"/>
        <v/>
      </c>
      <c r="AC3925" s="20" t="str">
        <f t="shared" si="437"/>
        <v/>
      </c>
    </row>
    <row r="3926" spans="1:29" x14ac:dyDescent="0.25">
      <c r="A3926" s="17"/>
      <c r="B3926" s="11"/>
      <c r="C3926" s="9"/>
      <c r="D3926" s="9"/>
      <c r="G3926" s="9"/>
      <c r="L3926" s="9"/>
      <c r="P3926" s="9"/>
      <c r="Q3926" s="9"/>
      <c r="T3926" s="22" t="str">
        <f t="shared" si="431"/>
        <v/>
      </c>
      <c r="U3926" s="20" t="str">
        <f t="shared" si="432"/>
        <v/>
      </c>
      <c r="V3926" s="29" t="str">
        <f t="shared" si="433"/>
        <v/>
      </c>
      <c r="W3926" s="19" t="str">
        <f t="shared" si="434"/>
        <v/>
      </c>
      <c r="X3926" s="94" t="str">
        <f t="shared" si="435"/>
        <v/>
      </c>
      <c r="Y3926" s="9"/>
      <c r="AB3926" s="20" t="str">
        <f t="shared" si="436"/>
        <v/>
      </c>
      <c r="AC3926" s="20" t="str">
        <f t="shared" si="437"/>
        <v/>
      </c>
    </row>
    <row r="3927" spans="1:29" x14ac:dyDescent="0.25">
      <c r="A3927" s="17"/>
      <c r="B3927" s="11"/>
      <c r="C3927" s="9"/>
      <c r="D3927" s="9"/>
      <c r="G3927" s="9"/>
      <c r="L3927" s="9"/>
      <c r="P3927" s="9"/>
      <c r="Q3927" s="9"/>
      <c r="T3927" s="22" t="str">
        <f t="shared" si="431"/>
        <v/>
      </c>
      <c r="U3927" s="20" t="str">
        <f t="shared" si="432"/>
        <v/>
      </c>
      <c r="V3927" s="29" t="str">
        <f t="shared" si="433"/>
        <v/>
      </c>
      <c r="W3927" s="19" t="str">
        <f t="shared" si="434"/>
        <v/>
      </c>
      <c r="X3927" s="94" t="str">
        <f t="shared" si="435"/>
        <v/>
      </c>
      <c r="Y3927" s="9"/>
      <c r="AB3927" s="20" t="str">
        <f t="shared" si="436"/>
        <v/>
      </c>
      <c r="AC3927" s="20" t="str">
        <f t="shared" si="437"/>
        <v/>
      </c>
    </row>
    <row r="3928" spans="1:29" x14ac:dyDescent="0.25">
      <c r="A3928" s="17"/>
      <c r="B3928" s="11"/>
      <c r="C3928" s="9"/>
      <c r="D3928" s="9"/>
      <c r="G3928" s="9"/>
      <c r="L3928" s="9"/>
      <c r="P3928" s="9"/>
      <c r="Q3928" s="9"/>
      <c r="T3928" s="22" t="str">
        <f t="shared" si="431"/>
        <v/>
      </c>
      <c r="U3928" s="20" t="str">
        <f t="shared" si="432"/>
        <v/>
      </c>
      <c r="V3928" s="29" t="str">
        <f t="shared" si="433"/>
        <v/>
      </c>
      <c r="W3928" s="19" t="str">
        <f t="shared" si="434"/>
        <v/>
      </c>
      <c r="X3928" s="94" t="str">
        <f t="shared" si="435"/>
        <v/>
      </c>
      <c r="Y3928" s="9"/>
      <c r="AB3928" s="20" t="str">
        <f t="shared" si="436"/>
        <v/>
      </c>
      <c r="AC3928" s="20" t="str">
        <f t="shared" si="437"/>
        <v/>
      </c>
    </row>
    <row r="3929" spans="1:29" x14ac:dyDescent="0.25">
      <c r="A3929" s="17"/>
      <c r="B3929" s="11"/>
      <c r="C3929" s="9"/>
      <c r="D3929" s="9"/>
      <c r="G3929" s="9"/>
      <c r="L3929" s="9"/>
      <c r="P3929" s="9"/>
      <c r="Q3929" s="9"/>
      <c r="T3929" s="22" t="str">
        <f t="shared" si="431"/>
        <v/>
      </c>
      <c r="U3929" s="20" t="str">
        <f t="shared" si="432"/>
        <v/>
      </c>
      <c r="V3929" s="29" t="str">
        <f t="shared" si="433"/>
        <v/>
      </c>
      <c r="W3929" s="19" t="str">
        <f t="shared" si="434"/>
        <v/>
      </c>
      <c r="X3929" s="94" t="str">
        <f t="shared" si="435"/>
        <v/>
      </c>
      <c r="Y3929" s="9"/>
      <c r="AB3929" s="20" t="str">
        <f t="shared" si="436"/>
        <v/>
      </c>
      <c r="AC3929" s="20" t="str">
        <f t="shared" si="437"/>
        <v/>
      </c>
    </row>
    <row r="3930" spans="1:29" x14ac:dyDescent="0.25">
      <c r="A3930" s="17"/>
      <c r="B3930" s="11"/>
      <c r="C3930" s="9"/>
      <c r="D3930" s="9"/>
      <c r="G3930" s="9"/>
      <c r="L3930" s="9"/>
      <c r="P3930" s="9"/>
      <c r="Q3930" s="9"/>
      <c r="T3930" s="22" t="str">
        <f t="shared" si="431"/>
        <v/>
      </c>
      <c r="U3930" s="20" t="str">
        <f t="shared" si="432"/>
        <v/>
      </c>
      <c r="V3930" s="29" t="str">
        <f t="shared" si="433"/>
        <v/>
      </c>
      <c r="W3930" s="19" t="str">
        <f t="shared" si="434"/>
        <v/>
      </c>
      <c r="X3930" s="94" t="str">
        <f t="shared" si="435"/>
        <v/>
      </c>
      <c r="Y3930" s="9"/>
      <c r="AB3930" s="20" t="str">
        <f t="shared" si="436"/>
        <v/>
      </c>
      <c r="AC3930" s="20" t="str">
        <f t="shared" si="437"/>
        <v/>
      </c>
    </row>
    <row r="3931" spans="1:29" x14ac:dyDescent="0.25">
      <c r="A3931" s="17"/>
      <c r="B3931" s="11"/>
      <c r="C3931" s="9"/>
      <c r="D3931" s="9"/>
      <c r="G3931" s="9"/>
      <c r="L3931" s="9"/>
      <c r="P3931" s="9"/>
      <c r="Q3931" s="9"/>
      <c r="T3931" s="22" t="str">
        <f t="shared" si="431"/>
        <v/>
      </c>
      <c r="U3931" s="20" t="str">
        <f t="shared" si="432"/>
        <v/>
      </c>
      <c r="V3931" s="29" t="str">
        <f t="shared" si="433"/>
        <v/>
      </c>
      <c r="W3931" s="19" t="str">
        <f t="shared" si="434"/>
        <v/>
      </c>
      <c r="X3931" s="94" t="str">
        <f t="shared" si="435"/>
        <v/>
      </c>
      <c r="Y3931" s="9"/>
      <c r="AB3931" s="20" t="str">
        <f t="shared" si="436"/>
        <v/>
      </c>
      <c r="AC3931" s="20" t="str">
        <f t="shared" si="437"/>
        <v/>
      </c>
    </row>
    <row r="3932" spans="1:29" x14ac:dyDescent="0.25">
      <c r="A3932" s="17"/>
      <c r="B3932" s="11"/>
      <c r="C3932" s="9"/>
      <c r="D3932" s="9"/>
      <c r="G3932" s="9"/>
      <c r="L3932" s="9"/>
      <c r="P3932" s="9"/>
      <c r="Q3932" s="9"/>
      <c r="T3932" s="22" t="str">
        <f t="shared" si="431"/>
        <v/>
      </c>
      <c r="U3932" s="20" t="str">
        <f t="shared" si="432"/>
        <v/>
      </c>
      <c r="V3932" s="29" t="str">
        <f t="shared" si="433"/>
        <v/>
      </c>
      <c r="W3932" s="19" t="str">
        <f t="shared" si="434"/>
        <v/>
      </c>
      <c r="X3932" s="94" t="str">
        <f t="shared" si="435"/>
        <v/>
      </c>
      <c r="Y3932" s="9"/>
      <c r="AB3932" s="20" t="str">
        <f t="shared" si="436"/>
        <v/>
      </c>
      <c r="AC3932" s="20" t="str">
        <f t="shared" si="437"/>
        <v/>
      </c>
    </row>
    <row r="3933" spans="1:29" x14ac:dyDescent="0.25">
      <c r="A3933" s="17"/>
      <c r="B3933" s="11"/>
      <c r="C3933" s="9"/>
      <c r="D3933" s="9"/>
      <c r="G3933" s="9"/>
      <c r="L3933" s="9"/>
      <c r="P3933" s="9"/>
      <c r="Q3933" s="9"/>
      <c r="T3933" s="22" t="str">
        <f t="shared" si="431"/>
        <v/>
      </c>
      <c r="U3933" s="20" t="str">
        <f t="shared" si="432"/>
        <v/>
      </c>
      <c r="V3933" s="29" t="str">
        <f t="shared" si="433"/>
        <v/>
      </c>
      <c r="W3933" s="19" t="str">
        <f t="shared" si="434"/>
        <v/>
      </c>
      <c r="X3933" s="94" t="str">
        <f t="shared" si="435"/>
        <v/>
      </c>
      <c r="Y3933" s="9"/>
      <c r="AB3933" s="20" t="str">
        <f t="shared" si="436"/>
        <v/>
      </c>
      <c r="AC3933" s="20" t="str">
        <f t="shared" si="437"/>
        <v/>
      </c>
    </row>
    <row r="3934" spans="1:29" x14ac:dyDescent="0.25">
      <c r="A3934" s="17"/>
      <c r="B3934" s="11"/>
      <c r="C3934" s="9"/>
      <c r="D3934" s="9"/>
      <c r="G3934" s="9"/>
      <c r="L3934" s="9"/>
      <c r="P3934" s="9"/>
      <c r="Q3934" s="9"/>
      <c r="T3934" s="22" t="str">
        <f t="shared" si="431"/>
        <v/>
      </c>
      <c r="U3934" s="20" t="str">
        <f t="shared" si="432"/>
        <v/>
      </c>
      <c r="V3934" s="29" t="str">
        <f t="shared" si="433"/>
        <v/>
      </c>
      <c r="W3934" s="19" t="str">
        <f t="shared" si="434"/>
        <v/>
      </c>
      <c r="X3934" s="94" t="str">
        <f t="shared" si="435"/>
        <v/>
      </c>
      <c r="Y3934" s="9"/>
      <c r="AB3934" s="20" t="str">
        <f t="shared" si="436"/>
        <v/>
      </c>
      <c r="AC3934" s="20" t="str">
        <f t="shared" si="437"/>
        <v/>
      </c>
    </row>
    <row r="3935" spans="1:29" x14ac:dyDescent="0.25">
      <c r="A3935" s="17"/>
      <c r="B3935" s="11"/>
      <c r="C3935" s="9"/>
      <c r="D3935" s="9"/>
      <c r="G3935" s="9"/>
      <c r="L3935" s="9"/>
      <c r="P3935" s="9"/>
      <c r="Q3935" s="9"/>
      <c r="T3935" s="22" t="str">
        <f t="shared" si="431"/>
        <v/>
      </c>
      <c r="U3935" s="20" t="str">
        <f t="shared" si="432"/>
        <v/>
      </c>
      <c r="V3935" s="29" t="str">
        <f t="shared" si="433"/>
        <v/>
      </c>
      <c r="W3935" s="19" t="str">
        <f t="shared" si="434"/>
        <v/>
      </c>
      <c r="X3935" s="94" t="str">
        <f t="shared" si="435"/>
        <v/>
      </c>
      <c r="Y3935" s="9"/>
      <c r="AB3935" s="20" t="str">
        <f t="shared" si="436"/>
        <v/>
      </c>
      <c r="AC3935" s="20" t="str">
        <f t="shared" si="437"/>
        <v/>
      </c>
    </row>
    <row r="3936" spans="1:29" x14ac:dyDescent="0.25">
      <c r="A3936" s="17"/>
      <c r="B3936" s="11"/>
      <c r="C3936" s="9"/>
      <c r="D3936" s="9"/>
      <c r="G3936" s="9"/>
      <c r="L3936" s="9"/>
      <c r="P3936" s="9"/>
      <c r="Q3936" s="9"/>
      <c r="T3936" s="22" t="str">
        <f t="shared" si="431"/>
        <v/>
      </c>
      <c r="U3936" s="20" t="str">
        <f t="shared" si="432"/>
        <v/>
      </c>
      <c r="V3936" s="29" t="str">
        <f t="shared" si="433"/>
        <v/>
      </c>
      <c r="W3936" s="19" t="str">
        <f t="shared" si="434"/>
        <v/>
      </c>
      <c r="X3936" s="94" t="str">
        <f t="shared" si="435"/>
        <v/>
      </c>
      <c r="Y3936" s="9"/>
      <c r="AB3936" s="20" t="str">
        <f t="shared" si="436"/>
        <v/>
      </c>
      <c r="AC3936" s="20" t="str">
        <f t="shared" si="437"/>
        <v/>
      </c>
    </row>
    <row r="3937" spans="1:29" x14ac:dyDescent="0.25">
      <c r="A3937" s="17"/>
      <c r="B3937" s="11"/>
      <c r="C3937" s="9"/>
      <c r="D3937" s="9"/>
      <c r="G3937" s="9"/>
      <c r="L3937" s="9"/>
      <c r="P3937" s="9"/>
      <c r="Q3937" s="9"/>
      <c r="T3937" s="22" t="str">
        <f t="shared" si="431"/>
        <v/>
      </c>
      <c r="U3937" s="20" t="str">
        <f t="shared" si="432"/>
        <v/>
      </c>
      <c r="V3937" s="29" t="str">
        <f t="shared" si="433"/>
        <v/>
      </c>
      <c r="W3937" s="19" t="str">
        <f t="shared" si="434"/>
        <v/>
      </c>
      <c r="X3937" s="94" t="str">
        <f t="shared" si="435"/>
        <v/>
      </c>
      <c r="Y3937" s="9"/>
      <c r="AB3937" s="20" t="str">
        <f t="shared" si="436"/>
        <v/>
      </c>
      <c r="AC3937" s="20" t="str">
        <f t="shared" si="437"/>
        <v/>
      </c>
    </row>
    <row r="3938" spans="1:29" x14ac:dyDescent="0.25">
      <c r="A3938" s="17"/>
      <c r="B3938" s="11"/>
      <c r="C3938" s="9"/>
      <c r="D3938" s="9"/>
      <c r="G3938" s="9"/>
      <c r="L3938" s="9"/>
      <c r="P3938" s="9"/>
      <c r="Q3938" s="9"/>
      <c r="T3938" s="22" t="str">
        <f t="shared" si="431"/>
        <v/>
      </c>
      <c r="U3938" s="20" t="str">
        <f t="shared" si="432"/>
        <v/>
      </c>
      <c r="V3938" s="29" t="str">
        <f t="shared" si="433"/>
        <v/>
      </c>
      <c r="W3938" s="19" t="str">
        <f t="shared" si="434"/>
        <v/>
      </c>
      <c r="X3938" s="94" t="str">
        <f t="shared" si="435"/>
        <v/>
      </c>
      <c r="Y3938" s="9"/>
      <c r="AB3938" s="20" t="str">
        <f t="shared" si="436"/>
        <v/>
      </c>
      <c r="AC3938" s="20" t="str">
        <f t="shared" si="437"/>
        <v/>
      </c>
    </row>
    <row r="3939" spans="1:29" x14ac:dyDescent="0.25">
      <c r="A3939" s="17"/>
      <c r="B3939" s="11"/>
      <c r="C3939" s="9"/>
      <c r="D3939" s="9"/>
      <c r="G3939" s="9"/>
      <c r="L3939" s="9"/>
      <c r="P3939" s="9"/>
      <c r="Q3939" s="9"/>
      <c r="T3939" s="22" t="str">
        <f t="shared" si="431"/>
        <v/>
      </c>
      <c r="U3939" s="20" t="str">
        <f t="shared" si="432"/>
        <v/>
      </c>
      <c r="V3939" s="29" t="str">
        <f t="shared" si="433"/>
        <v/>
      </c>
      <c r="W3939" s="19" t="str">
        <f t="shared" si="434"/>
        <v/>
      </c>
      <c r="X3939" s="94" t="str">
        <f t="shared" si="435"/>
        <v/>
      </c>
      <c r="Y3939" s="9"/>
      <c r="AB3939" s="20" t="str">
        <f t="shared" si="436"/>
        <v/>
      </c>
      <c r="AC3939" s="20" t="str">
        <f t="shared" si="437"/>
        <v/>
      </c>
    </row>
    <row r="3940" spans="1:29" x14ac:dyDescent="0.25">
      <c r="A3940" s="17"/>
      <c r="B3940" s="11"/>
      <c r="C3940" s="9"/>
      <c r="D3940" s="9"/>
      <c r="G3940" s="9"/>
      <c r="L3940" s="9"/>
      <c r="P3940" s="9"/>
      <c r="Q3940" s="9"/>
      <c r="T3940" s="22" t="str">
        <f t="shared" si="431"/>
        <v/>
      </c>
      <c r="U3940" s="20" t="str">
        <f t="shared" si="432"/>
        <v/>
      </c>
      <c r="V3940" s="29" t="str">
        <f t="shared" si="433"/>
        <v/>
      </c>
      <c r="W3940" s="19" t="str">
        <f t="shared" si="434"/>
        <v/>
      </c>
      <c r="X3940" s="94" t="str">
        <f t="shared" si="435"/>
        <v/>
      </c>
      <c r="Y3940" s="9"/>
      <c r="AB3940" s="20" t="str">
        <f t="shared" si="436"/>
        <v/>
      </c>
      <c r="AC3940" s="20" t="str">
        <f t="shared" si="437"/>
        <v/>
      </c>
    </row>
    <row r="3941" spans="1:29" x14ac:dyDescent="0.25">
      <c r="A3941" s="17"/>
      <c r="B3941" s="11"/>
      <c r="C3941" s="9"/>
      <c r="D3941" s="9"/>
      <c r="G3941" s="9"/>
      <c r="L3941" s="9"/>
      <c r="P3941" s="9"/>
      <c r="Q3941" s="9"/>
      <c r="T3941" s="22" t="str">
        <f t="shared" si="431"/>
        <v/>
      </c>
      <c r="U3941" s="20" t="str">
        <f t="shared" si="432"/>
        <v/>
      </c>
      <c r="V3941" s="29" t="str">
        <f t="shared" si="433"/>
        <v/>
      </c>
      <c r="W3941" s="19" t="str">
        <f t="shared" si="434"/>
        <v/>
      </c>
      <c r="X3941" s="94" t="str">
        <f t="shared" si="435"/>
        <v/>
      </c>
      <c r="Y3941" s="9"/>
      <c r="AB3941" s="20" t="str">
        <f t="shared" si="436"/>
        <v/>
      </c>
      <c r="AC3941" s="20" t="str">
        <f t="shared" si="437"/>
        <v/>
      </c>
    </row>
    <row r="3942" spans="1:29" x14ac:dyDescent="0.25">
      <c r="A3942" s="17"/>
      <c r="B3942" s="11"/>
      <c r="C3942" s="9"/>
      <c r="D3942" s="9"/>
      <c r="G3942" s="9"/>
      <c r="L3942" s="9"/>
      <c r="P3942" s="9"/>
      <c r="Q3942" s="9"/>
      <c r="T3942" s="22" t="str">
        <f t="shared" si="431"/>
        <v/>
      </c>
      <c r="U3942" s="20" t="str">
        <f t="shared" si="432"/>
        <v/>
      </c>
      <c r="V3942" s="29" t="str">
        <f t="shared" si="433"/>
        <v/>
      </c>
      <c r="W3942" s="19" t="str">
        <f t="shared" si="434"/>
        <v/>
      </c>
      <c r="X3942" s="94" t="str">
        <f t="shared" si="435"/>
        <v/>
      </c>
      <c r="Y3942" s="9"/>
      <c r="AB3942" s="20" t="str">
        <f t="shared" si="436"/>
        <v/>
      </c>
      <c r="AC3942" s="20" t="str">
        <f t="shared" si="437"/>
        <v/>
      </c>
    </row>
    <row r="3943" spans="1:29" x14ac:dyDescent="0.25">
      <c r="A3943" s="17"/>
      <c r="B3943" s="11"/>
      <c r="C3943" s="9"/>
      <c r="D3943" s="9"/>
      <c r="G3943" s="9"/>
      <c r="L3943" s="9"/>
      <c r="P3943" s="9"/>
      <c r="Q3943" s="9"/>
      <c r="T3943" s="22" t="str">
        <f t="shared" si="431"/>
        <v/>
      </c>
      <c r="U3943" s="20" t="str">
        <f t="shared" si="432"/>
        <v/>
      </c>
      <c r="V3943" s="29" t="str">
        <f t="shared" si="433"/>
        <v/>
      </c>
      <c r="W3943" s="19" t="str">
        <f t="shared" si="434"/>
        <v/>
      </c>
      <c r="X3943" s="94" t="str">
        <f t="shared" si="435"/>
        <v/>
      </c>
      <c r="Y3943" s="9"/>
      <c r="AB3943" s="20" t="str">
        <f t="shared" si="436"/>
        <v/>
      </c>
      <c r="AC3943" s="20" t="str">
        <f t="shared" si="437"/>
        <v/>
      </c>
    </row>
    <row r="3944" spans="1:29" x14ac:dyDescent="0.25">
      <c r="A3944" s="17"/>
      <c r="B3944" s="11"/>
      <c r="C3944" s="9"/>
      <c r="D3944" s="9"/>
      <c r="G3944" s="9"/>
      <c r="L3944" s="9"/>
      <c r="P3944" s="9"/>
      <c r="Q3944" s="9"/>
      <c r="T3944" s="22" t="str">
        <f t="shared" si="431"/>
        <v/>
      </c>
      <c r="U3944" s="20" t="str">
        <f t="shared" si="432"/>
        <v/>
      </c>
      <c r="V3944" s="29" t="str">
        <f t="shared" si="433"/>
        <v/>
      </c>
      <c r="W3944" s="19" t="str">
        <f t="shared" si="434"/>
        <v/>
      </c>
      <c r="X3944" s="94" t="str">
        <f t="shared" si="435"/>
        <v/>
      </c>
      <c r="Y3944" s="9"/>
      <c r="AB3944" s="20" t="str">
        <f t="shared" si="436"/>
        <v/>
      </c>
      <c r="AC3944" s="20" t="str">
        <f t="shared" si="437"/>
        <v/>
      </c>
    </row>
    <row r="3945" spans="1:29" x14ac:dyDescent="0.25">
      <c r="A3945" s="17"/>
      <c r="B3945" s="11"/>
      <c r="C3945" s="9"/>
      <c r="D3945" s="9"/>
      <c r="G3945" s="9"/>
      <c r="L3945" s="9"/>
      <c r="P3945" s="9"/>
      <c r="Q3945" s="9"/>
      <c r="T3945" s="22" t="str">
        <f t="shared" si="431"/>
        <v/>
      </c>
      <c r="U3945" s="20" t="str">
        <f t="shared" si="432"/>
        <v/>
      </c>
      <c r="V3945" s="29" t="str">
        <f t="shared" si="433"/>
        <v/>
      </c>
      <c r="W3945" s="19" t="str">
        <f t="shared" si="434"/>
        <v/>
      </c>
      <c r="X3945" s="94" t="str">
        <f t="shared" si="435"/>
        <v/>
      </c>
      <c r="Y3945" s="9"/>
      <c r="AB3945" s="20" t="str">
        <f t="shared" si="436"/>
        <v/>
      </c>
      <c r="AC3945" s="20" t="str">
        <f t="shared" si="437"/>
        <v/>
      </c>
    </row>
    <row r="3946" spans="1:29" x14ac:dyDescent="0.25">
      <c r="A3946" s="17"/>
      <c r="B3946" s="11"/>
      <c r="C3946" s="9"/>
      <c r="D3946" s="9"/>
      <c r="G3946" s="9"/>
      <c r="L3946" s="9"/>
      <c r="P3946" s="9"/>
      <c r="Q3946" s="9"/>
      <c r="T3946" s="22" t="str">
        <f t="shared" si="431"/>
        <v/>
      </c>
      <c r="U3946" s="20" t="str">
        <f t="shared" si="432"/>
        <v/>
      </c>
      <c r="V3946" s="29" t="str">
        <f t="shared" si="433"/>
        <v/>
      </c>
      <c r="W3946" s="19" t="str">
        <f t="shared" si="434"/>
        <v/>
      </c>
      <c r="X3946" s="94" t="str">
        <f t="shared" si="435"/>
        <v/>
      </c>
      <c r="Y3946" s="9"/>
      <c r="AB3946" s="20" t="str">
        <f t="shared" si="436"/>
        <v/>
      </c>
      <c r="AC3946" s="20" t="str">
        <f t="shared" si="437"/>
        <v/>
      </c>
    </row>
    <row r="3947" spans="1:29" x14ac:dyDescent="0.25">
      <c r="A3947" s="17"/>
      <c r="B3947" s="11"/>
      <c r="C3947" s="9"/>
      <c r="D3947" s="9"/>
      <c r="G3947" s="9"/>
      <c r="L3947" s="9"/>
      <c r="P3947" s="9"/>
      <c r="Q3947" s="9"/>
      <c r="T3947" s="22" t="str">
        <f t="shared" si="431"/>
        <v/>
      </c>
      <c r="U3947" s="20" t="str">
        <f t="shared" si="432"/>
        <v/>
      </c>
      <c r="V3947" s="29" t="str">
        <f t="shared" si="433"/>
        <v/>
      </c>
      <c r="W3947" s="19" t="str">
        <f t="shared" si="434"/>
        <v/>
      </c>
      <c r="X3947" s="94" t="str">
        <f t="shared" si="435"/>
        <v/>
      </c>
      <c r="Y3947" s="9"/>
      <c r="AB3947" s="20" t="str">
        <f t="shared" si="436"/>
        <v/>
      </c>
      <c r="AC3947" s="20" t="str">
        <f t="shared" si="437"/>
        <v/>
      </c>
    </row>
    <row r="3948" spans="1:29" x14ac:dyDescent="0.25">
      <c r="A3948" s="17"/>
      <c r="B3948" s="11"/>
      <c r="C3948" s="9"/>
      <c r="D3948" s="9"/>
      <c r="G3948" s="9"/>
      <c r="L3948" s="9"/>
      <c r="P3948" s="9"/>
      <c r="Q3948" s="9"/>
      <c r="T3948" s="22" t="str">
        <f t="shared" si="431"/>
        <v/>
      </c>
      <c r="U3948" s="20" t="str">
        <f t="shared" si="432"/>
        <v/>
      </c>
      <c r="V3948" s="29" t="str">
        <f t="shared" si="433"/>
        <v/>
      </c>
      <c r="W3948" s="19" t="str">
        <f t="shared" si="434"/>
        <v/>
      </c>
      <c r="X3948" s="94" t="str">
        <f t="shared" si="435"/>
        <v/>
      </c>
      <c r="Y3948" s="9"/>
      <c r="AB3948" s="20" t="str">
        <f t="shared" si="436"/>
        <v/>
      </c>
      <c r="AC3948" s="20" t="str">
        <f t="shared" si="437"/>
        <v/>
      </c>
    </row>
    <row r="3949" spans="1:29" x14ac:dyDescent="0.25">
      <c r="A3949" s="17"/>
      <c r="B3949" s="11"/>
      <c r="C3949" s="9"/>
      <c r="D3949" s="9"/>
      <c r="G3949" s="9"/>
      <c r="L3949" s="9"/>
      <c r="P3949" s="9"/>
      <c r="Q3949" s="9"/>
      <c r="T3949" s="22" t="str">
        <f t="shared" si="431"/>
        <v/>
      </c>
      <c r="U3949" s="20" t="str">
        <f t="shared" si="432"/>
        <v/>
      </c>
      <c r="V3949" s="29" t="str">
        <f t="shared" si="433"/>
        <v/>
      </c>
      <c r="W3949" s="19" t="str">
        <f t="shared" si="434"/>
        <v/>
      </c>
      <c r="X3949" s="94" t="str">
        <f t="shared" si="435"/>
        <v/>
      </c>
      <c r="Y3949" s="9"/>
      <c r="AB3949" s="20" t="str">
        <f t="shared" si="436"/>
        <v/>
      </c>
      <c r="AC3949" s="20" t="str">
        <f t="shared" si="437"/>
        <v/>
      </c>
    </row>
    <row r="3950" spans="1:29" x14ac:dyDescent="0.25">
      <c r="A3950" s="17"/>
      <c r="B3950" s="11"/>
      <c r="C3950" s="9"/>
      <c r="D3950" s="9"/>
      <c r="G3950" s="9"/>
      <c r="L3950" s="9"/>
      <c r="P3950" s="9"/>
      <c r="Q3950" s="9"/>
      <c r="T3950" s="22" t="str">
        <f t="shared" si="431"/>
        <v/>
      </c>
      <c r="U3950" s="20" t="str">
        <f t="shared" si="432"/>
        <v/>
      </c>
      <c r="V3950" s="29" t="str">
        <f t="shared" si="433"/>
        <v/>
      </c>
      <c r="W3950" s="19" t="str">
        <f t="shared" si="434"/>
        <v/>
      </c>
      <c r="X3950" s="94" t="str">
        <f t="shared" si="435"/>
        <v/>
      </c>
      <c r="Y3950" s="9"/>
      <c r="AB3950" s="20" t="str">
        <f t="shared" si="436"/>
        <v/>
      </c>
      <c r="AC3950" s="20" t="str">
        <f t="shared" si="437"/>
        <v/>
      </c>
    </row>
    <row r="3951" spans="1:29" x14ac:dyDescent="0.25">
      <c r="A3951" s="17"/>
      <c r="B3951" s="11"/>
      <c r="C3951" s="9"/>
      <c r="D3951" s="9"/>
      <c r="G3951" s="9"/>
      <c r="L3951" s="9"/>
      <c r="P3951" s="9"/>
      <c r="Q3951" s="9"/>
      <c r="T3951" s="22" t="str">
        <f t="shared" si="431"/>
        <v/>
      </c>
      <c r="U3951" s="20" t="str">
        <f t="shared" si="432"/>
        <v/>
      </c>
      <c r="V3951" s="29" t="str">
        <f t="shared" si="433"/>
        <v/>
      </c>
      <c r="W3951" s="19" t="str">
        <f t="shared" si="434"/>
        <v/>
      </c>
      <c r="X3951" s="94" t="str">
        <f t="shared" si="435"/>
        <v/>
      </c>
      <c r="Y3951" s="9"/>
      <c r="AB3951" s="20" t="str">
        <f t="shared" si="436"/>
        <v/>
      </c>
      <c r="AC3951" s="20" t="str">
        <f t="shared" si="437"/>
        <v/>
      </c>
    </row>
    <row r="3952" spans="1:29" x14ac:dyDescent="0.25">
      <c r="A3952" s="17"/>
      <c r="B3952" s="11"/>
      <c r="C3952" s="9"/>
      <c r="D3952" s="9"/>
      <c r="G3952" s="9"/>
      <c r="L3952" s="9"/>
      <c r="P3952" s="9"/>
      <c r="Q3952" s="9"/>
      <c r="T3952" s="22" t="str">
        <f t="shared" si="431"/>
        <v/>
      </c>
      <c r="U3952" s="20" t="str">
        <f t="shared" si="432"/>
        <v/>
      </c>
      <c r="V3952" s="29" t="str">
        <f t="shared" si="433"/>
        <v/>
      </c>
      <c r="W3952" s="19" t="str">
        <f t="shared" si="434"/>
        <v/>
      </c>
      <c r="X3952" s="94" t="str">
        <f t="shared" si="435"/>
        <v/>
      </c>
      <c r="Y3952" s="9"/>
      <c r="AB3952" s="20" t="str">
        <f t="shared" si="436"/>
        <v/>
      </c>
      <c r="AC3952" s="20" t="str">
        <f t="shared" si="437"/>
        <v/>
      </c>
    </row>
    <row r="3953" spans="1:29" x14ac:dyDescent="0.25">
      <c r="A3953" s="17"/>
      <c r="B3953" s="11"/>
      <c r="C3953" s="9"/>
      <c r="D3953" s="9"/>
      <c r="G3953" s="9"/>
      <c r="L3953" s="9"/>
      <c r="P3953" s="9"/>
      <c r="Q3953" s="9"/>
      <c r="T3953" s="22" t="str">
        <f t="shared" si="431"/>
        <v/>
      </c>
      <c r="U3953" s="20" t="str">
        <f t="shared" si="432"/>
        <v/>
      </c>
      <c r="V3953" s="29" t="str">
        <f t="shared" si="433"/>
        <v/>
      </c>
      <c r="W3953" s="19" t="str">
        <f t="shared" si="434"/>
        <v/>
      </c>
      <c r="X3953" s="94" t="str">
        <f t="shared" si="435"/>
        <v/>
      </c>
      <c r="Y3953" s="9"/>
      <c r="AB3953" s="20" t="str">
        <f t="shared" si="436"/>
        <v/>
      </c>
      <c r="AC3953" s="20" t="str">
        <f t="shared" si="437"/>
        <v/>
      </c>
    </row>
    <row r="3954" spans="1:29" x14ac:dyDescent="0.25">
      <c r="A3954" s="17"/>
      <c r="B3954" s="11"/>
      <c r="C3954" s="9"/>
      <c r="D3954" s="9"/>
      <c r="G3954" s="9"/>
      <c r="L3954" s="9"/>
      <c r="P3954" s="9"/>
      <c r="Q3954" s="9"/>
      <c r="T3954" s="22" t="str">
        <f t="shared" si="431"/>
        <v/>
      </c>
      <c r="U3954" s="20" t="str">
        <f t="shared" si="432"/>
        <v/>
      </c>
      <c r="V3954" s="29" t="str">
        <f t="shared" si="433"/>
        <v/>
      </c>
      <c r="W3954" s="19" t="str">
        <f t="shared" si="434"/>
        <v/>
      </c>
      <c r="X3954" s="94" t="str">
        <f t="shared" si="435"/>
        <v/>
      </c>
      <c r="Y3954" s="9"/>
      <c r="AB3954" s="20" t="str">
        <f t="shared" si="436"/>
        <v/>
      </c>
      <c r="AC3954" s="20" t="str">
        <f t="shared" si="437"/>
        <v/>
      </c>
    </row>
    <row r="3955" spans="1:29" x14ac:dyDescent="0.25">
      <c r="A3955" s="17"/>
      <c r="B3955" s="11"/>
      <c r="C3955" s="9"/>
      <c r="D3955" s="9"/>
      <c r="G3955" s="9"/>
      <c r="L3955" s="9"/>
      <c r="P3955" s="9"/>
      <c r="Q3955" s="9"/>
      <c r="T3955" s="22" t="str">
        <f t="shared" si="431"/>
        <v/>
      </c>
      <c r="U3955" s="20" t="str">
        <f t="shared" si="432"/>
        <v/>
      </c>
      <c r="V3955" s="29" t="str">
        <f t="shared" si="433"/>
        <v/>
      </c>
      <c r="W3955" s="19" t="str">
        <f t="shared" si="434"/>
        <v/>
      </c>
      <c r="X3955" s="94" t="str">
        <f t="shared" si="435"/>
        <v/>
      </c>
      <c r="Y3955" s="9"/>
      <c r="AB3955" s="20" t="str">
        <f t="shared" si="436"/>
        <v/>
      </c>
      <c r="AC3955" s="20" t="str">
        <f t="shared" si="437"/>
        <v/>
      </c>
    </row>
    <row r="3956" spans="1:29" x14ac:dyDescent="0.25">
      <c r="A3956" s="17"/>
      <c r="B3956" s="11"/>
      <c r="C3956" s="9"/>
      <c r="D3956" s="9"/>
      <c r="G3956" s="9"/>
      <c r="L3956" s="9"/>
      <c r="P3956" s="9"/>
      <c r="Q3956" s="9"/>
      <c r="T3956" s="22" t="str">
        <f t="shared" si="431"/>
        <v/>
      </c>
      <c r="U3956" s="20" t="str">
        <f t="shared" si="432"/>
        <v/>
      </c>
      <c r="V3956" s="29" t="str">
        <f t="shared" si="433"/>
        <v/>
      </c>
      <c r="W3956" s="19" t="str">
        <f t="shared" si="434"/>
        <v/>
      </c>
      <c r="X3956" s="94" t="str">
        <f t="shared" si="435"/>
        <v/>
      </c>
      <c r="Y3956" s="9"/>
      <c r="AB3956" s="20" t="str">
        <f t="shared" si="436"/>
        <v/>
      </c>
      <c r="AC3956" s="20" t="str">
        <f t="shared" si="437"/>
        <v/>
      </c>
    </row>
    <row r="3957" spans="1:29" x14ac:dyDescent="0.25">
      <c r="A3957" s="17"/>
      <c r="B3957" s="11"/>
      <c r="C3957" s="9"/>
      <c r="D3957" s="9"/>
      <c r="G3957" s="9"/>
      <c r="L3957" s="9"/>
      <c r="P3957" s="9"/>
      <c r="Q3957" s="9"/>
      <c r="T3957" s="22" t="str">
        <f t="shared" si="431"/>
        <v/>
      </c>
      <c r="U3957" s="20" t="str">
        <f t="shared" si="432"/>
        <v/>
      </c>
      <c r="V3957" s="29" t="str">
        <f t="shared" si="433"/>
        <v/>
      </c>
      <c r="W3957" s="19" t="str">
        <f t="shared" si="434"/>
        <v/>
      </c>
      <c r="X3957" s="94" t="str">
        <f t="shared" si="435"/>
        <v/>
      </c>
      <c r="Y3957" s="9"/>
      <c r="AB3957" s="20" t="str">
        <f t="shared" si="436"/>
        <v/>
      </c>
      <c r="AC3957" s="20" t="str">
        <f t="shared" si="437"/>
        <v/>
      </c>
    </row>
    <row r="3958" spans="1:29" x14ac:dyDescent="0.25">
      <c r="A3958" s="17"/>
      <c r="B3958" s="11"/>
      <c r="C3958" s="9"/>
      <c r="D3958" s="9"/>
      <c r="G3958" s="9"/>
      <c r="L3958" s="9"/>
      <c r="P3958" s="9"/>
      <c r="Q3958" s="9"/>
      <c r="T3958" s="22" t="str">
        <f t="shared" si="431"/>
        <v/>
      </c>
      <c r="U3958" s="20" t="str">
        <f t="shared" si="432"/>
        <v/>
      </c>
      <c r="V3958" s="29" t="str">
        <f t="shared" si="433"/>
        <v/>
      </c>
      <c r="W3958" s="19" t="str">
        <f t="shared" si="434"/>
        <v/>
      </c>
      <c r="X3958" s="94" t="str">
        <f t="shared" si="435"/>
        <v/>
      </c>
      <c r="Y3958" s="9"/>
      <c r="AB3958" s="20" t="str">
        <f t="shared" si="436"/>
        <v/>
      </c>
      <c r="AC3958" s="20" t="str">
        <f t="shared" si="437"/>
        <v/>
      </c>
    </row>
    <row r="3959" spans="1:29" x14ac:dyDescent="0.25">
      <c r="A3959" s="17"/>
      <c r="B3959" s="11"/>
      <c r="C3959" s="9"/>
      <c r="D3959" s="9"/>
      <c r="G3959" s="9"/>
      <c r="L3959" s="9"/>
      <c r="P3959" s="9"/>
      <c r="Q3959" s="9"/>
      <c r="T3959" s="22" t="str">
        <f t="shared" si="431"/>
        <v/>
      </c>
      <c r="U3959" s="20" t="str">
        <f t="shared" si="432"/>
        <v/>
      </c>
      <c r="V3959" s="29" t="str">
        <f t="shared" si="433"/>
        <v/>
      </c>
      <c r="W3959" s="19" t="str">
        <f t="shared" si="434"/>
        <v/>
      </c>
      <c r="X3959" s="94" t="str">
        <f t="shared" si="435"/>
        <v/>
      </c>
      <c r="Y3959" s="9"/>
      <c r="AB3959" s="20" t="str">
        <f t="shared" si="436"/>
        <v/>
      </c>
      <c r="AC3959" s="20" t="str">
        <f t="shared" si="437"/>
        <v/>
      </c>
    </row>
    <row r="3960" spans="1:29" x14ac:dyDescent="0.25">
      <c r="A3960" s="17"/>
      <c r="B3960" s="11"/>
      <c r="C3960" s="9"/>
      <c r="D3960" s="9"/>
      <c r="G3960" s="9"/>
      <c r="L3960" s="9"/>
      <c r="P3960" s="9"/>
      <c r="Q3960" s="9"/>
      <c r="T3960" s="22" t="str">
        <f t="shared" si="431"/>
        <v/>
      </c>
      <c r="U3960" s="20" t="str">
        <f t="shared" si="432"/>
        <v/>
      </c>
      <c r="V3960" s="29" t="str">
        <f t="shared" si="433"/>
        <v/>
      </c>
      <c r="W3960" s="19" t="str">
        <f t="shared" si="434"/>
        <v/>
      </c>
      <c r="X3960" s="94" t="str">
        <f t="shared" si="435"/>
        <v/>
      </c>
      <c r="Y3960" s="9"/>
      <c r="AB3960" s="20" t="str">
        <f t="shared" si="436"/>
        <v/>
      </c>
      <c r="AC3960" s="20" t="str">
        <f t="shared" si="437"/>
        <v/>
      </c>
    </row>
    <row r="3961" spans="1:29" x14ac:dyDescent="0.25">
      <c r="A3961" s="17"/>
      <c r="B3961" s="11"/>
      <c r="C3961" s="9"/>
      <c r="D3961" s="9"/>
      <c r="G3961" s="9"/>
      <c r="L3961" s="9"/>
      <c r="P3961" s="9"/>
      <c r="Q3961" s="9"/>
      <c r="T3961" s="22" t="str">
        <f t="shared" si="431"/>
        <v/>
      </c>
      <c r="U3961" s="20" t="str">
        <f t="shared" si="432"/>
        <v/>
      </c>
      <c r="V3961" s="29" t="str">
        <f t="shared" si="433"/>
        <v/>
      </c>
      <c r="W3961" s="19" t="str">
        <f t="shared" si="434"/>
        <v/>
      </c>
      <c r="X3961" s="94" t="str">
        <f t="shared" si="435"/>
        <v/>
      </c>
      <c r="Y3961" s="9"/>
      <c r="AB3961" s="20" t="str">
        <f t="shared" si="436"/>
        <v/>
      </c>
      <c r="AC3961" s="20" t="str">
        <f t="shared" si="437"/>
        <v/>
      </c>
    </row>
    <row r="3962" spans="1:29" x14ac:dyDescent="0.25">
      <c r="A3962" s="17"/>
      <c r="B3962" s="11"/>
      <c r="C3962" s="9"/>
      <c r="D3962" s="9"/>
      <c r="G3962" s="9"/>
      <c r="L3962" s="9"/>
      <c r="P3962" s="9"/>
      <c r="Q3962" s="9"/>
      <c r="T3962" s="22" t="str">
        <f t="shared" si="431"/>
        <v/>
      </c>
      <c r="U3962" s="20" t="str">
        <f t="shared" si="432"/>
        <v/>
      </c>
      <c r="V3962" s="29" t="str">
        <f t="shared" si="433"/>
        <v/>
      </c>
      <c r="W3962" s="19" t="str">
        <f t="shared" si="434"/>
        <v/>
      </c>
      <c r="X3962" s="94" t="str">
        <f t="shared" si="435"/>
        <v/>
      </c>
      <c r="Y3962" s="9"/>
      <c r="AB3962" s="20" t="str">
        <f t="shared" si="436"/>
        <v/>
      </c>
      <c r="AC3962" s="20" t="str">
        <f t="shared" si="437"/>
        <v/>
      </c>
    </row>
    <row r="3963" spans="1:29" x14ac:dyDescent="0.25">
      <c r="A3963" s="17"/>
      <c r="B3963" s="11"/>
      <c r="C3963" s="9"/>
      <c r="D3963" s="9"/>
      <c r="G3963" s="9"/>
      <c r="L3963" s="9"/>
      <c r="P3963" s="9"/>
      <c r="Q3963" s="9"/>
      <c r="T3963" s="22" t="str">
        <f t="shared" si="431"/>
        <v/>
      </c>
      <c r="U3963" s="20" t="str">
        <f t="shared" si="432"/>
        <v/>
      </c>
      <c r="V3963" s="29" t="str">
        <f t="shared" si="433"/>
        <v/>
      </c>
      <c r="W3963" s="19" t="str">
        <f t="shared" si="434"/>
        <v/>
      </c>
      <c r="X3963" s="94" t="str">
        <f t="shared" si="435"/>
        <v/>
      </c>
      <c r="Y3963" s="9"/>
      <c r="AB3963" s="20" t="str">
        <f t="shared" si="436"/>
        <v/>
      </c>
      <c r="AC3963" s="20" t="str">
        <f t="shared" si="437"/>
        <v/>
      </c>
    </row>
    <row r="3964" spans="1:29" x14ac:dyDescent="0.25">
      <c r="A3964" s="17"/>
      <c r="B3964" s="11"/>
      <c r="C3964" s="9"/>
      <c r="D3964" s="9"/>
      <c r="G3964" s="9"/>
      <c r="L3964" s="9"/>
      <c r="P3964" s="9"/>
      <c r="Q3964" s="9"/>
      <c r="T3964" s="22" t="str">
        <f t="shared" si="431"/>
        <v/>
      </c>
      <c r="U3964" s="20" t="str">
        <f t="shared" si="432"/>
        <v/>
      </c>
      <c r="V3964" s="29" t="str">
        <f t="shared" si="433"/>
        <v/>
      </c>
      <c r="W3964" s="19" t="str">
        <f t="shared" si="434"/>
        <v/>
      </c>
      <c r="X3964" s="94" t="str">
        <f t="shared" si="435"/>
        <v/>
      </c>
      <c r="Y3964" s="9"/>
      <c r="AB3964" s="20" t="str">
        <f t="shared" si="436"/>
        <v/>
      </c>
      <c r="AC3964" s="20" t="str">
        <f t="shared" si="437"/>
        <v/>
      </c>
    </row>
    <row r="3965" spans="1:29" x14ac:dyDescent="0.25">
      <c r="A3965" s="17"/>
      <c r="B3965" s="11"/>
      <c r="C3965" s="9"/>
      <c r="D3965" s="9"/>
      <c r="G3965" s="9"/>
      <c r="L3965" s="9"/>
      <c r="P3965" s="9"/>
      <c r="Q3965" s="9"/>
      <c r="T3965" s="22" t="str">
        <f t="shared" si="431"/>
        <v/>
      </c>
      <c r="U3965" s="20" t="str">
        <f t="shared" si="432"/>
        <v/>
      </c>
      <c r="V3965" s="29" t="str">
        <f t="shared" si="433"/>
        <v/>
      </c>
      <c r="W3965" s="19" t="str">
        <f t="shared" si="434"/>
        <v/>
      </c>
      <c r="X3965" s="94" t="str">
        <f t="shared" si="435"/>
        <v/>
      </c>
      <c r="Y3965" s="9"/>
      <c r="AB3965" s="20" t="str">
        <f t="shared" si="436"/>
        <v/>
      </c>
      <c r="AC3965" s="20" t="str">
        <f t="shared" si="437"/>
        <v/>
      </c>
    </row>
    <row r="3966" spans="1:29" x14ac:dyDescent="0.25">
      <c r="A3966" s="17"/>
      <c r="B3966" s="11"/>
      <c r="C3966" s="9"/>
      <c r="D3966" s="9"/>
      <c r="G3966" s="9"/>
      <c r="L3966" s="9"/>
      <c r="P3966" s="9"/>
      <c r="Q3966" s="9"/>
      <c r="T3966" s="22" t="str">
        <f t="shared" si="431"/>
        <v/>
      </c>
      <c r="U3966" s="20" t="str">
        <f t="shared" si="432"/>
        <v/>
      </c>
      <c r="V3966" s="29" t="str">
        <f t="shared" si="433"/>
        <v/>
      </c>
      <c r="W3966" s="19" t="str">
        <f t="shared" si="434"/>
        <v/>
      </c>
      <c r="X3966" s="94" t="str">
        <f t="shared" si="435"/>
        <v/>
      </c>
      <c r="Y3966" s="9"/>
      <c r="AB3966" s="20" t="str">
        <f t="shared" si="436"/>
        <v/>
      </c>
      <c r="AC3966" s="20" t="str">
        <f t="shared" si="437"/>
        <v/>
      </c>
    </row>
    <row r="3967" spans="1:29" x14ac:dyDescent="0.25">
      <c r="A3967" s="17"/>
      <c r="B3967" s="11"/>
      <c r="C3967" s="9"/>
      <c r="D3967" s="9"/>
      <c r="G3967" s="9"/>
      <c r="L3967" s="9"/>
      <c r="P3967" s="9"/>
      <c r="Q3967" s="9"/>
      <c r="T3967" s="22" t="str">
        <f t="shared" si="431"/>
        <v/>
      </c>
      <c r="U3967" s="20" t="str">
        <f t="shared" si="432"/>
        <v/>
      </c>
      <c r="V3967" s="29" t="str">
        <f t="shared" si="433"/>
        <v/>
      </c>
      <c r="W3967" s="19" t="str">
        <f t="shared" si="434"/>
        <v/>
      </c>
      <c r="X3967" s="94" t="str">
        <f t="shared" si="435"/>
        <v/>
      </c>
      <c r="Y3967" s="9"/>
      <c r="AB3967" s="20" t="str">
        <f t="shared" si="436"/>
        <v/>
      </c>
      <c r="AC3967" s="20" t="str">
        <f t="shared" si="437"/>
        <v/>
      </c>
    </row>
    <row r="3968" spans="1:29" x14ac:dyDescent="0.25">
      <c r="A3968" s="17"/>
      <c r="B3968" s="11"/>
      <c r="C3968" s="9"/>
      <c r="D3968" s="9"/>
      <c r="G3968" s="9"/>
      <c r="L3968" s="9"/>
      <c r="P3968" s="9"/>
      <c r="Q3968" s="9"/>
      <c r="T3968" s="22" t="str">
        <f t="shared" si="431"/>
        <v/>
      </c>
      <c r="U3968" s="20" t="str">
        <f t="shared" si="432"/>
        <v/>
      </c>
      <c r="V3968" s="29" t="str">
        <f t="shared" si="433"/>
        <v/>
      </c>
      <c r="W3968" s="19" t="str">
        <f t="shared" si="434"/>
        <v/>
      </c>
      <c r="X3968" s="94" t="str">
        <f t="shared" si="435"/>
        <v/>
      </c>
      <c r="Y3968" s="9"/>
      <c r="AB3968" s="20" t="str">
        <f t="shared" si="436"/>
        <v/>
      </c>
      <c r="AC3968" s="20" t="str">
        <f t="shared" si="437"/>
        <v/>
      </c>
    </row>
    <row r="3969" spans="1:29" x14ac:dyDescent="0.25">
      <c r="A3969" s="17"/>
      <c r="B3969" s="11"/>
      <c r="C3969" s="9"/>
      <c r="D3969" s="9"/>
      <c r="G3969" s="9"/>
      <c r="L3969" s="9"/>
      <c r="P3969" s="9"/>
      <c r="Q3969" s="9"/>
      <c r="T3969" s="22" t="str">
        <f t="shared" si="431"/>
        <v/>
      </c>
      <c r="U3969" s="20" t="str">
        <f t="shared" si="432"/>
        <v/>
      </c>
      <c r="V3969" s="29" t="str">
        <f t="shared" si="433"/>
        <v/>
      </c>
      <c r="W3969" s="19" t="str">
        <f t="shared" si="434"/>
        <v/>
      </c>
      <c r="X3969" s="94" t="str">
        <f t="shared" si="435"/>
        <v/>
      </c>
      <c r="Y3969" s="9"/>
      <c r="AB3969" s="20" t="str">
        <f t="shared" si="436"/>
        <v/>
      </c>
      <c r="AC3969" s="20" t="str">
        <f t="shared" si="437"/>
        <v/>
      </c>
    </row>
    <row r="3970" spans="1:29" x14ac:dyDescent="0.25">
      <c r="A3970" s="17"/>
      <c r="B3970" s="11"/>
      <c r="C3970" s="9"/>
      <c r="D3970" s="9"/>
      <c r="G3970" s="9"/>
      <c r="L3970" s="9"/>
      <c r="P3970" s="9"/>
      <c r="Q3970" s="9"/>
      <c r="T3970" s="22" t="str">
        <f t="shared" si="431"/>
        <v/>
      </c>
      <c r="U3970" s="20" t="str">
        <f t="shared" si="432"/>
        <v/>
      </c>
      <c r="V3970" s="29" t="str">
        <f t="shared" si="433"/>
        <v/>
      </c>
      <c r="W3970" s="19" t="str">
        <f t="shared" si="434"/>
        <v/>
      </c>
      <c r="X3970" s="94" t="str">
        <f t="shared" si="435"/>
        <v/>
      </c>
      <c r="Y3970" s="9"/>
      <c r="AB3970" s="20" t="str">
        <f t="shared" si="436"/>
        <v/>
      </c>
      <c r="AC3970" s="20" t="str">
        <f t="shared" si="437"/>
        <v/>
      </c>
    </row>
    <row r="3971" spans="1:29" x14ac:dyDescent="0.25">
      <c r="A3971" s="17"/>
      <c r="B3971" s="11"/>
      <c r="C3971" s="9"/>
      <c r="D3971" s="9"/>
      <c r="G3971" s="9"/>
      <c r="L3971" s="9"/>
      <c r="P3971" s="9"/>
      <c r="Q3971" s="9"/>
      <c r="T3971" s="22" t="str">
        <f t="shared" si="431"/>
        <v/>
      </c>
      <c r="U3971" s="20" t="str">
        <f t="shared" si="432"/>
        <v/>
      </c>
      <c r="V3971" s="29" t="str">
        <f t="shared" si="433"/>
        <v/>
      </c>
      <c r="W3971" s="19" t="str">
        <f t="shared" si="434"/>
        <v/>
      </c>
      <c r="X3971" s="94" t="str">
        <f t="shared" si="435"/>
        <v/>
      </c>
      <c r="Y3971" s="9"/>
      <c r="AB3971" s="20" t="str">
        <f t="shared" si="436"/>
        <v/>
      </c>
      <c r="AC3971" s="20" t="str">
        <f t="shared" si="437"/>
        <v/>
      </c>
    </row>
    <row r="3972" spans="1:29" x14ac:dyDescent="0.25">
      <c r="A3972" s="17"/>
      <c r="B3972" s="11"/>
      <c r="C3972" s="9"/>
      <c r="D3972" s="9"/>
      <c r="G3972" s="9"/>
      <c r="L3972" s="9"/>
      <c r="P3972" s="9"/>
      <c r="Q3972" s="9"/>
      <c r="T3972" s="22" t="str">
        <f t="shared" si="431"/>
        <v/>
      </c>
      <c r="U3972" s="20" t="str">
        <f t="shared" si="432"/>
        <v/>
      </c>
      <c r="V3972" s="29" t="str">
        <f t="shared" si="433"/>
        <v/>
      </c>
      <c r="W3972" s="19" t="str">
        <f t="shared" si="434"/>
        <v/>
      </c>
      <c r="X3972" s="94" t="str">
        <f t="shared" si="435"/>
        <v/>
      </c>
      <c r="Y3972" s="9"/>
      <c r="AB3972" s="20" t="str">
        <f t="shared" si="436"/>
        <v/>
      </c>
      <c r="AC3972" s="20" t="str">
        <f t="shared" si="437"/>
        <v/>
      </c>
    </row>
    <row r="3973" spans="1:29" x14ac:dyDescent="0.25">
      <c r="A3973" s="17"/>
      <c r="B3973" s="11"/>
      <c r="C3973" s="9"/>
      <c r="D3973" s="9"/>
      <c r="G3973" s="9"/>
      <c r="L3973" s="9"/>
      <c r="P3973" s="9"/>
      <c r="Q3973" s="9"/>
      <c r="T3973" s="22" t="str">
        <f t="shared" si="431"/>
        <v/>
      </c>
      <c r="U3973" s="20" t="str">
        <f t="shared" si="432"/>
        <v/>
      </c>
      <c r="V3973" s="29" t="str">
        <f t="shared" si="433"/>
        <v/>
      </c>
      <c r="W3973" s="19" t="str">
        <f t="shared" si="434"/>
        <v/>
      </c>
      <c r="X3973" s="94" t="str">
        <f t="shared" si="435"/>
        <v/>
      </c>
      <c r="Y3973" s="9"/>
      <c r="AB3973" s="20" t="str">
        <f t="shared" si="436"/>
        <v/>
      </c>
      <c r="AC3973" s="20" t="str">
        <f t="shared" si="437"/>
        <v/>
      </c>
    </row>
    <row r="3974" spans="1:29" x14ac:dyDescent="0.25">
      <c r="A3974" s="17"/>
      <c r="B3974" s="11"/>
      <c r="C3974" s="9"/>
      <c r="D3974" s="9"/>
      <c r="G3974" s="9"/>
      <c r="L3974" s="9"/>
      <c r="P3974" s="9"/>
      <c r="Q3974" s="9"/>
      <c r="T3974" s="22" t="str">
        <f t="shared" ref="T3974:T4037" si="438">IF(ISBLANK(B3974),"",IF(OR(ISBLANK(E3974),NOT(ISNUMBER(E3974)),ISERR(DATE(YEAR(E3974),MONTH(E3974),DAY(E3974)-30)),ISNA(VLOOKUP(B3974,Demographics,4,FALSE))),0,IF(AND(OR(D3974="Yes",ISTEXT(VLOOKUP(F3974,RadEnc,1,FALSE)),AND(OR(C3974="Yes",ISTEXT(VLOOKUP(F3974,PainEnc,1,FALSE))),OR(G3974="Yes",AND(ISTEXT(VLOOKUP(I3974,Chemo,1,FALSE)),ISTEXT(VLOOKUP(K3974,Chemo,1,FALSE)))),IF(ISERR(DATE(YEAR(E3974),MONTH(E3974),DAY(E3974)-30)),,H3974&gt;=DATE(YEAR(E3974),MONTH(E3974),DAY(E3974)-30)),H3974&lt;=E3974,J3974&lt;=DATE(YEAR(E3974),MONTH(E3974),DAY(E3974)+30),J3974&gt;=E3974,NOT(H3974=J3974))),E3974&gt;=MPstart,E3974&lt;=MPend,OR(L3974="Yes",ISTEXT(VLOOKUP(O3974,CancerDx,1,FALSE))),ISNUMBER(M3974),M3974&lt;=E3974,OR(ISBLANK(N3974),AND(N3974&gt;=E3974,N3974&gt;M3974))),1,0)))</f>
        <v/>
      </c>
      <c r="U3974" s="20" t="str">
        <f t="shared" ref="U3974:U4037" si="439">IF(ISBLANK(B3974),"",IF(OR(ISBLANK(E3974),T3974=0),0,IF(AND(OR(AND(P3974="Yes",OR(Q3974="Yes",Q3974="No")),ISTEXT(VLOOKUP(S3974,PainQuant,1,FALSE))),ISNUMBER(R3974),OR(AND(OR(C3974="Yes",D3974="Yes",ISTEXT(VLOOKUP(F3974,PainEnc,1,FALSE)),F3974="77432",F3974="77470"),R3974=E3974),AND(OR(F3974="77427",F3974="77435"),R3974&gt;=DATE(YEAR(E3974),MONTH(E3974),DAY(E3974)-7),R3974&lt;=E3974),AND(F3974="77431",R3974&gt;=DATE(YEAR(E3974),MONTH(E3974),DAY(E3974)-4),R3974&lt;=E3974))),1,0)))</f>
        <v/>
      </c>
      <c r="V3974" s="29" t="str">
        <f t="shared" ref="V3974:V4037" si="440">IF(AND(U3974=1,P3974="Yes",Q3974="Yes"),Q3974,"")</f>
        <v/>
      </c>
      <c r="W3974" s="19" t="str">
        <f t="shared" ref="W3974:W4037" si="441">IF(AND(U3974=1,OR(V3974="Yes",X3974="1125F")),R3974,"")</f>
        <v/>
      </c>
      <c r="X3974" s="94" t="str">
        <f t="shared" ref="X3974:X4037" si="442">IF(AND(U3974=1,S3974="1125F"),S3974,"")</f>
        <v/>
      </c>
      <c r="Y3974" s="9"/>
      <c r="AB3974" s="20" t="str">
        <f t="shared" ref="AB3974:AB4037" si="443">IF(ISBLANK(B3974),"",IF(OR(ISBLANK(E3974),NOT(ISNUMBER(E3974)),ISERR(DATE(YEAR(E3974),MONTH(E3974),DAY(E3974)-7)),ISNA(VLOOKUP(B3974,Demographics,4,FALSE))),0,IF(AND(OR(V3974="Yes",X3974="1125F"),OR(AND(OR(C3974="Yes",D3974="Yes",ISTEXT(VLOOKUP(F3974,PainEnc,1,FALSE)),F3974="77432",F3974="77470"),W3974=E3974),AND(OR(F3974="77427",F3974="77435"),W3974&gt;=DATE(YEAR(E3974),MONTH(E3974),DAY(E3974)-7),W3974&lt;=E3974),AND(F3974="77431",W3974&gt;=DATE(YEAR(E3974),MONTH(E3974),DAY(E3974)-4),W3974&lt;=E3974))),1,0)))</f>
        <v/>
      </c>
      <c r="AC3974" s="20" t="str">
        <f t="shared" ref="AC3974:AC4037" si="444">IF(ISBLANK(B3974),"",IF(AB3974=0,0,IF(AND(OR(Y3974="Yes",ISTEXT(VLOOKUP(AA3974,PainPlan,1,FALSE))),ISNUMBER(Z3974),Z3974=W3974),1,0)))</f>
        <v/>
      </c>
    </row>
    <row r="3975" spans="1:29" x14ac:dyDescent="0.25">
      <c r="A3975" s="17"/>
      <c r="B3975" s="11"/>
      <c r="C3975" s="9"/>
      <c r="D3975" s="9"/>
      <c r="G3975" s="9"/>
      <c r="L3975" s="9"/>
      <c r="P3975" s="9"/>
      <c r="Q3975" s="9"/>
      <c r="T3975" s="22" t="str">
        <f t="shared" si="438"/>
        <v/>
      </c>
      <c r="U3975" s="20" t="str">
        <f t="shared" si="439"/>
        <v/>
      </c>
      <c r="V3975" s="29" t="str">
        <f t="shared" si="440"/>
        <v/>
      </c>
      <c r="W3975" s="19" t="str">
        <f t="shared" si="441"/>
        <v/>
      </c>
      <c r="X3975" s="94" t="str">
        <f t="shared" si="442"/>
        <v/>
      </c>
      <c r="Y3975" s="9"/>
      <c r="AB3975" s="20" t="str">
        <f t="shared" si="443"/>
        <v/>
      </c>
      <c r="AC3975" s="20" t="str">
        <f t="shared" si="444"/>
        <v/>
      </c>
    </row>
    <row r="3976" spans="1:29" x14ac:dyDescent="0.25">
      <c r="A3976" s="17"/>
      <c r="B3976" s="11"/>
      <c r="C3976" s="9"/>
      <c r="D3976" s="9"/>
      <c r="G3976" s="9"/>
      <c r="L3976" s="9"/>
      <c r="P3976" s="9"/>
      <c r="Q3976" s="9"/>
      <c r="T3976" s="22" t="str">
        <f t="shared" si="438"/>
        <v/>
      </c>
      <c r="U3976" s="20" t="str">
        <f t="shared" si="439"/>
        <v/>
      </c>
      <c r="V3976" s="29" t="str">
        <f t="shared" si="440"/>
        <v/>
      </c>
      <c r="W3976" s="19" t="str">
        <f t="shared" si="441"/>
        <v/>
      </c>
      <c r="X3976" s="94" t="str">
        <f t="shared" si="442"/>
        <v/>
      </c>
      <c r="Y3976" s="9"/>
      <c r="AB3976" s="20" t="str">
        <f t="shared" si="443"/>
        <v/>
      </c>
      <c r="AC3976" s="20" t="str">
        <f t="shared" si="444"/>
        <v/>
      </c>
    </row>
    <row r="3977" spans="1:29" x14ac:dyDescent="0.25">
      <c r="A3977" s="17"/>
      <c r="B3977" s="11"/>
      <c r="C3977" s="9"/>
      <c r="D3977" s="9"/>
      <c r="G3977" s="9"/>
      <c r="L3977" s="9"/>
      <c r="P3977" s="9"/>
      <c r="Q3977" s="9"/>
      <c r="T3977" s="22" t="str">
        <f t="shared" si="438"/>
        <v/>
      </c>
      <c r="U3977" s="20" t="str">
        <f t="shared" si="439"/>
        <v/>
      </c>
      <c r="V3977" s="29" t="str">
        <f t="shared" si="440"/>
        <v/>
      </c>
      <c r="W3977" s="19" t="str">
        <f t="shared" si="441"/>
        <v/>
      </c>
      <c r="X3977" s="94" t="str">
        <f t="shared" si="442"/>
        <v/>
      </c>
      <c r="Y3977" s="9"/>
      <c r="AB3977" s="20" t="str">
        <f t="shared" si="443"/>
        <v/>
      </c>
      <c r="AC3977" s="20" t="str">
        <f t="shared" si="444"/>
        <v/>
      </c>
    </row>
    <row r="3978" spans="1:29" x14ac:dyDescent="0.25">
      <c r="A3978" s="17"/>
      <c r="B3978" s="11"/>
      <c r="C3978" s="9"/>
      <c r="D3978" s="9"/>
      <c r="G3978" s="9"/>
      <c r="L3978" s="9"/>
      <c r="P3978" s="9"/>
      <c r="Q3978" s="9"/>
      <c r="T3978" s="22" t="str">
        <f t="shared" si="438"/>
        <v/>
      </c>
      <c r="U3978" s="20" t="str">
        <f t="shared" si="439"/>
        <v/>
      </c>
      <c r="V3978" s="29" t="str">
        <f t="shared" si="440"/>
        <v/>
      </c>
      <c r="W3978" s="19" t="str">
        <f t="shared" si="441"/>
        <v/>
      </c>
      <c r="X3978" s="94" t="str">
        <f t="shared" si="442"/>
        <v/>
      </c>
      <c r="Y3978" s="9"/>
      <c r="AB3978" s="20" t="str">
        <f t="shared" si="443"/>
        <v/>
      </c>
      <c r="AC3978" s="20" t="str">
        <f t="shared" si="444"/>
        <v/>
      </c>
    </row>
    <row r="3979" spans="1:29" x14ac:dyDescent="0.25">
      <c r="A3979" s="17"/>
      <c r="B3979" s="11"/>
      <c r="C3979" s="9"/>
      <c r="D3979" s="9"/>
      <c r="G3979" s="9"/>
      <c r="L3979" s="9"/>
      <c r="P3979" s="9"/>
      <c r="Q3979" s="9"/>
      <c r="T3979" s="22" t="str">
        <f t="shared" si="438"/>
        <v/>
      </c>
      <c r="U3979" s="20" t="str">
        <f t="shared" si="439"/>
        <v/>
      </c>
      <c r="V3979" s="29" t="str">
        <f t="shared" si="440"/>
        <v/>
      </c>
      <c r="W3979" s="19" t="str">
        <f t="shared" si="441"/>
        <v/>
      </c>
      <c r="X3979" s="94" t="str">
        <f t="shared" si="442"/>
        <v/>
      </c>
      <c r="Y3979" s="9"/>
      <c r="AB3979" s="20" t="str">
        <f t="shared" si="443"/>
        <v/>
      </c>
      <c r="AC3979" s="20" t="str">
        <f t="shared" si="444"/>
        <v/>
      </c>
    </row>
    <row r="3980" spans="1:29" x14ac:dyDescent="0.25">
      <c r="A3980" s="17"/>
      <c r="B3980" s="11"/>
      <c r="C3980" s="9"/>
      <c r="D3980" s="9"/>
      <c r="G3980" s="9"/>
      <c r="L3980" s="9"/>
      <c r="P3980" s="9"/>
      <c r="Q3980" s="9"/>
      <c r="T3980" s="22" t="str">
        <f t="shared" si="438"/>
        <v/>
      </c>
      <c r="U3980" s="20" t="str">
        <f t="shared" si="439"/>
        <v/>
      </c>
      <c r="V3980" s="29" t="str">
        <f t="shared" si="440"/>
        <v/>
      </c>
      <c r="W3980" s="19" t="str">
        <f t="shared" si="441"/>
        <v/>
      </c>
      <c r="X3980" s="94" t="str">
        <f t="shared" si="442"/>
        <v/>
      </c>
      <c r="Y3980" s="9"/>
      <c r="AB3980" s="20" t="str">
        <f t="shared" si="443"/>
        <v/>
      </c>
      <c r="AC3980" s="20" t="str">
        <f t="shared" si="444"/>
        <v/>
      </c>
    </row>
    <row r="3981" spans="1:29" x14ac:dyDescent="0.25">
      <c r="A3981" s="17"/>
      <c r="B3981" s="11"/>
      <c r="C3981" s="9"/>
      <c r="D3981" s="9"/>
      <c r="G3981" s="9"/>
      <c r="L3981" s="9"/>
      <c r="P3981" s="9"/>
      <c r="Q3981" s="9"/>
      <c r="T3981" s="22" t="str">
        <f t="shared" si="438"/>
        <v/>
      </c>
      <c r="U3981" s="20" t="str">
        <f t="shared" si="439"/>
        <v/>
      </c>
      <c r="V3981" s="29" t="str">
        <f t="shared" si="440"/>
        <v/>
      </c>
      <c r="W3981" s="19" t="str">
        <f t="shared" si="441"/>
        <v/>
      </c>
      <c r="X3981" s="94" t="str">
        <f t="shared" si="442"/>
        <v/>
      </c>
      <c r="Y3981" s="9"/>
      <c r="AB3981" s="20" t="str">
        <f t="shared" si="443"/>
        <v/>
      </c>
      <c r="AC3981" s="20" t="str">
        <f t="shared" si="444"/>
        <v/>
      </c>
    </row>
    <row r="3982" spans="1:29" x14ac:dyDescent="0.25">
      <c r="A3982" s="17"/>
      <c r="B3982" s="11"/>
      <c r="C3982" s="9"/>
      <c r="D3982" s="9"/>
      <c r="G3982" s="9"/>
      <c r="L3982" s="9"/>
      <c r="P3982" s="9"/>
      <c r="Q3982" s="9"/>
      <c r="T3982" s="22" t="str">
        <f t="shared" si="438"/>
        <v/>
      </c>
      <c r="U3982" s="20" t="str">
        <f t="shared" si="439"/>
        <v/>
      </c>
      <c r="V3982" s="29" t="str">
        <f t="shared" si="440"/>
        <v/>
      </c>
      <c r="W3982" s="19" t="str">
        <f t="shared" si="441"/>
        <v/>
      </c>
      <c r="X3982" s="94" t="str">
        <f t="shared" si="442"/>
        <v/>
      </c>
      <c r="Y3982" s="9"/>
      <c r="AB3982" s="20" t="str">
        <f t="shared" si="443"/>
        <v/>
      </c>
      <c r="AC3982" s="20" t="str">
        <f t="shared" si="444"/>
        <v/>
      </c>
    </row>
    <row r="3983" spans="1:29" x14ac:dyDescent="0.25">
      <c r="A3983" s="17"/>
      <c r="B3983" s="11"/>
      <c r="C3983" s="9"/>
      <c r="D3983" s="9"/>
      <c r="G3983" s="9"/>
      <c r="L3983" s="9"/>
      <c r="P3983" s="9"/>
      <c r="Q3983" s="9"/>
      <c r="T3983" s="22" t="str">
        <f t="shared" si="438"/>
        <v/>
      </c>
      <c r="U3983" s="20" t="str">
        <f t="shared" si="439"/>
        <v/>
      </c>
      <c r="V3983" s="29" t="str">
        <f t="shared" si="440"/>
        <v/>
      </c>
      <c r="W3983" s="19" t="str">
        <f t="shared" si="441"/>
        <v/>
      </c>
      <c r="X3983" s="94" t="str">
        <f t="shared" si="442"/>
        <v/>
      </c>
      <c r="Y3983" s="9"/>
      <c r="AB3983" s="20" t="str">
        <f t="shared" si="443"/>
        <v/>
      </c>
      <c r="AC3983" s="20" t="str">
        <f t="shared" si="444"/>
        <v/>
      </c>
    </row>
    <row r="3984" spans="1:29" x14ac:dyDescent="0.25">
      <c r="A3984" s="17"/>
      <c r="B3984" s="11"/>
      <c r="C3984" s="9"/>
      <c r="D3984" s="9"/>
      <c r="G3984" s="9"/>
      <c r="L3984" s="9"/>
      <c r="P3984" s="9"/>
      <c r="Q3984" s="9"/>
      <c r="T3984" s="22" t="str">
        <f t="shared" si="438"/>
        <v/>
      </c>
      <c r="U3984" s="20" t="str">
        <f t="shared" si="439"/>
        <v/>
      </c>
      <c r="V3984" s="29" t="str">
        <f t="shared" si="440"/>
        <v/>
      </c>
      <c r="W3984" s="19" t="str">
        <f t="shared" si="441"/>
        <v/>
      </c>
      <c r="X3984" s="94" t="str">
        <f t="shared" si="442"/>
        <v/>
      </c>
      <c r="Y3984" s="9"/>
      <c r="AB3984" s="20" t="str">
        <f t="shared" si="443"/>
        <v/>
      </c>
      <c r="AC3984" s="20" t="str">
        <f t="shared" si="444"/>
        <v/>
      </c>
    </row>
    <row r="3985" spans="1:29" x14ac:dyDescent="0.25">
      <c r="A3985" s="17"/>
      <c r="B3985" s="11"/>
      <c r="C3985" s="9"/>
      <c r="D3985" s="9"/>
      <c r="G3985" s="9"/>
      <c r="L3985" s="9"/>
      <c r="P3985" s="9"/>
      <c r="Q3985" s="9"/>
      <c r="T3985" s="22" t="str">
        <f t="shared" si="438"/>
        <v/>
      </c>
      <c r="U3985" s="20" t="str">
        <f t="shared" si="439"/>
        <v/>
      </c>
      <c r="V3985" s="29" t="str">
        <f t="shared" si="440"/>
        <v/>
      </c>
      <c r="W3985" s="19" t="str">
        <f t="shared" si="441"/>
        <v/>
      </c>
      <c r="X3985" s="94" t="str">
        <f t="shared" si="442"/>
        <v/>
      </c>
      <c r="Y3985" s="9"/>
      <c r="AB3985" s="20" t="str">
        <f t="shared" si="443"/>
        <v/>
      </c>
      <c r="AC3985" s="20" t="str">
        <f t="shared" si="444"/>
        <v/>
      </c>
    </row>
    <row r="3986" spans="1:29" x14ac:dyDescent="0.25">
      <c r="A3986" s="17"/>
      <c r="B3986" s="11"/>
      <c r="C3986" s="9"/>
      <c r="D3986" s="9"/>
      <c r="G3986" s="9"/>
      <c r="L3986" s="9"/>
      <c r="P3986" s="9"/>
      <c r="Q3986" s="9"/>
      <c r="T3986" s="22" t="str">
        <f t="shared" si="438"/>
        <v/>
      </c>
      <c r="U3986" s="20" t="str">
        <f t="shared" si="439"/>
        <v/>
      </c>
      <c r="V3986" s="29" t="str">
        <f t="shared" si="440"/>
        <v/>
      </c>
      <c r="W3986" s="19" t="str">
        <f t="shared" si="441"/>
        <v/>
      </c>
      <c r="X3986" s="94" t="str">
        <f t="shared" si="442"/>
        <v/>
      </c>
      <c r="Y3986" s="9"/>
      <c r="AB3986" s="20" t="str">
        <f t="shared" si="443"/>
        <v/>
      </c>
      <c r="AC3986" s="20" t="str">
        <f t="shared" si="444"/>
        <v/>
      </c>
    </row>
    <row r="3987" spans="1:29" x14ac:dyDescent="0.25">
      <c r="A3987" s="17"/>
      <c r="B3987" s="11"/>
      <c r="C3987" s="9"/>
      <c r="D3987" s="9"/>
      <c r="G3987" s="9"/>
      <c r="L3987" s="9"/>
      <c r="P3987" s="9"/>
      <c r="Q3987" s="9"/>
      <c r="T3987" s="22" t="str">
        <f t="shared" si="438"/>
        <v/>
      </c>
      <c r="U3987" s="20" t="str">
        <f t="shared" si="439"/>
        <v/>
      </c>
      <c r="V3987" s="29" t="str">
        <f t="shared" si="440"/>
        <v/>
      </c>
      <c r="W3987" s="19" t="str">
        <f t="shared" si="441"/>
        <v/>
      </c>
      <c r="X3987" s="94" t="str">
        <f t="shared" si="442"/>
        <v/>
      </c>
      <c r="Y3987" s="9"/>
      <c r="AB3987" s="20" t="str">
        <f t="shared" si="443"/>
        <v/>
      </c>
      <c r="AC3987" s="20" t="str">
        <f t="shared" si="444"/>
        <v/>
      </c>
    </row>
    <row r="3988" spans="1:29" x14ac:dyDescent="0.25">
      <c r="A3988" s="17"/>
      <c r="B3988" s="11"/>
      <c r="C3988" s="9"/>
      <c r="D3988" s="9"/>
      <c r="G3988" s="9"/>
      <c r="L3988" s="9"/>
      <c r="P3988" s="9"/>
      <c r="Q3988" s="9"/>
      <c r="T3988" s="22" t="str">
        <f t="shared" si="438"/>
        <v/>
      </c>
      <c r="U3988" s="20" t="str">
        <f t="shared" si="439"/>
        <v/>
      </c>
      <c r="V3988" s="29" t="str">
        <f t="shared" si="440"/>
        <v/>
      </c>
      <c r="W3988" s="19" t="str">
        <f t="shared" si="441"/>
        <v/>
      </c>
      <c r="X3988" s="94" t="str">
        <f t="shared" si="442"/>
        <v/>
      </c>
      <c r="Y3988" s="9"/>
      <c r="AB3988" s="20" t="str">
        <f t="shared" si="443"/>
        <v/>
      </c>
      <c r="AC3988" s="20" t="str">
        <f t="shared" si="444"/>
        <v/>
      </c>
    </row>
    <row r="3989" spans="1:29" x14ac:dyDescent="0.25">
      <c r="A3989" s="17"/>
      <c r="B3989" s="11"/>
      <c r="C3989" s="9"/>
      <c r="D3989" s="9"/>
      <c r="G3989" s="9"/>
      <c r="L3989" s="9"/>
      <c r="P3989" s="9"/>
      <c r="Q3989" s="9"/>
      <c r="T3989" s="22" t="str">
        <f t="shared" si="438"/>
        <v/>
      </c>
      <c r="U3989" s="20" t="str">
        <f t="shared" si="439"/>
        <v/>
      </c>
      <c r="V3989" s="29" t="str">
        <f t="shared" si="440"/>
        <v/>
      </c>
      <c r="W3989" s="19" t="str">
        <f t="shared" si="441"/>
        <v/>
      </c>
      <c r="X3989" s="94" t="str">
        <f t="shared" si="442"/>
        <v/>
      </c>
      <c r="Y3989" s="9"/>
      <c r="AB3989" s="20" t="str">
        <f t="shared" si="443"/>
        <v/>
      </c>
      <c r="AC3989" s="20" t="str">
        <f t="shared" si="444"/>
        <v/>
      </c>
    </row>
    <row r="3990" spans="1:29" x14ac:dyDescent="0.25">
      <c r="A3990" s="17"/>
      <c r="B3990" s="11"/>
      <c r="C3990" s="9"/>
      <c r="D3990" s="9"/>
      <c r="G3990" s="9"/>
      <c r="L3990" s="9"/>
      <c r="P3990" s="9"/>
      <c r="Q3990" s="9"/>
      <c r="T3990" s="22" t="str">
        <f t="shared" si="438"/>
        <v/>
      </c>
      <c r="U3990" s="20" t="str">
        <f t="shared" si="439"/>
        <v/>
      </c>
      <c r="V3990" s="29" t="str">
        <f t="shared" si="440"/>
        <v/>
      </c>
      <c r="W3990" s="19" t="str">
        <f t="shared" si="441"/>
        <v/>
      </c>
      <c r="X3990" s="94" t="str">
        <f t="shared" si="442"/>
        <v/>
      </c>
      <c r="Y3990" s="9"/>
      <c r="AB3990" s="20" t="str">
        <f t="shared" si="443"/>
        <v/>
      </c>
      <c r="AC3990" s="20" t="str">
        <f t="shared" si="444"/>
        <v/>
      </c>
    </row>
    <row r="3991" spans="1:29" x14ac:dyDescent="0.25">
      <c r="A3991" s="17"/>
      <c r="B3991" s="11"/>
      <c r="C3991" s="9"/>
      <c r="D3991" s="9"/>
      <c r="G3991" s="9"/>
      <c r="L3991" s="9"/>
      <c r="P3991" s="9"/>
      <c r="Q3991" s="9"/>
      <c r="T3991" s="22" t="str">
        <f t="shared" si="438"/>
        <v/>
      </c>
      <c r="U3991" s="20" t="str">
        <f t="shared" si="439"/>
        <v/>
      </c>
      <c r="V3991" s="29" t="str">
        <f t="shared" si="440"/>
        <v/>
      </c>
      <c r="W3991" s="19" t="str">
        <f t="shared" si="441"/>
        <v/>
      </c>
      <c r="X3991" s="94" t="str">
        <f t="shared" si="442"/>
        <v/>
      </c>
      <c r="Y3991" s="9"/>
      <c r="AB3991" s="20" t="str">
        <f t="shared" si="443"/>
        <v/>
      </c>
      <c r="AC3991" s="20" t="str">
        <f t="shared" si="444"/>
        <v/>
      </c>
    </row>
    <row r="3992" spans="1:29" x14ac:dyDescent="0.25">
      <c r="A3992" s="17"/>
      <c r="B3992" s="11"/>
      <c r="C3992" s="9"/>
      <c r="D3992" s="9"/>
      <c r="G3992" s="9"/>
      <c r="L3992" s="9"/>
      <c r="P3992" s="9"/>
      <c r="Q3992" s="9"/>
      <c r="T3992" s="22" t="str">
        <f t="shared" si="438"/>
        <v/>
      </c>
      <c r="U3992" s="20" t="str">
        <f t="shared" si="439"/>
        <v/>
      </c>
      <c r="V3992" s="29" t="str">
        <f t="shared" si="440"/>
        <v/>
      </c>
      <c r="W3992" s="19" t="str">
        <f t="shared" si="441"/>
        <v/>
      </c>
      <c r="X3992" s="94" t="str">
        <f t="shared" si="442"/>
        <v/>
      </c>
      <c r="Y3992" s="9"/>
      <c r="AB3992" s="20" t="str">
        <f t="shared" si="443"/>
        <v/>
      </c>
      <c r="AC3992" s="20" t="str">
        <f t="shared" si="444"/>
        <v/>
      </c>
    </row>
    <row r="3993" spans="1:29" x14ac:dyDescent="0.25">
      <c r="A3993" s="17"/>
      <c r="B3993" s="11"/>
      <c r="C3993" s="9"/>
      <c r="D3993" s="9"/>
      <c r="G3993" s="9"/>
      <c r="L3993" s="9"/>
      <c r="P3993" s="9"/>
      <c r="Q3993" s="9"/>
      <c r="T3993" s="22" t="str">
        <f t="shared" si="438"/>
        <v/>
      </c>
      <c r="U3993" s="20" t="str">
        <f t="shared" si="439"/>
        <v/>
      </c>
      <c r="V3993" s="29" t="str">
        <f t="shared" si="440"/>
        <v/>
      </c>
      <c r="W3993" s="19" t="str">
        <f t="shared" si="441"/>
        <v/>
      </c>
      <c r="X3993" s="94" t="str">
        <f t="shared" si="442"/>
        <v/>
      </c>
      <c r="Y3993" s="9"/>
      <c r="AB3993" s="20" t="str">
        <f t="shared" si="443"/>
        <v/>
      </c>
      <c r="AC3993" s="20" t="str">
        <f t="shared" si="444"/>
        <v/>
      </c>
    </row>
    <row r="3994" spans="1:29" x14ac:dyDescent="0.25">
      <c r="A3994" s="17"/>
      <c r="B3994" s="11"/>
      <c r="C3994" s="9"/>
      <c r="D3994" s="9"/>
      <c r="G3994" s="9"/>
      <c r="L3994" s="9"/>
      <c r="P3994" s="9"/>
      <c r="Q3994" s="9"/>
      <c r="T3994" s="22" t="str">
        <f t="shared" si="438"/>
        <v/>
      </c>
      <c r="U3994" s="20" t="str">
        <f t="shared" si="439"/>
        <v/>
      </c>
      <c r="V3994" s="29" t="str">
        <f t="shared" si="440"/>
        <v/>
      </c>
      <c r="W3994" s="19" t="str">
        <f t="shared" si="441"/>
        <v/>
      </c>
      <c r="X3994" s="94" t="str">
        <f t="shared" si="442"/>
        <v/>
      </c>
      <c r="Y3994" s="9"/>
      <c r="AB3994" s="20" t="str">
        <f t="shared" si="443"/>
        <v/>
      </c>
      <c r="AC3994" s="20" t="str">
        <f t="shared" si="444"/>
        <v/>
      </c>
    </row>
    <row r="3995" spans="1:29" x14ac:dyDescent="0.25">
      <c r="A3995" s="17"/>
      <c r="B3995" s="11"/>
      <c r="C3995" s="9"/>
      <c r="D3995" s="9"/>
      <c r="G3995" s="9"/>
      <c r="L3995" s="9"/>
      <c r="P3995" s="9"/>
      <c r="Q3995" s="9"/>
      <c r="T3995" s="22" t="str">
        <f t="shared" si="438"/>
        <v/>
      </c>
      <c r="U3995" s="20" t="str">
        <f t="shared" si="439"/>
        <v/>
      </c>
      <c r="V3995" s="29" t="str">
        <f t="shared" si="440"/>
        <v/>
      </c>
      <c r="W3995" s="19" t="str">
        <f t="shared" si="441"/>
        <v/>
      </c>
      <c r="X3995" s="94" t="str">
        <f t="shared" si="442"/>
        <v/>
      </c>
      <c r="Y3995" s="9"/>
      <c r="AB3995" s="20" t="str">
        <f t="shared" si="443"/>
        <v/>
      </c>
      <c r="AC3995" s="20" t="str">
        <f t="shared" si="444"/>
        <v/>
      </c>
    </row>
    <row r="3996" spans="1:29" x14ac:dyDescent="0.25">
      <c r="A3996" s="17"/>
      <c r="B3996" s="11"/>
      <c r="C3996" s="9"/>
      <c r="D3996" s="9"/>
      <c r="G3996" s="9"/>
      <c r="L3996" s="9"/>
      <c r="P3996" s="9"/>
      <c r="Q3996" s="9"/>
      <c r="T3996" s="22" t="str">
        <f t="shared" si="438"/>
        <v/>
      </c>
      <c r="U3996" s="20" t="str">
        <f t="shared" si="439"/>
        <v/>
      </c>
      <c r="V3996" s="29" t="str">
        <f t="shared" si="440"/>
        <v/>
      </c>
      <c r="W3996" s="19" t="str">
        <f t="shared" si="441"/>
        <v/>
      </c>
      <c r="X3996" s="94" t="str">
        <f t="shared" si="442"/>
        <v/>
      </c>
      <c r="Y3996" s="9"/>
      <c r="AB3996" s="20" t="str">
        <f t="shared" si="443"/>
        <v/>
      </c>
      <c r="AC3996" s="20" t="str">
        <f t="shared" si="444"/>
        <v/>
      </c>
    </row>
    <row r="3997" spans="1:29" x14ac:dyDescent="0.25">
      <c r="A3997" s="17"/>
      <c r="B3997" s="11"/>
      <c r="C3997" s="9"/>
      <c r="D3997" s="9"/>
      <c r="G3997" s="9"/>
      <c r="L3997" s="9"/>
      <c r="P3997" s="9"/>
      <c r="Q3997" s="9"/>
      <c r="T3997" s="22" t="str">
        <f t="shared" si="438"/>
        <v/>
      </c>
      <c r="U3997" s="20" t="str">
        <f t="shared" si="439"/>
        <v/>
      </c>
      <c r="V3997" s="29" t="str">
        <f t="shared" si="440"/>
        <v/>
      </c>
      <c r="W3997" s="19" t="str">
        <f t="shared" si="441"/>
        <v/>
      </c>
      <c r="X3997" s="94" t="str">
        <f t="shared" si="442"/>
        <v/>
      </c>
      <c r="Y3997" s="9"/>
      <c r="AB3997" s="20" t="str">
        <f t="shared" si="443"/>
        <v/>
      </c>
      <c r="AC3997" s="20" t="str">
        <f t="shared" si="444"/>
        <v/>
      </c>
    </row>
    <row r="3998" spans="1:29" x14ac:dyDescent="0.25">
      <c r="A3998" s="17"/>
      <c r="B3998" s="11"/>
      <c r="C3998" s="9"/>
      <c r="D3998" s="9"/>
      <c r="G3998" s="9"/>
      <c r="L3998" s="9"/>
      <c r="P3998" s="9"/>
      <c r="Q3998" s="9"/>
      <c r="T3998" s="22" t="str">
        <f t="shared" si="438"/>
        <v/>
      </c>
      <c r="U3998" s="20" t="str">
        <f t="shared" si="439"/>
        <v/>
      </c>
      <c r="V3998" s="29" t="str">
        <f t="shared" si="440"/>
        <v/>
      </c>
      <c r="W3998" s="19" t="str">
        <f t="shared" si="441"/>
        <v/>
      </c>
      <c r="X3998" s="94" t="str">
        <f t="shared" si="442"/>
        <v/>
      </c>
      <c r="Y3998" s="9"/>
      <c r="AB3998" s="20" t="str">
        <f t="shared" si="443"/>
        <v/>
      </c>
      <c r="AC3998" s="20" t="str">
        <f t="shared" si="444"/>
        <v/>
      </c>
    </row>
    <row r="3999" spans="1:29" x14ac:dyDescent="0.25">
      <c r="A3999" s="17"/>
      <c r="B3999" s="11"/>
      <c r="C3999" s="9"/>
      <c r="D3999" s="9"/>
      <c r="G3999" s="9"/>
      <c r="L3999" s="9"/>
      <c r="P3999" s="9"/>
      <c r="Q3999" s="9"/>
      <c r="T3999" s="22" t="str">
        <f t="shared" si="438"/>
        <v/>
      </c>
      <c r="U3999" s="20" t="str">
        <f t="shared" si="439"/>
        <v/>
      </c>
      <c r="V3999" s="29" t="str">
        <f t="shared" si="440"/>
        <v/>
      </c>
      <c r="W3999" s="19" t="str">
        <f t="shared" si="441"/>
        <v/>
      </c>
      <c r="X3999" s="94" t="str">
        <f t="shared" si="442"/>
        <v/>
      </c>
      <c r="Y3999" s="9"/>
      <c r="AB3999" s="20" t="str">
        <f t="shared" si="443"/>
        <v/>
      </c>
      <c r="AC3999" s="20" t="str">
        <f t="shared" si="444"/>
        <v/>
      </c>
    </row>
    <row r="4000" spans="1:29" x14ac:dyDescent="0.25">
      <c r="A4000" s="17"/>
      <c r="B4000" s="11"/>
      <c r="C4000" s="9"/>
      <c r="D4000" s="9"/>
      <c r="G4000" s="9"/>
      <c r="L4000" s="9"/>
      <c r="P4000" s="9"/>
      <c r="Q4000" s="9"/>
      <c r="T4000" s="22" t="str">
        <f t="shared" si="438"/>
        <v/>
      </c>
      <c r="U4000" s="20" t="str">
        <f t="shared" si="439"/>
        <v/>
      </c>
      <c r="V4000" s="29" t="str">
        <f t="shared" si="440"/>
        <v/>
      </c>
      <c r="W4000" s="19" t="str">
        <f t="shared" si="441"/>
        <v/>
      </c>
      <c r="X4000" s="94" t="str">
        <f t="shared" si="442"/>
        <v/>
      </c>
      <c r="Y4000" s="9"/>
      <c r="AB4000" s="20" t="str">
        <f t="shared" si="443"/>
        <v/>
      </c>
      <c r="AC4000" s="20" t="str">
        <f t="shared" si="444"/>
        <v/>
      </c>
    </row>
    <row r="4001" spans="1:29" x14ac:dyDescent="0.25">
      <c r="A4001" s="17"/>
      <c r="B4001" s="11"/>
      <c r="C4001" s="9"/>
      <c r="D4001" s="9"/>
      <c r="G4001" s="9"/>
      <c r="L4001" s="9"/>
      <c r="P4001" s="9"/>
      <c r="Q4001" s="9"/>
      <c r="T4001" s="22" t="str">
        <f t="shared" si="438"/>
        <v/>
      </c>
      <c r="U4001" s="20" t="str">
        <f t="shared" si="439"/>
        <v/>
      </c>
      <c r="V4001" s="29" t="str">
        <f t="shared" si="440"/>
        <v/>
      </c>
      <c r="W4001" s="19" t="str">
        <f t="shared" si="441"/>
        <v/>
      </c>
      <c r="X4001" s="94" t="str">
        <f t="shared" si="442"/>
        <v/>
      </c>
      <c r="Y4001" s="9"/>
      <c r="AB4001" s="20" t="str">
        <f t="shared" si="443"/>
        <v/>
      </c>
      <c r="AC4001" s="20" t="str">
        <f t="shared" si="444"/>
        <v/>
      </c>
    </row>
    <row r="4002" spans="1:29" x14ac:dyDescent="0.25">
      <c r="A4002" s="17"/>
      <c r="B4002" s="11"/>
      <c r="C4002" s="9"/>
      <c r="D4002" s="9"/>
      <c r="G4002" s="9"/>
      <c r="L4002" s="9"/>
      <c r="P4002" s="9"/>
      <c r="Q4002" s="9"/>
      <c r="T4002" s="22" t="str">
        <f t="shared" si="438"/>
        <v/>
      </c>
      <c r="U4002" s="20" t="str">
        <f t="shared" si="439"/>
        <v/>
      </c>
      <c r="V4002" s="29" t="str">
        <f t="shared" si="440"/>
        <v/>
      </c>
      <c r="W4002" s="19" t="str">
        <f t="shared" si="441"/>
        <v/>
      </c>
      <c r="X4002" s="94" t="str">
        <f t="shared" si="442"/>
        <v/>
      </c>
      <c r="Y4002" s="9"/>
      <c r="AB4002" s="20" t="str">
        <f t="shared" si="443"/>
        <v/>
      </c>
      <c r="AC4002" s="20" t="str">
        <f t="shared" si="444"/>
        <v/>
      </c>
    </row>
    <row r="4003" spans="1:29" x14ac:dyDescent="0.25">
      <c r="A4003" s="17"/>
      <c r="B4003" s="11"/>
      <c r="C4003" s="9"/>
      <c r="D4003" s="9"/>
      <c r="G4003" s="9"/>
      <c r="L4003" s="9"/>
      <c r="P4003" s="9"/>
      <c r="Q4003" s="9"/>
      <c r="T4003" s="22" t="str">
        <f t="shared" si="438"/>
        <v/>
      </c>
      <c r="U4003" s="20" t="str">
        <f t="shared" si="439"/>
        <v/>
      </c>
      <c r="V4003" s="29" t="str">
        <f t="shared" si="440"/>
        <v/>
      </c>
      <c r="W4003" s="19" t="str">
        <f t="shared" si="441"/>
        <v/>
      </c>
      <c r="X4003" s="94" t="str">
        <f t="shared" si="442"/>
        <v/>
      </c>
      <c r="Y4003" s="9"/>
      <c r="AB4003" s="20" t="str">
        <f t="shared" si="443"/>
        <v/>
      </c>
      <c r="AC4003" s="20" t="str">
        <f t="shared" si="444"/>
        <v/>
      </c>
    </row>
    <row r="4004" spans="1:29" x14ac:dyDescent="0.25">
      <c r="A4004" s="17"/>
      <c r="B4004" s="11"/>
      <c r="C4004" s="9"/>
      <c r="D4004" s="9"/>
      <c r="G4004" s="9"/>
      <c r="L4004" s="9"/>
      <c r="P4004" s="9"/>
      <c r="Q4004" s="9"/>
      <c r="T4004" s="22" t="str">
        <f t="shared" si="438"/>
        <v/>
      </c>
      <c r="U4004" s="20" t="str">
        <f t="shared" si="439"/>
        <v/>
      </c>
      <c r="V4004" s="29" t="str">
        <f t="shared" si="440"/>
        <v/>
      </c>
      <c r="W4004" s="19" t="str">
        <f t="shared" si="441"/>
        <v/>
      </c>
      <c r="X4004" s="94" t="str">
        <f t="shared" si="442"/>
        <v/>
      </c>
      <c r="Y4004" s="9"/>
      <c r="AB4004" s="20" t="str">
        <f t="shared" si="443"/>
        <v/>
      </c>
      <c r="AC4004" s="20" t="str">
        <f t="shared" si="444"/>
        <v/>
      </c>
    </row>
    <row r="4005" spans="1:29" x14ac:dyDescent="0.25">
      <c r="A4005" s="17"/>
      <c r="B4005" s="11"/>
      <c r="C4005" s="9"/>
      <c r="D4005" s="9"/>
      <c r="G4005" s="9"/>
      <c r="L4005" s="9"/>
      <c r="P4005" s="9"/>
      <c r="Q4005" s="9"/>
      <c r="T4005" s="22" t="str">
        <f t="shared" si="438"/>
        <v/>
      </c>
      <c r="U4005" s="20" t="str">
        <f t="shared" si="439"/>
        <v/>
      </c>
      <c r="V4005" s="29" t="str">
        <f t="shared" si="440"/>
        <v/>
      </c>
      <c r="W4005" s="19" t="str">
        <f t="shared" si="441"/>
        <v/>
      </c>
      <c r="X4005" s="94" t="str">
        <f t="shared" si="442"/>
        <v/>
      </c>
      <c r="Y4005" s="9"/>
      <c r="AB4005" s="20" t="str">
        <f t="shared" si="443"/>
        <v/>
      </c>
      <c r="AC4005" s="20" t="str">
        <f t="shared" si="444"/>
        <v/>
      </c>
    </row>
    <row r="4006" spans="1:29" x14ac:dyDescent="0.25">
      <c r="A4006" s="17"/>
      <c r="B4006" s="11"/>
      <c r="C4006" s="9"/>
      <c r="D4006" s="9"/>
      <c r="G4006" s="9"/>
      <c r="L4006" s="9"/>
      <c r="P4006" s="9"/>
      <c r="Q4006" s="9"/>
      <c r="T4006" s="22" t="str">
        <f t="shared" si="438"/>
        <v/>
      </c>
      <c r="U4006" s="20" t="str">
        <f t="shared" si="439"/>
        <v/>
      </c>
      <c r="V4006" s="29" t="str">
        <f t="shared" si="440"/>
        <v/>
      </c>
      <c r="W4006" s="19" t="str">
        <f t="shared" si="441"/>
        <v/>
      </c>
      <c r="X4006" s="94" t="str">
        <f t="shared" si="442"/>
        <v/>
      </c>
      <c r="Y4006" s="9"/>
      <c r="AB4006" s="20" t="str">
        <f t="shared" si="443"/>
        <v/>
      </c>
      <c r="AC4006" s="20" t="str">
        <f t="shared" si="444"/>
        <v/>
      </c>
    </row>
    <row r="4007" spans="1:29" x14ac:dyDescent="0.25">
      <c r="A4007" s="17"/>
      <c r="B4007" s="11"/>
      <c r="C4007" s="9"/>
      <c r="D4007" s="9"/>
      <c r="G4007" s="9"/>
      <c r="L4007" s="9"/>
      <c r="P4007" s="9"/>
      <c r="Q4007" s="9"/>
      <c r="T4007" s="22" t="str">
        <f t="shared" si="438"/>
        <v/>
      </c>
      <c r="U4007" s="20" t="str">
        <f t="shared" si="439"/>
        <v/>
      </c>
      <c r="V4007" s="29" t="str">
        <f t="shared" si="440"/>
        <v/>
      </c>
      <c r="W4007" s="19" t="str">
        <f t="shared" si="441"/>
        <v/>
      </c>
      <c r="X4007" s="94" t="str">
        <f t="shared" si="442"/>
        <v/>
      </c>
      <c r="Y4007" s="9"/>
      <c r="AB4007" s="20" t="str">
        <f t="shared" si="443"/>
        <v/>
      </c>
      <c r="AC4007" s="20" t="str">
        <f t="shared" si="444"/>
        <v/>
      </c>
    </row>
    <row r="4008" spans="1:29" x14ac:dyDescent="0.25">
      <c r="A4008" s="17"/>
      <c r="B4008" s="11"/>
      <c r="C4008" s="9"/>
      <c r="D4008" s="9"/>
      <c r="G4008" s="9"/>
      <c r="L4008" s="9"/>
      <c r="P4008" s="9"/>
      <c r="Q4008" s="9"/>
      <c r="T4008" s="22" t="str">
        <f t="shared" si="438"/>
        <v/>
      </c>
      <c r="U4008" s="20" t="str">
        <f t="shared" si="439"/>
        <v/>
      </c>
      <c r="V4008" s="29" t="str">
        <f t="shared" si="440"/>
        <v/>
      </c>
      <c r="W4008" s="19" t="str">
        <f t="shared" si="441"/>
        <v/>
      </c>
      <c r="X4008" s="94" t="str">
        <f t="shared" si="442"/>
        <v/>
      </c>
      <c r="Y4008" s="9"/>
      <c r="AB4008" s="20" t="str">
        <f t="shared" si="443"/>
        <v/>
      </c>
      <c r="AC4008" s="20" t="str">
        <f t="shared" si="444"/>
        <v/>
      </c>
    </row>
    <row r="4009" spans="1:29" x14ac:dyDescent="0.25">
      <c r="A4009" s="17"/>
      <c r="B4009" s="11"/>
      <c r="C4009" s="9"/>
      <c r="D4009" s="9"/>
      <c r="G4009" s="9"/>
      <c r="L4009" s="9"/>
      <c r="P4009" s="9"/>
      <c r="Q4009" s="9"/>
      <c r="T4009" s="22" t="str">
        <f t="shared" si="438"/>
        <v/>
      </c>
      <c r="U4009" s="20" t="str">
        <f t="shared" si="439"/>
        <v/>
      </c>
      <c r="V4009" s="29" t="str">
        <f t="shared" si="440"/>
        <v/>
      </c>
      <c r="W4009" s="19" t="str">
        <f t="shared" si="441"/>
        <v/>
      </c>
      <c r="X4009" s="94" t="str">
        <f t="shared" si="442"/>
        <v/>
      </c>
      <c r="Y4009" s="9"/>
      <c r="AB4009" s="20" t="str">
        <f t="shared" si="443"/>
        <v/>
      </c>
      <c r="AC4009" s="20" t="str">
        <f t="shared" si="444"/>
        <v/>
      </c>
    </row>
    <row r="4010" spans="1:29" x14ac:dyDescent="0.25">
      <c r="A4010" s="17"/>
      <c r="B4010" s="11"/>
      <c r="C4010" s="9"/>
      <c r="D4010" s="9"/>
      <c r="G4010" s="9"/>
      <c r="L4010" s="9"/>
      <c r="P4010" s="9"/>
      <c r="Q4010" s="9"/>
      <c r="T4010" s="22" t="str">
        <f t="shared" si="438"/>
        <v/>
      </c>
      <c r="U4010" s="20" t="str">
        <f t="shared" si="439"/>
        <v/>
      </c>
      <c r="V4010" s="29" t="str">
        <f t="shared" si="440"/>
        <v/>
      </c>
      <c r="W4010" s="19" t="str">
        <f t="shared" si="441"/>
        <v/>
      </c>
      <c r="X4010" s="94" t="str">
        <f t="shared" si="442"/>
        <v/>
      </c>
      <c r="Y4010" s="9"/>
      <c r="AB4010" s="20" t="str">
        <f t="shared" si="443"/>
        <v/>
      </c>
      <c r="AC4010" s="20" t="str">
        <f t="shared" si="444"/>
        <v/>
      </c>
    </row>
    <row r="4011" spans="1:29" x14ac:dyDescent="0.25">
      <c r="A4011" s="17"/>
      <c r="B4011" s="11"/>
      <c r="C4011" s="9"/>
      <c r="D4011" s="9"/>
      <c r="G4011" s="9"/>
      <c r="L4011" s="9"/>
      <c r="P4011" s="9"/>
      <c r="Q4011" s="9"/>
      <c r="T4011" s="22" t="str">
        <f t="shared" si="438"/>
        <v/>
      </c>
      <c r="U4011" s="20" t="str">
        <f t="shared" si="439"/>
        <v/>
      </c>
      <c r="V4011" s="29" t="str">
        <f t="shared" si="440"/>
        <v/>
      </c>
      <c r="W4011" s="19" t="str">
        <f t="shared" si="441"/>
        <v/>
      </c>
      <c r="X4011" s="94" t="str">
        <f t="shared" si="442"/>
        <v/>
      </c>
      <c r="Y4011" s="9"/>
      <c r="AB4011" s="20" t="str">
        <f t="shared" si="443"/>
        <v/>
      </c>
      <c r="AC4011" s="20" t="str">
        <f t="shared" si="444"/>
        <v/>
      </c>
    </row>
    <row r="4012" spans="1:29" x14ac:dyDescent="0.25">
      <c r="A4012" s="17"/>
      <c r="B4012" s="11"/>
      <c r="C4012" s="9"/>
      <c r="D4012" s="9"/>
      <c r="G4012" s="9"/>
      <c r="L4012" s="9"/>
      <c r="P4012" s="9"/>
      <c r="Q4012" s="9"/>
      <c r="T4012" s="22" t="str">
        <f t="shared" si="438"/>
        <v/>
      </c>
      <c r="U4012" s="20" t="str">
        <f t="shared" si="439"/>
        <v/>
      </c>
      <c r="V4012" s="29" t="str">
        <f t="shared" si="440"/>
        <v/>
      </c>
      <c r="W4012" s="19" t="str">
        <f t="shared" si="441"/>
        <v/>
      </c>
      <c r="X4012" s="94" t="str">
        <f t="shared" si="442"/>
        <v/>
      </c>
      <c r="Y4012" s="9"/>
      <c r="AB4012" s="20" t="str">
        <f t="shared" si="443"/>
        <v/>
      </c>
      <c r="AC4012" s="20" t="str">
        <f t="shared" si="444"/>
        <v/>
      </c>
    </row>
    <row r="4013" spans="1:29" x14ac:dyDescent="0.25">
      <c r="A4013" s="17"/>
      <c r="B4013" s="11"/>
      <c r="C4013" s="9"/>
      <c r="D4013" s="9"/>
      <c r="G4013" s="9"/>
      <c r="L4013" s="9"/>
      <c r="P4013" s="9"/>
      <c r="Q4013" s="9"/>
      <c r="T4013" s="22" t="str">
        <f t="shared" si="438"/>
        <v/>
      </c>
      <c r="U4013" s="20" t="str">
        <f t="shared" si="439"/>
        <v/>
      </c>
      <c r="V4013" s="29" t="str">
        <f t="shared" si="440"/>
        <v/>
      </c>
      <c r="W4013" s="19" t="str">
        <f t="shared" si="441"/>
        <v/>
      </c>
      <c r="X4013" s="94" t="str">
        <f t="shared" si="442"/>
        <v/>
      </c>
      <c r="Y4013" s="9"/>
      <c r="AB4013" s="20" t="str">
        <f t="shared" si="443"/>
        <v/>
      </c>
      <c r="AC4013" s="20" t="str">
        <f t="shared" si="444"/>
        <v/>
      </c>
    </row>
    <row r="4014" spans="1:29" x14ac:dyDescent="0.25">
      <c r="A4014" s="17"/>
      <c r="B4014" s="11"/>
      <c r="C4014" s="9"/>
      <c r="D4014" s="9"/>
      <c r="G4014" s="9"/>
      <c r="L4014" s="9"/>
      <c r="P4014" s="9"/>
      <c r="Q4014" s="9"/>
      <c r="T4014" s="22" t="str">
        <f t="shared" si="438"/>
        <v/>
      </c>
      <c r="U4014" s="20" t="str">
        <f t="shared" si="439"/>
        <v/>
      </c>
      <c r="V4014" s="29" t="str">
        <f t="shared" si="440"/>
        <v/>
      </c>
      <c r="W4014" s="19" t="str">
        <f t="shared" si="441"/>
        <v/>
      </c>
      <c r="X4014" s="94" t="str">
        <f t="shared" si="442"/>
        <v/>
      </c>
      <c r="Y4014" s="9"/>
      <c r="AB4014" s="20" t="str">
        <f t="shared" si="443"/>
        <v/>
      </c>
      <c r="AC4014" s="20" t="str">
        <f t="shared" si="444"/>
        <v/>
      </c>
    </row>
    <row r="4015" spans="1:29" x14ac:dyDescent="0.25">
      <c r="A4015" s="17"/>
      <c r="B4015" s="11"/>
      <c r="C4015" s="9"/>
      <c r="D4015" s="9"/>
      <c r="G4015" s="9"/>
      <c r="L4015" s="9"/>
      <c r="P4015" s="9"/>
      <c r="Q4015" s="9"/>
      <c r="T4015" s="22" t="str">
        <f t="shared" si="438"/>
        <v/>
      </c>
      <c r="U4015" s="20" t="str">
        <f t="shared" si="439"/>
        <v/>
      </c>
      <c r="V4015" s="29" t="str">
        <f t="shared" si="440"/>
        <v/>
      </c>
      <c r="W4015" s="19" t="str">
        <f t="shared" si="441"/>
        <v/>
      </c>
      <c r="X4015" s="94" t="str">
        <f t="shared" si="442"/>
        <v/>
      </c>
      <c r="Y4015" s="9"/>
      <c r="AB4015" s="20" t="str">
        <f t="shared" si="443"/>
        <v/>
      </c>
      <c r="AC4015" s="20" t="str">
        <f t="shared" si="444"/>
        <v/>
      </c>
    </row>
    <row r="4016" spans="1:29" x14ac:dyDescent="0.25">
      <c r="A4016" s="17"/>
      <c r="B4016" s="11"/>
      <c r="C4016" s="9"/>
      <c r="D4016" s="9"/>
      <c r="G4016" s="9"/>
      <c r="L4016" s="9"/>
      <c r="P4016" s="9"/>
      <c r="Q4016" s="9"/>
      <c r="T4016" s="22" t="str">
        <f t="shared" si="438"/>
        <v/>
      </c>
      <c r="U4016" s="20" t="str">
        <f t="shared" si="439"/>
        <v/>
      </c>
      <c r="V4016" s="29" t="str">
        <f t="shared" si="440"/>
        <v/>
      </c>
      <c r="W4016" s="19" t="str">
        <f t="shared" si="441"/>
        <v/>
      </c>
      <c r="X4016" s="94" t="str">
        <f t="shared" si="442"/>
        <v/>
      </c>
      <c r="Y4016" s="9"/>
      <c r="AB4016" s="20" t="str">
        <f t="shared" si="443"/>
        <v/>
      </c>
      <c r="AC4016" s="20" t="str">
        <f t="shared" si="444"/>
        <v/>
      </c>
    </row>
    <row r="4017" spans="1:29" x14ac:dyDescent="0.25">
      <c r="A4017" s="17"/>
      <c r="B4017" s="11"/>
      <c r="C4017" s="9"/>
      <c r="D4017" s="9"/>
      <c r="G4017" s="9"/>
      <c r="L4017" s="9"/>
      <c r="P4017" s="9"/>
      <c r="Q4017" s="9"/>
      <c r="T4017" s="22" t="str">
        <f t="shared" si="438"/>
        <v/>
      </c>
      <c r="U4017" s="20" t="str">
        <f t="shared" si="439"/>
        <v/>
      </c>
      <c r="V4017" s="29" t="str">
        <f t="shared" si="440"/>
        <v/>
      </c>
      <c r="W4017" s="19" t="str">
        <f t="shared" si="441"/>
        <v/>
      </c>
      <c r="X4017" s="94" t="str">
        <f t="shared" si="442"/>
        <v/>
      </c>
      <c r="Y4017" s="9"/>
      <c r="AB4017" s="20" t="str">
        <f t="shared" si="443"/>
        <v/>
      </c>
      <c r="AC4017" s="20" t="str">
        <f t="shared" si="444"/>
        <v/>
      </c>
    </row>
    <row r="4018" spans="1:29" x14ac:dyDescent="0.25">
      <c r="A4018" s="17"/>
      <c r="B4018" s="11"/>
      <c r="C4018" s="9"/>
      <c r="D4018" s="9"/>
      <c r="G4018" s="9"/>
      <c r="L4018" s="9"/>
      <c r="P4018" s="9"/>
      <c r="Q4018" s="9"/>
      <c r="T4018" s="22" t="str">
        <f t="shared" si="438"/>
        <v/>
      </c>
      <c r="U4018" s="20" t="str">
        <f t="shared" si="439"/>
        <v/>
      </c>
      <c r="V4018" s="29" t="str">
        <f t="shared" si="440"/>
        <v/>
      </c>
      <c r="W4018" s="19" t="str">
        <f t="shared" si="441"/>
        <v/>
      </c>
      <c r="X4018" s="94" t="str">
        <f t="shared" si="442"/>
        <v/>
      </c>
      <c r="Y4018" s="9"/>
      <c r="AB4018" s="20" t="str">
        <f t="shared" si="443"/>
        <v/>
      </c>
      <c r="AC4018" s="20" t="str">
        <f t="shared" si="444"/>
        <v/>
      </c>
    </row>
    <row r="4019" spans="1:29" x14ac:dyDescent="0.25">
      <c r="A4019" s="17"/>
      <c r="B4019" s="11"/>
      <c r="C4019" s="9"/>
      <c r="D4019" s="9"/>
      <c r="G4019" s="9"/>
      <c r="L4019" s="9"/>
      <c r="P4019" s="9"/>
      <c r="Q4019" s="9"/>
      <c r="T4019" s="22" t="str">
        <f t="shared" si="438"/>
        <v/>
      </c>
      <c r="U4019" s="20" t="str">
        <f t="shared" si="439"/>
        <v/>
      </c>
      <c r="V4019" s="29" t="str">
        <f t="shared" si="440"/>
        <v/>
      </c>
      <c r="W4019" s="19" t="str">
        <f t="shared" si="441"/>
        <v/>
      </c>
      <c r="X4019" s="94" t="str">
        <f t="shared" si="442"/>
        <v/>
      </c>
      <c r="Y4019" s="9"/>
      <c r="AB4019" s="20" t="str">
        <f t="shared" si="443"/>
        <v/>
      </c>
      <c r="AC4019" s="20" t="str">
        <f t="shared" si="444"/>
        <v/>
      </c>
    </row>
    <row r="4020" spans="1:29" x14ac:dyDescent="0.25">
      <c r="A4020" s="17"/>
      <c r="B4020" s="11"/>
      <c r="C4020" s="9"/>
      <c r="D4020" s="9"/>
      <c r="G4020" s="9"/>
      <c r="L4020" s="9"/>
      <c r="P4020" s="9"/>
      <c r="Q4020" s="9"/>
      <c r="T4020" s="22" t="str">
        <f t="shared" si="438"/>
        <v/>
      </c>
      <c r="U4020" s="20" t="str">
        <f t="shared" si="439"/>
        <v/>
      </c>
      <c r="V4020" s="29" t="str">
        <f t="shared" si="440"/>
        <v/>
      </c>
      <c r="W4020" s="19" t="str">
        <f t="shared" si="441"/>
        <v/>
      </c>
      <c r="X4020" s="94" t="str">
        <f t="shared" si="442"/>
        <v/>
      </c>
      <c r="Y4020" s="9"/>
      <c r="AB4020" s="20" t="str">
        <f t="shared" si="443"/>
        <v/>
      </c>
      <c r="AC4020" s="20" t="str">
        <f t="shared" si="444"/>
        <v/>
      </c>
    </row>
    <row r="4021" spans="1:29" x14ac:dyDescent="0.25">
      <c r="A4021" s="17"/>
      <c r="B4021" s="11"/>
      <c r="C4021" s="9"/>
      <c r="D4021" s="9"/>
      <c r="G4021" s="9"/>
      <c r="L4021" s="9"/>
      <c r="P4021" s="9"/>
      <c r="Q4021" s="9"/>
      <c r="T4021" s="22" t="str">
        <f t="shared" si="438"/>
        <v/>
      </c>
      <c r="U4021" s="20" t="str">
        <f t="shared" si="439"/>
        <v/>
      </c>
      <c r="V4021" s="29" t="str">
        <f t="shared" si="440"/>
        <v/>
      </c>
      <c r="W4021" s="19" t="str">
        <f t="shared" si="441"/>
        <v/>
      </c>
      <c r="X4021" s="94" t="str">
        <f t="shared" si="442"/>
        <v/>
      </c>
      <c r="Y4021" s="9"/>
      <c r="AB4021" s="20" t="str">
        <f t="shared" si="443"/>
        <v/>
      </c>
      <c r="AC4021" s="20" t="str">
        <f t="shared" si="444"/>
        <v/>
      </c>
    </row>
    <row r="4022" spans="1:29" x14ac:dyDescent="0.25">
      <c r="A4022" s="17"/>
      <c r="B4022" s="11"/>
      <c r="C4022" s="9"/>
      <c r="D4022" s="9"/>
      <c r="G4022" s="9"/>
      <c r="L4022" s="9"/>
      <c r="P4022" s="9"/>
      <c r="Q4022" s="9"/>
      <c r="T4022" s="22" t="str">
        <f t="shared" si="438"/>
        <v/>
      </c>
      <c r="U4022" s="20" t="str">
        <f t="shared" si="439"/>
        <v/>
      </c>
      <c r="V4022" s="29" t="str">
        <f t="shared" si="440"/>
        <v/>
      </c>
      <c r="W4022" s="19" t="str">
        <f t="shared" si="441"/>
        <v/>
      </c>
      <c r="X4022" s="94" t="str">
        <f t="shared" si="442"/>
        <v/>
      </c>
      <c r="Y4022" s="9"/>
      <c r="AB4022" s="20" t="str">
        <f t="shared" si="443"/>
        <v/>
      </c>
      <c r="AC4022" s="20" t="str">
        <f t="shared" si="444"/>
        <v/>
      </c>
    </row>
    <row r="4023" spans="1:29" x14ac:dyDescent="0.25">
      <c r="A4023" s="17"/>
      <c r="B4023" s="11"/>
      <c r="C4023" s="9"/>
      <c r="D4023" s="9"/>
      <c r="G4023" s="9"/>
      <c r="L4023" s="9"/>
      <c r="P4023" s="9"/>
      <c r="Q4023" s="9"/>
      <c r="T4023" s="22" t="str">
        <f t="shared" si="438"/>
        <v/>
      </c>
      <c r="U4023" s="20" t="str">
        <f t="shared" si="439"/>
        <v/>
      </c>
      <c r="V4023" s="29" t="str">
        <f t="shared" si="440"/>
        <v/>
      </c>
      <c r="W4023" s="19" t="str">
        <f t="shared" si="441"/>
        <v/>
      </c>
      <c r="X4023" s="94" t="str">
        <f t="shared" si="442"/>
        <v/>
      </c>
      <c r="Y4023" s="9"/>
      <c r="AB4023" s="20" t="str">
        <f t="shared" si="443"/>
        <v/>
      </c>
      <c r="AC4023" s="20" t="str">
        <f t="shared" si="444"/>
        <v/>
      </c>
    </row>
    <row r="4024" spans="1:29" x14ac:dyDescent="0.25">
      <c r="A4024" s="17"/>
      <c r="B4024" s="11"/>
      <c r="C4024" s="9"/>
      <c r="D4024" s="9"/>
      <c r="G4024" s="9"/>
      <c r="L4024" s="9"/>
      <c r="P4024" s="9"/>
      <c r="Q4024" s="9"/>
      <c r="T4024" s="22" t="str">
        <f t="shared" si="438"/>
        <v/>
      </c>
      <c r="U4024" s="20" t="str">
        <f t="shared" si="439"/>
        <v/>
      </c>
      <c r="V4024" s="29" t="str">
        <f t="shared" si="440"/>
        <v/>
      </c>
      <c r="W4024" s="19" t="str">
        <f t="shared" si="441"/>
        <v/>
      </c>
      <c r="X4024" s="94" t="str">
        <f t="shared" si="442"/>
        <v/>
      </c>
      <c r="Y4024" s="9"/>
      <c r="AB4024" s="20" t="str">
        <f t="shared" si="443"/>
        <v/>
      </c>
      <c r="AC4024" s="20" t="str">
        <f t="shared" si="444"/>
        <v/>
      </c>
    </row>
    <row r="4025" spans="1:29" x14ac:dyDescent="0.25">
      <c r="A4025" s="17"/>
      <c r="B4025" s="11"/>
      <c r="C4025" s="9"/>
      <c r="D4025" s="9"/>
      <c r="G4025" s="9"/>
      <c r="L4025" s="9"/>
      <c r="P4025" s="9"/>
      <c r="Q4025" s="9"/>
      <c r="T4025" s="22" t="str">
        <f t="shared" si="438"/>
        <v/>
      </c>
      <c r="U4025" s="20" t="str">
        <f t="shared" si="439"/>
        <v/>
      </c>
      <c r="V4025" s="29" t="str">
        <f t="shared" si="440"/>
        <v/>
      </c>
      <c r="W4025" s="19" t="str">
        <f t="shared" si="441"/>
        <v/>
      </c>
      <c r="X4025" s="94" t="str">
        <f t="shared" si="442"/>
        <v/>
      </c>
      <c r="Y4025" s="9"/>
      <c r="AB4025" s="20" t="str">
        <f t="shared" si="443"/>
        <v/>
      </c>
      <c r="AC4025" s="20" t="str">
        <f t="shared" si="444"/>
        <v/>
      </c>
    </row>
    <row r="4026" spans="1:29" x14ac:dyDescent="0.25">
      <c r="A4026" s="17"/>
      <c r="B4026" s="11"/>
      <c r="C4026" s="9"/>
      <c r="D4026" s="9"/>
      <c r="G4026" s="9"/>
      <c r="L4026" s="9"/>
      <c r="P4026" s="9"/>
      <c r="Q4026" s="9"/>
      <c r="T4026" s="22" t="str">
        <f t="shared" si="438"/>
        <v/>
      </c>
      <c r="U4026" s="20" t="str">
        <f t="shared" si="439"/>
        <v/>
      </c>
      <c r="V4026" s="29" t="str">
        <f t="shared" si="440"/>
        <v/>
      </c>
      <c r="W4026" s="19" t="str">
        <f t="shared" si="441"/>
        <v/>
      </c>
      <c r="X4026" s="94" t="str">
        <f t="shared" si="442"/>
        <v/>
      </c>
      <c r="Y4026" s="9"/>
      <c r="AB4026" s="20" t="str">
        <f t="shared" si="443"/>
        <v/>
      </c>
      <c r="AC4026" s="20" t="str">
        <f t="shared" si="444"/>
        <v/>
      </c>
    </row>
    <row r="4027" spans="1:29" x14ac:dyDescent="0.25">
      <c r="A4027" s="17"/>
      <c r="B4027" s="11"/>
      <c r="C4027" s="9"/>
      <c r="D4027" s="9"/>
      <c r="G4027" s="9"/>
      <c r="L4027" s="9"/>
      <c r="P4027" s="9"/>
      <c r="Q4027" s="9"/>
      <c r="T4027" s="22" t="str">
        <f t="shared" si="438"/>
        <v/>
      </c>
      <c r="U4027" s="20" t="str">
        <f t="shared" si="439"/>
        <v/>
      </c>
      <c r="V4027" s="29" t="str">
        <f t="shared" si="440"/>
        <v/>
      </c>
      <c r="W4027" s="19" t="str">
        <f t="shared" si="441"/>
        <v/>
      </c>
      <c r="X4027" s="94" t="str">
        <f t="shared" si="442"/>
        <v/>
      </c>
      <c r="Y4027" s="9"/>
      <c r="AB4027" s="20" t="str">
        <f t="shared" si="443"/>
        <v/>
      </c>
      <c r="AC4027" s="20" t="str">
        <f t="shared" si="444"/>
        <v/>
      </c>
    </row>
    <row r="4028" spans="1:29" x14ac:dyDescent="0.25">
      <c r="A4028" s="17"/>
      <c r="B4028" s="11"/>
      <c r="C4028" s="9"/>
      <c r="D4028" s="9"/>
      <c r="G4028" s="9"/>
      <c r="L4028" s="9"/>
      <c r="P4028" s="9"/>
      <c r="Q4028" s="9"/>
      <c r="T4028" s="22" t="str">
        <f t="shared" si="438"/>
        <v/>
      </c>
      <c r="U4028" s="20" t="str">
        <f t="shared" si="439"/>
        <v/>
      </c>
      <c r="V4028" s="29" t="str">
        <f t="shared" si="440"/>
        <v/>
      </c>
      <c r="W4028" s="19" t="str">
        <f t="shared" si="441"/>
        <v/>
      </c>
      <c r="X4028" s="94" t="str">
        <f t="shared" si="442"/>
        <v/>
      </c>
      <c r="Y4028" s="9"/>
      <c r="AB4028" s="20" t="str">
        <f t="shared" si="443"/>
        <v/>
      </c>
      <c r="AC4028" s="20" t="str">
        <f t="shared" si="444"/>
        <v/>
      </c>
    </row>
    <row r="4029" spans="1:29" x14ac:dyDescent="0.25">
      <c r="A4029" s="17"/>
      <c r="B4029" s="11"/>
      <c r="C4029" s="9"/>
      <c r="D4029" s="9"/>
      <c r="G4029" s="9"/>
      <c r="L4029" s="9"/>
      <c r="P4029" s="9"/>
      <c r="Q4029" s="9"/>
      <c r="T4029" s="22" t="str">
        <f t="shared" si="438"/>
        <v/>
      </c>
      <c r="U4029" s="20" t="str">
        <f t="shared" si="439"/>
        <v/>
      </c>
      <c r="V4029" s="29" t="str">
        <f t="shared" si="440"/>
        <v/>
      </c>
      <c r="W4029" s="19" t="str">
        <f t="shared" si="441"/>
        <v/>
      </c>
      <c r="X4029" s="94" t="str">
        <f t="shared" si="442"/>
        <v/>
      </c>
      <c r="Y4029" s="9"/>
      <c r="AB4029" s="20" t="str">
        <f t="shared" si="443"/>
        <v/>
      </c>
      <c r="AC4029" s="20" t="str">
        <f t="shared" si="444"/>
        <v/>
      </c>
    </row>
    <row r="4030" spans="1:29" x14ac:dyDescent="0.25">
      <c r="A4030" s="17"/>
      <c r="B4030" s="11"/>
      <c r="C4030" s="9"/>
      <c r="D4030" s="9"/>
      <c r="G4030" s="9"/>
      <c r="L4030" s="9"/>
      <c r="P4030" s="9"/>
      <c r="Q4030" s="9"/>
      <c r="T4030" s="22" t="str">
        <f t="shared" si="438"/>
        <v/>
      </c>
      <c r="U4030" s="20" t="str">
        <f t="shared" si="439"/>
        <v/>
      </c>
      <c r="V4030" s="29" t="str">
        <f t="shared" si="440"/>
        <v/>
      </c>
      <c r="W4030" s="19" t="str">
        <f t="shared" si="441"/>
        <v/>
      </c>
      <c r="X4030" s="94" t="str">
        <f t="shared" si="442"/>
        <v/>
      </c>
      <c r="Y4030" s="9"/>
      <c r="AB4030" s="20" t="str">
        <f t="shared" si="443"/>
        <v/>
      </c>
      <c r="AC4030" s="20" t="str">
        <f t="shared" si="444"/>
        <v/>
      </c>
    </row>
    <row r="4031" spans="1:29" x14ac:dyDescent="0.25">
      <c r="A4031" s="17"/>
      <c r="B4031" s="11"/>
      <c r="C4031" s="9"/>
      <c r="D4031" s="9"/>
      <c r="G4031" s="9"/>
      <c r="L4031" s="9"/>
      <c r="P4031" s="9"/>
      <c r="Q4031" s="9"/>
      <c r="T4031" s="22" t="str">
        <f t="shared" si="438"/>
        <v/>
      </c>
      <c r="U4031" s="20" t="str">
        <f t="shared" si="439"/>
        <v/>
      </c>
      <c r="V4031" s="29" t="str">
        <f t="shared" si="440"/>
        <v/>
      </c>
      <c r="W4031" s="19" t="str">
        <f t="shared" si="441"/>
        <v/>
      </c>
      <c r="X4031" s="94" t="str">
        <f t="shared" si="442"/>
        <v/>
      </c>
      <c r="Y4031" s="9"/>
      <c r="AB4031" s="20" t="str">
        <f t="shared" si="443"/>
        <v/>
      </c>
      <c r="AC4031" s="20" t="str">
        <f t="shared" si="444"/>
        <v/>
      </c>
    </row>
    <row r="4032" spans="1:29" x14ac:dyDescent="0.25">
      <c r="A4032" s="17"/>
      <c r="B4032" s="11"/>
      <c r="C4032" s="9"/>
      <c r="D4032" s="9"/>
      <c r="G4032" s="9"/>
      <c r="L4032" s="9"/>
      <c r="P4032" s="9"/>
      <c r="Q4032" s="9"/>
      <c r="T4032" s="22" t="str">
        <f t="shared" si="438"/>
        <v/>
      </c>
      <c r="U4032" s="20" t="str">
        <f t="shared" si="439"/>
        <v/>
      </c>
      <c r="V4032" s="29" t="str">
        <f t="shared" si="440"/>
        <v/>
      </c>
      <c r="W4032" s="19" t="str">
        <f t="shared" si="441"/>
        <v/>
      </c>
      <c r="X4032" s="94" t="str">
        <f t="shared" si="442"/>
        <v/>
      </c>
      <c r="Y4032" s="9"/>
      <c r="AB4032" s="20" t="str">
        <f t="shared" si="443"/>
        <v/>
      </c>
      <c r="AC4032" s="20" t="str">
        <f t="shared" si="444"/>
        <v/>
      </c>
    </row>
    <row r="4033" spans="1:29" x14ac:dyDescent="0.25">
      <c r="A4033" s="17"/>
      <c r="B4033" s="11"/>
      <c r="C4033" s="9"/>
      <c r="D4033" s="9"/>
      <c r="G4033" s="9"/>
      <c r="L4033" s="9"/>
      <c r="P4033" s="9"/>
      <c r="Q4033" s="9"/>
      <c r="T4033" s="22" t="str">
        <f t="shared" si="438"/>
        <v/>
      </c>
      <c r="U4033" s="20" t="str">
        <f t="shared" si="439"/>
        <v/>
      </c>
      <c r="V4033" s="29" t="str">
        <f t="shared" si="440"/>
        <v/>
      </c>
      <c r="W4033" s="19" t="str">
        <f t="shared" si="441"/>
        <v/>
      </c>
      <c r="X4033" s="94" t="str">
        <f t="shared" si="442"/>
        <v/>
      </c>
      <c r="Y4033" s="9"/>
      <c r="AB4033" s="20" t="str">
        <f t="shared" si="443"/>
        <v/>
      </c>
      <c r="AC4033" s="20" t="str">
        <f t="shared" si="444"/>
        <v/>
      </c>
    </row>
    <row r="4034" spans="1:29" x14ac:dyDescent="0.25">
      <c r="A4034" s="17"/>
      <c r="B4034" s="11"/>
      <c r="C4034" s="9"/>
      <c r="D4034" s="9"/>
      <c r="G4034" s="9"/>
      <c r="L4034" s="9"/>
      <c r="P4034" s="9"/>
      <c r="Q4034" s="9"/>
      <c r="T4034" s="22" t="str">
        <f t="shared" si="438"/>
        <v/>
      </c>
      <c r="U4034" s="20" t="str">
        <f t="shared" si="439"/>
        <v/>
      </c>
      <c r="V4034" s="29" t="str">
        <f t="shared" si="440"/>
        <v/>
      </c>
      <c r="W4034" s="19" t="str">
        <f t="shared" si="441"/>
        <v/>
      </c>
      <c r="X4034" s="94" t="str">
        <f t="shared" si="442"/>
        <v/>
      </c>
      <c r="Y4034" s="9"/>
      <c r="AB4034" s="20" t="str">
        <f t="shared" si="443"/>
        <v/>
      </c>
      <c r="AC4034" s="20" t="str">
        <f t="shared" si="444"/>
        <v/>
      </c>
    </row>
    <row r="4035" spans="1:29" x14ac:dyDescent="0.25">
      <c r="A4035" s="17"/>
      <c r="B4035" s="11"/>
      <c r="C4035" s="9"/>
      <c r="D4035" s="9"/>
      <c r="G4035" s="9"/>
      <c r="L4035" s="9"/>
      <c r="P4035" s="9"/>
      <c r="Q4035" s="9"/>
      <c r="T4035" s="22" t="str">
        <f t="shared" si="438"/>
        <v/>
      </c>
      <c r="U4035" s="20" t="str">
        <f t="shared" si="439"/>
        <v/>
      </c>
      <c r="V4035" s="29" t="str">
        <f t="shared" si="440"/>
        <v/>
      </c>
      <c r="W4035" s="19" t="str">
        <f t="shared" si="441"/>
        <v/>
      </c>
      <c r="X4035" s="94" t="str">
        <f t="shared" si="442"/>
        <v/>
      </c>
      <c r="Y4035" s="9"/>
      <c r="AB4035" s="20" t="str">
        <f t="shared" si="443"/>
        <v/>
      </c>
      <c r="AC4035" s="20" t="str">
        <f t="shared" si="444"/>
        <v/>
      </c>
    </row>
    <row r="4036" spans="1:29" x14ac:dyDescent="0.25">
      <c r="A4036" s="17"/>
      <c r="B4036" s="11"/>
      <c r="C4036" s="9"/>
      <c r="D4036" s="9"/>
      <c r="G4036" s="9"/>
      <c r="L4036" s="9"/>
      <c r="P4036" s="9"/>
      <c r="Q4036" s="9"/>
      <c r="T4036" s="22" t="str">
        <f t="shared" si="438"/>
        <v/>
      </c>
      <c r="U4036" s="20" t="str">
        <f t="shared" si="439"/>
        <v/>
      </c>
      <c r="V4036" s="29" t="str">
        <f t="shared" si="440"/>
        <v/>
      </c>
      <c r="W4036" s="19" t="str">
        <f t="shared" si="441"/>
        <v/>
      </c>
      <c r="X4036" s="94" t="str">
        <f t="shared" si="442"/>
        <v/>
      </c>
      <c r="Y4036" s="9"/>
      <c r="AB4036" s="20" t="str">
        <f t="shared" si="443"/>
        <v/>
      </c>
      <c r="AC4036" s="20" t="str">
        <f t="shared" si="444"/>
        <v/>
      </c>
    </row>
    <row r="4037" spans="1:29" x14ac:dyDescent="0.25">
      <c r="A4037" s="17"/>
      <c r="B4037" s="11"/>
      <c r="C4037" s="9"/>
      <c r="D4037" s="9"/>
      <c r="G4037" s="9"/>
      <c r="L4037" s="9"/>
      <c r="P4037" s="9"/>
      <c r="Q4037" s="9"/>
      <c r="T4037" s="22" t="str">
        <f t="shared" si="438"/>
        <v/>
      </c>
      <c r="U4037" s="20" t="str">
        <f t="shared" si="439"/>
        <v/>
      </c>
      <c r="V4037" s="29" t="str">
        <f t="shared" si="440"/>
        <v/>
      </c>
      <c r="W4037" s="19" t="str">
        <f t="shared" si="441"/>
        <v/>
      </c>
      <c r="X4037" s="94" t="str">
        <f t="shared" si="442"/>
        <v/>
      </c>
      <c r="Y4037" s="9"/>
      <c r="AB4037" s="20" t="str">
        <f t="shared" si="443"/>
        <v/>
      </c>
      <c r="AC4037" s="20" t="str">
        <f t="shared" si="444"/>
        <v/>
      </c>
    </row>
    <row r="4038" spans="1:29" x14ac:dyDescent="0.25">
      <c r="A4038" s="17"/>
      <c r="B4038" s="11"/>
      <c r="C4038" s="9"/>
      <c r="D4038" s="9"/>
      <c r="G4038" s="9"/>
      <c r="L4038" s="9"/>
      <c r="P4038" s="9"/>
      <c r="Q4038" s="9"/>
      <c r="T4038" s="22" t="str">
        <f t="shared" ref="T4038:T4101" si="445">IF(ISBLANK(B4038),"",IF(OR(ISBLANK(E4038),NOT(ISNUMBER(E4038)),ISERR(DATE(YEAR(E4038),MONTH(E4038),DAY(E4038)-30)),ISNA(VLOOKUP(B4038,Demographics,4,FALSE))),0,IF(AND(OR(D4038="Yes",ISTEXT(VLOOKUP(F4038,RadEnc,1,FALSE)),AND(OR(C4038="Yes",ISTEXT(VLOOKUP(F4038,PainEnc,1,FALSE))),OR(G4038="Yes",AND(ISTEXT(VLOOKUP(I4038,Chemo,1,FALSE)),ISTEXT(VLOOKUP(K4038,Chemo,1,FALSE)))),IF(ISERR(DATE(YEAR(E4038),MONTH(E4038),DAY(E4038)-30)),,H4038&gt;=DATE(YEAR(E4038),MONTH(E4038),DAY(E4038)-30)),H4038&lt;=E4038,J4038&lt;=DATE(YEAR(E4038),MONTH(E4038),DAY(E4038)+30),J4038&gt;=E4038,NOT(H4038=J4038))),E4038&gt;=MPstart,E4038&lt;=MPend,OR(L4038="Yes",ISTEXT(VLOOKUP(O4038,CancerDx,1,FALSE))),ISNUMBER(M4038),M4038&lt;=E4038,OR(ISBLANK(N4038),AND(N4038&gt;=E4038,N4038&gt;M4038))),1,0)))</f>
        <v/>
      </c>
      <c r="U4038" s="20" t="str">
        <f t="shared" ref="U4038:U4101" si="446">IF(ISBLANK(B4038),"",IF(OR(ISBLANK(E4038),T4038=0),0,IF(AND(OR(AND(P4038="Yes",OR(Q4038="Yes",Q4038="No")),ISTEXT(VLOOKUP(S4038,PainQuant,1,FALSE))),ISNUMBER(R4038),OR(AND(OR(C4038="Yes",D4038="Yes",ISTEXT(VLOOKUP(F4038,PainEnc,1,FALSE)),F4038="77432",F4038="77470"),R4038=E4038),AND(OR(F4038="77427",F4038="77435"),R4038&gt;=DATE(YEAR(E4038),MONTH(E4038),DAY(E4038)-7),R4038&lt;=E4038),AND(F4038="77431",R4038&gt;=DATE(YEAR(E4038),MONTH(E4038),DAY(E4038)-4),R4038&lt;=E4038))),1,0)))</f>
        <v/>
      </c>
      <c r="V4038" s="29" t="str">
        <f t="shared" ref="V4038:V4101" si="447">IF(AND(U4038=1,P4038="Yes",Q4038="Yes"),Q4038,"")</f>
        <v/>
      </c>
      <c r="W4038" s="19" t="str">
        <f t="shared" ref="W4038:W4101" si="448">IF(AND(U4038=1,OR(V4038="Yes",X4038="1125F")),R4038,"")</f>
        <v/>
      </c>
      <c r="X4038" s="94" t="str">
        <f t="shared" ref="X4038:X4101" si="449">IF(AND(U4038=1,S4038="1125F"),S4038,"")</f>
        <v/>
      </c>
      <c r="Y4038" s="9"/>
      <c r="AB4038" s="20" t="str">
        <f t="shared" ref="AB4038:AB4101" si="450">IF(ISBLANK(B4038),"",IF(OR(ISBLANK(E4038),NOT(ISNUMBER(E4038)),ISERR(DATE(YEAR(E4038),MONTH(E4038),DAY(E4038)-7)),ISNA(VLOOKUP(B4038,Demographics,4,FALSE))),0,IF(AND(OR(V4038="Yes",X4038="1125F"),OR(AND(OR(C4038="Yes",D4038="Yes",ISTEXT(VLOOKUP(F4038,PainEnc,1,FALSE)),F4038="77432",F4038="77470"),W4038=E4038),AND(OR(F4038="77427",F4038="77435"),W4038&gt;=DATE(YEAR(E4038),MONTH(E4038),DAY(E4038)-7),W4038&lt;=E4038),AND(F4038="77431",W4038&gt;=DATE(YEAR(E4038),MONTH(E4038),DAY(E4038)-4),W4038&lt;=E4038))),1,0)))</f>
        <v/>
      </c>
      <c r="AC4038" s="20" t="str">
        <f t="shared" ref="AC4038:AC4101" si="451">IF(ISBLANK(B4038),"",IF(AB4038=0,0,IF(AND(OR(Y4038="Yes",ISTEXT(VLOOKUP(AA4038,PainPlan,1,FALSE))),ISNUMBER(Z4038),Z4038=W4038),1,0)))</f>
        <v/>
      </c>
    </row>
    <row r="4039" spans="1:29" x14ac:dyDescent="0.25">
      <c r="A4039" s="17"/>
      <c r="B4039" s="11"/>
      <c r="C4039" s="9"/>
      <c r="D4039" s="9"/>
      <c r="G4039" s="9"/>
      <c r="L4039" s="9"/>
      <c r="P4039" s="9"/>
      <c r="Q4039" s="9"/>
      <c r="T4039" s="22" t="str">
        <f t="shared" si="445"/>
        <v/>
      </c>
      <c r="U4039" s="20" t="str">
        <f t="shared" si="446"/>
        <v/>
      </c>
      <c r="V4039" s="29" t="str">
        <f t="shared" si="447"/>
        <v/>
      </c>
      <c r="W4039" s="19" t="str">
        <f t="shared" si="448"/>
        <v/>
      </c>
      <c r="X4039" s="94" t="str">
        <f t="shared" si="449"/>
        <v/>
      </c>
      <c r="Y4039" s="9"/>
      <c r="AB4039" s="20" t="str">
        <f t="shared" si="450"/>
        <v/>
      </c>
      <c r="AC4039" s="20" t="str">
        <f t="shared" si="451"/>
        <v/>
      </c>
    </row>
    <row r="4040" spans="1:29" x14ac:dyDescent="0.25">
      <c r="A4040" s="17"/>
      <c r="B4040" s="11"/>
      <c r="C4040" s="9"/>
      <c r="D4040" s="9"/>
      <c r="G4040" s="9"/>
      <c r="L4040" s="9"/>
      <c r="P4040" s="9"/>
      <c r="Q4040" s="9"/>
      <c r="T4040" s="22" t="str">
        <f t="shared" si="445"/>
        <v/>
      </c>
      <c r="U4040" s="20" t="str">
        <f t="shared" si="446"/>
        <v/>
      </c>
      <c r="V4040" s="29" t="str">
        <f t="shared" si="447"/>
        <v/>
      </c>
      <c r="W4040" s="19" t="str">
        <f t="shared" si="448"/>
        <v/>
      </c>
      <c r="X4040" s="94" t="str">
        <f t="shared" si="449"/>
        <v/>
      </c>
      <c r="Y4040" s="9"/>
      <c r="AB4040" s="20" t="str">
        <f t="shared" si="450"/>
        <v/>
      </c>
      <c r="AC4040" s="20" t="str">
        <f t="shared" si="451"/>
        <v/>
      </c>
    </row>
    <row r="4041" spans="1:29" x14ac:dyDescent="0.25">
      <c r="A4041" s="17"/>
      <c r="B4041" s="11"/>
      <c r="C4041" s="9"/>
      <c r="D4041" s="9"/>
      <c r="G4041" s="9"/>
      <c r="L4041" s="9"/>
      <c r="P4041" s="9"/>
      <c r="Q4041" s="9"/>
      <c r="T4041" s="22" t="str">
        <f t="shared" si="445"/>
        <v/>
      </c>
      <c r="U4041" s="20" t="str">
        <f t="shared" si="446"/>
        <v/>
      </c>
      <c r="V4041" s="29" t="str">
        <f t="shared" si="447"/>
        <v/>
      </c>
      <c r="W4041" s="19" t="str">
        <f t="shared" si="448"/>
        <v/>
      </c>
      <c r="X4041" s="94" t="str">
        <f t="shared" si="449"/>
        <v/>
      </c>
      <c r="Y4041" s="9"/>
      <c r="AB4041" s="20" t="str">
        <f t="shared" si="450"/>
        <v/>
      </c>
      <c r="AC4041" s="20" t="str">
        <f t="shared" si="451"/>
        <v/>
      </c>
    </row>
    <row r="4042" spans="1:29" x14ac:dyDescent="0.25">
      <c r="A4042" s="17"/>
      <c r="B4042" s="11"/>
      <c r="C4042" s="9"/>
      <c r="D4042" s="9"/>
      <c r="G4042" s="9"/>
      <c r="L4042" s="9"/>
      <c r="P4042" s="9"/>
      <c r="Q4042" s="9"/>
      <c r="T4042" s="22" t="str">
        <f t="shared" si="445"/>
        <v/>
      </c>
      <c r="U4042" s="20" t="str">
        <f t="shared" si="446"/>
        <v/>
      </c>
      <c r="V4042" s="29" t="str">
        <f t="shared" si="447"/>
        <v/>
      </c>
      <c r="W4042" s="19" t="str">
        <f t="shared" si="448"/>
        <v/>
      </c>
      <c r="X4042" s="94" t="str">
        <f t="shared" si="449"/>
        <v/>
      </c>
      <c r="Y4042" s="9"/>
      <c r="AB4042" s="20" t="str">
        <f t="shared" si="450"/>
        <v/>
      </c>
      <c r="AC4042" s="20" t="str">
        <f t="shared" si="451"/>
        <v/>
      </c>
    </row>
    <row r="4043" spans="1:29" x14ac:dyDescent="0.25">
      <c r="A4043" s="17"/>
      <c r="B4043" s="11"/>
      <c r="C4043" s="9"/>
      <c r="D4043" s="9"/>
      <c r="G4043" s="9"/>
      <c r="L4043" s="9"/>
      <c r="P4043" s="9"/>
      <c r="Q4043" s="9"/>
      <c r="T4043" s="22" t="str">
        <f t="shared" si="445"/>
        <v/>
      </c>
      <c r="U4043" s="20" t="str">
        <f t="shared" si="446"/>
        <v/>
      </c>
      <c r="V4043" s="29" t="str">
        <f t="shared" si="447"/>
        <v/>
      </c>
      <c r="W4043" s="19" t="str">
        <f t="shared" si="448"/>
        <v/>
      </c>
      <c r="X4043" s="94" t="str">
        <f t="shared" si="449"/>
        <v/>
      </c>
      <c r="Y4043" s="9"/>
      <c r="AB4043" s="20" t="str">
        <f t="shared" si="450"/>
        <v/>
      </c>
      <c r="AC4043" s="20" t="str">
        <f t="shared" si="451"/>
        <v/>
      </c>
    </row>
    <row r="4044" spans="1:29" x14ac:dyDescent="0.25">
      <c r="A4044" s="17"/>
      <c r="B4044" s="11"/>
      <c r="C4044" s="9"/>
      <c r="D4044" s="9"/>
      <c r="G4044" s="9"/>
      <c r="L4044" s="9"/>
      <c r="P4044" s="9"/>
      <c r="Q4044" s="9"/>
      <c r="T4044" s="22" t="str">
        <f t="shared" si="445"/>
        <v/>
      </c>
      <c r="U4044" s="20" t="str">
        <f t="shared" si="446"/>
        <v/>
      </c>
      <c r="V4044" s="29" t="str">
        <f t="shared" si="447"/>
        <v/>
      </c>
      <c r="W4044" s="19" t="str">
        <f t="shared" si="448"/>
        <v/>
      </c>
      <c r="X4044" s="94" t="str">
        <f t="shared" si="449"/>
        <v/>
      </c>
      <c r="Y4044" s="9"/>
      <c r="AB4044" s="20" t="str">
        <f t="shared" si="450"/>
        <v/>
      </c>
      <c r="AC4044" s="20" t="str">
        <f t="shared" si="451"/>
        <v/>
      </c>
    </row>
    <row r="4045" spans="1:29" x14ac:dyDescent="0.25">
      <c r="A4045" s="17"/>
      <c r="B4045" s="11"/>
      <c r="C4045" s="9"/>
      <c r="D4045" s="9"/>
      <c r="G4045" s="9"/>
      <c r="L4045" s="9"/>
      <c r="P4045" s="9"/>
      <c r="Q4045" s="9"/>
      <c r="T4045" s="22" t="str">
        <f t="shared" si="445"/>
        <v/>
      </c>
      <c r="U4045" s="20" t="str">
        <f t="shared" si="446"/>
        <v/>
      </c>
      <c r="V4045" s="29" t="str">
        <f t="shared" si="447"/>
        <v/>
      </c>
      <c r="W4045" s="19" t="str">
        <f t="shared" si="448"/>
        <v/>
      </c>
      <c r="X4045" s="94" t="str">
        <f t="shared" si="449"/>
        <v/>
      </c>
      <c r="Y4045" s="9"/>
      <c r="AB4045" s="20" t="str">
        <f t="shared" si="450"/>
        <v/>
      </c>
      <c r="AC4045" s="20" t="str">
        <f t="shared" si="451"/>
        <v/>
      </c>
    </row>
    <row r="4046" spans="1:29" x14ac:dyDescent="0.25">
      <c r="A4046" s="17"/>
      <c r="B4046" s="11"/>
      <c r="C4046" s="9"/>
      <c r="D4046" s="9"/>
      <c r="G4046" s="9"/>
      <c r="L4046" s="9"/>
      <c r="P4046" s="9"/>
      <c r="Q4046" s="9"/>
      <c r="T4046" s="22" t="str">
        <f t="shared" si="445"/>
        <v/>
      </c>
      <c r="U4046" s="20" t="str">
        <f t="shared" si="446"/>
        <v/>
      </c>
      <c r="V4046" s="29" t="str">
        <f t="shared" si="447"/>
        <v/>
      </c>
      <c r="W4046" s="19" t="str">
        <f t="shared" si="448"/>
        <v/>
      </c>
      <c r="X4046" s="94" t="str">
        <f t="shared" si="449"/>
        <v/>
      </c>
      <c r="Y4046" s="9"/>
      <c r="AB4046" s="20" t="str">
        <f t="shared" si="450"/>
        <v/>
      </c>
      <c r="AC4046" s="20" t="str">
        <f t="shared" si="451"/>
        <v/>
      </c>
    </row>
    <row r="4047" spans="1:29" x14ac:dyDescent="0.25">
      <c r="A4047" s="17"/>
      <c r="B4047" s="11"/>
      <c r="C4047" s="9"/>
      <c r="D4047" s="9"/>
      <c r="G4047" s="9"/>
      <c r="L4047" s="9"/>
      <c r="P4047" s="9"/>
      <c r="Q4047" s="9"/>
      <c r="T4047" s="22" t="str">
        <f t="shared" si="445"/>
        <v/>
      </c>
      <c r="U4047" s="20" t="str">
        <f t="shared" si="446"/>
        <v/>
      </c>
      <c r="V4047" s="29" t="str">
        <f t="shared" si="447"/>
        <v/>
      </c>
      <c r="W4047" s="19" t="str">
        <f t="shared" si="448"/>
        <v/>
      </c>
      <c r="X4047" s="94" t="str">
        <f t="shared" si="449"/>
        <v/>
      </c>
      <c r="Y4047" s="9"/>
      <c r="AB4047" s="20" t="str">
        <f t="shared" si="450"/>
        <v/>
      </c>
      <c r="AC4047" s="20" t="str">
        <f t="shared" si="451"/>
        <v/>
      </c>
    </row>
    <row r="4048" spans="1:29" x14ac:dyDescent="0.25">
      <c r="A4048" s="17"/>
      <c r="B4048" s="11"/>
      <c r="C4048" s="9"/>
      <c r="D4048" s="9"/>
      <c r="G4048" s="9"/>
      <c r="L4048" s="9"/>
      <c r="P4048" s="9"/>
      <c r="Q4048" s="9"/>
      <c r="T4048" s="22" t="str">
        <f t="shared" si="445"/>
        <v/>
      </c>
      <c r="U4048" s="20" t="str">
        <f t="shared" si="446"/>
        <v/>
      </c>
      <c r="V4048" s="29" t="str">
        <f t="shared" si="447"/>
        <v/>
      </c>
      <c r="W4048" s="19" t="str">
        <f t="shared" si="448"/>
        <v/>
      </c>
      <c r="X4048" s="94" t="str">
        <f t="shared" si="449"/>
        <v/>
      </c>
      <c r="Y4048" s="9"/>
      <c r="AB4048" s="20" t="str">
        <f t="shared" si="450"/>
        <v/>
      </c>
      <c r="AC4048" s="20" t="str">
        <f t="shared" si="451"/>
        <v/>
      </c>
    </row>
    <row r="4049" spans="1:29" x14ac:dyDescent="0.25">
      <c r="A4049" s="17"/>
      <c r="B4049" s="11"/>
      <c r="C4049" s="9"/>
      <c r="D4049" s="9"/>
      <c r="G4049" s="9"/>
      <c r="L4049" s="9"/>
      <c r="P4049" s="9"/>
      <c r="Q4049" s="9"/>
      <c r="T4049" s="22" t="str">
        <f t="shared" si="445"/>
        <v/>
      </c>
      <c r="U4049" s="20" t="str">
        <f t="shared" si="446"/>
        <v/>
      </c>
      <c r="V4049" s="29" t="str">
        <f t="shared" si="447"/>
        <v/>
      </c>
      <c r="W4049" s="19" t="str">
        <f t="shared" si="448"/>
        <v/>
      </c>
      <c r="X4049" s="94" t="str">
        <f t="shared" si="449"/>
        <v/>
      </c>
      <c r="Y4049" s="9"/>
      <c r="AB4049" s="20" t="str">
        <f t="shared" si="450"/>
        <v/>
      </c>
      <c r="AC4049" s="20" t="str">
        <f t="shared" si="451"/>
        <v/>
      </c>
    </row>
    <row r="4050" spans="1:29" x14ac:dyDescent="0.25">
      <c r="A4050" s="17"/>
      <c r="B4050" s="11"/>
      <c r="C4050" s="9"/>
      <c r="D4050" s="9"/>
      <c r="G4050" s="9"/>
      <c r="L4050" s="9"/>
      <c r="P4050" s="9"/>
      <c r="Q4050" s="9"/>
      <c r="T4050" s="22" t="str">
        <f t="shared" si="445"/>
        <v/>
      </c>
      <c r="U4050" s="20" t="str">
        <f t="shared" si="446"/>
        <v/>
      </c>
      <c r="V4050" s="29" t="str">
        <f t="shared" si="447"/>
        <v/>
      </c>
      <c r="W4050" s="19" t="str">
        <f t="shared" si="448"/>
        <v/>
      </c>
      <c r="X4050" s="94" t="str">
        <f t="shared" si="449"/>
        <v/>
      </c>
      <c r="Y4050" s="9"/>
      <c r="AB4050" s="20" t="str">
        <f t="shared" si="450"/>
        <v/>
      </c>
      <c r="AC4050" s="20" t="str">
        <f t="shared" si="451"/>
        <v/>
      </c>
    </row>
    <row r="4051" spans="1:29" x14ac:dyDescent="0.25">
      <c r="A4051" s="17"/>
      <c r="B4051" s="11"/>
      <c r="C4051" s="9"/>
      <c r="D4051" s="9"/>
      <c r="G4051" s="9"/>
      <c r="L4051" s="9"/>
      <c r="P4051" s="9"/>
      <c r="Q4051" s="9"/>
      <c r="T4051" s="22" t="str">
        <f t="shared" si="445"/>
        <v/>
      </c>
      <c r="U4051" s="20" t="str">
        <f t="shared" si="446"/>
        <v/>
      </c>
      <c r="V4051" s="29" t="str">
        <f t="shared" si="447"/>
        <v/>
      </c>
      <c r="W4051" s="19" t="str">
        <f t="shared" si="448"/>
        <v/>
      </c>
      <c r="X4051" s="94" t="str">
        <f t="shared" si="449"/>
        <v/>
      </c>
      <c r="Y4051" s="9"/>
      <c r="AB4051" s="20" t="str">
        <f t="shared" si="450"/>
        <v/>
      </c>
      <c r="AC4051" s="20" t="str">
        <f t="shared" si="451"/>
        <v/>
      </c>
    </row>
    <row r="4052" spans="1:29" x14ac:dyDescent="0.25">
      <c r="A4052" s="17"/>
      <c r="B4052" s="11"/>
      <c r="C4052" s="9"/>
      <c r="D4052" s="9"/>
      <c r="G4052" s="9"/>
      <c r="L4052" s="9"/>
      <c r="P4052" s="9"/>
      <c r="Q4052" s="9"/>
      <c r="T4052" s="22" t="str">
        <f t="shared" si="445"/>
        <v/>
      </c>
      <c r="U4052" s="20" t="str">
        <f t="shared" si="446"/>
        <v/>
      </c>
      <c r="V4052" s="29" t="str">
        <f t="shared" si="447"/>
        <v/>
      </c>
      <c r="W4052" s="19" t="str">
        <f t="shared" si="448"/>
        <v/>
      </c>
      <c r="X4052" s="94" t="str">
        <f t="shared" si="449"/>
        <v/>
      </c>
      <c r="Y4052" s="9"/>
      <c r="AB4052" s="20" t="str">
        <f t="shared" si="450"/>
        <v/>
      </c>
      <c r="AC4052" s="20" t="str">
        <f t="shared" si="451"/>
        <v/>
      </c>
    </row>
    <row r="4053" spans="1:29" x14ac:dyDescent="0.25">
      <c r="A4053" s="17"/>
      <c r="B4053" s="11"/>
      <c r="C4053" s="9"/>
      <c r="D4053" s="9"/>
      <c r="G4053" s="9"/>
      <c r="L4053" s="9"/>
      <c r="P4053" s="9"/>
      <c r="Q4053" s="9"/>
      <c r="T4053" s="22" t="str">
        <f t="shared" si="445"/>
        <v/>
      </c>
      <c r="U4053" s="20" t="str">
        <f t="shared" si="446"/>
        <v/>
      </c>
      <c r="V4053" s="29" t="str">
        <f t="shared" si="447"/>
        <v/>
      </c>
      <c r="W4053" s="19" t="str">
        <f t="shared" si="448"/>
        <v/>
      </c>
      <c r="X4053" s="94" t="str">
        <f t="shared" si="449"/>
        <v/>
      </c>
      <c r="Y4053" s="9"/>
      <c r="AB4053" s="20" t="str">
        <f t="shared" si="450"/>
        <v/>
      </c>
      <c r="AC4053" s="20" t="str">
        <f t="shared" si="451"/>
        <v/>
      </c>
    </row>
    <row r="4054" spans="1:29" x14ac:dyDescent="0.25">
      <c r="A4054" s="17"/>
      <c r="B4054" s="11"/>
      <c r="C4054" s="9"/>
      <c r="D4054" s="9"/>
      <c r="G4054" s="9"/>
      <c r="L4054" s="9"/>
      <c r="P4054" s="9"/>
      <c r="Q4054" s="9"/>
      <c r="T4054" s="22" t="str">
        <f t="shared" si="445"/>
        <v/>
      </c>
      <c r="U4054" s="20" t="str">
        <f t="shared" si="446"/>
        <v/>
      </c>
      <c r="V4054" s="29" t="str">
        <f t="shared" si="447"/>
        <v/>
      </c>
      <c r="W4054" s="19" t="str">
        <f t="shared" si="448"/>
        <v/>
      </c>
      <c r="X4054" s="94" t="str">
        <f t="shared" si="449"/>
        <v/>
      </c>
      <c r="Y4054" s="9"/>
      <c r="AB4054" s="20" t="str">
        <f t="shared" si="450"/>
        <v/>
      </c>
      <c r="AC4054" s="20" t="str">
        <f t="shared" si="451"/>
        <v/>
      </c>
    </row>
    <row r="4055" spans="1:29" x14ac:dyDescent="0.25">
      <c r="A4055" s="17"/>
      <c r="B4055" s="11"/>
      <c r="C4055" s="9"/>
      <c r="D4055" s="9"/>
      <c r="G4055" s="9"/>
      <c r="L4055" s="9"/>
      <c r="P4055" s="9"/>
      <c r="Q4055" s="9"/>
      <c r="T4055" s="22" t="str">
        <f t="shared" si="445"/>
        <v/>
      </c>
      <c r="U4055" s="20" t="str">
        <f t="shared" si="446"/>
        <v/>
      </c>
      <c r="V4055" s="29" t="str">
        <f t="shared" si="447"/>
        <v/>
      </c>
      <c r="W4055" s="19" t="str">
        <f t="shared" si="448"/>
        <v/>
      </c>
      <c r="X4055" s="94" t="str">
        <f t="shared" si="449"/>
        <v/>
      </c>
      <c r="Y4055" s="9"/>
      <c r="AB4055" s="20" t="str">
        <f t="shared" si="450"/>
        <v/>
      </c>
      <c r="AC4055" s="20" t="str">
        <f t="shared" si="451"/>
        <v/>
      </c>
    </row>
    <row r="4056" spans="1:29" x14ac:dyDescent="0.25">
      <c r="A4056" s="17"/>
      <c r="B4056" s="11"/>
      <c r="C4056" s="9"/>
      <c r="D4056" s="9"/>
      <c r="G4056" s="9"/>
      <c r="L4056" s="9"/>
      <c r="P4056" s="9"/>
      <c r="Q4056" s="9"/>
      <c r="T4056" s="22" t="str">
        <f t="shared" si="445"/>
        <v/>
      </c>
      <c r="U4056" s="20" t="str">
        <f t="shared" si="446"/>
        <v/>
      </c>
      <c r="V4056" s="29" t="str">
        <f t="shared" si="447"/>
        <v/>
      </c>
      <c r="W4056" s="19" t="str">
        <f t="shared" si="448"/>
        <v/>
      </c>
      <c r="X4056" s="94" t="str">
        <f t="shared" si="449"/>
        <v/>
      </c>
      <c r="Y4056" s="9"/>
      <c r="AB4056" s="20" t="str">
        <f t="shared" si="450"/>
        <v/>
      </c>
      <c r="AC4056" s="20" t="str">
        <f t="shared" si="451"/>
        <v/>
      </c>
    </row>
    <row r="4057" spans="1:29" x14ac:dyDescent="0.25">
      <c r="A4057" s="17"/>
      <c r="B4057" s="11"/>
      <c r="C4057" s="9"/>
      <c r="D4057" s="9"/>
      <c r="G4057" s="9"/>
      <c r="L4057" s="9"/>
      <c r="P4057" s="9"/>
      <c r="Q4057" s="9"/>
      <c r="T4057" s="22" t="str">
        <f t="shared" si="445"/>
        <v/>
      </c>
      <c r="U4057" s="20" t="str">
        <f t="shared" si="446"/>
        <v/>
      </c>
      <c r="V4057" s="29" t="str">
        <f t="shared" si="447"/>
        <v/>
      </c>
      <c r="W4057" s="19" t="str">
        <f t="shared" si="448"/>
        <v/>
      </c>
      <c r="X4057" s="94" t="str">
        <f t="shared" si="449"/>
        <v/>
      </c>
      <c r="Y4057" s="9"/>
      <c r="AB4057" s="20" t="str">
        <f t="shared" si="450"/>
        <v/>
      </c>
      <c r="AC4057" s="20" t="str">
        <f t="shared" si="451"/>
        <v/>
      </c>
    </row>
    <row r="4058" spans="1:29" x14ac:dyDescent="0.25">
      <c r="A4058" s="17"/>
      <c r="B4058" s="11"/>
      <c r="C4058" s="9"/>
      <c r="D4058" s="9"/>
      <c r="G4058" s="9"/>
      <c r="L4058" s="9"/>
      <c r="P4058" s="9"/>
      <c r="Q4058" s="9"/>
      <c r="T4058" s="22" t="str">
        <f t="shared" si="445"/>
        <v/>
      </c>
      <c r="U4058" s="20" t="str">
        <f t="shared" si="446"/>
        <v/>
      </c>
      <c r="V4058" s="29" t="str">
        <f t="shared" si="447"/>
        <v/>
      </c>
      <c r="W4058" s="19" t="str">
        <f t="shared" si="448"/>
        <v/>
      </c>
      <c r="X4058" s="94" t="str">
        <f t="shared" si="449"/>
        <v/>
      </c>
      <c r="Y4058" s="9"/>
      <c r="AB4058" s="20" t="str">
        <f t="shared" si="450"/>
        <v/>
      </c>
      <c r="AC4058" s="20" t="str">
        <f t="shared" si="451"/>
        <v/>
      </c>
    </row>
    <row r="4059" spans="1:29" x14ac:dyDescent="0.25">
      <c r="A4059" s="17"/>
      <c r="B4059" s="11"/>
      <c r="C4059" s="9"/>
      <c r="D4059" s="9"/>
      <c r="G4059" s="9"/>
      <c r="L4059" s="9"/>
      <c r="P4059" s="9"/>
      <c r="Q4059" s="9"/>
      <c r="T4059" s="22" t="str">
        <f t="shared" si="445"/>
        <v/>
      </c>
      <c r="U4059" s="20" t="str">
        <f t="shared" si="446"/>
        <v/>
      </c>
      <c r="V4059" s="29" t="str">
        <f t="shared" si="447"/>
        <v/>
      </c>
      <c r="W4059" s="19" t="str">
        <f t="shared" si="448"/>
        <v/>
      </c>
      <c r="X4059" s="94" t="str">
        <f t="shared" si="449"/>
        <v/>
      </c>
      <c r="Y4059" s="9"/>
      <c r="AB4059" s="20" t="str">
        <f t="shared" si="450"/>
        <v/>
      </c>
      <c r="AC4059" s="20" t="str">
        <f t="shared" si="451"/>
        <v/>
      </c>
    </row>
    <row r="4060" spans="1:29" x14ac:dyDescent="0.25">
      <c r="A4060" s="17"/>
      <c r="B4060" s="11"/>
      <c r="C4060" s="9"/>
      <c r="D4060" s="9"/>
      <c r="G4060" s="9"/>
      <c r="L4060" s="9"/>
      <c r="P4060" s="9"/>
      <c r="Q4060" s="9"/>
      <c r="T4060" s="22" t="str">
        <f t="shared" si="445"/>
        <v/>
      </c>
      <c r="U4060" s="20" t="str">
        <f t="shared" si="446"/>
        <v/>
      </c>
      <c r="V4060" s="29" t="str">
        <f t="shared" si="447"/>
        <v/>
      </c>
      <c r="W4060" s="19" t="str">
        <f t="shared" si="448"/>
        <v/>
      </c>
      <c r="X4060" s="94" t="str">
        <f t="shared" si="449"/>
        <v/>
      </c>
      <c r="Y4060" s="9"/>
      <c r="AB4060" s="20" t="str">
        <f t="shared" si="450"/>
        <v/>
      </c>
      <c r="AC4060" s="20" t="str">
        <f t="shared" si="451"/>
        <v/>
      </c>
    </row>
    <row r="4061" spans="1:29" x14ac:dyDescent="0.25">
      <c r="A4061" s="17"/>
      <c r="B4061" s="11"/>
      <c r="C4061" s="9"/>
      <c r="D4061" s="9"/>
      <c r="G4061" s="9"/>
      <c r="L4061" s="9"/>
      <c r="P4061" s="9"/>
      <c r="Q4061" s="9"/>
      <c r="T4061" s="22" t="str">
        <f t="shared" si="445"/>
        <v/>
      </c>
      <c r="U4061" s="20" t="str">
        <f t="shared" si="446"/>
        <v/>
      </c>
      <c r="V4061" s="29" t="str">
        <f t="shared" si="447"/>
        <v/>
      </c>
      <c r="W4061" s="19" t="str">
        <f t="shared" si="448"/>
        <v/>
      </c>
      <c r="X4061" s="94" t="str">
        <f t="shared" si="449"/>
        <v/>
      </c>
      <c r="Y4061" s="9"/>
      <c r="AB4061" s="20" t="str">
        <f t="shared" si="450"/>
        <v/>
      </c>
      <c r="AC4061" s="20" t="str">
        <f t="shared" si="451"/>
        <v/>
      </c>
    </row>
    <row r="4062" spans="1:29" x14ac:dyDescent="0.25">
      <c r="A4062" s="17"/>
      <c r="B4062" s="11"/>
      <c r="C4062" s="9"/>
      <c r="D4062" s="9"/>
      <c r="G4062" s="9"/>
      <c r="L4062" s="9"/>
      <c r="P4062" s="9"/>
      <c r="Q4062" s="9"/>
      <c r="T4062" s="22" t="str">
        <f t="shared" si="445"/>
        <v/>
      </c>
      <c r="U4062" s="20" t="str">
        <f t="shared" si="446"/>
        <v/>
      </c>
      <c r="V4062" s="29" t="str">
        <f t="shared" si="447"/>
        <v/>
      </c>
      <c r="W4062" s="19" t="str">
        <f t="shared" si="448"/>
        <v/>
      </c>
      <c r="X4062" s="94" t="str">
        <f t="shared" si="449"/>
        <v/>
      </c>
      <c r="Y4062" s="9"/>
      <c r="AB4062" s="20" t="str">
        <f t="shared" si="450"/>
        <v/>
      </c>
      <c r="AC4062" s="20" t="str">
        <f t="shared" si="451"/>
        <v/>
      </c>
    </row>
    <row r="4063" spans="1:29" x14ac:dyDescent="0.25">
      <c r="A4063" s="17"/>
      <c r="B4063" s="11"/>
      <c r="C4063" s="9"/>
      <c r="D4063" s="9"/>
      <c r="G4063" s="9"/>
      <c r="L4063" s="9"/>
      <c r="P4063" s="9"/>
      <c r="Q4063" s="9"/>
      <c r="T4063" s="22" t="str">
        <f t="shared" si="445"/>
        <v/>
      </c>
      <c r="U4063" s="20" t="str">
        <f t="shared" si="446"/>
        <v/>
      </c>
      <c r="V4063" s="29" t="str">
        <f t="shared" si="447"/>
        <v/>
      </c>
      <c r="W4063" s="19" t="str">
        <f t="shared" si="448"/>
        <v/>
      </c>
      <c r="X4063" s="94" t="str">
        <f t="shared" si="449"/>
        <v/>
      </c>
      <c r="Y4063" s="9"/>
      <c r="AB4063" s="20" t="str">
        <f t="shared" si="450"/>
        <v/>
      </c>
      <c r="AC4063" s="20" t="str">
        <f t="shared" si="451"/>
        <v/>
      </c>
    </row>
    <row r="4064" spans="1:29" x14ac:dyDescent="0.25">
      <c r="A4064" s="17"/>
      <c r="B4064" s="11"/>
      <c r="C4064" s="9"/>
      <c r="D4064" s="9"/>
      <c r="G4064" s="9"/>
      <c r="L4064" s="9"/>
      <c r="P4064" s="9"/>
      <c r="Q4064" s="9"/>
      <c r="T4064" s="22" t="str">
        <f t="shared" si="445"/>
        <v/>
      </c>
      <c r="U4064" s="20" t="str">
        <f t="shared" si="446"/>
        <v/>
      </c>
      <c r="V4064" s="29" t="str">
        <f t="shared" si="447"/>
        <v/>
      </c>
      <c r="W4064" s="19" t="str">
        <f t="shared" si="448"/>
        <v/>
      </c>
      <c r="X4064" s="94" t="str">
        <f t="shared" si="449"/>
        <v/>
      </c>
      <c r="Y4064" s="9"/>
      <c r="AB4064" s="20" t="str">
        <f t="shared" si="450"/>
        <v/>
      </c>
      <c r="AC4064" s="20" t="str">
        <f t="shared" si="451"/>
        <v/>
      </c>
    </row>
    <row r="4065" spans="1:29" x14ac:dyDescent="0.25">
      <c r="A4065" s="17"/>
      <c r="B4065" s="11"/>
      <c r="C4065" s="9"/>
      <c r="D4065" s="9"/>
      <c r="G4065" s="9"/>
      <c r="L4065" s="9"/>
      <c r="P4065" s="9"/>
      <c r="Q4065" s="9"/>
      <c r="T4065" s="22" t="str">
        <f t="shared" si="445"/>
        <v/>
      </c>
      <c r="U4065" s="20" t="str">
        <f t="shared" si="446"/>
        <v/>
      </c>
      <c r="V4065" s="29" t="str">
        <f t="shared" si="447"/>
        <v/>
      </c>
      <c r="W4065" s="19" t="str">
        <f t="shared" si="448"/>
        <v/>
      </c>
      <c r="X4065" s="94" t="str">
        <f t="shared" si="449"/>
        <v/>
      </c>
      <c r="Y4065" s="9"/>
      <c r="AB4065" s="20" t="str">
        <f t="shared" si="450"/>
        <v/>
      </c>
      <c r="AC4065" s="20" t="str">
        <f t="shared" si="451"/>
        <v/>
      </c>
    </row>
    <row r="4066" spans="1:29" x14ac:dyDescent="0.25">
      <c r="A4066" s="17"/>
      <c r="B4066" s="11"/>
      <c r="C4066" s="9"/>
      <c r="D4066" s="9"/>
      <c r="G4066" s="9"/>
      <c r="L4066" s="9"/>
      <c r="P4066" s="9"/>
      <c r="Q4066" s="9"/>
      <c r="T4066" s="22" t="str">
        <f t="shared" si="445"/>
        <v/>
      </c>
      <c r="U4066" s="20" t="str">
        <f t="shared" si="446"/>
        <v/>
      </c>
      <c r="V4066" s="29" t="str">
        <f t="shared" si="447"/>
        <v/>
      </c>
      <c r="W4066" s="19" t="str">
        <f t="shared" si="448"/>
        <v/>
      </c>
      <c r="X4066" s="94" t="str">
        <f t="shared" si="449"/>
        <v/>
      </c>
      <c r="Y4066" s="9"/>
      <c r="AB4066" s="20" t="str">
        <f t="shared" si="450"/>
        <v/>
      </c>
      <c r="AC4066" s="20" t="str">
        <f t="shared" si="451"/>
        <v/>
      </c>
    </row>
    <row r="4067" spans="1:29" x14ac:dyDescent="0.25">
      <c r="A4067" s="17"/>
      <c r="B4067" s="11"/>
      <c r="C4067" s="9"/>
      <c r="D4067" s="9"/>
      <c r="G4067" s="9"/>
      <c r="L4067" s="9"/>
      <c r="P4067" s="9"/>
      <c r="Q4067" s="9"/>
      <c r="T4067" s="22" t="str">
        <f t="shared" si="445"/>
        <v/>
      </c>
      <c r="U4067" s="20" t="str">
        <f t="shared" si="446"/>
        <v/>
      </c>
      <c r="V4067" s="29" t="str">
        <f t="shared" si="447"/>
        <v/>
      </c>
      <c r="W4067" s="19" t="str">
        <f t="shared" si="448"/>
        <v/>
      </c>
      <c r="X4067" s="94" t="str">
        <f t="shared" si="449"/>
        <v/>
      </c>
      <c r="Y4067" s="9"/>
      <c r="AB4067" s="20" t="str">
        <f t="shared" si="450"/>
        <v/>
      </c>
      <c r="AC4067" s="20" t="str">
        <f t="shared" si="451"/>
        <v/>
      </c>
    </row>
    <row r="4068" spans="1:29" x14ac:dyDescent="0.25">
      <c r="A4068" s="17"/>
      <c r="B4068" s="11"/>
      <c r="C4068" s="9"/>
      <c r="D4068" s="9"/>
      <c r="G4068" s="9"/>
      <c r="L4068" s="9"/>
      <c r="P4068" s="9"/>
      <c r="Q4068" s="9"/>
      <c r="T4068" s="22" t="str">
        <f t="shared" si="445"/>
        <v/>
      </c>
      <c r="U4068" s="20" t="str">
        <f t="shared" si="446"/>
        <v/>
      </c>
      <c r="V4068" s="29" t="str">
        <f t="shared" si="447"/>
        <v/>
      </c>
      <c r="W4068" s="19" t="str">
        <f t="shared" si="448"/>
        <v/>
      </c>
      <c r="X4068" s="94" t="str">
        <f t="shared" si="449"/>
        <v/>
      </c>
      <c r="Y4068" s="9"/>
      <c r="AB4068" s="20" t="str">
        <f t="shared" si="450"/>
        <v/>
      </c>
      <c r="AC4068" s="20" t="str">
        <f t="shared" si="451"/>
        <v/>
      </c>
    </row>
    <row r="4069" spans="1:29" x14ac:dyDescent="0.25">
      <c r="A4069" s="17"/>
      <c r="B4069" s="11"/>
      <c r="C4069" s="9"/>
      <c r="D4069" s="9"/>
      <c r="G4069" s="9"/>
      <c r="L4069" s="9"/>
      <c r="P4069" s="9"/>
      <c r="Q4069" s="9"/>
      <c r="T4069" s="22" t="str">
        <f t="shared" si="445"/>
        <v/>
      </c>
      <c r="U4069" s="20" t="str">
        <f t="shared" si="446"/>
        <v/>
      </c>
      <c r="V4069" s="29" t="str">
        <f t="shared" si="447"/>
        <v/>
      </c>
      <c r="W4069" s="19" t="str">
        <f t="shared" si="448"/>
        <v/>
      </c>
      <c r="X4069" s="94" t="str">
        <f t="shared" si="449"/>
        <v/>
      </c>
      <c r="Y4069" s="9"/>
      <c r="AB4069" s="20" t="str">
        <f t="shared" si="450"/>
        <v/>
      </c>
      <c r="AC4069" s="20" t="str">
        <f t="shared" si="451"/>
        <v/>
      </c>
    </row>
    <row r="4070" spans="1:29" x14ac:dyDescent="0.25">
      <c r="A4070" s="17"/>
      <c r="B4070" s="11"/>
      <c r="C4070" s="9"/>
      <c r="D4070" s="9"/>
      <c r="G4070" s="9"/>
      <c r="L4070" s="9"/>
      <c r="P4070" s="9"/>
      <c r="Q4070" s="9"/>
      <c r="T4070" s="22" t="str">
        <f t="shared" si="445"/>
        <v/>
      </c>
      <c r="U4070" s="20" t="str">
        <f t="shared" si="446"/>
        <v/>
      </c>
      <c r="V4070" s="29" t="str">
        <f t="shared" si="447"/>
        <v/>
      </c>
      <c r="W4070" s="19" t="str">
        <f t="shared" si="448"/>
        <v/>
      </c>
      <c r="X4070" s="94" t="str">
        <f t="shared" si="449"/>
        <v/>
      </c>
      <c r="Y4070" s="9"/>
      <c r="AB4070" s="20" t="str">
        <f t="shared" si="450"/>
        <v/>
      </c>
      <c r="AC4070" s="20" t="str">
        <f t="shared" si="451"/>
        <v/>
      </c>
    </row>
    <row r="4071" spans="1:29" x14ac:dyDescent="0.25">
      <c r="A4071" s="17"/>
      <c r="B4071" s="11"/>
      <c r="C4071" s="9"/>
      <c r="D4071" s="9"/>
      <c r="G4071" s="9"/>
      <c r="L4071" s="9"/>
      <c r="P4071" s="9"/>
      <c r="Q4071" s="9"/>
      <c r="T4071" s="22" t="str">
        <f t="shared" si="445"/>
        <v/>
      </c>
      <c r="U4071" s="20" t="str">
        <f t="shared" si="446"/>
        <v/>
      </c>
      <c r="V4071" s="29" t="str">
        <f t="shared" si="447"/>
        <v/>
      </c>
      <c r="W4071" s="19" t="str">
        <f t="shared" si="448"/>
        <v/>
      </c>
      <c r="X4071" s="94" t="str">
        <f t="shared" si="449"/>
        <v/>
      </c>
      <c r="Y4071" s="9"/>
      <c r="AB4071" s="20" t="str">
        <f t="shared" si="450"/>
        <v/>
      </c>
      <c r="AC4071" s="20" t="str">
        <f t="shared" si="451"/>
        <v/>
      </c>
    </row>
    <row r="4072" spans="1:29" x14ac:dyDescent="0.25">
      <c r="A4072" s="17"/>
      <c r="B4072" s="11"/>
      <c r="C4072" s="9"/>
      <c r="D4072" s="9"/>
      <c r="G4072" s="9"/>
      <c r="L4072" s="9"/>
      <c r="P4072" s="9"/>
      <c r="Q4072" s="9"/>
      <c r="T4072" s="22" t="str">
        <f t="shared" si="445"/>
        <v/>
      </c>
      <c r="U4072" s="20" t="str">
        <f t="shared" si="446"/>
        <v/>
      </c>
      <c r="V4072" s="29" t="str">
        <f t="shared" si="447"/>
        <v/>
      </c>
      <c r="W4072" s="19" t="str">
        <f t="shared" si="448"/>
        <v/>
      </c>
      <c r="X4072" s="94" t="str">
        <f t="shared" si="449"/>
        <v/>
      </c>
      <c r="Y4072" s="9"/>
      <c r="AB4072" s="20" t="str">
        <f t="shared" si="450"/>
        <v/>
      </c>
      <c r="AC4072" s="20" t="str">
        <f t="shared" si="451"/>
        <v/>
      </c>
    </row>
    <row r="4073" spans="1:29" x14ac:dyDescent="0.25">
      <c r="A4073" s="17"/>
      <c r="B4073" s="11"/>
      <c r="C4073" s="9"/>
      <c r="D4073" s="9"/>
      <c r="G4073" s="9"/>
      <c r="L4073" s="9"/>
      <c r="P4073" s="9"/>
      <c r="Q4073" s="9"/>
      <c r="T4073" s="22" t="str">
        <f t="shared" si="445"/>
        <v/>
      </c>
      <c r="U4073" s="20" t="str">
        <f t="shared" si="446"/>
        <v/>
      </c>
      <c r="V4073" s="29" t="str">
        <f t="shared" si="447"/>
        <v/>
      </c>
      <c r="W4073" s="19" t="str">
        <f t="shared" si="448"/>
        <v/>
      </c>
      <c r="X4073" s="94" t="str">
        <f t="shared" si="449"/>
        <v/>
      </c>
      <c r="Y4073" s="9"/>
      <c r="AB4073" s="20" t="str">
        <f t="shared" si="450"/>
        <v/>
      </c>
      <c r="AC4073" s="20" t="str">
        <f t="shared" si="451"/>
        <v/>
      </c>
    </row>
    <row r="4074" spans="1:29" x14ac:dyDescent="0.25">
      <c r="A4074" s="17"/>
      <c r="B4074" s="11"/>
      <c r="C4074" s="9"/>
      <c r="D4074" s="9"/>
      <c r="G4074" s="9"/>
      <c r="L4074" s="9"/>
      <c r="P4074" s="9"/>
      <c r="Q4074" s="9"/>
      <c r="T4074" s="22" t="str">
        <f t="shared" si="445"/>
        <v/>
      </c>
      <c r="U4074" s="20" t="str">
        <f t="shared" si="446"/>
        <v/>
      </c>
      <c r="V4074" s="29" t="str">
        <f t="shared" si="447"/>
        <v/>
      </c>
      <c r="W4074" s="19" t="str">
        <f t="shared" si="448"/>
        <v/>
      </c>
      <c r="X4074" s="94" t="str">
        <f t="shared" si="449"/>
        <v/>
      </c>
      <c r="Y4074" s="9"/>
      <c r="AB4074" s="20" t="str">
        <f t="shared" si="450"/>
        <v/>
      </c>
      <c r="AC4074" s="20" t="str">
        <f t="shared" si="451"/>
        <v/>
      </c>
    </row>
    <row r="4075" spans="1:29" x14ac:dyDescent="0.25">
      <c r="A4075" s="17"/>
      <c r="B4075" s="11"/>
      <c r="C4075" s="9"/>
      <c r="D4075" s="9"/>
      <c r="G4075" s="9"/>
      <c r="L4075" s="9"/>
      <c r="P4075" s="9"/>
      <c r="Q4075" s="9"/>
      <c r="T4075" s="22" t="str">
        <f t="shared" si="445"/>
        <v/>
      </c>
      <c r="U4075" s="20" t="str">
        <f t="shared" si="446"/>
        <v/>
      </c>
      <c r="V4075" s="29" t="str">
        <f t="shared" si="447"/>
        <v/>
      </c>
      <c r="W4075" s="19" t="str">
        <f t="shared" si="448"/>
        <v/>
      </c>
      <c r="X4075" s="94" t="str">
        <f t="shared" si="449"/>
        <v/>
      </c>
      <c r="Y4075" s="9"/>
      <c r="AB4075" s="20" t="str">
        <f t="shared" si="450"/>
        <v/>
      </c>
      <c r="AC4075" s="20" t="str">
        <f t="shared" si="451"/>
        <v/>
      </c>
    </row>
    <row r="4076" spans="1:29" x14ac:dyDescent="0.25">
      <c r="A4076" s="17"/>
      <c r="B4076" s="11"/>
      <c r="C4076" s="9"/>
      <c r="D4076" s="9"/>
      <c r="G4076" s="9"/>
      <c r="L4076" s="9"/>
      <c r="P4076" s="9"/>
      <c r="Q4076" s="9"/>
      <c r="T4076" s="22" t="str">
        <f t="shared" si="445"/>
        <v/>
      </c>
      <c r="U4076" s="20" t="str">
        <f t="shared" si="446"/>
        <v/>
      </c>
      <c r="V4076" s="29" t="str">
        <f t="shared" si="447"/>
        <v/>
      </c>
      <c r="W4076" s="19" t="str">
        <f t="shared" si="448"/>
        <v/>
      </c>
      <c r="X4076" s="94" t="str">
        <f t="shared" si="449"/>
        <v/>
      </c>
      <c r="Y4076" s="9"/>
      <c r="AB4076" s="20" t="str">
        <f t="shared" si="450"/>
        <v/>
      </c>
      <c r="AC4076" s="20" t="str">
        <f t="shared" si="451"/>
        <v/>
      </c>
    </row>
    <row r="4077" spans="1:29" x14ac:dyDescent="0.25">
      <c r="A4077" s="17"/>
      <c r="B4077" s="11"/>
      <c r="C4077" s="9"/>
      <c r="D4077" s="9"/>
      <c r="G4077" s="9"/>
      <c r="L4077" s="9"/>
      <c r="P4077" s="9"/>
      <c r="Q4077" s="9"/>
      <c r="T4077" s="22" t="str">
        <f t="shared" si="445"/>
        <v/>
      </c>
      <c r="U4077" s="20" t="str">
        <f t="shared" si="446"/>
        <v/>
      </c>
      <c r="V4077" s="29" t="str">
        <f t="shared" si="447"/>
        <v/>
      </c>
      <c r="W4077" s="19" t="str">
        <f t="shared" si="448"/>
        <v/>
      </c>
      <c r="X4077" s="94" t="str">
        <f t="shared" si="449"/>
        <v/>
      </c>
      <c r="Y4077" s="9"/>
      <c r="AB4077" s="20" t="str">
        <f t="shared" si="450"/>
        <v/>
      </c>
      <c r="AC4077" s="20" t="str">
        <f t="shared" si="451"/>
        <v/>
      </c>
    </row>
    <row r="4078" spans="1:29" x14ac:dyDescent="0.25">
      <c r="A4078" s="17"/>
      <c r="B4078" s="11"/>
      <c r="C4078" s="9"/>
      <c r="D4078" s="9"/>
      <c r="G4078" s="9"/>
      <c r="L4078" s="9"/>
      <c r="P4078" s="9"/>
      <c r="Q4078" s="9"/>
      <c r="T4078" s="22" t="str">
        <f t="shared" si="445"/>
        <v/>
      </c>
      <c r="U4078" s="20" t="str">
        <f t="shared" si="446"/>
        <v/>
      </c>
      <c r="V4078" s="29" t="str">
        <f t="shared" si="447"/>
        <v/>
      </c>
      <c r="W4078" s="19" t="str">
        <f t="shared" si="448"/>
        <v/>
      </c>
      <c r="X4078" s="94" t="str">
        <f t="shared" si="449"/>
        <v/>
      </c>
      <c r="Y4078" s="9"/>
      <c r="AB4078" s="20" t="str">
        <f t="shared" si="450"/>
        <v/>
      </c>
      <c r="AC4078" s="20" t="str">
        <f t="shared" si="451"/>
        <v/>
      </c>
    </row>
    <row r="4079" spans="1:29" x14ac:dyDescent="0.25">
      <c r="A4079" s="17"/>
      <c r="B4079" s="11"/>
      <c r="C4079" s="9"/>
      <c r="D4079" s="9"/>
      <c r="G4079" s="9"/>
      <c r="L4079" s="9"/>
      <c r="P4079" s="9"/>
      <c r="Q4079" s="9"/>
      <c r="T4079" s="22" t="str">
        <f t="shared" si="445"/>
        <v/>
      </c>
      <c r="U4079" s="20" t="str">
        <f t="shared" si="446"/>
        <v/>
      </c>
      <c r="V4079" s="29" t="str">
        <f t="shared" si="447"/>
        <v/>
      </c>
      <c r="W4079" s="19" t="str">
        <f t="shared" si="448"/>
        <v/>
      </c>
      <c r="X4079" s="94" t="str">
        <f t="shared" si="449"/>
        <v/>
      </c>
      <c r="Y4079" s="9"/>
      <c r="AB4079" s="20" t="str">
        <f t="shared" si="450"/>
        <v/>
      </c>
      <c r="AC4079" s="20" t="str">
        <f t="shared" si="451"/>
        <v/>
      </c>
    </row>
    <row r="4080" spans="1:29" x14ac:dyDescent="0.25">
      <c r="A4080" s="17"/>
      <c r="B4080" s="11"/>
      <c r="C4080" s="9"/>
      <c r="D4080" s="9"/>
      <c r="G4080" s="9"/>
      <c r="L4080" s="9"/>
      <c r="P4080" s="9"/>
      <c r="Q4080" s="9"/>
      <c r="T4080" s="22" t="str">
        <f t="shared" si="445"/>
        <v/>
      </c>
      <c r="U4080" s="20" t="str">
        <f t="shared" si="446"/>
        <v/>
      </c>
      <c r="V4080" s="29" t="str">
        <f t="shared" si="447"/>
        <v/>
      </c>
      <c r="W4080" s="19" t="str">
        <f t="shared" si="448"/>
        <v/>
      </c>
      <c r="X4080" s="94" t="str">
        <f t="shared" si="449"/>
        <v/>
      </c>
      <c r="Y4080" s="9"/>
      <c r="AB4080" s="20" t="str">
        <f t="shared" si="450"/>
        <v/>
      </c>
      <c r="AC4080" s="20" t="str">
        <f t="shared" si="451"/>
        <v/>
      </c>
    </row>
    <row r="4081" spans="1:29" x14ac:dyDescent="0.25">
      <c r="A4081" s="17"/>
      <c r="B4081" s="11"/>
      <c r="C4081" s="9"/>
      <c r="D4081" s="9"/>
      <c r="G4081" s="9"/>
      <c r="L4081" s="9"/>
      <c r="P4081" s="9"/>
      <c r="Q4081" s="9"/>
      <c r="T4081" s="22" t="str">
        <f t="shared" si="445"/>
        <v/>
      </c>
      <c r="U4081" s="20" t="str">
        <f t="shared" si="446"/>
        <v/>
      </c>
      <c r="V4081" s="29" t="str">
        <f t="shared" si="447"/>
        <v/>
      </c>
      <c r="W4081" s="19" t="str">
        <f t="shared" si="448"/>
        <v/>
      </c>
      <c r="X4081" s="94" t="str">
        <f t="shared" si="449"/>
        <v/>
      </c>
      <c r="Y4081" s="9"/>
      <c r="AB4081" s="20" t="str">
        <f t="shared" si="450"/>
        <v/>
      </c>
      <c r="AC4081" s="20" t="str">
        <f t="shared" si="451"/>
        <v/>
      </c>
    </row>
    <row r="4082" spans="1:29" x14ac:dyDescent="0.25">
      <c r="A4082" s="17"/>
      <c r="B4082" s="11"/>
      <c r="C4082" s="9"/>
      <c r="D4082" s="9"/>
      <c r="G4082" s="9"/>
      <c r="L4082" s="9"/>
      <c r="P4082" s="9"/>
      <c r="Q4082" s="9"/>
      <c r="T4082" s="22" t="str">
        <f t="shared" si="445"/>
        <v/>
      </c>
      <c r="U4082" s="20" t="str">
        <f t="shared" si="446"/>
        <v/>
      </c>
      <c r="V4082" s="29" t="str">
        <f t="shared" si="447"/>
        <v/>
      </c>
      <c r="W4082" s="19" t="str">
        <f t="shared" si="448"/>
        <v/>
      </c>
      <c r="X4082" s="94" t="str">
        <f t="shared" si="449"/>
        <v/>
      </c>
      <c r="Y4082" s="9"/>
      <c r="AB4082" s="20" t="str">
        <f t="shared" si="450"/>
        <v/>
      </c>
      <c r="AC4082" s="20" t="str">
        <f t="shared" si="451"/>
        <v/>
      </c>
    </row>
    <row r="4083" spans="1:29" x14ac:dyDescent="0.25">
      <c r="A4083" s="17"/>
      <c r="B4083" s="11"/>
      <c r="C4083" s="9"/>
      <c r="D4083" s="9"/>
      <c r="G4083" s="9"/>
      <c r="L4083" s="9"/>
      <c r="P4083" s="9"/>
      <c r="Q4083" s="9"/>
      <c r="T4083" s="22" t="str">
        <f t="shared" si="445"/>
        <v/>
      </c>
      <c r="U4083" s="20" t="str">
        <f t="shared" si="446"/>
        <v/>
      </c>
      <c r="V4083" s="29" t="str">
        <f t="shared" si="447"/>
        <v/>
      </c>
      <c r="W4083" s="19" t="str">
        <f t="shared" si="448"/>
        <v/>
      </c>
      <c r="X4083" s="94" t="str">
        <f t="shared" si="449"/>
        <v/>
      </c>
      <c r="Y4083" s="9"/>
      <c r="AB4083" s="20" t="str">
        <f t="shared" si="450"/>
        <v/>
      </c>
      <c r="AC4083" s="20" t="str">
        <f t="shared" si="451"/>
        <v/>
      </c>
    </row>
    <row r="4084" spans="1:29" x14ac:dyDescent="0.25">
      <c r="A4084" s="17"/>
      <c r="B4084" s="11"/>
      <c r="C4084" s="9"/>
      <c r="D4084" s="9"/>
      <c r="G4084" s="9"/>
      <c r="L4084" s="9"/>
      <c r="P4084" s="9"/>
      <c r="Q4084" s="9"/>
      <c r="T4084" s="22" t="str">
        <f t="shared" si="445"/>
        <v/>
      </c>
      <c r="U4084" s="20" t="str">
        <f t="shared" si="446"/>
        <v/>
      </c>
      <c r="V4084" s="29" t="str">
        <f t="shared" si="447"/>
        <v/>
      </c>
      <c r="W4084" s="19" t="str">
        <f t="shared" si="448"/>
        <v/>
      </c>
      <c r="X4084" s="94" t="str">
        <f t="shared" si="449"/>
        <v/>
      </c>
      <c r="Y4084" s="9"/>
      <c r="AB4084" s="20" t="str">
        <f t="shared" si="450"/>
        <v/>
      </c>
      <c r="AC4084" s="20" t="str">
        <f t="shared" si="451"/>
        <v/>
      </c>
    </row>
    <row r="4085" spans="1:29" x14ac:dyDescent="0.25">
      <c r="A4085" s="17"/>
      <c r="B4085" s="11"/>
      <c r="C4085" s="9"/>
      <c r="D4085" s="9"/>
      <c r="G4085" s="9"/>
      <c r="L4085" s="9"/>
      <c r="P4085" s="9"/>
      <c r="Q4085" s="9"/>
      <c r="T4085" s="22" t="str">
        <f t="shared" si="445"/>
        <v/>
      </c>
      <c r="U4085" s="20" t="str">
        <f t="shared" si="446"/>
        <v/>
      </c>
      <c r="V4085" s="29" t="str">
        <f t="shared" si="447"/>
        <v/>
      </c>
      <c r="W4085" s="19" t="str">
        <f t="shared" si="448"/>
        <v/>
      </c>
      <c r="X4085" s="94" t="str">
        <f t="shared" si="449"/>
        <v/>
      </c>
      <c r="Y4085" s="9"/>
      <c r="AB4085" s="20" t="str">
        <f t="shared" si="450"/>
        <v/>
      </c>
      <c r="AC4085" s="20" t="str">
        <f t="shared" si="451"/>
        <v/>
      </c>
    </row>
    <row r="4086" spans="1:29" x14ac:dyDescent="0.25">
      <c r="A4086" s="17"/>
      <c r="B4086" s="11"/>
      <c r="C4086" s="9"/>
      <c r="D4086" s="9"/>
      <c r="G4086" s="9"/>
      <c r="L4086" s="9"/>
      <c r="P4086" s="9"/>
      <c r="Q4086" s="9"/>
      <c r="T4086" s="22" t="str">
        <f t="shared" si="445"/>
        <v/>
      </c>
      <c r="U4086" s="20" t="str">
        <f t="shared" si="446"/>
        <v/>
      </c>
      <c r="V4086" s="29" t="str">
        <f t="shared" si="447"/>
        <v/>
      </c>
      <c r="W4086" s="19" t="str">
        <f t="shared" si="448"/>
        <v/>
      </c>
      <c r="X4086" s="94" t="str">
        <f t="shared" si="449"/>
        <v/>
      </c>
      <c r="Y4086" s="9"/>
      <c r="AB4086" s="20" t="str">
        <f t="shared" si="450"/>
        <v/>
      </c>
      <c r="AC4086" s="20" t="str">
        <f t="shared" si="451"/>
        <v/>
      </c>
    </row>
    <row r="4087" spans="1:29" x14ac:dyDescent="0.25">
      <c r="A4087" s="17"/>
      <c r="B4087" s="11"/>
      <c r="C4087" s="9"/>
      <c r="D4087" s="9"/>
      <c r="G4087" s="9"/>
      <c r="L4087" s="9"/>
      <c r="P4087" s="9"/>
      <c r="Q4087" s="9"/>
      <c r="T4087" s="22" t="str">
        <f t="shared" si="445"/>
        <v/>
      </c>
      <c r="U4087" s="20" t="str">
        <f t="shared" si="446"/>
        <v/>
      </c>
      <c r="V4087" s="29" t="str">
        <f t="shared" si="447"/>
        <v/>
      </c>
      <c r="W4087" s="19" t="str">
        <f t="shared" si="448"/>
        <v/>
      </c>
      <c r="X4087" s="94" t="str">
        <f t="shared" si="449"/>
        <v/>
      </c>
      <c r="Y4087" s="9"/>
      <c r="AB4087" s="20" t="str">
        <f t="shared" si="450"/>
        <v/>
      </c>
      <c r="AC4087" s="20" t="str">
        <f t="shared" si="451"/>
        <v/>
      </c>
    </row>
    <row r="4088" spans="1:29" x14ac:dyDescent="0.25">
      <c r="A4088" s="17"/>
      <c r="B4088" s="11"/>
      <c r="C4088" s="9"/>
      <c r="D4088" s="9"/>
      <c r="G4088" s="9"/>
      <c r="L4088" s="9"/>
      <c r="P4088" s="9"/>
      <c r="Q4088" s="9"/>
      <c r="T4088" s="22" t="str">
        <f t="shared" si="445"/>
        <v/>
      </c>
      <c r="U4088" s="20" t="str">
        <f t="shared" si="446"/>
        <v/>
      </c>
      <c r="V4088" s="29" t="str">
        <f t="shared" si="447"/>
        <v/>
      </c>
      <c r="W4088" s="19" t="str">
        <f t="shared" si="448"/>
        <v/>
      </c>
      <c r="X4088" s="94" t="str">
        <f t="shared" si="449"/>
        <v/>
      </c>
      <c r="Y4088" s="9"/>
      <c r="AB4088" s="20" t="str">
        <f t="shared" si="450"/>
        <v/>
      </c>
      <c r="AC4088" s="20" t="str">
        <f t="shared" si="451"/>
        <v/>
      </c>
    </row>
    <row r="4089" spans="1:29" x14ac:dyDescent="0.25">
      <c r="A4089" s="17"/>
      <c r="B4089" s="11"/>
      <c r="C4089" s="9"/>
      <c r="D4089" s="9"/>
      <c r="G4089" s="9"/>
      <c r="L4089" s="9"/>
      <c r="P4089" s="9"/>
      <c r="Q4089" s="9"/>
      <c r="T4089" s="22" t="str">
        <f t="shared" si="445"/>
        <v/>
      </c>
      <c r="U4089" s="20" t="str">
        <f t="shared" si="446"/>
        <v/>
      </c>
      <c r="V4089" s="29" t="str">
        <f t="shared" si="447"/>
        <v/>
      </c>
      <c r="W4089" s="19" t="str">
        <f t="shared" si="448"/>
        <v/>
      </c>
      <c r="X4089" s="94" t="str">
        <f t="shared" si="449"/>
        <v/>
      </c>
      <c r="Y4089" s="9"/>
      <c r="AB4089" s="20" t="str">
        <f t="shared" si="450"/>
        <v/>
      </c>
      <c r="AC4089" s="20" t="str">
        <f t="shared" si="451"/>
        <v/>
      </c>
    </row>
    <row r="4090" spans="1:29" x14ac:dyDescent="0.25">
      <c r="A4090" s="17"/>
      <c r="B4090" s="11"/>
      <c r="C4090" s="9"/>
      <c r="D4090" s="9"/>
      <c r="G4090" s="9"/>
      <c r="L4090" s="9"/>
      <c r="P4090" s="9"/>
      <c r="Q4090" s="9"/>
      <c r="T4090" s="22" t="str">
        <f t="shared" si="445"/>
        <v/>
      </c>
      <c r="U4090" s="20" t="str">
        <f t="shared" si="446"/>
        <v/>
      </c>
      <c r="V4090" s="29" t="str">
        <f t="shared" si="447"/>
        <v/>
      </c>
      <c r="W4090" s="19" t="str">
        <f t="shared" si="448"/>
        <v/>
      </c>
      <c r="X4090" s="94" t="str">
        <f t="shared" si="449"/>
        <v/>
      </c>
      <c r="Y4090" s="9"/>
      <c r="AB4090" s="20" t="str">
        <f t="shared" si="450"/>
        <v/>
      </c>
      <c r="AC4090" s="20" t="str">
        <f t="shared" si="451"/>
        <v/>
      </c>
    </row>
    <row r="4091" spans="1:29" x14ac:dyDescent="0.25">
      <c r="A4091" s="17"/>
      <c r="B4091" s="11"/>
      <c r="C4091" s="9"/>
      <c r="D4091" s="9"/>
      <c r="G4091" s="9"/>
      <c r="L4091" s="9"/>
      <c r="P4091" s="9"/>
      <c r="Q4091" s="9"/>
      <c r="T4091" s="22" t="str">
        <f t="shared" si="445"/>
        <v/>
      </c>
      <c r="U4091" s="20" t="str">
        <f t="shared" si="446"/>
        <v/>
      </c>
      <c r="V4091" s="29" t="str">
        <f t="shared" si="447"/>
        <v/>
      </c>
      <c r="W4091" s="19" t="str">
        <f t="shared" si="448"/>
        <v/>
      </c>
      <c r="X4091" s="94" t="str">
        <f t="shared" si="449"/>
        <v/>
      </c>
      <c r="Y4091" s="9"/>
      <c r="AB4091" s="20" t="str">
        <f t="shared" si="450"/>
        <v/>
      </c>
      <c r="AC4091" s="20" t="str">
        <f t="shared" si="451"/>
        <v/>
      </c>
    </row>
    <row r="4092" spans="1:29" x14ac:dyDescent="0.25">
      <c r="A4092" s="17"/>
      <c r="B4092" s="11"/>
      <c r="C4092" s="9"/>
      <c r="D4092" s="9"/>
      <c r="G4092" s="9"/>
      <c r="L4092" s="9"/>
      <c r="P4092" s="9"/>
      <c r="Q4092" s="9"/>
      <c r="T4092" s="22" t="str">
        <f t="shared" si="445"/>
        <v/>
      </c>
      <c r="U4092" s="20" t="str">
        <f t="shared" si="446"/>
        <v/>
      </c>
      <c r="V4092" s="29" t="str">
        <f t="shared" si="447"/>
        <v/>
      </c>
      <c r="W4092" s="19" t="str">
        <f t="shared" si="448"/>
        <v/>
      </c>
      <c r="X4092" s="94" t="str">
        <f t="shared" si="449"/>
        <v/>
      </c>
      <c r="Y4092" s="9"/>
      <c r="AB4092" s="20" t="str">
        <f t="shared" si="450"/>
        <v/>
      </c>
      <c r="AC4092" s="20" t="str">
        <f t="shared" si="451"/>
        <v/>
      </c>
    </row>
    <row r="4093" spans="1:29" x14ac:dyDescent="0.25">
      <c r="A4093" s="17"/>
      <c r="B4093" s="11"/>
      <c r="C4093" s="9"/>
      <c r="D4093" s="9"/>
      <c r="G4093" s="9"/>
      <c r="L4093" s="9"/>
      <c r="P4093" s="9"/>
      <c r="Q4093" s="9"/>
      <c r="T4093" s="22" t="str">
        <f t="shared" si="445"/>
        <v/>
      </c>
      <c r="U4093" s="20" t="str">
        <f t="shared" si="446"/>
        <v/>
      </c>
      <c r="V4093" s="29" t="str">
        <f t="shared" si="447"/>
        <v/>
      </c>
      <c r="W4093" s="19" t="str">
        <f t="shared" si="448"/>
        <v/>
      </c>
      <c r="X4093" s="94" t="str">
        <f t="shared" si="449"/>
        <v/>
      </c>
      <c r="Y4093" s="9"/>
      <c r="AB4093" s="20" t="str">
        <f t="shared" si="450"/>
        <v/>
      </c>
      <c r="AC4093" s="20" t="str">
        <f t="shared" si="451"/>
        <v/>
      </c>
    </row>
    <row r="4094" spans="1:29" x14ac:dyDescent="0.25">
      <c r="A4094" s="17"/>
      <c r="B4094" s="11"/>
      <c r="C4094" s="9"/>
      <c r="D4094" s="9"/>
      <c r="G4094" s="9"/>
      <c r="L4094" s="9"/>
      <c r="P4094" s="9"/>
      <c r="Q4094" s="9"/>
      <c r="T4094" s="22" t="str">
        <f t="shared" si="445"/>
        <v/>
      </c>
      <c r="U4094" s="20" t="str">
        <f t="shared" si="446"/>
        <v/>
      </c>
      <c r="V4094" s="29" t="str">
        <f t="shared" si="447"/>
        <v/>
      </c>
      <c r="W4094" s="19" t="str">
        <f t="shared" si="448"/>
        <v/>
      </c>
      <c r="X4094" s="94" t="str">
        <f t="shared" si="449"/>
        <v/>
      </c>
      <c r="Y4094" s="9"/>
      <c r="AB4094" s="20" t="str">
        <f t="shared" si="450"/>
        <v/>
      </c>
      <c r="AC4094" s="20" t="str">
        <f t="shared" si="451"/>
        <v/>
      </c>
    </row>
    <row r="4095" spans="1:29" x14ac:dyDescent="0.25">
      <c r="A4095" s="17"/>
      <c r="B4095" s="11"/>
      <c r="C4095" s="9"/>
      <c r="D4095" s="9"/>
      <c r="G4095" s="9"/>
      <c r="L4095" s="9"/>
      <c r="P4095" s="9"/>
      <c r="Q4095" s="9"/>
      <c r="T4095" s="22" t="str">
        <f t="shared" si="445"/>
        <v/>
      </c>
      <c r="U4095" s="20" t="str">
        <f t="shared" si="446"/>
        <v/>
      </c>
      <c r="V4095" s="29" t="str">
        <f t="shared" si="447"/>
        <v/>
      </c>
      <c r="W4095" s="19" t="str">
        <f t="shared" si="448"/>
        <v/>
      </c>
      <c r="X4095" s="94" t="str">
        <f t="shared" si="449"/>
        <v/>
      </c>
      <c r="Y4095" s="9"/>
      <c r="AB4095" s="20" t="str">
        <f t="shared" si="450"/>
        <v/>
      </c>
      <c r="AC4095" s="20" t="str">
        <f t="shared" si="451"/>
        <v/>
      </c>
    </row>
    <row r="4096" spans="1:29" x14ac:dyDescent="0.25">
      <c r="A4096" s="17"/>
      <c r="B4096" s="11"/>
      <c r="C4096" s="9"/>
      <c r="D4096" s="9"/>
      <c r="G4096" s="9"/>
      <c r="L4096" s="9"/>
      <c r="P4096" s="9"/>
      <c r="Q4096" s="9"/>
      <c r="T4096" s="22" t="str">
        <f t="shared" si="445"/>
        <v/>
      </c>
      <c r="U4096" s="20" t="str">
        <f t="shared" si="446"/>
        <v/>
      </c>
      <c r="V4096" s="29" t="str">
        <f t="shared" si="447"/>
        <v/>
      </c>
      <c r="W4096" s="19" t="str">
        <f t="shared" si="448"/>
        <v/>
      </c>
      <c r="X4096" s="94" t="str">
        <f t="shared" si="449"/>
        <v/>
      </c>
      <c r="Y4096" s="9"/>
      <c r="AB4096" s="20" t="str">
        <f t="shared" si="450"/>
        <v/>
      </c>
      <c r="AC4096" s="20" t="str">
        <f t="shared" si="451"/>
        <v/>
      </c>
    </row>
    <row r="4097" spans="1:29" x14ac:dyDescent="0.25">
      <c r="A4097" s="17"/>
      <c r="B4097" s="11"/>
      <c r="C4097" s="9"/>
      <c r="D4097" s="9"/>
      <c r="G4097" s="9"/>
      <c r="L4097" s="9"/>
      <c r="P4097" s="9"/>
      <c r="Q4097" s="9"/>
      <c r="T4097" s="22" t="str">
        <f t="shared" si="445"/>
        <v/>
      </c>
      <c r="U4097" s="20" t="str">
        <f t="shared" si="446"/>
        <v/>
      </c>
      <c r="V4097" s="29" t="str">
        <f t="shared" si="447"/>
        <v/>
      </c>
      <c r="W4097" s="19" t="str">
        <f t="shared" si="448"/>
        <v/>
      </c>
      <c r="X4097" s="94" t="str">
        <f t="shared" si="449"/>
        <v/>
      </c>
      <c r="Y4097" s="9"/>
      <c r="AB4097" s="20" t="str">
        <f t="shared" si="450"/>
        <v/>
      </c>
      <c r="AC4097" s="20" t="str">
        <f t="shared" si="451"/>
        <v/>
      </c>
    </row>
    <row r="4098" spans="1:29" x14ac:dyDescent="0.25">
      <c r="A4098" s="17"/>
      <c r="B4098" s="11"/>
      <c r="C4098" s="9"/>
      <c r="D4098" s="9"/>
      <c r="G4098" s="9"/>
      <c r="L4098" s="9"/>
      <c r="P4098" s="9"/>
      <c r="Q4098" s="9"/>
      <c r="T4098" s="22" t="str">
        <f t="shared" si="445"/>
        <v/>
      </c>
      <c r="U4098" s="20" t="str">
        <f t="shared" si="446"/>
        <v/>
      </c>
      <c r="V4098" s="29" t="str">
        <f t="shared" si="447"/>
        <v/>
      </c>
      <c r="W4098" s="19" t="str">
        <f t="shared" si="448"/>
        <v/>
      </c>
      <c r="X4098" s="94" t="str">
        <f t="shared" si="449"/>
        <v/>
      </c>
      <c r="Y4098" s="9"/>
      <c r="AB4098" s="20" t="str">
        <f t="shared" si="450"/>
        <v/>
      </c>
      <c r="AC4098" s="20" t="str">
        <f t="shared" si="451"/>
        <v/>
      </c>
    </row>
    <row r="4099" spans="1:29" x14ac:dyDescent="0.25">
      <c r="A4099" s="17"/>
      <c r="B4099" s="11"/>
      <c r="C4099" s="9"/>
      <c r="D4099" s="9"/>
      <c r="G4099" s="9"/>
      <c r="L4099" s="9"/>
      <c r="P4099" s="9"/>
      <c r="Q4099" s="9"/>
      <c r="T4099" s="22" t="str">
        <f t="shared" si="445"/>
        <v/>
      </c>
      <c r="U4099" s="20" t="str">
        <f t="shared" si="446"/>
        <v/>
      </c>
      <c r="V4099" s="29" t="str">
        <f t="shared" si="447"/>
        <v/>
      </c>
      <c r="W4099" s="19" t="str">
        <f t="shared" si="448"/>
        <v/>
      </c>
      <c r="X4099" s="94" t="str">
        <f t="shared" si="449"/>
        <v/>
      </c>
      <c r="Y4099" s="9"/>
      <c r="AB4099" s="20" t="str">
        <f t="shared" si="450"/>
        <v/>
      </c>
      <c r="AC4099" s="20" t="str">
        <f t="shared" si="451"/>
        <v/>
      </c>
    </row>
    <row r="4100" spans="1:29" x14ac:dyDescent="0.25">
      <c r="A4100" s="17"/>
      <c r="B4100" s="11"/>
      <c r="C4100" s="9"/>
      <c r="D4100" s="9"/>
      <c r="G4100" s="9"/>
      <c r="L4100" s="9"/>
      <c r="P4100" s="9"/>
      <c r="Q4100" s="9"/>
      <c r="T4100" s="22" t="str">
        <f t="shared" si="445"/>
        <v/>
      </c>
      <c r="U4100" s="20" t="str">
        <f t="shared" si="446"/>
        <v/>
      </c>
      <c r="V4100" s="29" t="str">
        <f t="shared" si="447"/>
        <v/>
      </c>
      <c r="W4100" s="19" t="str">
        <f t="shared" si="448"/>
        <v/>
      </c>
      <c r="X4100" s="94" t="str">
        <f t="shared" si="449"/>
        <v/>
      </c>
      <c r="Y4100" s="9"/>
      <c r="AB4100" s="20" t="str">
        <f t="shared" si="450"/>
        <v/>
      </c>
      <c r="AC4100" s="20" t="str">
        <f t="shared" si="451"/>
        <v/>
      </c>
    </row>
    <row r="4101" spans="1:29" x14ac:dyDescent="0.25">
      <c r="A4101" s="17"/>
      <c r="B4101" s="11"/>
      <c r="C4101" s="9"/>
      <c r="D4101" s="9"/>
      <c r="G4101" s="9"/>
      <c r="L4101" s="9"/>
      <c r="P4101" s="9"/>
      <c r="Q4101" s="9"/>
      <c r="T4101" s="22" t="str">
        <f t="shared" si="445"/>
        <v/>
      </c>
      <c r="U4101" s="20" t="str">
        <f t="shared" si="446"/>
        <v/>
      </c>
      <c r="V4101" s="29" t="str">
        <f t="shared" si="447"/>
        <v/>
      </c>
      <c r="W4101" s="19" t="str">
        <f t="shared" si="448"/>
        <v/>
      </c>
      <c r="X4101" s="94" t="str">
        <f t="shared" si="449"/>
        <v/>
      </c>
      <c r="Y4101" s="9"/>
      <c r="AB4101" s="20" t="str">
        <f t="shared" si="450"/>
        <v/>
      </c>
      <c r="AC4101" s="20" t="str">
        <f t="shared" si="451"/>
        <v/>
      </c>
    </row>
    <row r="4102" spans="1:29" x14ac:dyDescent="0.25">
      <c r="A4102" s="17"/>
      <c r="B4102" s="11"/>
      <c r="C4102" s="9"/>
      <c r="D4102" s="9"/>
      <c r="G4102" s="9"/>
      <c r="L4102" s="9"/>
      <c r="P4102" s="9"/>
      <c r="Q4102" s="9"/>
      <c r="T4102" s="22" t="str">
        <f t="shared" ref="T4102:T4165" si="452">IF(ISBLANK(B4102),"",IF(OR(ISBLANK(E4102),NOT(ISNUMBER(E4102)),ISERR(DATE(YEAR(E4102),MONTH(E4102),DAY(E4102)-30)),ISNA(VLOOKUP(B4102,Demographics,4,FALSE))),0,IF(AND(OR(D4102="Yes",ISTEXT(VLOOKUP(F4102,RadEnc,1,FALSE)),AND(OR(C4102="Yes",ISTEXT(VLOOKUP(F4102,PainEnc,1,FALSE))),OR(G4102="Yes",AND(ISTEXT(VLOOKUP(I4102,Chemo,1,FALSE)),ISTEXT(VLOOKUP(K4102,Chemo,1,FALSE)))),IF(ISERR(DATE(YEAR(E4102),MONTH(E4102),DAY(E4102)-30)),,H4102&gt;=DATE(YEAR(E4102),MONTH(E4102),DAY(E4102)-30)),H4102&lt;=E4102,J4102&lt;=DATE(YEAR(E4102),MONTH(E4102),DAY(E4102)+30),J4102&gt;=E4102,NOT(H4102=J4102))),E4102&gt;=MPstart,E4102&lt;=MPend,OR(L4102="Yes",ISTEXT(VLOOKUP(O4102,CancerDx,1,FALSE))),ISNUMBER(M4102),M4102&lt;=E4102,OR(ISBLANK(N4102),AND(N4102&gt;=E4102,N4102&gt;M4102))),1,0)))</f>
        <v/>
      </c>
      <c r="U4102" s="20" t="str">
        <f t="shared" ref="U4102:U4165" si="453">IF(ISBLANK(B4102),"",IF(OR(ISBLANK(E4102),T4102=0),0,IF(AND(OR(AND(P4102="Yes",OR(Q4102="Yes",Q4102="No")),ISTEXT(VLOOKUP(S4102,PainQuant,1,FALSE))),ISNUMBER(R4102),OR(AND(OR(C4102="Yes",D4102="Yes",ISTEXT(VLOOKUP(F4102,PainEnc,1,FALSE)),F4102="77432",F4102="77470"),R4102=E4102),AND(OR(F4102="77427",F4102="77435"),R4102&gt;=DATE(YEAR(E4102),MONTH(E4102),DAY(E4102)-7),R4102&lt;=E4102),AND(F4102="77431",R4102&gt;=DATE(YEAR(E4102),MONTH(E4102),DAY(E4102)-4),R4102&lt;=E4102))),1,0)))</f>
        <v/>
      </c>
      <c r="V4102" s="29" t="str">
        <f t="shared" ref="V4102:V4165" si="454">IF(AND(U4102=1,P4102="Yes",Q4102="Yes"),Q4102,"")</f>
        <v/>
      </c>
      <c r="W4102" s="19" t="str">
        <f t="shared" ref="W4102:W4165" si="455">IF(AND(U4102=1,OR(V4102="Yes",X4102="1125F")),R4102,"")</f>
        <v/>
      </c>
      <c r="X4102" s="94" t="str">
        <f t="shared" ref="X4102:X4165" si="456">IF(AND(U4102=1,S4102="1125F"),S4102,"")</f>
        <v/>
      </c>
      <c r="Y4102" s="9"/>
      <c r="AB4102" s="20" t="str">
        <f t="shared" ref="AB4102:AB4165" si="457">IF(ISBLANK(B4102),"",IF(OR(ISBLANK(E4102),NOT(ISNUMBER(E4102)),ISERR(DATE(YEAR(E4102),MONTH(E4102),DAY(E4102)-7)),ISNA(VLOOKUP(B4102,Demographics,4,FALSE))),0,IF(AND(OR(V4102="Yes",X4102="1125F"),OR(AND(OR(C4102="Yes",D4102="Yes",ISTEXT(VLOOKUP(F4102,PainEnc,1,FALSE)),F4102="77432",F4102="77470"),W4102=E4102),AND(OR(F4102="77427",F4102="77435"),W4102&gt;=DATE(YEAR(E4102),MONTH(E4102),DAY(E4102)-7),W4102&lt;=E4102),AND(F4102="77431",W4102&gt;=DATE(YEAR(E4102),MONTH(E4102),DAY(E4102)-4),W4102&lt;=E4102))),1,0)))</f>
        <v/>
      </c>
      <c r="AC4102" s="20" t="str">
        <f t="shared" ref="AC4102:AC4165" si="458">IF(ISBLANK(B4102),"",IF(AB4102=0,0,IF(AND(OR(Y4102="Yes",ISTEXT(VLOOKUP(AA4102,PainPlan,1,FALSE))),ISNUMBER(Z4102),Z4102=W4102),1,0)))</f>
        <v/>
      </c>
    </row>
    <row r="4103" spans="1:29" x14ac:dyDescent="0.25">
      <c r="A4103" s="17"/>
      <c r="B4103" s="11"/>
      <c r="C4103" s="9"/>
      <c r="D4103" s="9"/>
      <c r="G4103" s="9"/>
      <c r="L4103" s="9"/>
      <c r="P4103" s="9"/>
      <c r="Q4103" s="9"/>
      <c r="T4103" s="22" t="str">
        <f t="shared" si="452"/>
        <v/>
      </c>
      <c r="U4103" s="20" t="str">
        <f t="shared" si="453"/>
        <v/>
      </c>
      <c r="V4103" s="29" t="str">
        <f t="shared" si="454"/>
        <v/>
      </c>
      <c r="W4103" s="19" t="str">
        <f t="shared" si="455"/>
        <v/>
      </c>
      <c r="X4103" s="94" t="str">
        <f t="shared" si="456"/>
        <v/>
      </c>
      <c r="Y4103" s="9"/>
      <c r="AB4103" s="20" t="str">
        <f t="shared" si="457"/>
        <v/>
      </c>
      <c r="AC4103" s="20" t="str">
        <f t="shared" si="458"/>
        <v/>
      </c>
    </row>
    <row r="4104" spans="1:29" x14ac:dyDescent="0.25">
      <c r="A4104" s="17"/>
      <c r="B4104" s="11"/>
      <c r="C4104" s="9"/>
      <c r="D4104" s="9"/>
      <c r="G4104" s="9"/>
      <c r="L4104" s="9"/>
      <c r="P4104" s="9"/>
      <c r="Q4104" s="9"/>
      <c r="T4104" s="22" t="str">
        <f t="shared" si="452"/>
        <v/>
      </c>
      <c r="U4104" s="20" t="str">
        <f t="shared" si="453"/>
        <v/>
      </c>
      <c r="V4104" s="29" t="str">
        <f t="shared" si="454"/>
        <v/>
      </c>
      <c r="W4104" s="19" t="str">
        <f t="shared" si="455"/>
        <v/>
      </c>
      <c r="X4104" s="94" t="str">
        <f t="shared" si="456"/>
        <v/>
      </c>
      <c r="Y4104" s="9"/>
      <c r="AB4104" s="20" t="str">
        <f t="shared" si="457"/>
        <v/>
      </c>
      <c r="AC4104" s="20" t="str">
        <f t="shared" si="458"/>
        <v/>
      </c>
    </row>
    <row r="4105" spans="1:29" x14ac:dyDescent="0.25">
      <c r="A4105" s="17"/>
      <c r="B4105" s="11"/>
      <c r="C4105" s="9"/>
      <c r="D4105" s="9"/>
      <c r="G4105" s="9"/>
      <c r="L4105" s="9"/>
      <c r="P4105" s="9"/>
      <c r="Q4105" s="9"/>
      <c r="T4105" s="22" t="str">
        <f t="shared" si="452"/>
        <v/>
      </c>
      <c r="U4105" s="20" t="str">
        <f t="shared" si="453"/>
        <v/>
      </c>
      <c r="V4105" s="29" t="str">
        <f t="shared" si="454"/>
        <v/>
      </c>
      <c r="W4105" s="19" t="str">
        <f t="shared" si="455"/>
        <v/>
      </c>
      <c r="X4105" s="94" t="str">
        <f t="shared" si="456"/>
        <v/>
      </c>
      <c r="Y4105" s="9"/>
      <c r="AB4105" s="20" t="str">
        <f t="shared" si="457"/>
        <v/>
      </c>
      <c r="AC4105" s="20" t="str">
        <f t="shared" si="458"/>
        <v/>
      </c>
    </row>
    <row r="4106" spans="1:29" x14ac:dyDescent="0.25">
      <c r="A4106" s="17"/>
      <c r="B4106" s="11"/>
      <c r="C4106" s="9"/>
      <c r="D4106" s="9"/>
      <c r="G4106" s="9"/>
      <c r="L4106" s="9"/>
      <c r="P4106" s="9"/>
      <c r="Q4106" s="9"/>
      <c r="T4106" s="22" t="str">
        <f t="shared" si="452"/>
        <v/>
      </c>
      <c r="U4106" s="20" t="str">
        <f t="shared" si="453"/>
        <v/>
      </c>
      <c r="V4106" s="29" t="str">
        <f t="shared" si="454"/>
        <v/>
      </c>
      <c r="W4106" s="19" t="str">
        <f t="shared" si="455"/>
        <v/>
      </c>
      <c r="X4106" s="94" t="str">
        <f t="shared" si="456"/>
        <v/>
      </c>
      <c r="Y4106" s="9"/>
      <c r="AB4106" s="20" t="str">
        <f t="shared" si="457"/>
        <v/>
      </c>
      <c r="AC4106" s="20" t="str">
        <f t="shared" si="458"/>
        <v/>
      </c>
    </row>
    <row r="4107" spans="1:29" x14ac:dyDescent="0.25">
      <c r="A4107" s="17"/>
      <c r="B4107" s="11"/>
      <c r="C4107" s="9"/>
      <c r="D4107" s="9"/>
      <c r="G4107" s="9"/>
      <c r="L4107" s="9"/>
      <c r="P4107" s="9"/>
      <c r="Q4107" s="9"/>
      <c r="T4107" s="22" t="str">
        <f t="shared" si="452"/>
        <v/>
      </c>
      <c r="U4107" s="20" t="str">
        <f t="shared" si="453"/>
        <v/>
      </c>
      <c r="V4107" s="29" t="str">
        <f t="shared" si="454"/>
        <v/>
      </c>
      <c r="W4107" s="19" t="str">
        <f t="shared" si="455"/>
        <v/>
      </c>
      <c r="X4107" s="94" t="str">
        <f t="shared" si="456"/>
        <v/>
      </c>
      <c r="Y4107" s="9"/>
      <c r="AB4107" s="20" t="str">
        <f t="shared" si="457"/>
        <v/>
      </c>
      <c r="AC4107" s="20" t="str">
        <f t="shared" si="458"/>
        <v/>
      </c>
    </row>
    <row r="4108" spans="1:29" x14ac:dyDescent="0.25">
      <c r="A4108" s="17"/>
      <c r="B4108" s="11"/>
      <c r="C4108" s="9"/>
      <c r="D4108" s="9"/>
      <c r="G4108" s="9"/>
      <c r="L4108" s="9"/>
      <c r="P4108" s="9"/>
      <c r="Q4108" s="9"/>
      <c r="T4108" s="22" t="str">
        <f t="shared" si="452"/>
        <v/>
      </c>
      <c r="U4108" s="20" t="str">
        <f t="shared" si="453"/>
        <v/>
      </c>
      <c r="V4108" s="29" t="str">
        <f t="shared" si="454"/>
        <v/>
      </c>
      <c r="W4108" s="19" t="str">
        <f t="shared" si="455"/>
        <v/>
      </c>
      <c r="X4108" s="94" t="str">
        <f t="shared" si="456"/>
        <v/>
      </c>
      <c r="Y4108" s="9"/>
      <c r="AB4108" s="20" t="str">
        <f t="shared" si="457"/>
        <v/>
      </c>
      <c r="AC4108" s="20" t="str">
        <f t="shared" si="458"/>
        <v/>
      </c>
    </row>
    <row r="4109" spans="1:29" x14ac:dyDescent="0.25">
      <c r="A4109" s="17"/>
      <c r="B4109" s="11"/>
      <c r="C4109" s="9"/>
      <c r="D4109" s="9"/>
      <c r="G4109" s="9"/>
      <c r="L4109" s="9"/>
      <c r="P4109" s="9"/>
      <c r="Q4109" s="9"/>
      <c r="T4109" s="22" t="str">
        <f t="shared" si="452"/>
        <v/>
      </c>
      <c r="U4109" s="20" t="str">
        <f t="shared" si="453"/>
        <v/>
      </c>
      <c r="V4109" s="29" t="str">
        <f t="shared" si="454"/>
        <v/>
      </c>
      <c r="W4109" s="19" t="str">
        <f t="shared" si="455"/>
        <v/>
      </c>
      <c r="X4109" s="94" t="str">
        <f t="shared" si="456"/>
        <v/>
      </c>
      <c r="Y4109" s="9"/>
      <c r="AB4109" s="20" t="str">
        <f t="shared" si="457"/>
        <v/>
      </c>
      <c r="AC4109" s="20" t="str">
        <f t="shared" si="458"/>
        <v/>
      </c>
    </row>
    <row r="4110" spans="1:29" x14ac:dyDescent="0.25">
      <c r="A4110" s="17"/>
      <c r="B4110" s="11"/>
      <c r="C4110" s="9"/>
      <c r="D4110" s="9"/>
      <c r="G4110" s="9"/>
      <c r="L4110" s="9"/>
      <c r="P4110" s="9"/>
      <c r="Q4110" s="9"/>
      <c r="T4110" s="22" t="str">
        <f t="shared" si="452"/>
        <v/>
      </c>
      <c r="U4110" s="20" t="str">
        <f t="shared" si="453"/>
        <v/>
      </c>
      <c r="V4110" s="29" t="str">
        <f t="shared" si="454"/>
        <v/>
      </c>
      <c r="W4110" s="19" t="str">
        <f t="shared" si="455"/>
        <v/>
      </c>
      <c r="X4110" s="94" t="str">
        <f t="shared" si="456"/>
        <v/>
      </c>
      <c r="Y4110" s="9"/>
      <c r="AB4110" s="20" t="str">
        <f t="shared" si="457"/>
        <v/>
      </c>
      <c r="AC4110" s="20" t="str">
        <f t="shared" si="458"/>
        <v/>
      </c>
    </row>
    <row r="4111" spans="1:29" x14ac:dyDescent="0.25">
      <c r="A4111" s="17"/>
      <c r="B4111" s="11"/>
      <c r="C4111" s="9"/>
      <c r="D4111" s="9"/>
      <c r="G4111" s="9"/>
      <c r="L4111" s="9"/>
      <c r="P4111" s="9"/>
      <c r="Q4111" s="9"/>
      <c r="T4111" s="22" t="str">
        <f t="shared" si="452"/>
        <v/>
      </c>
      <c r="U4111" s="20" t="str">
        <f t="shared" si="453"/>
        <v/>
      </c>
      <c r="V4111" s="29" t="str">
        <f t="shared" si="454"/>
        <v/>
      </c>
      <c r="W4111" s="19" t="str">
        <f t="shared" si="455"/>
        <v/>
      </c>
      <c r="X4111" s="94" t="str">
        <f t="shared" si="456"/>
        <v/>
      </c>
      <c r="Y4111" s="9"/>
      <c r="AB4111" s="20" t="str">
        <f t="shared" si="457"/>
        <v/>
      </c>
      <c r="AC4111" s="20" t="str">
        <f t="shared" si="458"/>
        <v/>
      </c>
    </row>
    <row r="4112" spans="1:29" x14ac:dyDescent="0.25">
      <c r="A4112" s="17"/>
      <c r="B4112" s="11"/>
      <c r="C4112" s="9"/>
      <c r="D4112" s="9"/>
      <c r="G4112" s="9"/>
      <c r="L4112" s="9"/>
      <c r="P4112" s="9"/>
      <c r="Q4112" s="9"/>
      <c r="T4112" s="22" t="str">
        <f t="shared" si="452"/>
        <v/>
      </c>
      <c r="U4112" s="20" t="str">
        <f t="shared" si="453"/>
        <v/>
      </c>
      <c r="V4112" s="29" t="str">
        <f t="shared" si="454"/>
        <v/>
      </c>
      <c r="W4112" s="19" t="str">
        <f t="shared" si="455"/>
        <v/>
      </c>
      <c r="X4112" s="94" t="str">
        <f t="shared" si="456"/>
        <v/>
      </c>
      <c r="Y4112" s="9"/>
      <c r="AB4112" s="20" t="str">
        <f t="shared" si="457"/>
        <v/>
      </c>
      <c r="AC4112" s="20" t="str">
        <f t="shared" si="458"/>
        <v/>
      </c>
    </row>
    <row r="4113" spans="1:29" x14ac:dyDescent="0.25">
      <c r="A4113" s="17"/>
      <c r="B4113" s="11"/>
      <c r="C4113" s="9"/>
      <c r="D4113" s="9"/>
      <c r="G4113" s="9"/>
      <c r="L4113" s="9"/>
      <c r="P4113" s="9"/>
      <c r="Q4113" s="9"/>
      <c r="T4113" s="22" t="str">
        <f t="shared" si="452"/>
        <v/>
      </c>
      <c r="U4113" s="20" t="str">
        <f t="shared" si="453"/>
        <v/>
      </c>
      <c r="V4113" s="29" t="str">
        <f t="shared" si="454"/>
        <v/>
      </c>
      <c r="W4113" s="19" t="str">
        <f t="shared" si="455"/>
        <v/>
      </c>
      <c r="X4113" s="94" t="str">
        <f t="shared" si="456"/>
        <v/>
      </c>
      <c r="Y4113" s="9"/>
      <c r="AB4113" s="20" t="str">
        <f t="shared" si="457"/>
        <v/>
      </c>
      <c r="AC4113" s="20" t="str">
        <f t="shared" si="458"/>
        <v/>
      </c>
    </row>
    <row r="4114" spans="1:29" x14ac:dyDescent="0.25">
      <c r="A4114" s="17"/>
      <c r="B4114" s="11"/>
      <c r="C4114" s="9"/>
      <c r="D4114" s="9"/>
      <c r="G4114" s="9"/>
      <c r="L4114" s="9"/>
      <c r="P4114" s="9"/>
      <c r="Q4114" s="9"/>
      <c r="T4114" s="22" t="str">
        <f t="shared" si="452"/>
        <v/>
      </c>
      <c r="U4114" s="20" t="str">
        <f t="shared" si="453"/>
        <v/>
      </c>
      <c r="V4114" s="29" t="str">
        <f t="shared" si="454"/>
        <v/>
      </c>
      <c r="W4114" s="19" t="str">
        <f t="shared" si="455"/>
        <v/>
      </c>
      <c r="X4114" s="94" t="str">
        <f t="shared" si="456"/>
        <v/>
      </c>
      <c r="Y4114" s="9"/>
      <c r="AB4114" s="20" t="str">
        <f t="shared" si="457"/>
        <v/>
      </c>
      <c r="AC4114" s="20" t="str">
        <f t="shared" si="458"/>
        <v/>
      </c>
    </row>
    <row r="4115" spans="1:29" x14ac:dyDescent="0.25">
      <c r="A4115" s="17"/>
      <c r="B4115" s="11"/>
      <c r="C4115" s="9"/>
      <c r="D4115" s="9"/>
      <c r="G4115" s="9"/>
      <c r="L4115" s="9"/>
      <c r="P4115" s="9"/>
      <c r="Q4115" s="9"/>
      <c r="T4115" s="22" t="str">
        <f t="shared" si="452"/>
        <v/>
      </c>
      <c r="U4115" s="20" t="str">
        <f t="shared" si="453"/>
        <v/>
      </c>
      <c r="V4115" s="29" t="str">
        <f t="shared" si="454"/>
        <v/>
      </c>
      <c r="W4115" s="19" t="str">
        <f t="shared" si="455"/>
        <v/>
      </c>
      <c r="X4115" s="94" t="str">
        <f t="shared" si="456"/>
        <v/>
      </c>
      <c r="Y4115" s="9"/>
      <c r="AB4115" s="20" t="str">
        <f t="shared" si="457"/>
        <v/>
      </c>
      <c r="AC4115" s="20" t="str">
        <f t="shared" si="458"/>
        <v/>
      </c>
    </row>
    <row r="4116" spans="1:29" x14ac:dyDescent="0.25">
      <c r="A4116" s="17"/>
      <c r="B4116" s="11"/>
      <c r="C4116" s="9"/>
      <c r="D4116" s="9"/>
      <c r="G4116" s="9"/>
      <c r="L4116" s="9"/>
      <c r="P4116" s="9"/>
      <c r="Q4116" s="9"/>
      <c r="T4116" s="22" t="str">
        <f t="shared" si="452"/>
        <v/>
      </c>
      <c r="U4116" s="20" t="str">
        <f t="shared" si="453"/>
        <v/>
      </c>
      <c r="V4116" s="29" t="str">
        <f t="shared" si="454"/>
        <v/>
      </c>
      <c r="W4116" s="19" t="str">
        <f t="shared" si="455"/>
        <v/>
      </c>
      <c r="X4116" s="94" t="str">
        <f t="shared" si="456"/>
        <v/>
      </c>
      <c r="Y4116" s="9"/>
      <c r="AB4116" s="20" t="str">
        <f t="shared" si="457"/>
        <v/>
      </c>
      <c r="AC4116" s="20" t="str">
        <f t="shared" si="458"/>
        <v/>
      </c>
    </row>
    <row r="4117" spans="1:29" x14ac:dyDescent="0.25">
      <c r="A4117" s="17"/>
      <c r="B4117" s="11"/>
      <c r="C4117" s="9"/>
      <c r="D4117" s="9"/>
      <c r="G4117" s="9"/>
      <c r="L4117" s="9"/>
      <c r="P4117" s="9"/>
      <c r="Q4117" s="9"/>
      <c r="T4117" s="22" t="str">
        <f t="shared" si="452"/>
        <v/>
      </c>
      <c r="U4117" s="20" t="str">
        <f t="shared" si="453"/>
        <v/>
      </c>
      <c r="V4117" s="29" t="str">
        <f t="shared" si="454"/>
        <v/>
      </c>
      <c r="W4117" s="19" t="str">
        <f t="shared" si="455"/>
        <v/>
      </c>
      <c r="X4117" s="94" t="str">
        <f t="shared" si="456"/>
        <v/>
      </c>
      <c r="Y4117" s="9"/>
      <c r="AB4117" s="20" t="str">
        <f t="shared" si="457"/>
        <v/>
      </c>
      <c r="AC4117" s="20" t="str">
        <f t="shared" si="458"/>
        <v/>
      </c>
    </row>
    <row r="4118" spans="1:29" x14ac:dyDescent="0.25">
      <c r="A4118" s="17"/>
      <c r="B4118" s="11"/>
      <c r="C4118" s="9"/>
      <c r="D4118" s="9"/>
      <c r="G4118" s="9"/>
      <c r="L4118" s="9"/>
      <c r="P4118" s="9"/>
      <c r="Q4118" s="9"/>
      <c r="T4118" s="22" t="str">
        <f t="shared" si="452"/>
        <v/>
      </c>
      <c r="U4118" s="20" t="str">
        <f t="shared" si="453"/>
        <v/>
      </c>
      <c r="V4118" s="29" t="str">
        <f t="shared" si="454"/>
        <v/>
      </c>
      <c r="W4118" s="19" t="str">
        <f t="shared" si="455"/>
        <v/>
      </c>
      <c r="X4118" s="94" t="str">
        <f t="shared" si="456"/>
        <v/>
      </c>
      <c r="Y4118" s="9"/>
      <c r="AB4118" s="20" t="str">
        <f t="shared" si="457"/>
        <v/>
      </c>
      <c r="AC4118" s="20" t="str">
        <f t="shared" si="458"/>
        <v/>
      </c>
    </row>
    <row r="4119" spans="1:29" x14ac:dyDescent="0.25">
      <c r="A4119" s="17"/>
      <c r="B4119" s="11"/>
      <c r="C4119" s="9"/>
      <c r="D4119" s="9"/>
      <c r="G4119" s="9"/>
      <c r="L4119" s="9"/>
      <c r="P4119" s="9"/>
      <c r="Q4119" s="9"/>
      <c r="T4119" s="22" t="str">
        <f t="shared" si="452"/>
        <v/>
      </c>
      <c r="U4119" s="20" t="str">
        <f t="shared" si="453"/>
        <v/>
      </c>
      <c r="V4119" s="29" t="str">
        <f t="shared" si="454"/>
        <v/>
      </c>
      <c r="W4119" s="19" t="str">
        <f t="shared" si="455"/>
        <v/>
      </c>
      <c r="X4119" s="94" t="str">
        <f t="shared" si="456"/>
        <v/>
      </c>
      <c r="Y4119" s="9"/>
      <c r="AB4119" s="20" t="str">
        <f t="shared" si="457"/>
        <v/>
      </c>
      <c r="AC4119" s="20" t="str">
        <f t="shared" si="458"/>
        <v/>
      </c>
    </row>
    <row r="4120" spans="1:29" x14ac:dyDescent="0.25">
      <c r="A4120" s="17"/>
      <c r="B4120" s="11"/>
      <c r="C4120" s="9"/>
      <c r="D4120" s="9"/>
      <c r="G4120" s="9"/>
      <c r="L4120" s="9"/>
      <c r="P4120" s="9"/>
      <c r="Q4120" s="9"/>
      <c r="T4120" s="22" t="str">
        <f t="shared" si="452"/>
        <v/>
      </c>
      <c r="U4120" s="20" t="str">
        <f t="shared" si="453"/>
        <v/>
      </c>
      <c r="V4120" s="29" t="str">
        <f t="shared" si="454"/>
        <v/>
      </c>
      <c r="W4120" s="19" t="str">
        <f t="shared" si="455"/>
        <v/>
      </c>
      <c r="X4120" s="94" t="str">
        <f t="shared" si="456"/>
        <v/>
      </c>
      <c r="Y4120" s="9"/>
      <c r="AB4120" s="20" t="str">
        <f t="shared" si="457"/>
        <v/>
      </c>
      <c r="AC4120" s="20" t="str">
        <f t="shared" si="458"/>
        <v/>
      </c>
    </row>
    <row r="4121" spans="1:29" x14ac:dyDescent="0.25">
      <c r="A4121" s="17"/>
      <c r="B4121" s="11"/>
      <c r="C4121" s="9"/>
      <c r="D4121" s="9"/>
      <c r="G4121" s="9"/>
      <c r="L4121" s="9"/>
      <c r="P4121" s="9"/>
      <c r="Q4121" s="9"/>
      <c r="T4121" s="22" t="str">
        <f t="shared" si="452"/>
        <v/>
      </c>
      <c r="U4121" s="20" t="str">
        <f t="shared" si="453"/>
        <v/>
      </c>
      <c r="V4121" s="29" t="str">
        <f t="shared" si="454"/>
        <v/>
      </c>
      <c r="W4121" s="19" t="str">
        <f t="shared" si="455"/>
        <v/>
      </c>
      <c r="X4121" s="94" t="str">
        <f t="shared" si="456"/>
        <v/>
      </c>
      <c r="Y4121" s="9"/>
      <c r="AB4121" s="20" t="str">
        <f t="shared" si="457"/>
        <v/>
      </c>
      <c r="AC4121" s="20" t="str">
        <f t="shared" si="458"/>
        <v/>
      </c>
    </row>
    <row r="4122" spans="1:29" x14ac:dyDescent="0.25">
      <c r="A4122" s="17"/>
      <c r="B4122" s="11"/>
      <c r="C4122" s="9"/>
      <c r="D4122" s="9"/>
      <c r="G4122" s="9"/>
      <c r="L4122" s="9"/>
      <c r="P4122" s="9"/>
      <c r="Q4122" s="9"/>
      <c r="T4122" s="22" t="str">
        <f t="shared" si="452"/>
        <v/>
      </c>
      <c r="U4122" s="20" t="str">
        <f t="shared" si="453"/>
        <v/>
      </c>
      <c r="V4122" s="29" t="str">
        <f t="shared" si="454"/>
        <v/>
      </c>
      <c r="W4122" s="19" t="str">
        <f t="shared" si="455"/>
        <v/>
      </c>
      <c r="X4122" s="94" t="str">
        <f t="shared" si="456"/>
        <v/>
      </c>
      <c r="Y4122" s="9"/>
      <c r="AB4122" s="20" t="str">
        <f t="shared" si="457"/>
        <v/>
      </c>
      <c r="AC4122" s="20" t="str">
        <f t="shared" si="458"/>
        <v/>
      </c>
    </row>
    <row r="4123" spans="1:29" x14ac:dyDescent="0.25">
      <c r="A4123" s="17"/>
      <c r="B4123" s="11"/>
      <c r="C4123" s="9"/>
      <c r="D4123" s="9"/>
      <c r="G4123" s="9"/>
      <c r="L4123" s="9"/>
      <c r="P4123" s="9"/>
      <c r="Q4123" s="9"/>
      <c r="T4123" s="22" t="str">
        <f t="shared" si="452"/>
        <v/>
      </c>
      <c r="U4123" s="20" t="str">
        <f t="shared" si="453"/>
        <v/>
      </c>
      <c r="V4123" s="29" t="str">
        <f t="shared" si="454"/>
        <v/>
      </c>
      <c r="W4123" s="19" t="str">
        <f t="shared" si="455"/>
        <v/>
      </c>
      <c r="X4123" s="94" t="str">
        <f t="shared" si="456"/>
        <v/>
      </c>
      <c r="Y4123" s="9"/>
      <c r="AB4123" s="20" t="str">
        <f t="shared" si="457"/>
        <v/>
      </c>
      <c r="AC4123" s="20" t="str">
        <f t="shared" si="458"/>
        <v/>
      </c>
    </row>
    <row r="4124" spans="1:29" x14ac:dyDescent="0.25">
      <c r="A4124" s="17"/>
      <c r="B4124" s="11"/>
      <c r="C4124" s="9"/>
      <c r="D4124" s="9"/>
      <c r="G4124" s="9"/>
      <c r="L4124" s="9"/>
      <c r="P4124" s="9"/>
      <c r="Q4124" s="9"/>
      <c r="T4124" s="22" t="str">
        <f t="shared" si="452"/>
        <v/>
      </c>
      <c r="U4124" s="20" t="str">
        <f t="shared" si="453"/>
        <v/>
      </c>
      <c r="V4124" s="29" t="str">
        <f t="shared" si="454"/>
        <v/>
      </c>
      <c r="W4124" s="19" t="str">
        <f t="shared" si="455"/>
        <v/>
      </c>
      <c r="X4124" s="94" t="str">
        <f t="shared" si="456"/>
        <v/>
      </c>
      <c r="Y4124" s="9"/>
      <c r="AB4124" s="20" t="str">
        <f t="shared" si="457"/>
        <v/>
      </c>
      <c r="AC4124" s="20" t="str">
        <f t="shared" si="458"/>
        <v/>
      </c>
    </row>
    <row r="4125" spans="1:29" x14ac:dyDescent="0.25">
      <c r="A4125" s="17"/>
      <c r="B4125" s="11"/>
      <c r="C4125" s="9"/>
      <c r="D4125" s="9"/>
      <c r="G4125" s="9"/>
      <c r="L4125" s="9"/>
      <c r="P4125" s="9"/>
      <c r="Q4125" s="9"/>
      <c r="T4125" s="22" t="str">
        <f t="shared" si="452"/>
        <v/>
      </c>
      <c r="U4125" s="20" t="str">
        <f t="shared" si="453"/>
        <v/>
      </c>
      <c r="V4125" s="29" t="str">
        <f t="shared" si="454"/>
        <v/>
      </c>
      <c r="W4125" s="19" t="str">
        <f t="shared" si="455"/>
        <v/>
      </c>
      <c r="X4125" s="94" t="str">
        <f t="shared" si="456"/>
        <v/>
      </c>
      <c r="Y4125" s="9"/>
      <c r="AB4125" s="20" t="str">
        <f t="shared" si="457"/>
        <v/>
      </c>
      <c r="AC4125" s="20" t="str">
        <f t="shared" si="458"/>
        <v/>
      </c>
    </row>
    <row r="4126" spans="1:29" x14ac:dyDescent="0.25">
      <c r="A4126" s="17"/>
      <c r="B4126" s="11"/>
      <c r="C4126" s="9"/>
      <c r="D4126" s="9"/>
      <c r="G4126" s="9"/>
      <c r="L4126" s="9"/>
      <c r="P4126" s="9"/>
      <c r="Q4126" s="9"/>
      <c r="T4126" s="22" t="str">
        <f t="shared" si="452"/>
        <v/>
      </c>
      <c r="U4126" s="20" t="str">
        <f t="shared" si="453"/>
        <v/>
      </c>
      <c r="V4126" s="29" t="str">
        <f t="shared" si="454"/>
        <v/>
      </c>
      <c r="W4126" s="19" t="str">
        <f t="shared" si="455"/>
        <v/>
      </c>
      <c r="X4126" s="94" t="str">
        <f t="shared" si="456"/>
        <v/>
      </c>
      <c r="Y4126" s="9"/>
      <c r="AB4126" s="20" t="str">
        <f t="shared" si="457"/>
        <v/>
      </c>
      <c r="AC4126" s="20" t="str">
        <f t="shared" si="458"/>
        <v/>
      </c>
    </row>
    <row r="4127" spans="1:29" x14ac:dyDescent="0.25">
      <c r="A4127" s="17"/>
      <c r="B4127" s="11"/>
      <c r="C4127" s="9"/>
      <c r="D4127" s="9"/>
      <c r="G4127" s="9"/>
      <c r="L4127" s="9"/>
      <c r="P4127" s="9"/>
      <c r="Q4127" s="9"/>
      <c r="T4127" s="22" t="str">
        <f t="shared" si="452"/>
        <v/>
      </c>
      <c r="U4127" s="20" t="str">
        <f t="shared" si="453"/>
        <v/>
      </c>
      <c r="V4127" s="29" t="str">
        <f t="shared" si="454"/>
        <v/>
      </c>
      <c r="W4127" s="19" t="str">
        <f t="shared" si="455"/>
        <v/>
      </c>
      <c r="X4127" s="94" t="str">
        <f t="shared" si="456"/>
        <v/>
      </c>
      <c r="Y4127" s="9"/>
      <c r="AB4127" s="20" t="str">
        <f t="shared" si="457"/>
        <v/>
      </c>
      <c r="AC4127" s="20" t="str">
        <f t="shared" si="458"/>
        <v/>
      </c>
    </row>
    <row r="4128" spans="1:29" x14ac:dyDescent="0.25">
      <c r="A4128" s="17"/>
      <c r="B4128" s="11"/>
      <c r="C4128" s="9"/>
      <c r="D4128" s="9"/>
      <c r="G4128" s="9"/>
      <c r="L4128" s="9"/>
      <c r="P4128" s="9"/>
      <c r="Q4128" s="9"/>
      <c r="T4128" s="22" t="str">
        <f t="shared" si="452"/>
        <v/>
      </c>
      <c r="U4128" s="20" t="str">
        <f t="shared" si="453"/>
        <v/>
      </c>
      <c r="V4128" s="29" t="str">
        <f t="shared" si="454"/>
        <v/>
      </c>
      <c r="W4128" s="19" t="str">
        <f t="shared" si="455"/>
        <v/>
      </c>
      <c r="X4128" s="94" t="str">
        <f t="shared" si="456"/>
        <v/>
      </c>
      <c r="Y4128" s="9"/>
      <c r="AB4128" s="20" t="str">
        <f t="shared" si="457"/>
        <v/>
      </c>
      <c r="AC4128" s="20" t="str">
        <f t="shared" si="458"/>
        <v/>
      </c>
    </row>
    <row r="4129" spans="1:29" x14ac:dyDescent="0.25">
      <c r="A4129" s="17"/>
      <c r="B4129" s="11"/>
      <c r="C4129" s="9"/>
      <c r="D4129" s="9"/>
      <c r="G4129" s="9"/>
      <c r="L4129" s="9"/>
      <c r="P4129" s="9"/>
      <c r="Q4129" s="9"/>
      <c r="T4129" s="22" t="str">
        <f t="shared" si="452"/>
        <v/>
      </c>
      <c r="U4129" s="20" t="str">
        <f t="shared" si="453"/>
        <v/>
      </c>
      <c r="V4129" s="29" t="str">
        <f t="shared" si="454"/>
        <v/>
      </c>
      <c r="W4129" s="19" t="str">
        <f t="shared" si="455"/>
        <v/>
      </c>
      <c r="X4129" s="94" t="str">
        <f t="shared" si="456"/>
        <v/>
      </c>
      <c r="Y4129" s="9"/>
      <c r="AB4129" s="20" t="str">
        <f t="shared" si="457"/>
        <v/>
      </c>
      <c r="AC4129" s="20" t="str">
        <f t="shared" si="458"/>
        <v/>
      </c>
    </row>
    <row r="4130" spans="1:29" x14ac:dyDescent="0.25">
      <c r="A4130" s="17"/>
      <c r="B4130" s="11"/>
      <c r="C4130" s="9"/>
      <c r="D4130" s="9"/>
      <c r="G4130" s="9"/>
      <c r="L4130" s="9"/>
      <c r="P4130" s="9"/>
      <c r="Q4130" s="9"/>
      <c r="T4130" s="22" t="str">
        <f t="shared" si="452"/>
        <v/>
      </c>
      <c r="U4130" s="20" t="str">
        <f t="shared" si="453"/>
        <v/>
      </c>
      <c r="V4130" s="29" t="str">
        <f t="shared" si="454"/>
        <v/>
      </c>
      <c r="W4130" s="19" t="str">
        <f t="shared" si="455"/>
        <v/>
      </c>
      <c r="X4130" s="94" t="str">
        <f t="shared" si="456"/>
        <v/>
      </c>
      <c r="Y4130" s="9"/>
      <c r="AB4130" s="20" t="str">
        <f t="shared" si="457"/>
        <v/>
      </c>
      <c r="AC4130" s="20" t="str">
        <f t="shared" si="458"/>
        <v/>
      </c>
    </row>
    <row r="4131" spans="1:29" x14ac:dyDescent="0.25">
      <c r="A4131" s="17"/>
      <c r="B4131" s="11"/>
      <c r="C4131" s="9"/>
      <c r="D4131" s="9"/>
      <c r="G4131" s="9"/>
      <c r="L4131" s="9"/>
      <c r="P4131" s="9"/>
      <c r="Q4131" s="9"/>
      <c r="T4131" s="22" t="str">
        <f t="shared" si="452"/>
        <v/>
      </c>
      <c r="U4131" s="20" t="str">
        <f t="shared" si="453"/>
        <v/>
      </c>
      <c r="V4131" s="29" t="str">
        <f t="shared" si="454"/>
        <v/>
      </c>
      <c r="W4131" s="19" t="str">
        <f t="shared" si="455"/>
        <v/>
      </c>
      <c r="X4131" s="94" t="str">
        <f t="shared" si="456"/>
        <v/>
      </c>
      <c r="Y4131" s="9"/>
      <c r="AB4131" s="20" t="str">
        <f t="shared" si="457"/>
        <v/>
      </c>
      <c r="AC4131" s="20" t="str">
        <f t="shared" si="458"/>
        <v/>
      </c>
    </row>
    <row r="4132" spans="1:29" x14ac:dyDescent="0.25">
      <c r="A4132" s="17"/>
      <c r="B4132" s="11"/>
      <c r="C4132" s="9"/>
      <c r="D4132" s="9"/>
      <c r="G4132" s="9"/>
      <c r="L4132" s="9"/>
      <c r="P4132" s="9"/>
      <c r="Q4132" s="9"/>
      <c r="T4132" s="22" t="str">
        <f t="shared" si="452"/>
        <v/>
      </c>
      <c r="U4132" s="20" t="str">
        <f t="shared" si="453"/>
        <v/>
      </c>
      <c r="V4132" s="29" t="str">
        <f t="shared" si="454"/>
        <v/>
      </c>
      <c r="W4132" s="19" t="str">
        <f t="shared" si="455"/>
        <v/>
      </c>
      <c r="X4132" s="94" t="str">
        <f t="shared" si="456"/>
        <v/>
      </c>
      <c r="Y4132" s="9"/>
      <c r="AB4132" s="20" t="str">
        <f t="shared" si="457"/>
        <v/>
      </c>
      <c r="AC4132" s="20" t="str">
        <f t="shared" si="458"/>
        <v/>
      </c>
    </row>
    <row r="4133" spans="1:29" x14ac:dyDescent="0.25">
      <c r="A4133" s="17"/>
      <c r="B4133" s="11"/>
      <c r="C4133" s="9"/>
      <c r="D4133" s="9"/>
      <c r="G4133" s="9"/>
      <c r="L4133" s="9"/>
      <c r="P4133" s="9"/>
      <c r="Q4133" s="9"/>
      <c r="T4133" s="22" t="str">
        <f t="shared" si="452"/>
        <v/>
      </c>
      <c r="U4133" s="20" t="str">
        <f t="shared" si="453"/>
        <v/>
      </c>
      <c r="V4133" s="29" t="str">
        <f t="shared" si="454"/>
        <v/>
      </c>
      <c r="W4133" s="19" t="str">
        <f t="shared" si="455"/>
        <v/>
      </c>
      <c r="X4133" s="94" t="str">
        <f t="shared" si="456"/>
        <v/>
      </c>
      <c r="Y4133" s="9"/>
      <c r="AB4133" s="20" t="str">
        <f t="shared" si="457"/>
        <v/>
      </c>
      <c r="AC4133" s="20" t="str">
        <f t="shared" si="458"/>
        <v/>
      </c>
    </row>
    <row r="4134" spans="1:29" x14ac:dyDescent="0.25">
      <c r="A4134" s="17"/>
      <c r="B4134" s="11"/>
      <c r="C4134" s="9"/>
      <c r="D4134" s="9"/>
      <c r="G4134" s="9"/>
      <c r="L4134" s="9"/>
      <c r="P4134" s="9"/>
      <c r="Q4134" s="9"/>
      <c r="T4134" s="22" t="str">
        <f t="shared" si="452"/>
        <v/>
      </c>
      <c r="U4134" s="20" t="str">
        <f t="shared" si="453"/>
        <v/>
      </c>
      <c r="V4134" s="29" t="str">
        <f t="shared" si="454"/>
        <v/>
      </c>
      <c r="W4134" s="19" t="str">
        <f t="shared" si="455"/>
        <v/>
      </c>
      <c r="X4134" s="94" t="str">
        <f t="shared" si="456"/>
        <v/>
      </c>
      <c r="Y4134" s="9"/>
      <c r="AB4134" s="20" t="str">
        <f t="shared" si="457"/>
        <v/>
      </c>
      <c r="AC4134" s="20" t="str">
        <f t="shared" si="458"/>
        <v/>
      </c>
    </row>
    <row r="4135" spans="1:29" x14ac:dyDescent="0.25">
      <c r="A4135" s="17"/>
      <c r="B4135" s="11"/>
      <c r="C4135" s="9"/>
      <c r="D4135" s="9"/>
      <c r="G4135" s="9"/>
      <c r="L4135" s="9"/>
      <c r="P4135" s="9"/>
      <c r="Q4135" s="9"/>
      <c r="T4135" s="22" t="str">
        <f t="shared" si="452"/>
        <v/>
      </c>
      <c r="U4135" s="20" t="str">
        <f t="shared" si="453"/>
        <v/>
      </c>
      <c r="V4135" s="29" t="str">
        <f t="shared" si="454"/>
        <v/>
      </c>
      <c r="W4135" s="19" t="str">
        <f t="shared" si="455"/>
        <v/>
      </c>
      <c r="X4135" s="94" t="str">
        <f t="shared" si="456"/>
        <v/>
      </c>
      <c r="Y4135" s="9"/>
      <c r="AB4135" s="20" t="str">
        <f t="shared" si="457"/>
        <v/>
      </c>
      <c r="AC4135" s="20" t="str">
        <f t="shared" si="458"/>
        <v/>
      </c>
    </row>
    <row r="4136" spans="1:29" x14ac:dyDescent="0.25">
      <c r="A4136" s="17"/>
      <c r="B4136" s="11"/>
      <c r="C4136" s="9"/>
      <c r="D4136" s="9"/>
      <c r="G4136" s="9"/>
      <c r="L4136" s="9"/>
      <c r="P4136" s="9"/>
      <c r="Q4136" s="9"/>
      <c r="T4136" s="22" t="str">
        <f t="shared" si="452"/>
        <v/>
      </c>
      <c r="U4136" s="20" t="str">
        <f t="shared" si="453"/>
        <v/>
      </c>
      <c r="V4136" s="29" t="str">
        <f t="shared" si="454"/>
        <v/>
      </c>
      <c r="W4136" s="19" t="str">
        <f t="shared" si="455"/>
        <v/>
      </c>
      <c r="X4136" s="94" t="str">
        <f t="shared" si="456"/>
        <v/>
      </c>
      <c r="Y4136" s="9"/>
      <c r="AB4136" s="20" t="str">
        <f t="shared" si="457"/>
        <v/>
      </c>
      <c r="AC4136" s="20" t="str">
        <f t="shared" si="458"/>
        <v/>
      </c>
    </row>
    <row r="4137" spans="1:29" x14ac:dyDescent="0.25">
      <c r="A4137" s="17"/>
      <c r="B4137" s="11"/>
      <c r="C4137" s="9"/>
      <c r="D4137" s="9"/>
      <c r="G4137" s="9"/>
      <c r="L4137" s="9"/>
      <c r="P4137" s="9"/>
      <c r="Q4137" s="9"/>
      <c r="T4137" s="22" t="str">
        <f t="shared" si="452"/>
        <v/>
      </c>
      <c r="U4137" s="20" t="str">
        <f t="shared" si="453"/>
        <v/>
      </c>
      <c r="V4137" s="29" t="str">
        <f t="shared" si="454"/>
        <v/>
      </c>
      <c r="W4137" s="19" t="str">
        <f t="shared" si="455"/>
        <v/>
      </c>
      <c r="X4137" s="94" t="str">
        <f t="shared" si="456"/>
        <v/>
      </c>
      <c r="Y4137" s="9"/>
      <c r="AB4137" s="20" t="str">
        <f t="shared" si="457"/>
        <v/>
      </c>
      <c r="AC4137" s="20" t="str">
        <f t="shared" si="458"/>
        <v/>
      </c>
    </row>
    <row r="4138" spans="1:29" x14ac:dyDescent="0.25">
      <c r="A4138" s="17"/>
      <c r="B4138" s="11"/>
      <c r="C4138" s="9"/>
      <c r="D4138" s="9"/>
      <c r="G4138" s="9"/>
      <c r="L4138" s="9"/>
      <c r="P4138" s="9"/>
      <c r="Q4138" s="9"/>
      <c r="T4138" s="22" t="str">
        <f t="shared" si="452"/>
        <v/>
      </c>
      <c r="U4138" s="20" t="str">
        <f t="shared" si="453"/>
        <v/>
      </c>
      <c r="V4138" s="29" t="str">
        <f t="shared" si="454"/>
        <v/>
      </c>
      <c r="W4138" s="19" t="str">
        <f t="shared" si="455"/>
        <v/>
      </c>
      <c r="X4138" s="94" t="str">
        <f t="shared" si="456"/>
        <v/>
      </c>
      <c r="Y4138" s="9"/>
      <c r="AB4138" s="20" t="str">
        <f t="shared" si="457"/>
        <v/>
      </c>
      <c r="AC4138" s="20" t="str">
        <f t="shared" si="458"/>
        <v/>
      </c>
    </row>
    <row r="4139" spans="1:29" x14ac:dyDescent="0.25">
      <c r="A4139" s="17"/>
      <c r="B4139" s="11"/>
      <c r="C4139" s="9"/>
      <c r="D4139" s="9"/>
      <c r="G4139" s="9"/>
      <c r="L4139" s="9"/>
      <c r="P4139" s="9"/>
      <c r="Q4139" s="9"/>
      <c r="T4139" s="22" t="str">
        <f t="shared" si="452"/>
        <v/>
      </c>
      <c r="U4139" s="20" t="str">
        <f t="shared" si="453"/>
        <v/>
      </c>
      <c r="V4139" s="29" t="str">
        <f t="shared" si="454"/>
        <v/>
      </c>
      <c r="W4139" s="19" t="str">
        <f t="shared" si="455"/>
        <v/>
      </c>
      <c r="X4139" s="94" t="str">
        <f t="shared" si="456"/>
        <v/>
      </c>
      <c r="Y4139" s="9"/>
      <c r="AB4139" s="20" t="str">
        <f t="shared" si="457"/>
        <v/>
      </c>
      <c r="AC4139" s="20" t="str">
        <f t="shared" si="458"/>
        <v/>
      </c>
    </row>
    <row r="4140" spans="1:29" x14ac:dyDescent="0.25">
      <c r="A4140" s="17"/>
      <c r="B4140" s="11"/>
      <c r="C4140" s="9"/>
      <c r="D4140" s="9"/>
      <c r="G4140" s="9"/>
      <c r="L4140" s="9"/>
      <c r="P4140" s="9"/>
      <c r="Q4140" s="9"/>
      <c r="T4140" s="22" t="str">
        <f t="shared" si="452"/>
        <v/>
      </c>
      <c r="U4140" s="20" t="str">
        <f t="shared" si="453"/>
        <v/>
      </c>
      <c r="V4140" s="29" t="str">
        <f t="shared" si="454"/>
        <v/>
      </c>
      <c r="W4140" s="19" t="str">
        <f t="shared" si="455"/>
        <v/>
      </c>
      <c r="X4140" s="94" t="str">
        <f t="shared" si="456"/>
        <v/>
      </c>
      <c r="Y4140" s="9"/>
      <c r="AB4140" s="20" t="str">
        <f t="shared" si="457"/>
        <v/>
      </c>
      <c r="AC4140" s="20" t="str">
        <f t="shared" si="458"/>
        <v/>
      </c>
    </row>
    <row r="4141" spans="1:29" x14ac:dyDescent="0.25">
      <c r="A4141" s="17"/>
      <c r="B4141" s="11"/>
      <c r="C4141" s="9"/>
      <c r="D4141" s="9"/>
      <c r="G4141" s="9"/>
      <c r="L4141" s="9"/>
      <c r="P4141" s="9"/>
      <c r="Q4141" s="9"/>
      <c r="T4141" s="22" t="str">
        <f t="shared" si="452"/>
        <v/>
      </c>
      <c r="U4141" s="20" t="str">
        <f t="shared" si="453"/>
        <v/>
      </c>
      <c r="V4141" s="29" t="str">
        <f t="shared" si="454"/>
        <v/>
      </c>
      <c r="W4141" s="19" t="str">
        <f t="shared" si="455"/>
        <v/>
      </c>
      <c r="X4141" s="94" t="str">
        <f t="shared" si="456"/>
        <v/>
      </c>
      <c r="Y4141" s="9"/>
      <c r="AB4141" s="20" t="str">
        <f t="shared" si="457"/>
        <v/>
      </c>
      <c r="AC4141" s="20" t="str">
        <f t="shared" si="458"/>
        <v/>
      </c>
    </row>
    <row r="4142" spans="1:29" x14ac:dyDescent="0.25">
      <c r="A4142" s="17"/>
      <c r="B4142" s="11"/>
      <c r="C4142" s="9"/>
      <c r="D4142" s="9"/>
      <c r="G4142" s="9"/>
      <c r="L4142" s="9"/>
      <c r="P4142" s="9"/>
      <c r="Q4142" s="9"/>
      <c r="T4142" s="22" t="str">
        <f t="shared" si="452"/>
        <v/>
      </c>
      <c r="U4142" s="20" t="str">
        <f t="shared" si="453"/>
        <v/>
      </c>
      <c r="V4142" s="29" t="str">
        <f t="shared" si="454"/>
        <v/>
      </c>
      <c r="W4142" s="19" t="str">
        <f t="shared" si="455"/>
        <v/>
      </c>
      <c r="X4142" s="94" t="str">
        <f t="shared" si="456"/>
        <v/>
      </c>
      <c r="Y4142" s="9"/>
      <c r="AB4142" s="20" t="str">
        <f t="shared" si="457"/>
        <v/>
      </c>
      <c r="AC4142" s="20" t="str">
        <f t="shared" si="458"/>
        <v/>
      </c>
    </row>
    <row r="4143" spans="1:29" x14ac:dyDescent="0.25">
      <c r="A4143" s="17"/>
      <c r="B4143" s="11"/>
      <c r="C4143" s="9"/>
      <c r="D4143" s="9"/>
      <c r="G4143" s="9"/>
      <c r="L4143" s="9"/>
      <c r="P4143" s="9"/>
      <c r="Q4143" s="9"/>
      <c r="T4143" s="22" t="str">
        <f t="shared" si="452"/>
        <v/>
      </c>
      <c r="U4143" s="20" t="str">
        <f t="shared" si="453"/>
        <v/>
      </c>
      <c r="V4143" s="29" t="str">
        <f t="shared" si="454"/>
        <v/>
      </c>
      <c r="W4143" s="19" t="str">
        <f t="shared" si="455"/>
        <v/>
      </c>
      <c r="X4143" s="94" t="str">
        <f t="shared" si="456"/>
        <v/>
      </c>
      <c r="Y4143" s="9"/>
      <c r="AB4143" s="20" t="str">
        <f t="shared" si="457"/>
        <v/>
      </c>
      <c r="AC4143" s="20" t="str">
        <f t="shared" si="458"/>
        <v/>
      </c>
    </row>
    <row r="4144" spans="1:29" x14ac:dyDescent="0.25">
      <c r="A4144" s="17"/>
      <c r="B4144" s="11"/>
      <c r="C4144" s="9"/>
      <c r="D4144" s="9"/>
      <c r="G4144" s="9"/>
      <c r="L4144" s="9"/>
      <c r="P4144" s="9"/>
      <c r="Q4144" s="9"/>
      <c r="T4144" s="22" t="str">
        <f t="shared" si="452"/>
        <v/>
      </c>
      <c r="U4144" s="20" t="str">
        <f t="shared" si="453"/>
        <v/>
      </c>
      <c r="V4144" s="29" t="str">
        <f t="shared" si="454"/>
        <v/>
      </c>
      <c r="W4144" s="19" t="str">
        <f t="shared" si="455"/>
        <v/>
      </c>
      <c r="X4144" s="94" t="str">
        <f t="shared" si="456"/>
        <v/>
      </c>
      <c r="Y4144" s="9"/>
      <c r="AB4144" s="20" t="str">
        <f t="shared" si="457"/>
        <v/>
      </c>
      <c r="AC4144" s="20" t="str">
        <f t="shared" si="458"/>
        <v/>
      </c>
    </row>
    <row r="4145" spans="1:29" x14ac:dyDescent="0.25">
      <c r="A4145" s="17"/>
      <c r="B4145" s="11"/>
      <c r="C4145" s="9"/>
      <c r="D4145" s="9"/>
      <c r="G4145" s="9"/>
      <c r="L4145" s="9"/>
      <c r="P4145" s="9"/>
      <c r="Q4145" s="9"/>
      <c r="T4145" s="22" t="str">
        <f t="shared" si="452"/>
        <v/>
      </c>
      <c r="U4145" s="20" t="str">
        <f t="shared" si="453"/>
        <v/>
      </c>
      <c r="V4145" s="29" t="str">
        <f t="shared" si="454"/>
        <v/>
      </c>
      <c r="W4145" s="19" t="str">
        <f t="shared" si="455"/>
        <v/>
      </c>
      <c r="X4145" s="94" t="str">
        <f t="shared" si="456"/>
        <v/>
      </c>
      <c r="Y4145" s="9"/>
      <c r="AB4145" s="20" t="str">
        <f t="shared" si="457"/>
        <v/>
      </c>
      <c r="AC4145" s="20" t="str">
        <f t="shared" si="458"/>
        <v/>
      </c>
    </row>
    <row r="4146" spans="1:29" x14ac:dyDescent="0.25">
      <c r="A4146" s="17"/>
      <c r="B4146" s="11"/>
      <c r="C4146" s="9"/>
      <c r="D4146" s="9"/>
      <c r="G4146" s="9"/>
      <c r="L4146" s="9"/>
      <c r="P4146" s="9"/>
      <c r="Q4146" s="9"/>
      <c r="T4146" s="22" t="str">
        <f t="shared" si="452"/>
        <v/>
      </c>
      <c r="U4146" s="20" t="str">
        <f t="shared" si="453"/>
        <v/>
      </c>
      <c r="V4146" s="29" t="str">
        <f t="shared" si="454"/>
        <v/>
      </c>
      <c r="W4146" s="19" t="str">
        <f t="shared" si="455"/>
        <v/>
      </c>
      <c r="X4146" s="94" t="str">
        <f t="shared" si="456"/>
        <v/>
      </c>
      <c r="Y4146" s="9"/>
      <c r="AB4146" s="20" t="str">
        <f t="shared" si="457"/>
        <v/>
      </c>
      <c r="AC4146" s="20" t="str">
        <f t="shared" si="458"/>
        <v/>
      </c>
    </row>
    <row r="4147" spans="1:29" x14ac:dyDescent="0.25">
      <c r="A4147" s="17"/>
      <c r="B4147" s="11"/>
      <c r="C4147" s="9"/>
      <c r="D4147" s="9"/>
      <c r="G4147" s="9"/>
      <c r="L4147" s="9"/>
      <c r="P4147" s="9"/>
      <c r="Q4147" s="9"/>
      <c r="T4147" s="22" t="str">
        <f t="shared" si="452"/>
        <v/>
      </c>
      <c r="U4147" s="20" t="str">
        <f t="shared" si="453"/>
        <v/>
      </c>
      <c r="V4147" s="29" t="str">
        <f t="shared" si="454"/>
        <v/>
      </c>
      <c r="W4147" s="19" t="str">
        <f t="shared" si="455"/>
        <v/>
      </c>
      <c r="X4147" s="94" t="str">
        <f t="shared" si="456"/>
        <v/>
      </c>
      <c r="Y4147" s="9"/>
      <c r="AB4147" s="20" t="str">
        <f t="shared" si="457"/>
        <v/>
      </c>
      <c r="AC4147" s="20" t="str">
        <f t="shared" si="458"/>
        <v/>
      </c>
    </row>
    <row r="4148" spans="1:29" x14ac:dyDescent="0.25">
      <c r="A4148" s="17"/>
      <c r="B4148" s="11"/>
      <c r="C4148" s="9"/>
      <c r="D4148" s="9"/>
      <c r="G4148" s="9"/>
      <c r="L4148" s="9"/>
      <c r="P4148" s="9"/>
      <c r="Q4148" s="9"/>
      <c r="T4148" s="22" t="str">
        <f t="shared" si="452"/>
        <v/>
      </c>
      <c r="U4148" s="20" t="str">
        <f t="shared" si="453"/>
        <v/>
      </c>
      <c r="V4148" s="29" t="str">
        <f t="shared" si="454"/>
        <v/>
      </c>
      <c r="W4148" s="19" t="str">
        <f t="shared" si="455"/>
        <v/>
      </c>
      <c r="X4148" s="94" t="str">
        <f t="shared" si="456"/>
        <v/>
      </c>
      <c r="Y4148" s="9"/>
      <c r="AB4148" s="20" t="str">
        <f t="shared" si="457"/>
        <v/>
      </c>
      <c r="AC4148" s="20" t="str">
        <f t="shared" si="458"/>
        <v/>
      </c>
    </row>
    <row r="4149" spans="1:29" x14ac:dyDescent="0.25">
      <c r="A4149" s="17"/>
      <c r="B4149" s="11"/>
      <c r="C4149" s="9"/>
      <c r="D4149" s="9"/>
      <c r="G4149" s="9"/>
      <c r="L4149" s="9"/>
      <c r="P4149" s="9"/>
      <c r="Q4149" s="9"/>
      <c r="T4149" s="22" t="str">
        <f t="shared" si="452"/>
        <v/>
      </c>
      <c r="U4149" s="20" t="str">
        <f t="shared" si="453"/>
        <v/>
      </c>
      <c r="V4149" s="29" t="str">
        <f t="shared" si="454"/>
        <v/>
      </c>
      <c r="W4149" s="19" t="str">
        <f t="shared" si="455"/>
        <v/>
      </c>
      <c r="X4149" s="94" t="str">
        <f t="shared" si="456"/>
        <v/>
      </c>
      <c r="Y4149" s="9"/>
      <c r="AB4149" s="20" t="str">
        <f t="shared" si="457"/>
        <v/>
      </c>
      <c r="AC4149" s="20" t="str">
        <f t="shared" si="458"/>
        <v/>
      </c>
    </row>
    <row r="4150" spans="1:29" x14ac:dyDescent="0.25">
      <c r="A4150" s="17"/>
      <c r="B4150" s="11"/>
      <c r="C4150" s="9"/>
      <c r="D4150" s="9"/>
      <c r="G4150" s="9"/>
      <c r="L4150" s="9"/>
      <c r="P4150" s="9"/>
      <c r="Q4150" s="9"/>
      <c r="T4150" s="22" t="str">
        <f t="shared" si="452"/>
        <v/>
      </c>
      <c r="U4150" s="20" t="str">
        <f t="shared" si="453"/>
        <v/>
      </c>
      <c r="V4150" s="29" t="str">
        <f t="shared" si="454"/>
        <v/>
      </c>
      <c r="W4150" s="19" t="str">
        <f t="shared" si="455"/>
        <v/>
      </c>
      <c r="X4150" s="94" t="str">
        <f t="shared" si="456"/>
        <v/>
      </c>
      <c r="Y4150" s="9"/>
      <c r="AB4150" s="20" t="str">
        <f t="shared" si="457"/>
        <v/>
      </c>
      <c r="AC4150" s="20" t="str">
        <f t="shared" si="458"/>
        <v/>
      </c>
    </row>
    <row r="4151" spans="1:29" x14ac:dyDescent="0.25">
      <c r="A4151" s="17"/>
      <c r="B4151" s="11"/>
      <c r="C4151" s="9"/>
      <c r="D4151" s="9"/>
      <c r="G4151" s="9"/>
      <c r="L4151" s="9"/>
      <c r="P4151" s="9"/>
      <c r="Q4151" s="9"/>
      <c r="T4151" s="22" t="str">
        <f t="shared" si="452"/>
        <v/>
      </c>
      <c r="U4151" s="20" t="str">
        <f t="shared" si="453"/>
        <v/>
      </c>
      <c r="V4151" s="29" t="str">
        <f t="shared" si="454"/>
        <v/>
      </c>
      <c r="W4151" s="19" t="str">
        <f t="shared" si="455"/>
        <v/>
      </c>
      <c r="X4151" s="94" t="str">
        <f t="shared" si="456"/>
        <v/>
      </c>
      <c r="Y4151" s="9"/>
      <c r="AB4151" s="20" t="str">
        <f t="shared" si="457"/>
        <v/>
      </c>
      <c r="AC4151" s="20" t="str">
        <f t="shared" si="458"/>
        <v/>
      </c>
    </row>
    <row r="4152" spans="1:29" x14ac:dyDescent="0.25">
      <c r="A4152" s="17"/>
      <c r="B4152" s="11"/>
      <c r="C4152" s="9"/>
      <c r="D4152" s="9"/>
      <c r="G4152" s="9"/>
      <c r="L4152" s="9"/>
      <c r="P4152" s="9"/>
      <c r="Q4152" s="9"/>
      <c r="T4152" s="22" t="str">
        <f t="shared" si="452"/>
        <v/>
      </c>
      <c r="U4152" s="20" t="str">
        <f t="shared" si="453"/>
        <v/>
      </c>
      <c r="V4152" s="29" t="str">
        <f t="shared" si="454"/>
        <v/>
      </c>
      <c r="W4152" s="19" t="str">
        <f t="shared" si="455"/>
        <v/>
      </c>
      <c r="X4152" s="94" t="str">
        <f t="shared" si="456"/>
        <v/>
      </c>
      <c r="Y4152" s="9"/>
      <c r="AB4152" s="20" t="str">
        <f t="shared" si="457"/>
        <v/>
      </c>
      <c r="AC4152" s="20" t="str">
        <f t="shared" si="458"/>
        <v/>
      </c>
    </row>
    <row r="4153" spans="1:29" x14ac:dyDescent="0.25">
      <c r="A4153" s="17"/>
      <c r="B4153" s="11"/>
      <c r="C4153" s="9"/>
      <c r="D4153" s="9"/>
      <c r="G4153" s="9"/>
      <c r="L4153" s="9"/>
      <c r="P4153" s="9"/>
      <c r="Q4153" s="9"/>
      <c r="T4153" s="22" t="str">
        <f t="shared" si="452"/>
        <v/>
      </c>
      <c r="U4153" s="20" t="str">
        <f t="shared" si="453"/>
        <v/>
      </c>
      <c r="V4153" s="29" t="str">
        <f t="shared" si="454"/>
        <v/>
      </c>
      <c r="W4153" s="19" t="str">
        <f t="shared" si="455"/>
        <v/>
      </c>
      <c r="X4153" s="94" t="str">
        <f t="shared" si="456"/>
        <v/>
      </c>
      <c r="Y4153" s="9"/>
      <c r="AB4153" s="20" t="str">
        <f t="shared" si="457"/>
        <v/>
      </c>
      <c r="AC4153" s="20" t="str">
        <f t="shared" si="458"/>
        <v/>
      </c>
    </row>
    <row r="4154" spans="1:29" x14ac:dyDescent="0.25">
      <c r="A4154" s="17"/>
      <c r="B4154" s="11"/>
      <c r="C4154" s="9"/>
      <c r="D4154" s="9"/>
      <c r="G4154" s="9"/>
      <c r="L4154" s="9"/>
      <c r="P4154" s="9"/>
      <c r="Q4154" s="9"/>
      <c r="T4154" s="22" t="str">
        <f t="shared" si="452"/>
        <v/>
      </c>
      <c r="U4154" s="20" t="str">
        <f t="shared" si="453"/>
        <v/>
      </c>
      <c r="V4154" s="29" t="str">
        <f t="shared" si="454"/>
        <v/>
      </c>
      <c r="W4154" s="19" t="str">
        <f t="shared" si="455"/>
        <v/>
      </c>
      <c r="X4154" s="94" t="str">
        <f t="shared" si="456"/>
        <v/>
      </c>
      <c r="Y4154" s="9"/>
      <c r="AB4154" s="20" t="str">
        <f t="shared" si="457"/>
        <v/>
      </c>
      <c r="AC4154" s="20" t="str">
        <f t="shared" si="458"/>
        <v/>
      </c>
    </row>
    <row r="4155" spans="1:29" x14ac:dyDescent="0.25">
      <c r="A4155" s="17"/>
      <c r="B4155" s="11"/>
      <c r="C4155" s="9"/>
      <c r="D4155" s="9"/>
      <c r="G4155" s="9"/>
      <c r="L4155" s="9"/>
      <c r="P4155" s="9"/>
      <c r="Q4155" s="9"/>
      <c r="T4155" s="22" t="str">
        <f t="shared" si="452"/>
        <v/>
      </c>
      <c r="U4155" s="20" t="str">
        <f t="shared" si="453"/>
        <v/>
      </c>
      <c r="V4155" s="29" t="str">
        <f t="shared" si="454"/>
        <v/>
      </c>
      <c r="W4155" s="19" t="str">
        <f t="shared" si="455"/>
        <v/>
      </c>
      <c r="X4155" s="94" t="str">
        <f t="shared" si="456"/>
        <v/>
      </c>
      <c r="Y4155" s="9"/>
      <c r="AB4155" s="20" t="str">
        <f t="shared" si="457"/>
        <v/>
      </c>
      <c r="AC4155" s="20" t="str">
        <f t="shared" si="458"/>
        <v/>
      </c>
    </row>
    <row r="4156" spans="1:29" x14ac:dyDescent="0.25">
      <c r="A4156" s="17"/>
      <c r="B4156" s="11"/>
      <c r="C4156" s="9"/>
      <c r="D4156" s="9"/>
      <c r="G4156" s="9"/>
      <c r="L4156" s="9"/>
      <c r="P4156" s="9"/>
      <c r="Q4156" s="9"/>
      <c r="T4156" s="22" t="str">
        <f t="shared" si="452"/>
        <v/>
      </c>
      <c r="U4156" s="20" t="str">
        <f t="shared" si="453"/>
        <v/>
      </c>
      <c r="V4156" s="29" t="str">
        <f t="shared" si="454"/>
        <v/>
      </c>
      <c r="W4156" s="19" t="str">
        <f t="shared" si="455"/>
        <v/>
      </c>
      <c r="X4156" s="94" t="str">
        <f t="shared" si="456"/>
        <v/>
      </c>
      <c r="Y4156" s="9"/>
      <c r="AB4156" s="20" t="str">
        <f t="shared" si="457"/>
        <v/>
      </c>
      <c r="AC4156" s="20" t="str">
        <f t="shared" si="458"/>
        <v/>
      </c>
    </row>
    <row r="4157" spans="1:29" x14ac:dyDescent="0.25">
      <c r="A4157" s="17"/>
      <c r="B4157" s="11"/>
      <c r="C4157" s="9"/>
      <c r="D4157" s="9"/>
      <c r="G4157" s="9"/>
      <c r="L4157" s="9"/>
      <c r="P4157" s="9"/>
      <c r="Q4157" s="9"/>
      <c r="T4157" s="22" t="str">
        <f t="shared" si="452"/>
        <v/>
      </c>
      <c r="U4157" s="20" t="str">
        <f t="shared" si="453"/>
        <v/>
      </c>
      <c r="V4157" s="29" t="str">
        <f t="shared" si="454"/>
        <v/>
      </c>
      <c r="W4157" s="19" t="str">
        <f t="shared" si="455"/>
        <v/>
      </c>
      <c r="X4157" s="94" t="str">
        <f t="shared" si="456"/>
        <v/>
      </c>
      <c r="Y4157" s="9"/>
      <c r="AB4157" s="20" t="str">
        <f t="shared" si="457"/>
        <v/>
      </c>
      <c r="AC4157" s="20" t="str">
        <f t="shared" si="458"/>
        <v/>
      </c>
    </row>
    <row r="4158" spans="1:29" x14ac:dyDescent="0.25">
      <c r="A4158" s="17"/>
      <c r="B4158" s="11"/>
      <c r="C4158" s="9"/>
      <c r="D4158" s="9"/>
      <c r="G4158" s="9"/>
      <c r="L4158" s="9"/>
      <c r="P4158" s="9"/>
      <c r="Q4158" s="9"/>
      <c r="T4158" s="22" t="str">
        <f t="shared" si="452"/>
        <v/>
      </c>
      <c r="U4158" s="20" t="str">
        <f t="shared" si="453"/>
        <v/>
      </c>
      <c r="V4158" s="29" t="str">
        <f t="shared" si="454"/>
        <v/>
      </c>
      <c r="W4158" s="19" t="str">
        <f t="shared" si="455"/>
        <v/>
      </c>
      <c r="X4158" s="94" t="str">
        <f t="shared" si="456"/>
        <v/>
      </c>
      <c r="Y4158" s="9"/>
      <c r="AB4158" s="20" t="str">
        <f t="shared" si="457"/>
        <v/>
      </c>
      <c r="AC4158" s="20" t="str">
        <f t="shared" si="458"/>
        <v/>
      </c>
    </row>
    <row r="4159" spans="1:29" x14ac:dyDescent="0.25">
      <c r="A4159" s="17"/>
      <c r="B4159" s="11"/>
      <c r="C4159" s="9"/>
      <c r="D4159" s="9"/>
      <c r="G4159" s="9"/>
      <c r="L4159" s="9"/>
      <c r="P4159" s="9"/>
      <c r="Q4159" s="9"/>
      <c r="T4159" s="22" t="str">
        <f t="shared" si="452"/>
        <v/>
      </c>
      <c r="U4159" s="20" t="str">
        <f t="shared" si="453"/>
        <v/>
      </c>
      <c r="V4159" s="29" t="str">
        <f t="shared" si="454"/>
        <v/>
      </c>
      <c r="W4159" s="19" t="str">
        <f t="shared" si="455"/>
        <v/>
      </c>
      <c r="X4159" s="94" t="str">
        <f t="shared" si="456"/>
        <v/>
      </c>
      <c r="Y4159" s="9"/>
      <c r="AB4159" s="20" t="str">
        <f t="shared" si="457"/>
        <v/>
      </c>
      <c r="AC4159" s="20" t="str">
        <f t="shared" si="458"/>
        <v/>
      </c>
    </row>
    <row r="4160" spans="1:29" x14ac:dyDescent="0.25">
      <c r="A4160" s="17"/>
      <c r="B4160" s="11"/>
      <c r="C4160" s="9"/>
      <c r="D4160" s="9"/>
      <c r="G4160" s="9"/>
      <c r="L4160" s="9"/>
      <c r="P4160" s="9"/>
      <c r="Q4160" s="9"/>
      <c r="T4160" s="22" t="str">
        <f t="shared" si="452"/>
        <v/>
      </c>
      <c r="U4160" s="20" t="str">
        <f t="shared" si="453"/>
        <v/>
      </c>
      <c r="V4160" s="29" t="str">
        <f t="shared" si="454"/>
        <v/>
      </c>
      <c r="W4160" s="19" t="str">
        <f t="shared" si="455"/>
        <v/>
      </c>
      <c r="X4160" s="94" t="str">
        <f t="shared" si="456"/>
        <v/>
      </c>
      <c r="Y4160" s="9"/>
      <c r="AB4160" s="20" t="str">
        <f t="shared" si="457"/>
        <v/>
      </c>
      <c r="AC4160" s="20" t="str">
        <f t="shared" si="458"/>
        <v/>
      </c>
    </row>
    <row r="4161" spans="1:29" x14ac:dyDescent="0.25">
      <c r="A4161" s="17"/>
      <c r="B4161" s="11"/>
      <c r="C4161" s="9"/>
      <c r="D4161" s="9"/>
      <c r="G4161" s="9"/>
      <c r="L4161" s="9"/>
      <c r="P4161" s="9"/>
      <c r="Q4161" s="9"/>
      <c r="T4161" s="22" t="str">
        <f t="shared" si="452"/>
        <v/>
      </c>
      <c r="U4161" s="20" t="str">
        <f t="shared" si="453"/>
        <v/>
      </c>
      <c r="V4161" s="29" t="str">
        <f t="shared" si="454"/>
        <v/>
      </c>
      <c r="W4161" s="19" t="str">
        <f t="shared" si="455"/>
        <v/>
      </c>
      <c r="X4161" s="94" t="str">
        <f t="shared" si="456"/>
        <v/>
      </c>
      <c r="Y4161" s="9"/>
      <c r="AB4161" s="20" t="str">
        <f t="shared" si="457"/>
        <v/>
      </c>
      <c r="AC4161" s="20" t="str">
        <f t="shared" si="458"/>
        <v/>
      </c>
    </row>
    <row r="4162" spans="1:29" x14ac:dyDescent="0.25">
      <c r="A4162" s="17"/>
      <c r="B4162" s="11"/>
      <c r="C4162" s="9"/>
      <c r="D4162" s="9"/>
      <c r="G4162" s="9"/>
      <c r="L4162" s="9"/>
      <c r="P4162" s="9"/>
      <c r="Q4162" s="9"/>
      <c r="T4162" s="22" t="str">
        <f t="shared" si="452"/>
        <v/>
      </c>
      <c r="U4162" s="20" t="str">
        <f t="shared" si="453"/>
        <v/>
      </c>
      <c r="V4162" s="29" t="str">
        <f t="shared" si="454"/>
        <v/>
      </c>
      <c r="W4162" s="19" t="str">
        <f t="shared" si="455"/>
        <v/>
      </c>
      <c r="X4162" s="94" t="str">
        <f t="shared" si="456"/>
        <v/>
      </c>
      <c r="Y4162" s="9"/>
      <c r="AB4162" s="20" t="str">
        <f t="shared" si="457"/>
        <v/>
      </c>
      <c r="AC4162" s="20" t="str">
        <f t="shared" si="458"/>
        <v/>
      </c>
    </row>
    <row r="4163" spans="1:29" x14ac:dyDescent="0.25">
      <c r="A4163" s="17"/>
      <c r="B4163" s="11"/>
      <c r="C4163" s="9"/>
      <c r="D4163" s="9"/>
      <c r="G4163" s="9"/>
      <c r="L4163" s="9"/>
      <c r="P4163" s="9"/>
      <c r="Q4163" s="9"/>
      <c r="T4163" s="22" t="str">
        <f t="shared" si="452"/>
        <v/>
      </c>
      <c r="U4163" s="20" t="str">
        <f t="shared" si="453"/>
        <v/>
      </c>
      <c r="V4163" s="29" t="str">
        <f t="shared" si="454"/>
        <v/>
      </c>
      <c r="W4163" s="19" t="str">
        <f t="shared" si="455"/>
        <v/>
      </c>
      <c r="X4163" s="94" t="str">
        <f t="shared" si="456"/>
        <v/>
      </c>
      <c r="Y4163" s="9"/>
      <c r="AB4163" s="20" t="str">
        <f t="shared" si="457"/>
        <v/>
      </c>
      <c r="AC4163" s="20" t="str">
        <f t="shared" si="458"/>
        <v/>
      </c>
    </row>
    <row r="4164" spans="1:29" x14ac:dyDescent="0.25">
      <c r="A4164" s="17"/>
      <c r="B4164" s="11"/>
      <c r="C4164" s="9"/>
      <c r="D4164" s="9"/>
      <c r="G4164" s="9"/>
      <c r="L4164" s="9"/>
      <c r="P4164" s="9"/>
      <c r="Q4164" s="9"/>
      <c r="T4164" s="22" t="str">
        <f t="shared" si="452"/>
        <v/>
      </c>
      <c r="U4164" s="20" t="str">
        <f t="shared" si="453"/>
        <v/>
      </c>
      <c r="V4164" s="29" t="str">
        <f t="shared" si="454"/>
        <v/>
      </c>
      <c r="W4164" s="19" t="str">
        <f t="shared" si="455"/>
        <v/>
      </c>
      <c r="X4164" s="94" t="str">
        <f t="shared" si="456"/>
        <v/>
      </c>
      <c r="Y4164" s="9"/>
      <c r="AB4164" s="20" t="str">
        <f t="shared" si="457"/>
        <v/>
      </c>
      <c r="AC4164" s="20" t="str">
        <f t="shared" si="458"/>
        <v/>
      </c>
    </row>
    <row r="4165" spans="1:29" x14ac:dyDescent="0.25">
      <c r="A4165" s="17"/>
      <c r="B4165" s="11"/>
      <c r="C4165" s="9"/>
      <c r="D4165" s="9"/>
      <c r="G4165" s="9"/>
      <c r="L4165" s="9"/>
      <c r="P4165" s="9"/>
      <c r="Q4165" s="9"/>
      <c r="T4165" s="22" t="str">
        <f t="shared" si="452"/>
        <v/>
      </c>
      <c r="U4165" s="20" t="str">
        <f t="shared" si="453"/>
        <v/>
      </c>
      <c r="V4165" s="29" t="str">
        <f t="shared" si="454"/>
        <v/>
      </c>
      <c r="W4165" s="19" t="str">
        <f t="shared" si="455"/>
        <v/>
      </c>
      <c r="X4165" s="94" t="str">
        <f t="shared" si="456"/>
        <v/>
      </c>
      <c r="Y4165" s="9"/>
      <c r="AB4165" s="20" t="str">
        <f t="shared" si="457"/>
        <v/>
      </c>
      <c r="AC4165" s="20" t="str">
        <f t="shared" si="458"/>
        <v/>
      </c>
    </row>
    <row r="4166" spans="1:29" x14ac:dyDescent="0.25">
      <c r="A4166" s="17"/>
      <c r="B4166" s="11"/>
      <c r="C4166" s="9"/>
      <c r="D4166" s="9"/>
      <c r="G4166" s="9"/>
      <c r="L4166" s="9"/>
      <c r="P4166" s="9"/>
      <c r="Q4166" s="9"/>
      <c r="T4166" s="22" t="str">
        <f t="shared" ref="T4166:T4229" si="459">IF(ISBLANK(B4166),"",IF(OR(ISBLANK(E4166),NOT(ISNUMBER(E4166)),ISERR(DATE(YEAR(E4166),MONTH(E4166),DAY(E4166)-30)),ISNA(VLOOKUP(B4166,Demographics,4,FALSE))),0,IF(AND(OR(D4166="Yes",ISTEXT(VLOOKUP(F4166,RadEnc,1,FALSE)),AND(OR(C4166="Yes",ISTEXT(VLOOKUP(F4166,PainEnc,1,FALSE))),OR(G4166="Yes",AND(ISTEXT(VLOOKUP(I4166,Chemo,1,FALSE)),ISTEXT(VLOOKUP(K4166,Chemo,1,FALSE)))),IF(ISERR(DATE(YEAR(E4166),MONTH(E4166),DAY(E4166)-30)),,H4166&gt;=DATE(YEAR(E4166),MONTH(E4166),DAY(E4166)-30)),H4166&lt;=E4166,J4166&lt;=DATE(YEAR(E4166),MONTH(E4166),DAY(E4166)+30),J4166&gt;=E4166,NOT(H4166=J4166))),E4166&gt;=MPstart,E4166&lt;=MPend,OR(L4166="Yes",ISTEXT(VLOOKUP(O4166,CancerDx,1,FALSE))),ISNUMBER(M4166),M4166&lt;=E4166,OR(ISBLANK(N4166),AND(N4166&gt;=E4166,N4166&gt;M4166))),1,0)))</f>
        <v/>
      </c>
      <c r="U4166" s="20" t="str">
        <f t="shared" ref="U4166:U4229" si="460">IF(ISBLANK(B4166),"",IF(OR(ISBLANK(E4166),T4166=0),0,IF(AND(OR(AND(P4166="Yes",OR(Q4166="Yes",Q4166="No")),ISTEXT(VLOOKUP(S4166,PainQuant,1,FALSE))),ISNUMBER(R4166),OR(AND(OR(C4166="Yes",D4166="Yes",ISTEXT(VLOOKUP(F4166,PainEnc,1,FALSE)),F4166="77432",F4166="77470"),R4166=E4166),AND(OR(F4166="77427",F4166="77435"),R4166&gt;=DATE(YEAR(E4166),MONTH(E4166),DAY(E4166)-7),R4166&lt;=E4166),AND(F4166="77431",R4166&gt;=DATE(YEAR(E4166),MONTH(E4166),DAY(E4166)-4),R4166&lt;=E4166))),1,0)))</f>
        <v/>
      </c>
      <c r="V4166" s="29" t="str">
        <f t="shared" ref="V4166:V4229" si="461">IF(AND(U4166=1,P4166="Yes",Q4166="Yes"),Q4166,"")</f>
        <v/>
      </c>
      <c r="W4166" s="19" t="str">
        <f t="shared" ref="W4166:W4229" si="462">IF(AND(U4166=1,OR(V4166="Yes",X4166="1125F")),R4166,"")</f>
        <v/>
      </c>
      <c r="X4166" s="94" t="str">
        <f t="shared" ref="X4166:X4229" si="463">IF(AND(U4166=1,S4166="1125F"),S4166,"")</f>
        <v/>
      </c>
      <c r="Y4166" s="9"/>
      <c r="AB4166" s="20" t="str">
        <f t="shared" ref="AB4166:AB4229" si="464">IF(ISBLANK(B4166),"",IF(OR(ISBLANK(E4166),NOT(ISNUMBER(E4166)),ISERR(DATE(YEAR(E4166),MONTH(E4166),DAY(E4166)-7)),ISNA(VLOOKUP(B4166,Demographics,4,FALSE))),0,IF(AND(OR(V4166="Yes",X4166="1125F"),OR(AND(OR(C4166="Yes",D4166="Yes",ISTEXT(VLOOKUP(F4166,PainEnc,1,FALSE)),F4166="77432",F4166="77470"),W4166=E4166),AND(OR(F4166="77427",F4166="77435"),W4166&gt;=DATE(YEAR(E4166),MONTH(E4166),DAY(E4166)-7),W4166&lt;=E4166),AND(F4166="77431",W4166&gt;=DATE(YEAR(E4166),MONTH(E4166),DAY(E4166)-4),W4166&lt;=E4166))),1,0)))</f>
        <v/>
      </c>
      <c r="AC4166" s="20" t="str">
        <f t="shared" ref="AC4166:AC4229" si="465">IF(ISBLANK(B4166),"",IF(AB4166=0,0,IF(AND(OR(Y4166="Yes",ISTEXT(VLOOKUP(AA4166,PainPlan,1,FALSE))),ISNUMBER(Z4166),Z4166=W4166),1,0)))</f>
        <v/>
      </c>
    </row>
    <row r="4167" spans="1:29" x14ac:dyDescent="0.25">
      <c r="A4167" s="17"/>
      <c r="B4167" s="11"/>
      <c r="C4167" s="9"/>
      <c r="D4167" s="9"/>
      <c r="G4167" s="9"/>
      <c r="L4167" s="9"/>
      <c r="P4167" s="9"/>
      <c r="Q4167" s="9"/>
      <c r="T4167" s="22" t="str">
        <f t="shared" si="459"/>
        <v/>
      </c>
      <c r="U4167" s="20" t="str">
        <f t="shared" si="460"/>
        <v/>
      </c>
      <c r="V4167" s="29" t="str">
        <f t="shared" si="461"/>
        <v/>
      </c>
      <c r="W4167" s="19" t="str">
        <f t="shared" si="462"/>
        <v/>
      </c>
      <c r="X4167" s="94" t="str">
        <f t="shared" si="463"/>
        <v/>
      </c>
      <c r="Y4167" s="9"/>
      <c r="AB4167" s="20" t="str">
        <f t="shared" si="464"/>
        <v/>
      </c>
      <c r="AC4167" s="20" t="str">
        <f t="shared" si="465"/>
        <v/>
      </c>
    </row>
    <row r="4168" spans="1:29" x14ac:dyDescent="0.25">
      <c r="A4168" s="17"/>
      <c r="B4168" s="11"/>
      <c r="C4168" s="9"/>
      <c r="D4168" s="9"/>
      <c r="G4168" s="9"/>
      <c r="L4168" s="9"/>
      <c r="P4168" s="9"/>
      <c r="Q4168" s="9"/>
      <c r="T4168" s="22" t="str">
        <f t="shared" si="459"/>
        <v/>
      </c>
      <c r="U4168" s="20" t="str">
        <f t="shared" si="460"/>
        <v/>
      </c>
      <c r="V4168" s="29" t="str">
        <f t="shared" si="461"/>
        <v/>
      </c>
      <c r="W4168" s="19" t="str">
        <f t="shared" si="462"/>
        <v/>
      </c>
      <c r="X4168" s="94" t="str">
        <f t="shared" si="463"/>
        <v/>
      </c>
      <c r="Y4168" s="9"/>
      <c r="AB4168" s="20" t="str">
        <f t="shared" si="464"/>
        <v/>
      </c>
      <c r="AC4168" s="20" t="str">
        <f t="shared" si="465"/>
        <v/>
      </c>
    </row>
    <row r="4169" spans="1:29" x14ac:dyDescent="0.25">
      <c r="A4169" s="17"/>
      <c r="B4169" s="11"/>
      <c r="C4169" s="9"/>
      <c r="D4169" s="9"/>
      <c r="G4169" s="9"/>
      <c r="L4169" s="9"/>
      <c r="P4169" s="9"/>
      <c r="Q4169" s="9"/>
      <c r="T4169" s="22" t="str">
        <f t="shared" si="459"/>
        <v/>
      </c>
      <c r="U4169" s="20" t="str">
        <f t="shared" si="460"/>
        <v/>
      </c>
      <c r="V4169" s="29" t="str">
        <f t="shared" si="461"/>
        <v/>
      </c>
      <c r="W4169" s="19" t="str">
        <f t="shared" si="462"/>
        <v/>
      </c>
      <c r="X4169" s="94" t="str">
        <f t="shared" si="463"/>
        <v/>
      </c>
      <c r="Y4169" s="9"/>
      <c r="AB4169" s="20" t="str">
        <f t="shared" si="464"/>
        <v/>
      </c>
      <c r="AC4169" s="20" t="str">
        <f t="shared" si="465"/>
        <v/>
      </c>
    </row>
    <row r="4170" spans="1:29" x14ac:dyDescent="0.25">
      <c r="A4170" s="17"/>
      <c r="B4170" s="11"/>
      <c r="C4170" s="9"/>
      <c r="D4170" s="9"/>
      <c r="G4170" s="9"/>
      <c r="L4170" s="9"/>
      <c r="P4170" s="9"/>
      <c r="Q4170" s="9"/>
      <c r="T4170" s="22" t="str">
        <f t="shared" si="459"/>
        <v/>
      </c>
      <c r="U4170" s="20" t="str">
        <f t="shared" si="460"/>
        <v/>
      </c>
      <c r="V4170" s="29" t="str">
        <f t="shared" si="461"/>
        <v/>
      </c>
      <c r="W4170" s="19" t="str">
        <f t="shared" si="462"/>
        <v/>
      </c>
      <c r="X4170" s="94" t="str">
        <f t="shared" si="463"/>
        <v/>
      </c>
      <c r="Y4170" s="9"/>
      <c r="AB4170" s="20" t="str">
        <f t="shared" si="464"/>
        <v/>
      </c>
      <c r="AC4170" s="20" t="str">
        <f t="shared" si="465"/>
        <v/>
      </c>
    </row>
    <row r="4171" spans="1:29" x14ac:dyDescent="0.25">
      <c r="A4171" s="17"/>
      <c r="B4171" s="11"/>
      <c r="C4171" s="9"/>
      <c r="D4171" s="9"/>
      <c r="G4171" s="9"/>
      <c r="L4171" s="9"/>
      <c r="P4171" s="9"/>
      <c r="Q4171" s="9"/>
      <c r="T4171" s="22" t="str">
        <f t="shared" si="459"/>
        <v/>
      </c>
      <c r="U4171" s="20" t="str">
        <f t="shared" si="460"/>
        <v/>
      </c>
      <c r="V4171" s="29" t="str">
        <f t="shared" si="461"/>
        <v/>
      </c>
      <c r="W4171" s="19" t="str">
        <f t="shared" si="462"/>
        <v/>
      </c>
      <c r="X4171" s="94" t="str">
        <f t="shared" si="463"/>
        <v/>
      </c>
      <c r="Y4171" s="9"/>
      <c r="AB4171" s="20" t="str">
        <f t="shared" si="464"/>
        <v/>
      </c>
      <c r="AC4171" s="20" t="str">
        <f t="shared" si="465"/>
        <v/>
      </c>
    </row>
    <row r="4172" spans="1:29" x14ac:dyDescent="0.25">
      <c r="A4172" s="17"/>
      <c r="B4172" s="11"/>
      <c r="C4172" s="9"/>
      <c r="D4172" s="9"/>
      <c r="G4172" s="9"/>
      <c r="L4172" s="9"/>
      <c r="P4172" s="9"/>
      <c r="Q4172" s="9"/>
      <c r="T4172" s="22" t="str">
        <f t="shared" si="459"/>
        <v/>
      </c>
      <c r="U4172" s="20" t="str">
        <f t="shared" si="460"/>
        <v/>
      </c>
      <c r="V4172" s="29" t="str">
        <f t="shared" si="461"/>
        <v/>
      </c>
      <c r="W4172" s="19" t="str">
        <f t="shared" si="462"/>
        <v/>
      </c>
      <c r="X4172" s="94" t="str">
        <f t="shared" si="463"/>
        <v/>
      </c>
      <c r="Y4172" s="9"/>
      <c r="AB4172" s="20" t="str">
        <f t="shared" si="464"/>
        <v/>
      </c>
      <c r="AC4172" s="20" t="str">
        <f t="shared" si="465"/>
        <v/>
      </c>
    </row>
    <row r="4173" spans="1:29" x14ac:dyDescent="0.25">
      <c r="A4173" s="17"/>
      <c r="B4173" s="11"/>
      <c r="C4173" s="9"/>
      <c r="D4173" s="9"/>
      <c r="G4173" s="9"/>
      <c r="L4173" s="9"/>
      <c r="P4173" s="9"/>
      <c r="Q4173" s="9"/>
      <c r="T4173" s="22" t="str">
        <f t="shared" si="459"/>
        <v/>
      </c>
      <c r="U4173" s="20" t="str">
        <f t="shared" si="460"/>
        <v/>
      </c>
      <c r="V4173" s="29" t="str">
        <f t="shared" si="461"/>
        <v/>
      </c>
      <c r="W4173" s="19" t="str">
        <f t="shared" si="462"/>
        <v/>
      </c>
      <c r="X4173" s="94" t="str">
        <f t="shared" si="463"/>
        <v/>
      </c>
      <c r="Y4173" s="9"/>
      <c r="AB4173" s="20" t="str">
        <f t="shared" si="464"/>
        <v/>
      </c>
      <c r="AC4173" s="20" t="str">
        <f t="shared" si="465"/>
        <v/>
      </c>
    </row>
    <row r="4174" spans="1:29" x14ac:dyDescent="0.25">
      <c r="A4174" s="17"/>
      <c r="B4174" s="11"/>
      <c r="C4174" s="9"/>
      <c r="D4174" s="9"/>
      <c r="G4174" s="9"/>
      <c r="L4174" s="9"/>
      <c r="P4174" s="9"/>
      <c r="Q4174" s="9"/>
      <c r="T4174" s="22" t="str">
        <f t="shared" si="459"/>
        <v/>
      </c>
      <c r="U4174" s="20" t="str">
        <f t="shared" si="460"/>
        <v/>
      </c>
      <c r="V4174" s="29" t="str">
        <f t="shared" si="461"/>
        <v/>
      </c>
      <c r="W4174" s="19" t="str">
        <f t="shared" si="462"/>
        <v/>
      </c>
      <c r="X4174" s="94" t="str">
        <f t="shared" si="463"/>
        <v/>
      </c>
      <c r="Y4174" s="9"/>
      <c r="AB4174" s="20" t="str">
        <f t="shared" si="464"/>
        <v/>
      </c>
      <c r="AC4174" s="20" t="str">
        <f t="shared" si="465"/>
        <v/>
      </c>
    </row>
    <row r="4175" spans="1:29" x14ac:dyDescent="0.25">
      <c r="A4175" s="17"/>
      <c r="B4175" s="11"/>
      <c r="C4175" s="9"/>
      <c r="D4175" s="9"/>
      <c r="G4175" s="9"/>
      <c r="L4175" s="9"/>
      <c r="P4175" s="9"/>
      <c r="Q4175" s="9"/>
      <c r="T4175" s="22" t="str">
        <f t="shared" si="459"/>
        <v/>
      </c>
      <c r="U4175" s="20" t="str">
        <f t="shared" si="460"/>
        <v/>
      </c>
      <c r="V4175" s="29" t="str">
        <f t="shared" si="461"/>
        <v/>
      </c>
      <c r="W4175" s="19" t="str">
        <f t="shared" si="462"/>
        <v/>
      </c>
      <c r="X4175" s="94" t="str">
        <f t="shared" si="463"/>
        <v/>
      </c>
      <c r="Y4175" s="9"/>
      <c r="AB4175" s="20" t="str">
        <f t="shared" si="464"/>
        <v/>
      </c>
      <c r="AC4175" s="20" t="str">
        <f t="shared" si="465"/>
        <v/>
      </c>
    </row>
    <row r="4176" spans="1:29" x14ac:dyDescent="0.25">
      <c r="A4176" s="17"/>
      <c r="B4176" s="11"/>
      <c r="C4176" s="9"/>
      <c r="D4176" s="9"/>
      <c r="G4176" s="9"/>
      <c r="L4176" s="9"/>
      <c r="P4176" s="9"/>
      <c r="Q4176" s="9"/>
      <c r="T4176" s="22" t="str">
        <f t="shared" si="459"/>
        <v/>
      </c>
      <c r="U4176" s="20" t="str">
        <f t="shared" si="460"/>
        <v/>
      </c>
      <c r="V4176" s="29" t="str">
        <f t="shared" si="461"/>
        <v/>
      </c>
      <c r="W4176" s="19" t="str">
        <f t="shared" si="462"/>
        <v/>
      </c>
      <c r="X4176" s="94" t="str">
        <f t="shared" si="463"/>
        <v/>
      </c>
      <c r="Y4176" s="9"/>
      <c r="AB4176" s="20" t="str">
        <f t="shared" si="464"/>
        <v/>
      </c>
      <c r="AC4176" s="20" t="str">
        <f t="shared" si="465"/>
        <v/>
      </c>
    </row>
    <row r="4177" spans="1:29" x14ac:dyDescent="0.25">
      <c r="A4177" s="17"/>
      <c r="B4177" s="11"/>
      <c r="C4177" s="9"/>
      <c r="D4177" s="9"/>
      <c r="G4177" s="9"/>
      <c r="L4177" s="9"/>
      <c r="P4177" s="9"/>
      <c r="Q4177" s="9"/>
      <c r="T4177" s="22" t="str">
        <f t="shared" si="459"/>
        <v/>
      </c>
      <c r="U4177" s="20" t="str">
        <f t="shared" si="460"/>
        <v/>
      </c>
      <c r="V4177" s="29" t="str">
        <f t="shared" si="461"/>
        <v/>
      </c>
      <c r="W4177" s="19" t="str">
        <f t="shared" si="462"/>
        <v/>
      </c>
      <c r="X4177" s="94" t="str">
        <f t="shared" si="463"/>
        <v/>
      </c>
      <c r="Y4177" s="9"/>
      <c r="AB4177" s="20" t="str">
        <f t="shared" si="464"/>
        <v/>
      </c>
      <c r="AC4177" s="20" t="str">
        <f t="shared" si="465"/>
        <v/>
      </c>
    </row>
    <row r="4178" spans="1:29" x14ac:dyDescent="0.25">
      <c r="A4178" s="17"/>
      <c r="B4178" s="11"/>
      <c r="C4178" s="9"/>
      <c r="D4178" s="9"/>
      <c r="G4178" s="9"/>
      <c r="L4178" s="9"/>
      <c r="P4178" s="9"/>
      <c r="Q4178" s="9"/>
      <c r="T4178" s="22" t="str">
        <f t="shared" si="459"/>
        <v/>
      </c>
      <c r="U4178" s="20" t="str">
        <f t="shared" si="460"/>
        <v/>
      </c>
      <c r="V4178" s="29" t="str">
        <f t="shared" si="461"/>
        <v/>
      </c>
      <c r="W4178" s="19" t="str">
        <f t="shared" si="462"/>
        <v/>
      </c>
      <c r="X4178" s="94" t="str">
        <f t="shared" si="463"/>
        <v/>
      </c>
      <c r="Y4178" s="9"/>
      <c r="AB4178" s="20" t="str">
        <f t="shared" si="464"/>
        <v/>
      </c>
      <c r="AC4178" s="20" t="str">
        <f t="shared" si="465"/>
        <v/>
      </c>
    </row>
    <row r="4179" spans="1:29" x14ac:dyDescent="0.25">
      <c r="A4179" s="17"/>
      <c r="B4179" s="11"/>
      <c r="C4179" s="9"/>
      <c r="D4179" s="9"/>
      <c r="G4179" s="9"/>
      <c r="L4179" s="9"/>
      <c r="P4179" s="9"/>
      <c r="Q4179" s="9"/>
      <c r="T4179" s="22" t="str">
        <f t="shared" si="459"/>
        <v/>
      </c>
      <c r="U4179" s="20" t="str">
        <f t="shared" si="460"/>
        <v/>
      </c>
      <c r="V4179" s="29" t="str">
        <f t="shared" si="461"/>
        <v/>
      </c>
      <c r="W4179" s="19" t="str">
        <f t="shared" si="462"/>
        <v/>
      </c>
      <c r="X4179" s="94" t="str">
        <f t="shared" si="463"/>
        <v/>
      </c>
      <c r="Y4179" s="9"/>
      <c r="AB4179" s="20" t="str">
        <f t="shared" si="464"/>
        <v/>
      </c>
      <c r="AC4179" s="20" t="str">
        <f t="shared" si="465"/>
        <v/>
      </c>
    </row>
    <row r="4180" spans="1:29" x14ac:dyDescent="0.25">
      <c r="A4180" s="17"/>
      <c r="B4180" s="11"/>
      <c r="C4180" s="9"/>
      <c r="D4180" s="9"/>
      <c r="G4180" s="9"/>
      <c r="L4180" s="9"/>
      <c r="P4180" s="9"/>
      <c r="Q4180" s="9"/>
      <c r="T4180" s="22" t="str">
        <f t="shared" si="459"/>
        <v/>
      </c>
      <c r="U4180" s="20" t="str">
        <f t="shared" si="460"/>
        <v/>
      </c>
      <c r="V4180" s="29" t="str">
        <f t="shared" si="461"/>
        <v/>
      </c>
      <c r="W4180" s="19" t="str">
        <f t="shared" si="462"/>
        <v/>
      </c>
      <c r="X4180" s="94" t="str">
        <f t="shared" si="463"/>
        <v/>
      </c>
      <c r="Y4180" s="9"/>
      <c r="AB4180" s="20" t="str">
        <f t="shared" si="464"/>
        <v/>
      </c>
      <c r="AC4180" s="20" t="str">
        <f t="shared" si="465"/>
        <v/>
      </c>
    </row>
    <row r="4181" spans="1:29" x14ac:dyDescent="0.25">
      <c r="A4181" s="17"/>
      <c r="B4181" s="11"/>
      <c r="C4181" s="9"/>
      <c r="D4181" s="9"/>
      <c r="G4181" s="9"/>
      <c r="L4181" s="9"/>
      <c r="P4181" s="9"/>
      <c r="Q4181" s="9"/>
      <c r="T4181" s="22" t="str">
        <f t="shared" si="459"/>
        <v/>
      </c>
      <c r="U4181" s="20" t="str">
        <f t="shared" si="460"/>
        <v/>
      </c>
      <c r="V4181" s="29" t="str">
        <f t="shared" si="461"/>
        <v/>
      </c>
      <c r="W4181" s="19" t="str">
        <f t="shared" si="462"/>
        <v/>
      </c>
      <c r="X4181" s="94" t="str">
        <f t="shared" si="463"/>
        <v/>
      </c>
      <c r="Y4181" s="9"/>
      <c r="AB4181" s="20" t="str">
        <f t="shared" si="464"/>
        <v/>
      </c>
      <c r="AC4181" s="20" t="str">
        <f t="shared" si="465"/>
        <v/>
      </c>
    </row>
    <row r="4182" spans="1:29" x14ac:dyDescent="0.25">
      <c r="A4182" s="17"/>
      <c r="B4182" s="11"/>
      <c r="C4182" s="9"/>
      <c r="D4182" s="9"/>
      <c r="G4182" s="9"/>
      <c r="L4182" s="9"/>
      <c r="P4182" s="9"/>
      <c r="Q4182" s="9"/>
      <c r="T4182" s="22" t="str">
        <f t="shared" si="459"/>
        <v/>
      </c>
      <c r="U4182" s="20" t="str">
        <f t="shared" si="460"/>
        <v/>
      </c>
      <c r="V4182" s="29" t="str">
        <f t="shared" si="461"/>
        <v/>
      </c>
      <c r="W4182" s="19" t="str">
        <f t="shared" si="462"/>
        <v/>
      </c>
      <c r="X4182" s="94" t="str">
        <f t="shared" si="463"/>
        <v/>
      </c>
      <c r="Y4182" s="9"/>
      <c r="AB4182" s="20" t="str">
        <f t="shared" si="464"/>
        <v/>
      </c>
      <c r="AC4182" s="20" t="str">
        <f t="shared" si="465"/>
        <v/>
      </c>
    </row>
    <row r="4183" spans="1:29" x14ac:dyDescent="0.25">
      <c r="A4183" s="17"/>
      <c r="B4183" s="11"/>
      <c r="C4183" s="9"/>
      <c r="D4183" s="9"/>
      <c r="G4183" s="9"/>
      <c r="L4183" s="9"/>
      <c r="P4183" s="9"/>
      <c r="Q4183" s="9"/>
      <c r="T4183" s="22" t="str">
        <f t="shared" si="459"/>
        <v/>
      </c>
      <c r="U4183" s="20" t="str">
        <f t="shared" si="460"/>
        <v/>
      </c>
      <c r="V4183" s="29" t="str">
        <f t="shared" si="461"/>
        <v/>
      </c>
      <c r="W4183" s="19" t="str">
        <f t="shared" si="462"/>
        <v/>
      </c>
      <c r="X4183" s="94" t="str">
        <f t="shared" si="463"/>
        <v/>
      </c>
      <c r="Y4183" s="9"/>
      <c r="AB4183" s="20" t="str">
        <f t="shared" si="464"/>
        <v/>
      </c>
      <c r="AC4183" s="20" t="str">
        <f t="shared" si="465"/>
        <v/>
      </c>
    </row>
    <row r="4184" spans="1:29" x14ac:dyDescent="0.25">
      <c r="A4184" s="17"/>
      <c r="B4184" s="11"/>
      <c r="C4184" s="9"/>
      <c r="D4184" s="9"/>
      <c r="G4184" s="9"/>
      <c r="L4184" s="9"/>
      <c r="P4184" s="9"/>
      <c r="Q4184" s="9"/>
      <c r="T4184" s="22" t="str">
        <f t="shared" si="459"/>
        <v/>
      </c>
      <c r="U4184" s="20" t="str">
        <f t="shared" si="460"/>
        <v/>
      </c>
      <c r="V4184" s="29" t="str">
        <f t="shared" si="461"/>
        <v/>
      </c>
      <c r="W4184" s="19" t="str">
        <f t="shared" si="462"/>
        <v/>
      </c>
      <c r="X4184" s="94" t="str">
        <f t="shared" si="463"/>
        <v/>
      </c>
      <c r="Y4184" s="9"/>
      <c r="AB4184" s="20" t="str">
        <f t="shared" si="464"/>
        <v/>
      </c>
      <c r="AC4184" s="20" t="str">
        <f t="shared" si="465"/>
        <v/>
      </c>
    </row>
    <row r="4185" spans="1:29" x14ac:dyDescent="0.25">
      <c r="A4185" s="17"/>
      <c r="B4185" s="11"/>
      <c r="C4185" s="9"/>
      <c r="D4185" s="9"/>
      <c r="G4185" s="9"/>
      <c r="L4185" s="9"/>
      <c r="P4185" s="9"/>
      <c r="Q4185" s="9"/>
      <c r="T4185" s="22" t="str">
        <f t="shared" si="459"/>
        <v/>
      </c>
      <c r="U4185" s="20" t="str">
        <f t="shared" si="460"/>
        <v/>
      </c>
      <c r="V4185" s="29" t="str">
        <f t="shared" si="461"/>
        <v/>
      </c>
      <c r="W4185" s="19" t="str">
        <f t="shared" si="462"/>
        <v/>
      </c>
      <c r="X4185" s="94" t="str">
        <f t="shared" si="463"/>
        <v/>
      </c>
      <c r="Y4185" s="9"/>
      <c r="AB4185" s="20" t="str">
        <f t="shared" si="464"/>
        <v/>
      </c>
      <c r="AC4185" s="20" t="str">
        <f t="shared" si="465"/>
        <v/>
      </c>
    </row>
    <row r="4186" spans="1:29" x14ac:dyDescent="0.25">
      <c r="A4186" s="17"/>
      <c r="B4186" s="11"/>
      <c r="C4186" s="9"/>
      <c r="D4186" s="9"/>
      <c r="G4186" s="9"/>
      <c r="L4186" s="9"/>
      <c r="P4186" s="9"/>
      <c r="Q4186" s="9"/>
      <c r="T4186" s="22" t="str">
        <f t="shared" si="459"/>
        <v/>
      </c>
      <c r="U4186" s="20" t="str">
        <f t="shared" si="460"/>
        <v/>
      </c>
      <c r="V4186" s="29" t="str">
        <f t="shared" si="461"/>
        <v/>
      </c>
      <c r="W4186" s="19" t="str">
        <f t="shared" si="462"/>
        <v/>
      </c>
      <c r="X4186" s="94" t="str">
        <f t="shared" si="463"/>
        <v/>
      </c>
      <c r="Y4186" s="9"/>
      <c r="AB4186" s="20" t="str">
        <f t="shared" si="464"/>
        <v/>
      </c>
      <c r="AC4186" s="20" t="str">
        <f t="shared" si="465"/>
        <v/>
      </c>
    </row>
    <row r="4187" spans="1:29" x14ac:dyDescent="0.25">
      <c r="A4187" s="17"/>
      <c r="B4187" s="11"/>
      <c r="C4187" s="9"/>
      <c r="D4187" s="9"/>
      <c r="G4187" s="9"/>
      <c r="L4187" s="9"/>
      <c r="P4187" s="9"/>
      <c r="Q4187" s="9"/>
      <c r="T4187" s="22" t="str">
        <f t="shared" si="459"/>
        <v/>
      </c>
      <c r="U4187" s="20" t="str">
        <f t="shared" si="460"/>
        <v/>
      </c>
      <c r="V4187" s="29" t="str">
        <f t="shared" si="461"/>
        <v/>
      </c>
      <c r="W4187" s="19" t="str">
        <f t="shared" si="462"/>
        <v/>
      </c>
      <c r="X4187" s="94" t="str">
        <f t="shared" si="463"/>
        <v/>
      </c>
      <c r="Y4187" s="9"/>
      <c r="AB4187" s="20" t="str">
        <f t="shared" si="464"/>
        <v/>
      </c>
      <c r="AC4187" s="20" t="str">
        <f t="shared" si="465"/>
        <v/>
      </c>
    </row>
    <row r="4188" spans="1:29" x14ac:dyDescent="0.25">
      <c r="A4188" s="17"/>
      <c r="B4188" s="11"/>
      <c r="C4188" s="9"/>
      <c r="D4188" s="9"/>
      <c r="G4188" s="9"/>
      <c r="L4188" s="9"/>
      <c r="P4188" s="9"/>
      <c r="Q4188" s="9"/>
      <c r="T4188" s="22" t="str">
        <f t="shared" si="459"/>
        <v/>
      </c>
      <c r="U4188" s="20" t="str">
        <f t="shared" si="460"/>
        <v/>
      </c>
      <c r="V4188" s="29" t="str">
        <f t="shared" si="461"/>
        <v/>
      </c>
      <c r="W4188" s="19" t="str">
        <f t="shared" si="462"/>
        <v/>
      </c>
      <c r="X4188" s="94" t="str">
        <f t="shared" si="463"/>
        <v/>
      </c>
      <c r="Y4188" s="9"/>
      <c r="AB4188" s="20" t="str">
        <f t="shared" si="464"/>
        <v/>
      </c>
      <c r="AC4188" s="20" t="str">
        <f t="shared" si="465"/>
        <v/>
      </c>
    </row>
    <row r="4189" spans="1:29" x14ac:dyDescent="0.25">
      <c r="A4189" s="17"/>
      <c r="B4189" s="11"/>
      <c r="C4189" s="9"/>
      <c r="D4189" s="9"/>
      <c r="G4189" s="9"/>
      <c r="L4189" s="9"/>
      <c r="P4189" s="9"/>
      <c r="Q4189" s="9"/>
      <c r="T4189" s="22" t="str">
        <f t="shared" si="459"/>
        <v/>
      </c>
      <c r="U4189" s="20" t="str">
        <f t="shared" si="460"/>
        <v/>
      </c>
      <c r="V4189" s="29" t="str">
        <f t="shared" si="461"/>
        <v/>
      </c>
      <c r="W4189" s="19" t="str">
        <f t="shared" si="462"/>
        <v/>
      </c>
      <c r="X4189" s="94" t="str">
        <f t="shared" si="463"/>
        <v/>
      </c>
      <c r="Y4189" s="9"/>
      <c r="AB4189" s="20" t="str">
        <f t="shared" si="464"/>
        <v/>
      </c>
      <c r="AC4189" s="20" t="str">
        <f t="shared" si="465"/>
        <v/>
      </c>
    </row>
    <row r="4190" spans="1:29" x14ac:dyDescent="0.25">
      <c r="A4190" s="17"/>
      <c r="B4190" s="11"/>
      <c r="C4190" s="9"/>
      <c r="D4190" s="9"/>
      <c r="G4190" s="9"/>
      <c r="L4190" s="9"/>
      <c r="P4190" s="9"/>
      <c r="Q4190" s="9"/>
      <c r="T4190" s="22" t="str">
        <f t="shared" si="459"/>
        <v/>
      </c>
      <c r="U4190" s="20" t="str">
        <f t="shared" si="460"/>
        <v/>
      </c>
      <c r="V4190" s="29" t="str">
        <f t="shared" si="461"/>
        <v/>
      </c>
      <c r="W4190" s="19" t="str">
        <f t="shared" si="462"/>
        <v/>
      </c>
      <c r="X4190" s="94" t="str">
        <f t="shared" si="463"/>
        <v/>
      </c>
      <c r="Y4190" s="9"/>
      <c r="AB4190" s="20" t="str">
        <f t="shared" si="464"/>
        <v/>
      </c>
      <c r="AC4190" s="20" t="str">
        <f t="shared" si="465"/>
        <v/>
      </c>
    </row>
    <row r="4191" spans="1:29" x14ac:dyDescent="0.25">
      <c r="A4191" s="17"/>
      <c r="B4191" s="11"/>
      <c r="C4191" s="9"/>
      <c r="D4191" s="9"/>
      <c r="G4191" s="9"/>
      <c r="L4191" s="9"/>
      <c r="P4191" s="9"/>
      <c r="Q4191" s="9"/>
      <c r="T4191" s="22" t="str">
        <f t="shared" si="459"/>
        <v/>
      </c>
      <c r="U4191" s="20" t="str">
        <f t="shared" si="460"/>
        <v/>
      </c>
      <c r="V4191" s="29" t="str">
        <f t="shared" si="461"/>
        <v/>
      </c>
      <c r="W4191" s="19" t="str">
        <f t="shared" si="462"/>
        <v/>
      </c>
      <c r="X4191" s="94" t="str">
        <f t="shared" si="463"/>
        <v/>
      </c>
      <c r="Y4191" s="9"/>
      <c r="AB4191" s="20" t="str">
        <f t="shared" si="464"/>
        <v/>
      </c>
      <c r="AC4191" s="20" t="str">
        <f t="shared" si="465"/>
        <v/>
      </c>
    </row>
    <row r="4192" spans="1:29" x14ac:dyDescent="0.25">
      <c r="A4192" s="17"/>
      <c r="B4192" s="11"/>
      <c r="C4192" s="9"/>
      <c r="D4192" s="9"/>
      <c r="G4192" s="9"/>
      <c r="L4192" s="9"/>
      <c r="P4192" s="9"/>
      <c r="Q4192" s="9"/>
      <c r="T4192" s="22" t="str">
        <f t="shared" si="459"/>
        <v/>
      </c>
      <c r="U4192" s="20" t="str">
        <f t="shared" si="460"/>
        <v/>
      </c>
      <c r="V4192" s="29" t="str">
        <f t="shared" si="461"/>
        <v/>
      </c>
      <c r="W4192" s="19" t="str">
        <f t="shared" si="462"/>
        <v/>
      </c>
      <c r="X4192" s="94" t="str">
        <f t="shared" si="463"/>
        <v/>
      </c>
      <c r="Y4192" s="9"/>
      <c r="AB4192" s="20" t="str">
        <f t="shared" si="464"/>
        <v/>
      </c>
      <c r="AC4192" s="20" t="str">
        <f t="shared" si="465"/>
        <v/>
      </c>
    </row>
    <row r="4193" spans="1:29" x14ac:dyDescent="0.25">
      <c r="A4193" s="17"/>
      <c r="B4193" s="11"/>
      <c r="C4193" s="9"/>
      <c r="D4193" s="9"/>
      <c r="G4193" s="9"/>
      <c r="L4193" s="9"/>
      <c r="P4193" s="9"/>
      <c r="Q4193" s="9"/>
      <c r="T4193" s="22" t="str">
        <f t="shared" si="459"/>
        <v/>
      </c>
      <c r="U4193" s="20" t="str">
        <f t="shared" si="460"/>
        <v/>
      </c>
      <c r="V4193" s="29" t="str">
        <f t="shared" si="461"/>
        <v/>
      </c>
      <c r="W4193" s="19" t="str">
        <f t="shared" si="462"/>
        <v/>
      </c>
      <c r="X4193" s="94" t="str">
        <f t="shared" si="463"/>
        <v/>
      </c>
      <c r="Y4193" s="9"/>
      <c r="AB4193" s="20" t="str">
        <f t="shared" si="464"/>
        <v/>
      </c>
      <c r="AC4193" s="20" t="str">
        <f t="shared" si="465"/>
        <v/>
      </c>
    </row>
    <row r="4194" spans="1:29" x14ac:dyDescent="0.25">
      <c r="A4194" s="17"/>
      <c r="B4194" s="11"/>
      <c r="C4194" s="9"/>
      <c r="D4194" s="9"/>
      <c r="G4194" s="9"/>
      <c r="L4194" s="9"/>
      <c r="P4194" s="9"/>
      <c r="Q4194" s="9"/>
      <c r="T4194" s="22" t="str">
        <f t="shared" si="459"/>
        <v/>
      </c>
      <c r="U4194" s="20" t="str">
        <f t="shared" si="460"/>
        <v/>
      </c>
      <c r="V4194" s="29" t="str">
        <f t="shared" si="461"/>
        <v/>
      </c>
      <c r="W4194" s="19" t="str">
        <f t="shared" si="462"/>
        <v/>
      </c>
      <c r="X4194" s="94" t="str">
        <f t="shared" si="463"/>
        <v/>
      </c>
      <c r="Y4194" s="9"/>
      <c r="AB4194" s="20" t="str">
        <f t="shared" si="464"/>
        <v/>
      </c>
      <c r="AC4194" s="20" t="str">
        <f t="shared" si="465"/>
        <v/>
      </c>
    </row>
    <row r="4195" spans="1:29" x14ac:dyDescent="0.25">
      <c r="A4195" s="17"/>
      <c r="B4195" s="11"/>
      <c r="C4195" s="9"/>
      <c r="D4195" s="9"/>
      <c r="G4195" s="9"/>
      <c r="L4195" s="9"/>
      <c r="P4195" s="9"/>
      <c r="Q4195" s="9"/>
      <c r="T4195" s="22" t="str">
        <f t="shared" si="459"/>
        <v/>
      </c>
      <c r="U4195" s="20" t="str">
        <f t="shared" si="460"/>
        <v/>
      </c>
      <c r="V4195" s="29" t="str">
        <f t="shared" si="461"/>
        <v/>
      </c>
      <c r="W4195" s="19" t="str">
        <f t="shared" si="462"/>
        <v/>
      </c>
      <c r="X4195" s="94" t="str">
        <f t="shared" si="463"/>
        <v/>
      </c>
      <c r="Y4195" s="9"/>
      <c r="AB4195" s="20" t="str">
        <f t="shared" si="464"/>
        <v/>
      </c>
      <c r="AC4195" s="20" t="str">
        <f t="shared" si="465"/>
        <v/>
      </c>
    </row>
    <row r="4196" spans="1:29" x14ac:dyDescent="0.25">
      <c r="A4196" s="17"/>
      <c r="B4196" s="11"/>
      <c r="C4196" s="9"/>
      <c r="D4196" s="9"/>
      <c r="G4196" s="9"/>
      <c r="L4196" s="9"/>
      <c r="P4196" s="9"/>
      <c r="Q4196" s="9"/>
      <c r="T4196" s="22" t="str">
        <f t="shared" si="459"/>
        <v/>
      </c>
      <c r="U4196" s="20" t="str">
        <f t="shared" si="460"/>
        <v/>
      </c>
      <c r="V4196" s="29" t="str">
        <f t="shared" si="461"/>
        <v/>
      </c>
      <c r="W4196" s="19" t="str">
        <f t="shared" si="462"/>
        <v/>
      </c>
      <c r="X4196" s="94" t="str">
        <f t="shared" si="463"/>
        <v/>
      </c>
      <c r="Y4196" s="9"/>
      <c r="AB4196" s="20" t="str">
        <f t="shared" si="464"/>
        <v/>
      </c>
      <c r="AC4196" s="20" t="str">
        <f t="shared" si="465"/>
        <v/>
      </c>
    </row>
    <row r="4197" spans="1:29" x14ac:dyDescent="0.25">
      <c r="A4197" s="17"/>
      <c r="B4197" s="11"/>
      <c r="C4197" s="9"/>
      <c r="D4197" s="9"/>
      <c r="G4197" s="9"/>
      <c r="L4197" s="9"/>
      <c r="P4197" s="9"/>
      <c r="Q4197" s="9"/>
      <c r="T4197" s="22" t="str">
        <f t="shared" si="459"/>
        <v/>
      </c>
      <c r="U4197" s="20" t="str">
        <f t="shared" si="460"/>
        <v/>
      </c>
      <c r="V4197" s="29" t="str">
        <f t="shared" si="461"/>
        <v/>
      </c>
      <c r="W4197" s="19" t="str">
        <f t="shared" si="462"/>
        <v/>
      </c>
      <c r="X4197" s="94" t="str">
        <f t="shared" si="463"/>
        <v/>
      </c>
      <c r="Y4197" s="9"/>
      <c r="AB4197" s="20" t="str">
        <f t="shared" si="464"/>
        <v/>
      </c>
      <c r="AC4197" s="20" t="str">
        <f t="shared" si="465"/>
        <v/>
      </c>
    </row>
    <row r="4198" spans="1:29" x14ac:dyDescent="0.25">
      <c r="A4198" s="17"/>
      <c r="B4198" s="11"/>
      <c r="C4198" s="9"/>
      <c r="D4198" s="9"/>
      <c r="G4198" s="9"/>
      <c r="L4198" s="9"/>
      <c r="P4198" s="9"/>
      <c r="Q4198" s="9"/>
      <c r="T4198" s="22" t="str">
        <f t="shared" si="459"/>
        <v/>
      </c>
      <c r="U4198" s="20" t="str">
        <f t="shared" si="460"/>
        <v/>
      </c>
      <c r="V4198" s="29" t="str">
        <f t="shared" si="461"/>
        <v/>
      </c>
      <c r="W4198" s="19" t="str">
        <f t="shared" si="462"/>
        <v/>
      </c>
      <c r="X4198" s="94" t="str">
        <f t="shared" si="463"/>
        <v/>
      </c>
      <c r="Y4198" s="9"/>
      <c r="AB4198" s="20" t="str">
        <f t="shared" si="464"/>
        <v/>
      </c>
      <c r="AC4198" s="20" t="str">
        <f t="shared" si="465"/>
        <v/>
      </c>
    </row>
    <row r="4199" spans="1:29" x14ac:dyDescent="0.25">
      <c r="A4199" s="17"/>
      <c r="B4199" s="11"/>
      <c r="C4199" s="9"/>
      <c r="D4199" s="9"/>
      <c r="G4199" s="9"/>
      <c r="L4199" s="9"/>
      <c r="P4199" s="9"/>
      <c r="Q4199" s="9"/>
      <c r="T4199" s="22" t="str">
        <f t="shared" si="459"/>
        <v/>
      </c>
      <c r="U4199" s="20" t="str">
        <f t="shared" si="460"/>
        <v/>
      </c>
      <c r="V4199" s="29" t="str">
        <f t="shared" si="461"/>
        <v/>
      </c>
      <c r="W4199" s="19" t="str">
        <f t="shared" si="462"/>
        <v/>
      </c>
      <c r="X4199" s="94" t="str">
        <f t="shared" si="463"/>
        <v/>
      </c>
      <c r="Y4199" s="9"/>
      <c r="AB4199" s="20" t="str">
        <f t="shared" si="464"/>
        <v/>
      </c>
      <c r="AC4199" s="20" t="str">
        <f t="shared" si="465"/>
        <v/>
      </c>
    </row>
    <row r="4200" spans="1:29" x14ac:dyDescent="0.25">
      <c r="A4200" s="17"/>
      <c r="B4200" s="11"/>
      <c r="C4200" s="9"/>
      <c r="D4200" s="9"/>
      <c r="G4200" s="9"/>
      <c r="L4200" s="9"/>
      <c r="P4200" s="9"/>
      <c r="Q4200" s="9"/>
      <c r="T4200" s="22" t="str">
        <f t="shared" si="459"/>
        <v/>
      </c>
      <c r="U4200" s="20" t="str">
        <f t="shared" si="460"/>
        <v/>
      </c>
      <c r="V4200" s="29" t="str">
        <f t="shared" si="461"/>
        <v/>
      </c>
      <c r="W4200" s="19" t="str">
        <f t="shared" si="462"/>
        <v/>
      </c>
      <c r="X4200" s="94" t="str">
        <f t="shared" si="463"/>
        <v/>
      </c>
      <c r="Y4200" s="9"/>
      <c r="AB4200" s="20" t="str">
        <f t="shared" si="464"/>
        <v/>
      </c>
      <c r="AC4200" s="20" t="str">
        <f t="shared" si="465"/>
        <v/>
      </c>
    </row>
    <row r="4201" spans="1:29" x14ac:dyDescent="0.25">
      <c r="A4201" s="17"/>
      <c r="B4201" s="11"/>
      <c r="C4201" s="9"/>
      <c r="D4201" s="9"/>
      <c r="G4201" s="9"/>
      <c r="L4201" s="9"/>
      <c r="P4201" s="9"/>
      <c r="Q4201" s="9"/>
      <c r="T4201" s="22" t="str">
        <f t="shared" si="459"/>
        <v/>
      </c>
      <c r="U4201" s="20" t="str">
        <f t="shared" si="460"/>
        <v/>
      </c>
      <c r="V4201" s="29" t="str">
        <f t="shared" si="461"/>
        <v/>
      </c>
      <c r="W4201" s="19" t="str">
        <f t="shared" si="462"/>
        <v/>
      </c>
      <c r="X4201" s="94" t="str">
        <f t="shared" si="463"/>
        <v/>
      </c>
      <c r="Y4201" s="9"/>
      <c r="AB4201" s="20" t="str">
        <f t="shared" si="464"/>
        <v/>
      </c>
      <c r="AC4201" s="20" t="str">
        <f t="shared" si="465"/>
        <v/>
      </c>
    </row>
    <row r="4202" spans="1:29" x14ac:dyDescent="0.25">
      <c r="A4202" s="17"/>
      <c r="B4202" s="11"/>
      <c r="C4202" s="9"/>
      <c r="D4202" s="9"/>
      <c r="G4202" s="9"/>
      <c r="L4202" s="9"/>
      <c r="P4202" s="9"/>
      <c r="Q4202" s="9"/>
      <c r="T4202" s="22" t="str">
        <f t="shared" si="459"/>
        <v/>
      </c>
      <c r="U4202" s="20" t="str">
        <f t="shared" si="460"/>
        <v/>
      </c>
      <c r="V4202" s="29" t="str">
        <f t="shared" si="461"/>
        <v/>
      </c>
      <c r="W4202" s="19" t="str">
        <f t="shared" si="462"/>
        <v/>
      </c>
      <c r="X4202" s="94" t="str">
        <f t="shared" si="463"/>
        <v/>
      </c>
      <c r="Y4202" s="9"/>
      <c r="AB4202" s="20" t="str">
        <f t="shared" si="464"/>
        <v/>
      </c>
      <c r="AC4202" s="20" t="str">
        <f t="shared" si="465"/>
        <v/>
      </c>
    </row>
    <row r="4203" spans="1:29" x14ac:dyDescent="0.25">
      <c r="A4203" s="17"/>
      <c r="B4203" s="11"/>
      <c r="C4203" s="9"/>
      <c r="D4203" s="9"/>
      <c r="G4203" s="9"/>
      <c r="L4203" s="9"/>
      <c r="P4203" s="9"/>
      <c r="Q4203" s="9"/>
      <c r="T4203" s="22" t="str">
        <f t="shared" si="459"/>
        <v/>
      </c>
      <c r="U4203" s="20" t="str">
        <f t="shared" si="460"/>
        <v/>
      </c>
      <c r="V4203" s="29" t="str">
        <f t="shared" si="461"/>
        <v/>
      </c>
      <c r="W4203" s="19" t="str">
        <f t="shared" si="462"/>
        <v/>
      </c>
      <c r="X4203" s="94" t="str">
        <f t="shared" si="463"/>
        <v/>
      </c>
      <c r="Y4203" s="9"/>
      <c r="AB4203" s="20" t="str">
        <f t="shared" si="464"/>
        <v/>
      </c>
      <c r="AC4203" s="20" t="str">
        <f t="shared" si="465"/>
        <v/>
      </c>
    </row>
    <row r="4204" spans="1:29" x14ac:dyDescent="0.25">
      <c r="A4204" s="17"/>
      <c r="B4204" s="11"/>
      <c r="C4204" s="9"/>
      <c r="D4204" s="9"/>
      <c r="G4204" s="9"/>
      <c r="L4204" s="9"/>
      <c r="P4204" s="9"/>
      <c r="Q4204" s="9"/>
      <c r="T4204" s="22" t="str">
        <f t="shared" si="459"/>
        <v/>
      </c>
      <c r="U4204" s="20" t="str">
        <f t="shared" si="460"/>
        <v/>
      </c>
      <c r="V4204" s="29" t="str">
        <f t="shared" si="461"/>
        <v/>
      </c>
      <c r="W4204" s="19" t="str">
        <f t="shared" si="462"/>
        <v/>
      </c>
      <c r="X4204" s="94" t="str">
        <f t="shared" si="463"/>
        <v/>
      </c>
      <c r="Y4204" s="9"/>
      <c r="AB4204" s="20" t="str">
        <f t="shared" si="464"/>
        <v/>
      </c>
      <c r="AC4204" s="20" t="str">
        <f t="shared" si="465"/>
        <v/>
      </c>
    </row>
    <row r="4205" spans="1:29" x14ac:dyDescent="0.25">
      <c r="A4205" s="17"/>
      <c r="B4205" s="11"/>
      <c r="C4205" s="9"/>
      <c r="D4205" s="9"/>
      <c r="G4205" s="9"/>
      <c r="L4205" s="9"/>
      <c r="P4205" s="9"/>
      <c r="Q4205" s="9"/>
      <c r="T4205" s="22" t="str">
        <f t="shared" si="459"/>
        <v/>
      </c>
      <c r="U4205" s="20" t="str">
        <f t="shared" si="460"/>
        <v/>
      </c>
      <c r="V4205" s="29" t="str">
        <f t="shared" si="461"/>
        <v/>
      </c>
      <c r="W4205" s="19" t="str">
        <f t="shared" si="462"/>
        <v/>
      </c>
      <c r="X4205" s="94" t="str">
        <f t="shared" si="463"/>
        <v/>
      </c>
      <c r="Y4205" s="9"/>
      <c r="AB4205" s="20" t="str">
        <f t="shared" si="464"/>
        <v/>
      </c>
      <c r="AC4205" s="20" t="str">
        <f t="shared" si="465"/>
        <v/>
      </c>
    </row>
    <row r="4206" spans="1:29" x14ac:dyDescent="0.25">
      <c r="A4206" s="17"/>
      <c r="B4206" s="11"/>
      <c r="C4206" s="9"/>
      <c r="D4206" s="9"/>
      <c r="G4206" s="9"/>
      <c r="L4206" s="9"/>
      <c r="P4206" s="9"/>
      <c r="Q4206" s="9"/>
      <c r="T4206" s="22" t="str">
        <f t="shared" si="459"/>
        <v/>
      </c>
      <c r="U4206" s="20" t="str">
        <f t="shared" si="460"/>
        <v/>
      </c>
      <c r="V4206" s="29" t="str">
        <f t="shared" si="461"/>
        <v/>
      </c>
      <c r="W4206" s="19" t="str">
        <f t="shared" si="462"/>
        <v/>
      </c>
      <c r="X4206" s="94" t="str">
        <f t="shared" si="463"/>
        <v/>
      </c>
      <c r="Y4206" s="9"/>
      <c r="AB4206" s="20" t="str">
        <f t="shared" si="464"/>
        <v/>
      </c>
      <c r="AC4206" s="20" t="str">
        <f t="shared" si="465"/>
        <v/>
      </c>
    </row>
    <row r="4207" spans="1:29" x14ac:dyDescent="0.25">
      <c r="A4207" s="17"/>
      <c r="B4207" s="11"/>
      <c r="C4207" s="9"/>
      <c r="D4207" s="9"/>
      <c r="G4207" s="9"/>
      <c r="L4207" s="9"/>
      <c r="P4207" s="9"/>
      <c r="Q4207" s="9"/>
      <c r="T4207" s="22" t="str">
        <f t="shared" si="459"/>
        <v/>
      </c>
      <c r="U4207" s="20" t="str">
        <f t="shared" si="460"/>
        <v/>
      </c>
      <c r="V4207" s="29" t="str">
        <f t="shared" si="461"/>
        <v/>
      </c>
      <c r="W4207" s="19" t="str">
        <f t="shared" si="462"/>
        <v/>
      </c>
      <c r="X4207" s="94" t="str">
        <f t="shared" si="463"/>
        <v/>
      </c>
      <c r="Y4207" s="9"/>
      <c r="AB4207" s="20" t="str">
        <f t="shared" si="464"/>
        <v/>
      </c>
      <c r="AC4207" s="20" t="str">
        <f t="shared" si="465"/>
        <v/>
      </c>
    </row>
    <row r="4208" spans="1:29" x14ac:dyDescent="0.25">
      <c r="A4208" s="17"/>
      <c r="B4208" s="11"/>
      <c r="C4208" s="9"/>
      <c r="D4208" s="9"/>
      <c r="G4208" s="9"/>
      <c r="L4208" s="9"/>
      <c r="P4208" s="9"/>
      <c r="Q4208" s="9"/>
      <c r="T4208" s="22" t="str">
        <f t="shared" si="459"/>
        <v/>
      </c>
      <c r="U4208" s="20" t="str">
        <f t="shared" si="460"/>
        <v/>
      </c>
      <c r="V4208" s="29" t="str">
        <f t="shared" si="461"/>
        <v/>
      </c>
      <c r="W4208" s="19" t="str">
        <f t="shared" si="462"/>
        <v/>
      </c>
      <c r="X4208" s="94" t="str">
        <f t="shared" si="463"/>
        <v/>
      </c>
      <c r="Y4208" s="9"/>
      <c r="AB4208" s="20" t="str">
        <f t="shared" si="464"/>
        <v/>
      </c>
      <c r="AC4208" s="20" t="str">
        <f t="shared" si="465"/>
        <v/>
      </c>
    </row>
    <row r="4209" spans="1:29" x14ac:dyDescent="0.25">
      <c r="A4209" s="17"/>
      <c r="B4209" s="11"/>
      <c r="C4209" s="9"/>
      <c r="D4209" s="9"/>
      <c r="G4209" s="9"/>
      <c r="L4209" s="9"/>
      <c r="P4209" s="9"/>
      <c r="Q4209" s="9"/>
      <c r="T4209" s="22" t="str">
        <f t="shared" si="459"/>
        <v/>
      </c>
      <c r="U4209" s="20" t="str">
        <f t="shared" si="460"/>
        <v/>
      </c>
      <c r="V4209" s="29" t="str">
        <f t="shared" si="461"/>
        <v/>
      </c>
      <c r="W4209" s="19" t="str">
        <f t="shared" si="462"/>
        <v/>
      </c>
      <c r="X4209" s="94" t="str">
        <f t="shared" si="463"/>
        <v/>
      </c>
      <c r="Y4209" s="9"/>
      <c r="AB4209" s="20" t="str">
        <f t="shared" si="464"/>
        <v/>
      </c>
      <c r="AC4209" s="20" t="str">
        <f t="shared" si="465"/>
        <v/>
      </c>
    </row>
    <row r="4210" spans="1:29" x14ac:dyDescent="0.25">
      <c r="A4210" s="17"/>
      <c r="B4210" s="11"/>
      <c r="C4210" s="9"/>
      <c r="D4210" s="9"/>
      <c r="G4210" s="9"/>
      <c r="L4210" s="9"/>
      <c r="P4210" s="9"/>
      <c r="Q4210" s="9"/>
      <c r="T4210" s="22" t="str">
        <f t="shared" si="459"/>
        <v/>
      </c>
      <c r="U4210" s="20" t="str">
        <f t="shared" si="460"/>
        <v/>
      </c>
      <c r="V4210" s="29" t="str">
        <f t="shared" si="461"/>
        <v/>
      </c>
      <c r="W4210" s="19" t="str">
        <f t="shared" si="462"/>
        <v/>
      </c>
      <c r="X4210" s="94" t="str">
        <f t="shared" si="463"/>
        <v/>
      </c>
      <c r="Y4210" s="9"/>
      <c r="AB4210" s="20" t="str">
        <f t="shared" si="464"/>
        <v/>
      </c>
      <c r="AC4210" s="20" t="str">
        <f t="shared" si="465"/>
        <v/>
      </c>
    </row>
    <row r="4211" spans="1:29" x14ac:dyDescent="0.25">
      <c r="A4211" s="17"/>
      <c r="B4211" s="11"/>
      <c r="C4211" s="9"/>
      <c r="D4211" s="9"/>
      <c r="G4211" s="9"/>
      <c r="L4211" s="9"/>
      <c r="P4211" s="9"/>
      <c r="Q4211" s="9"/>
      <c r="T4211" s="22" t="str">
        <f t="shared" si="459"/>
        <v/>
      </c>
      <c r="U4211" s="20" t="str">
        <f t="shared" si="460"/>
        <v/>
      </c>
      <c r="V4211" s="29" t="str">
        <f t="shared" si="461"/>
        <v/>
      </c>
      <c r="W4211" s="19" t="str">
        <f t="shared" si="462"/>
        <v/>
      </c>
      <c r="X4211" s="94" t="str">
        <f t="shared" si="463"/>
        <v/>
      </c>
      <c r="Y4211" s="9"/>
      <c r="AB4211" s="20" t="str">
        <f t="shared" si="464"/>
        <v/>
      </c>
      <c r="AC4211" s="20" t="str">
        <f t="shared" si="465"/>
        <v/>
      </c>
    </row>
    <row r="4212" spans="1:29" x14ac:dyDescent="0.25">
      <c r="A4212" s="17"/>
      <c r="B4212" s="11"/>
      <c r="C4212" s="9"/>
      <c r="D4212" s="9"/>
      <c r="G4212" s="9"/>
      <c r="L4212" s="9"/>
      <c r="P4212" s="9"/>
      <c r="Q4212" s="9"/>
      <c r="T4212" s="22" t="str">
        <f t="shared" si="459"/>
        <v/>
      </c>
      <c r="U4212" s="20" t="str">
        <f t="shared" si="460"/>
        <v/>
      </c>
      <c r="V4212" s="29" t="str">
        <f t="shared" si="461"/>
        <v/>
      </c>
      <c r="W4212" s="19" t="str">
        <f t="shared" si="462"/>
        <v/>
      </c>
      <c r="X4212" s="94" t="str">
        <f t="shared" si="463"/>
        <v/>
      </c>
      <c r="Y4212" s="9"/>
      <c r="AB4212" s="20" t="str">
        <f t="shared" si="464"/>
        <v/>
      </c>
      <c r="AC4212" s="20" t="str">
        <f t="shared" si="465"/>
        <v/>
      </c>
    </row>
    <row r="4213" spans="1:29" x14ac:dyDescent="0.25">
      <c r="A4213" s="17"/>
      <c r="B4213" s="11"/>
      <c r="C4213" s="9"/>
      <c r="D4213" s="9"/>
      <c r="G4213" s="9"/>
      <c r="L4213" s="9"/>
      <c r="P4213" s="9"/>
      <c r="Q4213" s="9"/>
      <c r="T4213" s="22" t="str">
        <f t="shared" si="459"/>
        <v/>
      </c>
      <c r="U4213" s="20" t="str">
        <f t="shared" si="460"/>
        <v/>
      </c>
      <c r="V4213" s="29" t="str">
        <f t="shared" si="461"/>
        <v/>
      </c>
      <c r="W4213" s="19" t="str">
        <f t="shared" si="462"/>
        <v/>
      </c>
      <c r="X4213" s="94" t="str">
        <f t="shared" si="463"/>
        <v/>
      </c>
      <c r="Y4213" s="9"/>
      <c r="AB4213" s="20" t="str">
        <f t="shared" si="464"/>
        <v/>
      </c>
      <c r="AC4213" s="20" t="str">
        <f t="shared" si="465"/>
        <v/>
      </c>
    </row>
    <row r="4214" spans="1:29" x14ac:dyDescent="0.25">
      <c r="A4214" s="17"/>
      <c r="B4214" s="11"/>
      <c r="C4214" s="9"/>
      <c r="D4214" s="9"/>
      <c r="G4214" s="9"/>
      <c r="L4214" s="9"/>
      <c r="P4214" s="9"/>
      <c r="Q4214" s="9"/>
      <c r="T4214" s="22" t="str">
        <f t="shared" si="459"/>
        <v/>
      </c>
      <c r="U4214" s="20" t="str">
        <f t="shared" si="460"/>
        <v/>
      </c>
      <c r="V4214" s="29" t="str">
        <f t="shared" si="461"/>
        <v/>
      </c>
      <c r="W4214" s="19" t="str">
        <f t="shared" si="462"/>
        <v/>
      </c>
      <c r="X4214" s="94" t="str">
        <f t="shared" si="463"/>
        <v/>
      </c>
      <c r="Y4214" s="9"/>
      <c r="AB4214" s="20" t="str">
        <f t="shared" si="464"/>
        <v/>
      </c>
      <c r="AC4214" s="20" t="str">
        <f t="shared" si="465"/>
        <v/>
      </c>
    </row>
    <row r="4215" spans="1:29" x14ac:dyDescent="0.25">
      <c r="A4215" s="17"/>
      <c r="B4215" s="11"/>
      <c r="C4215" s="9"/>
      <c r="D4215" s="9"/>
      <c r="G4215" s="9"/>
      <c r="L4215" s="9"/>
      <c r="P4215" s="9"/>
      <c r="Q4215" s="9"/>
      <c r="T4215" s="22" t="str">
        <f t="shared" si="459"/>
        <v/>
      </c>
      <c r="U4215" s="20" t="str">
        <f t="shared" si="460"/>
        <v/>
      </c>
      <c r="V4215" s="29" t="str">
        <f t="shared" si="461"/>
        <v/>
      </c>
      <c r="W4215" s="19" t="str">
        <f t="shared" si="462"/>
        <v/>
      </c>
      <c r="X4215" s="94" t="str">
        <f t="shared" si="463"/>
        <v/>
      </c>
      <c r="Y4215" s="9"/>
      <c r="AB4215" s="20" t="str">
        <f t="shared" si="464"/>
        <v/>
      </c>
      <c r="AC4215" s="20" t="str">
        <f t="shared" si="465"/>
        <v/>
      </c>
    </row>
    <row r="4216" spans="1:29" x14ac:dyDescent="0.25">
      <c r="A4216" s="17"/>
      <c r="B4216" s="11"/>
      <c r="C4216" s="9"/>
      <c r="D4216" s="9"/>
      <c r="G4216" s="9"/>
      <c r="L4216" s="9"/>
      <c r="P4216" s="9"/>
      <c r="Q4216" s="9"/>
      <c r="T4216" s="22" t="str">
        <f t="shared" si="459"/>
        <v/>
      </c>
      <c r="U4216" s="20" t="str">
        <f t="shared" si="460"/>
        <v/>
      </c>
      <c r="V4216" s="29" t="str">
        <f t="shared" si="461"/>
        <v/>
      </c>
      <c r="W4216" s="19" t="str">
        <f t="shared" si="462"/>
        <v/>
      </c>
      <c r="X4216" s="94" t="str">
        <f t="shared" si="463"/>
        <v/>
      </c>
      <c r="Y4216" s="9"/>
      <c r="AB4216" s="20" t="str">
        <f t="shared" si="464"/>
        <v/>
      </c>
      <c r="AC4216" s="20" t="str">
        <f t="shared" si="465"/>
        <v/>
      </c>
    </row>
    <row r="4217" spans="1:29" x14ac:dyDescent="0.25">
      <c r="A4217" s="17"/>
      <c r="B4217" s="11"/>
      <c r="C4217" s="9"/>
      <c r="D4217" s="9"/>
      <c r="G4217" s="9"/>
      <c r="L4217" s="9"/>
      <c r="P4217" s="9"/>
      <c r="Q4217" s="9"/>
      <c r="T4217" s="22" t="str">
        <f t="shared" si="459"/>
        <v/>
      </c>
      <c r="U4217" s="20" t="str">
        <f t="shared" si="460"/>
        <v/>
      </c>
      <c r="V4217" s="29" t="str">
        <f t="shared" si="461"/>
        <v/>
      </c>
      <c r="W4217" s="19" t="str">
        <f t="shared" si="462"/>
        <v/>
      </c>
      <c r="X4217" s="94" t="str">
        <f t="shared" si="463"/>
        <v/>
      </c>
      <c r="Y4217" s="9"/>
      <c r="AB4217" s="20" t="str">
        <f t="shared" si="464"/>
        <v/>
      </c>
      <c r="AC4217" s="20" t="str">
        <f t="shared" si="465"/>
        <v/>
      </c>
    </row>
    <row r="4218" spans="1:29" x14ac:dyDescent="0.25">
      <c r="A4218" s="17"/>
      <c r="B4218" s="11"/>
      <c r="C4218" s="9"/>
      <c r="D4218" s="9"/>
      <c r="G4218" s="9"/>
      <c r="L4218" s="9"/>
      <c r="P4218" s="9"/>
      <c r="Q4218" s="9"/>
      <c r="T4218" s="22" t="str">
        <f t="shared" si="459"/>
        <v/>
      </c>
      <c r="U4218" s="20" t="str">
        <f t="shared" si="460"/>
        <v/>
      </c>
      <c r="V4218" s="29" t="str">
        <f t="shared" si="461"/>
        <v/>
      </c>
      <c r="W4218" s="19" t="str">
        <f t="shared" si="462"/>
        <v/>
      </c>
      <c r="X4218" s="94" t="str">
        <f t="shared" si="463"/>
        <v/>
      </c>
      <c r="Y4218" s="9"/>
      <c r="AB4218" s="20" t="str">
        <f t="shared" si="464"/>
        <v/>
      </c>
      <c r="AC4218" s="20" t="str">
        <f t="shared" si="465"/>
        <v/>
      </c>
    </row>
    <row r="4219" spans="1:29" x14ac:dyDescent="0.25">
      <c r="A4219" s="17"/>
      <c r="B4219" s="11"/>
      <c r="C4219" s="9"/>
      <c r="D4219" s="9"/>
      <c r="G4219" s="9"/>
      <c r="L4219" s="9"/>
      <c r="P4219" s="9"/>
      <c r="Q4219" s="9"/>
      <c r="T4219" s="22" t="str">
        <f t="shared" si="459"/>
        <v/>
      </c>
      <c r="U4219" s="20" t="str">
        <f t="shared" si="460"/>
        <v/>
      </c>
      <c r="V4219" s="29" t="str">
        <f t="shared" si="461"/>
        <v/>
      </c>
      <c r="W4219" s="19" t="str">
        <f t="shared" si="462"/>
        <v/>
      </c>
      <c r="X4219" s="94" t="str">
        <f t="shared" si="463"/>
        <v/>
      </c>
      <c r="Y4219" s="9"/>
      <c r="AB4219" s="20" t="str">
        <f t="shared" si="464"/>
        <v/>
      </c>
      <c r="AC4219" s="20" t="str">
        <f t="shared" si="465"/>
        <v/>
      </c>
    </row>
    <row r="4220" spans="1:29" x14ac:dyDescent="0.25">
      <c r="A4220" s="17"/>
      <c r="B4220" s="11"/>
      <c r="C4220" s="9"/>
      <c r="D4220" s="9"/>
      <c r="G4220" s="9"/>
      <c r="L4220" s="9"/>
      <c r="P4220" s="9"/>
      <c r="Q4220" s="9"/>
      <c r="T4220" s="22" t="str">
        <f t="shared" si="459"/>
        <v/>
      </c>
      <c r="U4220" s="20" t="str">
        <f t="shared" si="460"/>
        <v/>
      </c>
      <c r="V4220" s="29" t="str">
        <f t="shared" si="461"/>
        <v/>
      </c>
      <c r="W4220" s="19" t="str">
        <f t="shared" si="462"/>
        <v/>
      </c>
      <c r="X4220" s="94" t="str">
        <f t="shared" si="463"/>
        <v/>
      </c>
      <c r="Y4220" s="9"/>
      <c r="AB4220" s="20" t="str">
        <f t="shared" si="464"/>
        <v/>
      </c>
      <c r="AC4220" s="20" t="str">
        <f t="shared" si="465"/>
        <v/>
      </c>
    </row>
    <row r="4221" spans="1:29" x14ac:dyDescent="0.25">
      <c r="A4221" s="17"/>
      <c r="B4221" s="11"/>
      <c r="C4221" s="9"/>
      <c r="D4221" s="9"/>
      <c r="G4221" s="9"/>
      <c r="L4221" s="9"/>
      <c r="P4221" s="9"/>
      <c r="Q4221" s="9"/>
      <c r="T4221" s="22" t="str">
        <f t="shared" si="459"/>
        <v/>
      </c>
      <c r="U4221" s="20" t="str">
        <f t="shared" si="460"/>
        <v/>
      </c>
      <c r="V4221" s="29" t="str">
        <f t="shared" si="461"/>
        <v/>
      </c>
      <c r="W4221" s="19" t="str">
        <f t="shared" si="462"/>
        <v/>
      </c>
      <c r="X4221" s="94" t="str">
        <f t="shared" si="463"/>
        <v/>
      </c>
      <c r="Y4221" s="9"/>
      <c r="AB4221" s="20" t="str">
        <f t="shared" si="464"/>
        <v/>
      </c>
      <c r="AC4221" s="20" t="str">
        <f t="shared" si="465"/>
        <v/>
      </c>
    </row>
    <row r="4222" spans="1:29" x14ac:dyDescent="0.25">
      <c r="A4222" s="17"/>
      <c r="B4222" s="11"/>
      <c r="C4222" s="9"/>
      <c r="D4222" s="9"/>
      <c r="G4222" s="9"/>
      <c r="L4222" s="9"/>
      <c r="P4222" s="9"/>
      <c r="Q4222" s="9"/>
      <c r="T4222" s="22" t="str">
        <f t="shared" si="459"/>
        <v/>
      </c>
      <c r="U4222" s="20" t="str">
        <f t="shared" si="460"/>
        <v/>
      </c>
      <c r="V4222" s="29" t="str">
        <f t="shared" si="461"/>
        <v/>
      </c>
      <c r="W4222" s="19" t="str">
        <f t="shared" si="462"/>
        <v/>
      </c>
      <c r="X4222" s="94" t="str">
        <f t="shared" si="463"/>
        <v/>
      </c>
      <c r="Y4222" s="9"/>
      <c r="AB4222" s="20" t="str">
        <f t="shared" si="464"/>
        <v/>
      </c>
      <c r="AC4222" s="20" t="str">
        <f t="shared" si="465"/>
        <v/>
      </c>
    </row>
    <row r="4223" spans="1:29" x14ac:dyDescent="0.25">
      <c r="A4223" s="17"/>
      <c r="B4223" s="11"/>
      <c r="C4223" s="9"/>
      <c r="D4223" s="9"/>
      <c r="G4223" s="9"/>
      <c r="L4223" s="9"/>
      <c r="P4223" s="9"/>
      <c r="Q4223" s="9"/>
      <c r="T4223" s="22" t="str">
        <f t="shared" si="459"/>
        <v/>
      </c>
      <c r="U4223" s="20" t="str">
        <f t="shared" si="460"/>
        <v/>
      </c>
      <c r="V4223" s="29" t="str">
        <f t="shared" si="461"/>
        <v/>
      </c>
      <c r="W4223" s="19" t="str">
        <f t="shared" si="462"/>
        <v/>
      </c>
      <c r="X4223" s="94" t="str">
        <f t="shared" si="463"/>
        <v/>
      </c>
      <c r="Y4223" s="9"/>
      <c r="AB4223" s="20" t="str">
        <f t="shared" si="464"/>
        <v/>
      </c>
      <c r="AC4223" s="20" t="str">
        <f t="shared" si="465"/>
        <v/>
      </c>
    </row>
    <row r="4224" spans="1:29" x14ac:dyDescent="0.25">
      <c r="A4224" s="17"/>
      <c r="B4224" s="11"/>
      <c r="C4224" s="9"/>
      <c r="D4224" s="9"/>
      <c r="G4224" s="9"/>
      <c r="L4224" s="9"/>
      <c r="P4224" s="9"/>
      <c r="Q4224" s="9"/>
      <c r="T4224" s="22" t="str">
        <f t="shared" si="459"/>
        <v/>
      </c>
      <c r="U4224" s="20" t="str">
        <f t="shared" si="460"/>
        <v/>
      </c>
      <c r="V4224" s="29" t="str">
        <f t="shared" si="461"/>
        <v/>
      </c>
      <c r="W4224" s="19" t="str">
        <f t="shared" si="462"/>
        <v/>
      </c>
      <c r="X4224" s="94" t="str">
        <f t="shared" si="463"/>
        <v/>
      </c>
      <c r="Y4224" s="9"/>
      <c r="AB4224" s="20" t="str">
        <f t="shared" si="464"/>
        <v/>
      </c>
      <c r="AC4224" s="20" t="str">
        <f t="shared" si="465"/>
        <v/>
      </c>
    </row>
    <row r="4225" spans="1:29" x14ac:dyDescent="0.25">
      <c r="A4225" s="17"/>
      <c r="B4225" s="11"/>
      <c r="C4225" s="9"/>
      <c r="D4225" s="9"/>
      <c r="G4225" s="9"/>
      <c r="L4225" s="9"/>
      <c r="P4225" s="9"/>
      <c r="Q4225" s="9"/>
      <c r="T4225" s="22" t="str">
        <f t="shared" si="459"/>
        <v/>
      </c>
      <c r="U4225" s="20" t="str">
        <f t="shared" si="460"/>
        <v/>
      </c>
      <c r="V4225" s="29" t="str">
        <f t="shared" si="461"/>
        <v/>
      </c>
      <c r="W4225" s="19" t="str">
        <f t="shared" si="462"/>
        <v/>
      </c>
      <c r="X4225" s="94" t="str">
        <f t="shared" si="463"/>
        <v/>
      </c>
      <c r="Y4225" s="9"/>
      <c r="AB4225" s="20" t="str">
        <f t="shared" si="464"/>
        <v/>
      </c>
      <c r="AC4225" s="20" t="str">
        <f t="shared" si="465"/>
        <v/>
      </c>
    </row>
    <row r="4226" spans="1:29" x14ac:dyDescent="0.25">
      <c r="A4226" s="17"/>
      <c r="B4226" s="11"/>
      <c r="C4226" s="9"/>
      <c r="D4226" s="9"/>
      <c r="G4226" s="9"/>
      <c r="L4226" s="9"/>
      <c r="P4226" s="9"/>
      <c r="Q4226" s="9"/>
      <c r="T4226" s="22" t="str">
        <f t="shared" si="459"/>
        <v/>
      </c>
      <c r="U4226" s="20" t="str">
        <f t="shared" si="460"/>
        <v/>
      </c>
      <c r="V4226" s="29" t="str">
        <f t="shared" si="461"/>
        <v/>
      </c>
      <c r="W4226" s="19" t="str">
        <f t="shared" si="462"/>
        <v/>
      </c>
      <c r="X4226" s="94" t="str">
        <f t="shared" si="463"/>
        <v/>
      </c>
      <c r="Y4226" s="9"/>
      <c r="AB4226" s="20" t="str">
        <f t="shared" si="464"/>
        <v/>
      </c>
      <c r="AC4226" s="20" t="str">
        <f t="shared" si="465"/>
        <v/>
      </c>
    </row>
    <row r="4227" spans="1:29" x14ac:dyDescent="0.25">
      <c r="A4227" s="17"/>
      <c r="B4227" s="11"/>
      <c r="C4227" s="9"/>
      <c r="D4227" s="9"/>
      <c r="G4227" s="9"/>
      <c r="L4227" s="9"/>
      <c r="P4227" s="9"/>
      <c r="Q4227" s="9"/>
      <c r="T4227" s="22" t="str">
        <f t="shared" si="459"/>
        <v/>
      </c>
      <c r="U4227" s="20" t="str">
        <f t="shared" si="460"/>
        <v/>
      </c>
      <c r="V4227" s="29" t="str">
        <f t="shared" si="461"/>
        <v/>
      </c>
      <c r="W4227" s="19" t="str">
        <f t="shared" si="462"/>
        <v/>
      </c>
      <c r="X4227" s="94" t="str">
        <f t="shared" si="463"/>
        <v/>
      </c>
      <c r="Y4227" s="9"/>
      <c r="AB4227" s="20" t="str">
        <f t="shared" si="464"/>
        <v/>
      </c>
      <c r="AC4227" s="20" t="str">
        <f t="shared" si="465"/>
        <v/>
      </c>
    </row>
    <row r="4228" spans="1:29" x14ac:dyDescent="0.25">
      <c r="A4228" s="17"/>
      <c r="B4228" s="11"/>
      <c r="C4228" s="9"/>
      <c r="D4228" s="9"/>
      <c r="G4228" s="9"/>
      <c r="L4228" s="9"/>
      <c r="P4228" s="9"/>
      <c r="Q4228" s="9"/>
      <c r="T4228" s="22" t="str">
        <f t="shared" si="459"/>
        <v/>
      </c>
      <c r="U4228" s="20" t="str">
        <f t="shared" si="460"/>
        <v/>
      </c>
      <c r="V4228" s="29" t="str">
        <f t="shared" si="461"/>
        <v/>
      </c>
      <c r="W4228" s="19" t="str">
        <f t="shared" si="462"/>
        <v/>
      </c>
      <c r="X4228" s="94" t="str">
        <f t="shared" si="463"/>
        <v/>
      </c>
      <c r="Y4228" s="9"/>
      <c r="AB4228" s="20" t="str">
        <f t="shared" si="464"/>
        <v/>
      </c>
      <c r="AC4228" s="20" t="str">
        <f t="shared" si="465"/>
        <v/>
      </c>
    </row>
    <row r="4229" spans="1:29" x14ac:dyDescent="0.25">
      <c r="A4229" s="17"/>
      <c r="B4229" s="11"/>
      <c r="C4229" s="9"/>
      <c r="D4229" s="9"/>
      <c r="G4229" s="9"/>
      <c r="L4229" s="9"/>
      <c r="P4229" s="9"/>
      <c r="Q4229" s="9"/>
      <c r="T4229" s="22" t="str">
        <f t="shared" si="459"/>
        <v/>
      </c>
      <c r="U4229" s="20" t="str">
        <f t="shared" si="460"/>
        <v/>
      </c>
      <c r="V4229" s="29" t="str">
        <f t="shared" si="461"/>
        <v/>
      </c>
      <c r="W4229" s="19" t="str">
        <f t="shared" si="462"/>
        <v/>
      </c>
      <c r="X4229" s="94" t="str">
        <f t="shared" si="463"/>
        <v/>
      </c>
      <c r="Y4229" s="9"/>
      <c r="AB4229" s="20" t="str">
        <f t="shared" si="464"/>
        <v/>
      </c>
      <c r="AC4229" s="20" t="str">
        <f t="shared" si="465"/>
        <v/>
      </c>
    </row>
    <row r="4230" spans="1:29" x14ac:dyDescent="0.25">
      <c r="A4230" s="17"/>
      <c r="B4230" s="11"/>
      <c r="C4230" s="9"/>
      <c r="D4230" s="9"/>
      <c r="G4230" s="9"/>
      <c r="L4230" s="9"/>
      <c r="P4230" s="9"/>
      <c r="Q4230" s="9"/>
      <c r="T4230" s="22" t="str">
        <f t="shared" ref="T4230:T4293" si="466">IF(ISBLANK(B4230),"",IF(OR(ISBLANK(E4230),NOT(ISNUMBER(E4230)),ISERR(DATE(YEAR(E4230),MONTH(E4230),DAY(E4230)-30)),ISNA(VLOOKUP(B4230,Demographics,4,FALSE))),0,IF(AND(OR(D4230="Yes",ISTEXT(VLOOKUP(F4230,RadEnc,1,FALSE)),AND(OR(C4230="Yes",ISTEXT(VLOOKUP(F4230,PainEnc,1,FALSE))),OR(G4230="Yes",AND(ISTEXT(VLOOKUP(I4230,Chemo,1,FALSE)),ISTEXT(VLOOKUP(K4230,Chemo,1,FALSE)))),IF(ISERR(DATE(YEAR(E4230),MONTH(E4230),DAY(E4230)-30)),,H4230&gt;=DATE(YEAR(E4230),MONTH(E4230),DAY(E4230)-30)),H4230&lt;=E4230,J4230&lt;=DATE(YEAR(E4230),MONTH(E4230),DAY(E4230)+30),J4230&gt;=E4230,NOT(H4230=J4230))),E4230&gt;=MPstart,E4230&lt;=MPend,OR(L4230="Yes",ISTEXT(VLOOKUP(O4230,CancerDx,1,FALSE))),ISNUMBER(M4230),M4230&lt;=E4230,OR(ISBLANK(N4230),AND(N4230&gt;=E4230,N4230&gt;M4230))),1,0)))</f>
        <v/>
      </c>
      <c r="U4230" s="20" t="str">
        <f t="shared" ref="U4230:U4293" si="467">IF(ISBLANK(B4230),"",IF(OR(ISBLANK(E4230),T4230=0),0,IF(AND(OR(AND(P4230="Yes",OR(Q4230="Yes",Q4230="No")),ISTEXT(VLOOKUP(S4230,PainQuant,1,FALSE))),ISNUMBER(R4230),OR(AND(OR(C4230="Yes",D4230="Yes",ISTEXT(VLOOKUP(F4230,PainEnc,1,FALSE)),F4230="77432",F4230="77470"),R4230=E4230),AND(OR(F4230="77427",F4230="77435"),R4230&gt;=DATE(YEAR(E4230),MONTH(E4230),DAY(E4230)-7),R4230&lt;=E4230),AND(F4230="77431",R4230&gt;=DATE(YEAR(E4230),MONTH(E4230),DAY(E4230)-4),R4230&lt;=E4230))),1,0)))</f>
        <v/>
      </c>
      <c r="V4230" s="29" t="str">
        <f t="shared" ref="V4230:V4293" si="468">IF(AND(U4230=1,P4230="Yes",Q4230="Yes"),Q4230,"")</f>
        <v/>
      </c>
      <c r="W4230" s="19" t="str">
        <f t="shared" ref="W4230:W4293" si="469">IF(AND(U4230=1,OR(V4230="Yes",X4230="1125F")),R4230,"")</f>
        <v/>
      </c>
      <c r="X4230" s="94" t="str">
        <f t="shared" ref="X4230:X4293" si="470">IF(AND(U4230=1,S4230="1125F"),S4230,"")</f>
        <v/>
      </c>
      <c r="Y4230" s="9"/>
      <c r="AB4230" s="20" t="str">
        <f t="shared" ref="AB4230:AB4293" si="471">IF(ISBLANK(B4230),"",IF(OR(ISBLANK(E4230),NOT(ISNUMBER(E4230)),ISERR(DATE(YEAR(E4230),MONTH(E4230),DAY(E4230)-7)),ISNA(VLOOKUP(B4230,Demographics,4,FALSE))),0,IF(AND(OR(V4230="Yes",X4230="1125F"),OR(AND(OR(C4230="Yes",D4230="Yes",ISTEXT(VLOOKUP(F4230,PainEnc,1,FALSE)),F4230="77432",F4230="77470"),W4230=E4230),AND(OR(F4230="77427",F4230="77435"),W4230&gt;=DATE(YEAR(E4230),MONTH(E4230),DAY(E4230)-7),W4230&lt;=E4230),AND(F4230="77431",W4230&gt;=DATE(YEAR(E4230),MONTH(E4230),DAY(E4230)-4),W4230&lt;=E4230))),1,0)))</f>
        <v/>
      </c>
      <c r="AC4230" s="20" t="str">
        <f t="shared" ref="AC4230:AC4293" si="472">IF(ISBLANK(B4230),"",IF(AB4230=0,0,IF(AND(OR(Y4230="Yes",ISTEXT(VLOOKUP(AA4230,PainPlan,1,FALSE))),ISNUMBER(Z4230),Z4230=W4230),1,0)))</f>
        <v/>
      </c>
    </row>
    <row r="4231" spans="1:29" x14ac:dyDescent="0.25">
      <c r="A4231" s="17"/>
      <c r="B4231" s="11"/>
      <c r="C4231" s="9"/>
      <c r="D4231" s="9"/>
      <c r="G4231" s="9"/>
      <c r="L4231" s="9"/>
      <c r="P4231" s="9"/>
      <c r="Q4231" s="9"/>
      <c r="T4231" s="22" t="str">
        <f t="shared" si="466"/>
        <v/>
      </c>
      <c r="U4231" s="20" t="str">
        <f t="shared" si="467"/>
        <v/>
      </c>
      <c r="V4231" s="29" t="str">
        <f t="shared" si="468"/>
        <v/>
      </c>
      <c r="W4231" s="19" t="str">
        <f t="shared" si="469"/>
        <v/>
      </c>
      <c r="X4231" s="94" t="str">
        <f t="shared" si="470"/>
        <v/>
      </c>
      <c r="Y4231" s="9"/>
      <c r="AB4231" s="20" t="str">
        <f t="shared" si="471"/>
        <v/>
      </c>
      <c r="AC4231" s="20" t="str">
        <f t="shared" si="472"/>
        <v/>
      </c>
    </row>
    <row r="4232" spans="1:29" x14ac:dyDescent="0.25">
      <c r="A4232" s="17"/>
      <c r="B4232" s="11"/>
      <c r="C4232" s="9"/>
      <c r="D4232" s="9"/>
      <c r="G4232" s="9"/>
      <c r="L4232" s="9"/>
      <c r="P4232" s="9"/>
      <c r="Q4232" s="9"/>
      <c r="T4232" s="22" t="str">
        <f t="shared" si="466"/>
        <v/>
      </c>
      <c r="U4232" s="20" t="str">
        <f t="shared" si="467"/>
        <v/>
      </c>
      <c r="V4232" s="29" t="str">
        <f t="shared" si="468"/>
        <v/>
      </c>
      <c r="W4232" s="19" t="str">
        <f t="shared" si="469"/>
        <v/>
      </c>
      <c r="X4232" s="94" t="str">
        <f t="shared" si="470"/>
        <v/>
      </c>
      <c r="Y4232" s="9"/>
      <c r="AB4232" s="20" t="str">
        <f t="shared" si="471"/>
        <v/>
      </c>
      <c r="AC4232" s="20" t="str">
        <f t="shared" si="472"/>
        <v/>
      </c>
    </row>
    <row r="4233" spans="1:29" x14ac:dyDescent="0.25">
      <c r="A4233" s="17"/>
      <c r="B4233" s="11"/>
      <c r="C4233" s="9"/>
      <c r="D4233" s="9"/>
      <c r="G4233" s="9"/>
      <c r="L4233" s="9"/>
      <c r="P4233" s="9"/>
      <c r="Q4233" s="9"/>
      <c r="T4233" s="22" t="str">
        <f t="shared" si="466"/>
        <v/>
      </c>
      <c r="U4233" s="20" t="str">
        <f t="shared" si="467"/>
        <v/>
      </c>
      <c r="V4233" s="29" t="str">
        <f t="shared" si="468"/>
        <v/>
      </c>
      <c r="W4233" s="19" t="str">
        <f t="shared" si="469"/>
        <v/>
      </c>
      <c r="X4233" s="94" t="str">
        <f t="shared" si="470"/>
        <v/>
      </c>
      <c r="Y4233" s="9"/>
      <c r="AB4233" s="20" t="str">
        <f t="shared" si="471"/>
        <v/>
      </c>
      <c r="AC4233" s="20" t="str">
        <f t="shared" si="472"/>
        <v/>
      </c>
    </row>
    <row r="4234" spans="1:29" x14ac:dyDescent="0.25">
      <c r="A4234" s="17"/>
      <c r="B4234" s="11"/>
      <c r="C4234" s="9"/>
      <c r="D4234" s="9"/>
      <c r="G4234" s="9"/>
      <c r="L4234" s="9"/>
      <c r="P4234" s="9"/>
      <c r="Q4234" s="9"/>
      <c r="T4234" s="22" t="str">
        <f t="shared" si="466"/>
        <v/>
      </c>
      <c r="U4234" s="20" t="str">
        <f t="shared" si="467"/>
        <v/>
      </c>
      <c r="V4234" s="29" t="str">
        <f t="shared" si="468"/>
        <v/>
      </c>
      <c r="W4234" s="19" t="str">
        <f t="shared" si="469"/>
        <v/>
      </c>
      <c r="X4234" s="94" t="str">
        <f t="shared" si="470"/>
        <v/>
      </c>
      <c r="Y4234" s="9"/>
      <c r="AB4234" s="20" t="str">
        <f t="shared" si="471"/>
        <v/>
      </c>
      <c r="AC4234" s="20" t="str">
        <f t="shared" si="472"/>
        <v/>
      </c>
    </row>
    <row r="4235" spans="1:29" x14ac:dyDescent="0.25">
      <c r="A4235" s="17"/>
      <c r="B4235" s="11"/>
      <c r="C4235" s="9"/>
      <c r="D4235" s="9"/>
      <c r="G4235" s="9"/>
      <c r="L4235" s="9"/>
      <c r="P4235" s="9"/>
      <c r="Q4235" s="9"/>
      <c r="T4235" s="22" t="str">
        <f t="shared" si="466"/>
        <v/>
      </c>
      <c r="U4235" s="20" t="str">
        <f t="shared" si="467"/>
        <v/>
      </c>
      <c r="V4235" s="29" t="str">
        <f t="shared" si="468"/>
        <v/>
      </c>
      <c r="W4235" s="19" t="str">
        <f t="shared" si="469"/>
        <v/>
      </c>
      <c r="X4235" s="94" t="str">
        <f t="shared" si="470"/>
        <v/>
      </c>
      <c r="Y4235" s="9"/>
      <c r="AB4235" s="20" t="str">
        <f t="shared" si="471"/>
        <v/>
      </c>
      <c r="AC4235" s="20" t="str">
        <f t="shared" si="472"/>
        <v/>
      </c>
    </row>
    <row r="4236" spans="1:29" x14ac:dyDescent="0.25">
      <c r="A4236" s="17"/>
      <c r="B4236" s="11"/>
      <c r="C4236" s="9"/>
      <c r="D4236" s="9"/>
      <c r="G4236" s="9"/>
      <c r="L4236" s="9"/>
      <c r="P4236" s="9"/>
      <c r="Q4236" s="9"/>
      <c r="T4236" s="22" t="str">
        <f t="shared" si="466"/>
        <v/>
      </c>
      <c r="U4236" s="20" t="str">
        <f t="shared" si="467"/>
        <v/>
      </c>
      <c r="V4236" s="29" t="str">
        <f t="shared" si="468"/>
        <v/>
      </c>
      <c r="W4236" s="19" t="str">
        <f t="shared" si="469"/>
        <v/>
      </c>
      <c r="X4236" s="94" t="str">
        <f t="shared" si="470"/>
        <v/>
      </c>
      <c r="Y4236" s="9"/>
      <c r="AB4236" s="20" t="str">
        <f t="shared" si="471"/>
        <v/>
      </c>
      <c r="AC4236" s="20" t="str">
        <f t="shared" si="472"/>
        <v/>
      </c>
    </row>
    <row r="4237" spans="1:29" x14ac:dyDescent="0.25">
      <c r="A4237" s="17"/>
      <c r="B4237" s="11"/>
      <c r="C4237" s="9"/>
      <c r="D4237" s="9"/>
      <c r="G4237" s="9"/>
      <c r="L4237" s="9"/>
      <c r="P4237" s="9"/>
      <c r="Q4237" s="9"/>
      <c r="T4237" s="22" t="str">
        <f t="shared" si="466"/>
        <v/>
      </c>
      <c r="U4237" s="20" t="str">
        <f t="shared" si="467"/>
        <v/>
      </c>
      <c r="V4237" s="29" t="str">
        <f t="shared" si="468"/>
        <v/>
      </c>
      <c r="W4237" s="19" t="str">
        <f t="shared" si="469"/>
        <v/>
      </c>
      <c r="X4237" s="94" t="str">
        <f t="shared" si="470"/>
        <v/>
      </c>
      <c r="Y4237" s="9"/>
      <c r="AB4237" s="20" t="str">
        <f t="shared" si="471"/>
        <v/>
      </c>
      <c r="AC4237" s="20" t="str">
        <f t="shared" si="472"/>
        <v/>
      </c>
    </row>
    <row r="4238" spans="1:29" x14ac:dyDescent="0.25">
      <c r="A4238" s="17"/>
      <c r="B4238" s="11"/>
      <c r="C4238" s="9"/>
      <c r="D4238" s="9"/>
      <c r="G4238" s="9"/>
      <c r="L4238" s="9"/>
      <c r="P4238" s="9"/>
      <c r="Q4238" s="9"/>
      <c r="T4238" s="22" t="str">
        <f t="shared" si="466"/>
        <v/>
      </c>
      <c r="U4238" s="20" t="str">
        <f t="shared" si="467"/>
        <v/>
      </c>
      <c r="V4238" s="29" t="str">
        <f t="shared" si="468"/>
        <v/>
      </c>
      <c r="W4238" s="19" t="str">
        <f t="shared" si="469"/>
        <v/>
      </c>
      <c r="X4238" s="94" t="str">
        <f t="shared" si="470"/>
        <v/>
      </c>
      <c r="Y4238" s="9"/>
      <c r="AB4238" s="20" t="str">
        <f t="shared" si="471"/>
        <v/>
      </c>
      <c r="AC4238" s="20" t="str">
        <f t="shared" si="472"/>
        <v/>
      </c>
    </row>
    <row r="4239" spans="1:29" x14ac:dyDescent="0.25">
      <c r="A4239" s="17"/>
      <c r="B4239" s="11"/>
      <c r="C4239" s="9"/>
      <c r="D4239" s="9"/>
      <c r="G4239" s="9"/>
      <c r="L4239" s="9"/>
      <c r="P4239" s="9"/>
      <c r="Q4239" s="9"/>
      <c r="T4239" s="22" t="str">
        <f t="shared" si="466"/>
        <v/>
      </c>
      <c r="U4239" s="20" t="str">
        <f t="shared" si="467"/>
        <v/>
      </c>
      <c r="V4239" s="29" t="str">
        <f t="shared" si="468"/>
        <v/>
      </c>
      <c r="W4239" s="19" t="str">
        <f t="shared" si="469"/>
        <v/>
      </c>
      <c r="X4239" s="94" t="str">
        <f t="shared" si="470"/>
        <v/>
      </c>
      <c r="Y4239" s="9"/>
      <c r="AB4239" s="20" t="str">
        <f t="shared" si="471"/>
        <v/>
      </c>
      <c r="AC4239" s="20" t="str">
        <f t="shared" si="472"/>
        <v/>
      </c>
    </row>
    <row r="4240" spans="1:29" x14ac:dyDescent="0.25">
      <c r="A4240" s="17"/>
      <c r="B4240" s="11"/>
      <c r="C4240" s="9"/>
      <c r="D4240" s="9"/>
      <c r="G4240" s="9"/>
      <c r="L4240" s="9"/>
      <c r="P4240" s="9"/>
      <c r="Q4240" s="9"/>
      <c r="T4240" s="22" t="str">
        <f t="shared" si="466"/>
        <v/>
      </c>
      <c r="U4240" s="20" t="str">
        <f t="shared" si="467"/>
        <v/>
      </c>
      <c r="V4240" s="29" t="str">
        <f t="shared" si="468"/>
        <v/>
      </c>
      <c r="W4240" s="19" t="str">
        <f t="shared" si="469"/>
        <v/>
      </c>
      <c r="X4240" s="94" t="str">
        <f t="shared" si="470"/>
        <v/>
      </c>
      <c r="Y4240" s="9"/>
      <c r="AB4240" s="20" t="str">
        <f t="shared" si="471"/>
        <v/>
      </c>
      <c r="AC4240" s="20" t="str">
        <f t="shared" si="472"/>
        <v/>
      </c>
    </row>
    <row r="4241" spans="1:29" x14ac:dyDescent="0.25">
      <c r="A4241" s="17"/>
      <c r="B4241" s="11"/>
      <c r="C4241" s="9"/>
      <c r="D4241" s="9"/>
      <c r="G4241" s="9"/>
      <c r="L4241" s="9"/>
      <c r="P4241" s="9"/>
      <c r="Q4241" s="9"/>
      <c r="T4241" s="22" t="str">
        <f t="shared" si="466"/>
        <v/>
      </c>
      <c r="U4241" s="20" t="str">
        <f t="shared" si="467"/>
        <v/>
      </c>
      <c r="V4241" s="29" t="str">
        <f t="shared" si="468"/>
        <v/>
      </c>
      <c r="W4241" s="19" t="str">
        <f t="shared" si="469"/>
        <v/>
      </c>
      <c r="X4241" s="94" t="str">
        <f t="shared" si="470"/>
        <v/>
      </c>
      <c r="Y4241" s="9"/>
      <c r="AB4241" s="20" t="str">
        <f t="shared" si="471"/>
        <v/>
      </c>
      <c r="AC4241" s="20" t="str">
        <f t="shared" si="472"/>
        <v/>
      </c>
    </row>
    <row r="4242" spans="1:29" x14ac:dyDescent="0.25">
      <c r="A4242" s="17"/>
      <c r="B4242" s="11"/>
      <c r="C4242" s="9"/>
      <c r="D4242" s="9"/>
      <c r="G4242" s="9"/>
      <c r="L4242" s="9"/>
      <c r="P4242" s="9"/>
      <c r="Q4242" s="9"/>
      <c r="T4242" s="22" t="str">
        <f t="shared" si="466"/>
        <v/>
      </c>
      <c r="U4242" s="20" t="str">
        <f t="shared" si="467"/>
        <v/>
      </c>
      <c r="V4242" s="29" t="str">
        <f t="shared" si="468"/>
        <v/>
      </c>
      <c r="W4242" s="19" t="str">
        <f t="shared" si="469"/>
        <v/>
      </c>
      <c r="X4242" s="94" t="str">
        <f t="shared" si="470"/>
        <v/>
      </c>
      <c r="Y4242" s="9"/>
      <c r="AB4242" s="20" t="str">
        <f t="shared" si="471"/>
        <v/>
      </c>
      <c r="AC4242" s="20" t="str">
        <f t="shared" si="472"/>
        <v/>
      </c>
    </row>
    <row r="4243" spans="1:29" x14ac:dyDescent="0.25">
      <c r="A4243" s="17"/>
      <c r="B4243" s="11"/>
      <c r="C4243" s="9"/>
      <c r="D4243" s="9"/>
      <c r="G4243" s="9"/>
      <c r="L4243" s="9"/>
      <c r="P4243" s="9"/>
      <c r="Q4243" s="9"/>
      <c r="T4243" s="22" t="str">
        <f t="shared" si="466"/>
        <v/>
      </c>
      <c r="U4243" s="20" t="str">
        <f t="shared" si="467"/>
        <v/>
      </c>
      <c r="V4243" s="29" t="str">
        <f t="shared" si="468"/>
        <v/>
      </c>
      <c r="W4243" s="19" t="str">
        <f t="shared" si="469"/>
        <v/>
      </c>
      <c r="X4243" s="94" t="str">
        <f t="shared" si="470"/>
        <v/>
      </c>
      <c r="Y4243" s="9"/>
      <c r="AB4243" s="20" t="str">
        <f t="shared" si="471"/>
        <v/>
      </c>
      <c r="AC4243" s="20" t="str">
        <f t="shared" si="472"/>
        <v/>
      </c>
    </row>
    <row r="4244" spans="1:29" x14ac:dyDescent="0.25">
      <c r="A4244" s="17"/>
      <c r="B4244" s="11"/>
      <c r="C4244" s="9"/>
      <c r="D4244" s="9"/>
      <c r="G4244" s="9"/>
      <c r="L4244" s="9"/>
      <c r="P4244" s="9"/>
      <c r="Q4244" s="9"/>
      <c r="T4244" s="22" t="str">
        <f t="shared" si="466"/>
        <v/>
      </c>
      <c r="U4244" s="20" t="str">
        <f t="shared" si="467"/>
        <v/>
      </c>
      <c r="V4244" s="29" t="str">
        <f t="shared" si="468"/>
        <v/>
      </c>
      <c r="W4244" s="19" t="str">
        <f t="shared" si="469"/>
        <v/>
      </c>
      <c r="X4244" s="94" t="str">
        <f t="shared" si="470"/>
        <v/>
      </c>
      <c r="Y4244" s="9"/>
      <c r="AB4244" s="20" t="str">
        <f t="shared" si="471"/>
        <v/>
      </c>
      <c r="AC4244" s="20" t="str">
        <f t="shared" si="472"/>
        <v/>
      </c>
    </row>
    <row r="4245" spans="1:29" x14ac:dyDescent="0.25">
      <c r="A4245" s="17"/>
      <c r="B4245" s="11"/>
      <c r="C4245" s="9"/>
      <c r="D4245" s="9"/>
      <c r="G4245" s="9"/>
      <c r="L4245" s="9"/>
      <c r="P4245" s="9"/>
      <c r="Q4245" s="9"/>
      <c r="T4245" s="22" t="str">
        <f t="shared" si="466"/>
        <v/>
      </c>
      <c r="U4245" s="20" t="str">
        <f t="shared" si="467"/>
        <v/>
      </c>
      <c r="V4245" s="29" t="str">
        <f t="shared" si="468"/>
        <v/>
      </c>
      <c r="W4245" s="19" t="str">
        <f t="shared" si="469"/>
        <v/>
      </c>
      <c r="X4245" s="94" t="str">
        <f t="shared" si="470"/>
        <v/>
      </c>
      <c r="Y4245" s="9"/>
      <c r="AB4245" s="20" t="str">
        <f t="shared" si="471"/>
        <v/>
      </c>
      <c r="AC4245" s="20" t="str">
        <f t="shared" si="472"/>
        <v/>
      </c>
    </row>
    <row r="4246" spans="1:29" x14ac:dyDescent="0.25">
      <c r="A4246" s="17"/>
      <c r="B4246" s="11"/>
      <c r="C4246" s="9"/>
      <c r="D4246" s="9"/>
      <c r="G4246" s="9"/>
      <c r="L4246" s="9"/>
      <c r="P4246" s="9"/>
      <c r="Q4246" s="9"/>
      <c r="T4246" s="22" t="str">
        <f t="shared" si="466"/>
        <v/>
      </c>
      <c r="U4246" s="20" t="str">
        <f t="shared" si="467"/>
        <v/>
      </c>
      <c r="V4246" s="29" t="str">
        <f t="shared" si="468"/>
        <v/>
      </c>
      <c r="W4246" s="19" t="str">
        <f t="shared" si="469"/>
        <v/>
      </c>
      <c r="X4246" s="94" t="str">
        <f t="shared" si="470"/>
        <v/>
      </c>
      <c r="Y4246" s="9"/>
      <c r="AB4246" s="20" t="str">
        <f t="shared" si="471"/>
        <v/>
      </c>
      <c r="AC4246" s="20" t="str">
        <f t="shared" si="472"/>
        <v/>
      </c>
    </row>
    <row r="4247" spans="1:29" x14ac:dyDescent="0.25">
      <c r="A4247" s="17"/>
      <c r="B4247" s="11"/>
      <c r="C4247" s="9"/>
      <c r="D4247" s="9"/>
      <c r="G4247" s="9"/>
      <c r="L4247" s="9"/>
      <c r="P4247" s="9"/>
      <c r="Q4247" s="9"/>
      <c r="T4247" s="22" t="str">
        <f t="shared" si="466"/>
        <v/>
      </c>
      <c r="U4247" s="20" t="str">
        <f t="shared" si="467"/>
        <v/>
      </c>
      <c r="V4247" s="29" t="str">
        <f t="shared" si="468"/>
        <v/>
      </c>
      <c r="W4247" s="19" t="str">
        <f t="shared" si="469"/>
        <v/>
      </c>
      <c r="X4247" s="94" t="str">
        <f t="shared" si="470"/>
        <v/>
      </c>
      <c r="Y4247" s="9"/>
      <c r="AB4247" s="20" t="str">
        <f t="shared" si="471"/>
        <v/>
      </c>
      <c r="AC4247" s="20" t="str">
        <f t="shared" si="472"/>
        <v/>
      </c>
    </row>
    <row r="4248" spans="1:29" x14ac:dyDescent="0.25">
      <c r="A4248" s="17"/>
      <c r="B4248" s="11"/>
      <c r="C4248" s="9"/>
      <c r="D4248" s="9"/>
      <c r="G4248" s="9"/>
      <c r="L4248" s="9"/>
      <c r="P4248" s="9"/>
      <c r="Q4248" s="9"/>
      <c r="T4248" s="22" t="str">
        <f t="shared" si="466"/>
        <v/>
      </c>
      <c r="U4248" s="20" t="str">
        <f t="shared" si="467"/>
        <v/>
      </c>
      <c r="V4248" s="29" t="str">
        <f t="shared" si="468"/>
        <v/>
      </c>
      <c r="W4248" s="19" t="str">
        <f t="shared" si="469"/>
        <v/>
      </c>
      <c r="X4248" s="94" t="str">
        <f t="shared" si="470"/>
        <v/>
      </c>
      <c r="Y4248" s="9"/>
      <c r="AB4248" s="20" t="str">
        <f t="shared" si="471"/>
        <v/>
      </c>
      <c r="AC4248" s="20" t="str">
        <f t="shared" si="472"/>
        <v/>
      </c>
    </row>
    <row r="4249" spans="1:29" x14ac:dyDescent="0.25">
      <c r="A4249" s="17"/>
      <c r="B4249" s="11"/>
      <c r="C4249" s="9"/>
      <c r="D4249" s="9"/>
      <c r="G4249" s="9"/>
      <c r="L4249" s="9"/>
      <c r="P4249" s="9"/>
      <c r="Q4249" s="9"/>
      <c r="T4249" s="22" t="str">
        <f t="shared" si="466"/>
        <v/>
      </c>
      <c r="U4249" s="20" t="str">
        <f t="shared" si="467"/>
        <v/>
      </c>
      <c r="V4249" s="29" t="str">
        <f t="shared" si="468"/>
        <v/>
      </c>
      <c r="W4249" s="19" t="str">
        <f t="shared" si="469"/>
        <v/>
      </c>
      <c r="X4249" s="94" t="str">
        <f t="shared" si="470"/>
        <v/>
      </c>
      <c r="Y4249" s="9"/>
      <c r="AB4249" s="20" t="str">
        <f t="shared" si="471"/>
        <v/>
      </c>
      <c r="AC4249" s="20" t="str">
        <f t="shared" si="472"/>
        <v/>
      </c>
    </row>
    <row r="4250" spans="1:29" x14ac:dyDescent="0.25">
      <c r="A4250" s="17"/>
      <c r="B4250" s="11"/>
      <c r="C4250" s="9"/>
      <c r="D4250" s="9"/>
      <c r="G4250" s="9"/>
      <c r="L4250" s="9"/>
      <c r="P4250" s="9"/>
      <c r="Q4250" s="9"/>
      <c r="T4250" s="22" t="str">
        <f t="shared" si="466"/>
        <v/>
      </c>
      <c r="U4250" s="20" t="str">
        <f t="shared" si="467"/>
        <v/>
      </c>
      <c r="V4250" s="29" t="str">
        <f t="shared" si="468"/>
        <v/>
      </c>
      <c r="W4250" s="19" t="str">
        <f t="shared" si="469"/>
        <v/>
      </c>
      <c r="X4250" s="94" t="str">
        <f t="shared" si="470"/>
        <v/>
      </c>
      <c r="Y4250" s="9"/>
      <c r="AB4250" s="20" t="str">
        <f t="shared" si="471"/>
        <v/>
      </c>
      <c r="AC4250" s="20" t="str">
        <f t="shared" si="472"/>
        <v/>
      </c>
    </row>
    <row r="4251" spans="1:29" x14ac:dyDescent="0.25">
      <c r="A4251" s="17"/>
      <c r="B4251" s="11"/>
      <c r="C4251" s="9"/>
      <c r="D4251" s="9"/>
      <c r="G4251" s="9"/>
      <c r="L4251" s="9"/>
      <c r="P4251" s="9"/>
      <c r="Q4251" s="9"/>
      <c r="T4251" s="22" t="str">
        <f t="shared" si="466"/>
        <v/>
      </c>
      <c r="U4251" s="20" t="str">
        <f t="shared" si="467"/>
        <v/>
      </c>
      <c r="V4251" s="29" t="str">
        <f t="shared" si="468"/>
        <v/>
      </c>
      <c r="W4251" s="19" t="str">
        <f t="shared" si="469"/>
        <v/>
      </c>
      <c r="X4251" s="94" t="str">
        <f t="shared" si="470"/>
        <v/>
      </c>
      <c r="Y4251" s="9"/>
      <c r="AB4251" s="20" t="str">
        <f t="shared" si="471"/>
        <v/>
      </c>
      <c r="AC4251" s="20" t="str">
        <f t="shared" si="472"/>
        <v/>
      </c>
    </row>
    <row r="4252" spans="1:29" x14ac:dyDescent="0.25">
      <c r="A4252" s="17"/>
      <c r="B4252" s="11"/>
      <c r="C4252" s="9"/>
      <c r="D4252" s="9"/>
      <c r="G4252" s="9"/>
      <c r="L4252" s="9"/>
      <c r="P4252" s="9"/>
      <c r="Q4252" s="9"/>
      <c r="T4252" s="22" t="str">
        <f t="shared" si="466"/>
        <v/>
      </c>
      <c r="U4252" s="20" t="str">
        <f t="shared" si="467"/>
        <v/>
      </c>
      <c r="V4252" s="29" t="str">
        <f t="shared" si="468"/>
        <v/>
      </c>
      <c r="W4252" s="19" t="str">
        <f t="shared" si="469"/>
        <v/>
      </c>
      <c r="X4252" s="94" t="str">
        <f t="shared" si="470"/>
        <v/>
      </c>
      <c r="Y4252" s="9"/>
      <c r="AB4252" s="20" t="str">
        <f t="shared" si="471"/>
        <v/>
      </c>
      <c r="AC4252" s="20" t="str">
        <f t="shared" si="472"/>
        <v/>
      </c>
    </row>
    <row r="4253" spans="1:29" x14ac:dyDescent="0.25">
      <c r="A4253" s="17"/>
      <c r="B4253" s="11"/>
      <c r="C4253" s="9"/>
      <c r="D4253" s="9"/>
      <c r="G4253" s="9"/>
      <c r="L4253" s="9"/>
      <c r="P4253" s="9"/>
      <c r="Q4253" s="9"/>
      <c r="T4253" s="22" t="str">
        <f t="shared" si="466"/>
        <v/>
      </c>
      <c r="U4253" s="20" t="str">
        <f t="shared" si="467"/>
        <v/>
      </c>
      <c r="V4253" s="29" t="str">
        <f t="shared" si="468"/>
        <v/>
      </c>
      <c r="W4253" s="19" t="str">
        <f t="shared" si="469"/>
        <v/>
      </c>
      <c r="X4253" s="94" t="str">
        <f t="shared" si="470"/>
        <v/>
      </c>
      <c r="Y4253" s="9"/>
      <c r="AB4253" s="20" t="str">
        <f t="shared" si="471"/>
        <v/>
      </c>
      <c r="AC4253" s="20" t="str">
        <f t="shared" si="472"/>
        <v/>
      </c>
    </row>
    <row r="4254" spans="1:29" x14ac:dyDescent="0.25">
      <c r="A4254" s="17"/>
      <c r="B4254" s="11"/>
      <c r="C4254" s="9"/>
      <c r="D4254" s="9"/>
      <c r="G4254" s="9"/>
      <c r="L4254" s="9"/>
      <c r="P4254" s="9"/>
      <c r="Q4254" s="9"/>
      <c r="T4254" s="22" t="str">
        <f t="shared" si="466"/>
        <v/>
      </c>
      <c r="U4254" s="20" t="str">
        <f t="shared" si="467"/>
        <v/>
      </c>
      <c r="V4254" s="29" t="str">
        <f t="shared" si="468"/>
        <v/>
      </c>
      <c r="W4254" s="19" t="str">
        <f t="shared" si="469"/>
        <v/>
      </c>
      <c r="X4254" s="94" t="str">
        <f t="shared" si="470"/>
        <v/>
      </c>
      <c r="Y4254" s="9"/>
      <c r="AB4254" s="20" t="str">
        <f t="shared" si="471"/>
        <v/>
      </c>
      <c r="AC4254" s="20" t="str">
        <f t="shared" si="472"/>
        <v/>
      </c>
    </row>
    <row r="4255" spans="1:29" x14ac:dyDescent="0.25">
      <c r="A4255" s="17"/>
      <c r="B4255" s="11"/>
      <c r="C4255" s="9"/>
      <c r="D4255" s="9"/>
      <c r="G4255" s="9"/>
      <c r="L4255" s="9"/>
      <c r="P4255" s="9"/>
      <c r="Q4255" s="9"/>
      <c r="T4255" s="22" t="str">
        <f t="shared" si="466"/>
        <v/>
      </c>
      <c r="U4255" s="20" t="str">
        <f t="shared" si="467"/>
        <v/>
      </c>
      <c r="V4255" s="29" t="str">
        <f t="shared" si="468"/>
        <v/>
      </c>
      <c r="W4255" s="19" t="str">
        <f t="shared" si="469"/>
        <v/>
      </c>
      <c r="X4255" s="94" t="str">
        <f t="shared" si="470"/>
        <v/>
      </c>
      <c r="Y4255" s="9"/>
      <c r="AB4255" s="20" t="str">
        <f t="shared" si="471"/>
        <v/>
      </c>
      <c r="AC4255" s="20" t="str">
        <f t="shared" si="472"/>
        <v/>
      </c>
    </row>
    <row r="4256" spans="1:29" x14ac:dyDescent="0.25">
      <c r="A4256" s="17"/>
      <c r="B4256" s="11"/>
      <c r="C4256" s="9"/>
      <c r="D4256" s="9"/>
      <c r="G4256" s="9"/>
      <c r="L4256" s="9"/>
      <c r="P4256" s="9"/>
      <c r="Q4256" s="9"/>
      <c r="T4256" s="22" t="str">
        <f t="shared" si="466"/>
        <v/>
      </c>
      <c r="U4256" s="20" t="str">
        <f t="shared" si="467"/>
        <v/>
      </c>
      <c r="V4256" s="29" t="str">
        <f t="shared" si="468"/>
        <v/>
      </c>
      <c r="W4256" s="19" t="str">
        <f t="shared" si="469"/>
        <v/>
      </c>
      <c r="X4256" s="94" t="str">
        <f t="shared" si="470"/>
        <v/>
      </c>
      <c r="Y4256" s="9"/>
      <c r="AB4256" s="20" t="str">
        <f t="shared" si="471"/>
        <v/>
      </c>
      <c r="AC4256" s="20" t="str">
        <f t="shared" si="472"/>
        <v/>
      </c>
    </row>
    <row r="4257" spans="1:29" x14ac:dyDescent="0.25">
      <c r="A4257" s="17"/>
      <c r="B4257" s="11"/>
      <c r="C4257" s="9"/>
      <c r="D4257" s="9"/>
      <c r="G4257" s="9"/>
      <c r="L4257" s="9"/>
      <c r="P4257" s="9"/>
      <c r="Q4257" s="9"/>
      <c r="T4257" s="22" t="str">
        <f t="shared" si="466"/>
        <v/>
      </c>
      <c r="U4257" s="20" t="str">
        <f t="shared" si="467"/>
        <v/>
      </c>
      <c r="V4257" s="29" t="str">
        <f t="shared" si="468"/>
        <v/>
      </c>
      <c r="W4257" s="19" t="str">
        <f t="shared" si="469"/>
        <v/>
      </c>
      <c r="X4257" s="94" t="str">
        <f t="shared" si="470"/>
        <v/>
      </c>
      <c r="Y4257" s="9"/>
      <c r="AB4257" s="20" t="str">
        <f t="shared" si="471"/>
        <v/>
      </c>
      <c r="AC4257" s="20" t="str">
        <f t="shared" si="472"/>
        <v/>
      </c>
    </row>
    <row r="4258" spans="1:29" x14ac:dyDescent="0.25">
      <c r="A4258" s="17"/>
      <c r="B4258" s="11"/>
      <c r="C4258" s="9"/>
      <c r="D4258" s="9"/>
      <c r="G4258" s="9"/>
      <c r="L4258" s="9"/>
      <c r="P4258" s="9"/>
      <c r="Q4258" s="9"/>
      <c r="T4258" s="22" t="str">
        <f t="shared" si="466"/>
        <v/>
      </c>
      <c r="U4258" s="20" t="str">
        <f t="shared" si="467"/>
        <v/>
      </c>
      <c r="V4258" s="29" t="str">
        <f t="shared" si="468"/>
        <v/>
      </c>
      <c r="W4258" s="19" t="str">
        <f t="shared" si="469"/>
        <v/>
      </c>
      <c r="X4258" s="94" t="str">
        <f t="shared" si="470"/>
        <v/>
      </c>
      <c r="Y4258" s="9"/>
      <c r="AB4258" s="20" t="str">
        <f t="shared" si="471"/>
        <v/>
      </c>
      <c r="AC4258" s="20" t="str">
        <f t="shared" si="472"/>
        <v/>
      </c>
    </row>
    <row r="4259" spans="1:29" x14ac:dyDescent="0.25">
      <c r="A4259" s="17"/>
      <c r="B4259" s="11"/>
      <c r="C4259" s="9"/>
      <c r="D4259" s="9"/>
      <c r="G4259" s="9"/>
      <c r="L4259" s="9"/>
      <c r="P4259" s="9"/>
      <c r="Q4259" s="9"/>
      <c r="T4259" s="22" t="str">
        <f t="shared" si="466"/>
        <v/>
      </c>
      <c r="U4259" s="20" t="str">
        <f t="shared" si="467"/>
        <v/>
      </c>
      <c r="V4259" s="29" t="str">
        <f t="shared" si="468"/>
        <v/>
      </c>
      <c r="W4259" s="19" t="str">
        <f t="shared" si="469"/>
        <v/>
      </c>
      <c r="X4259" s="94" t="str">
        <f t="shared" si="470"/>
        <v/>
      </c>
      <c r="Y4259" s="9"/>
      <c r="AB4259" s="20" t="str">
        <f t="shared" si="471"/>
        <v/>
      </c>
      <c r="AC4259" s="20" t="str">
        <f t="shared" si="472"/>
        <v/>
      </c>
    </row>
    <row r="4260" spans="1:29" x14ac:dyDescent="0.25">
      <c r="A4260" s="17"/>
      <c r="B4260" s="11"/>
      <c r="C4260" s="9"/>
      <c r="D4260" s="9"/>
      <c r="G4260" s="9"/>
      <c r="L4260" s="9"/>
      <c r="P4260" s="9"/>
      <c r="Q4260" s="9"/>
      <c r="T4260" s="22" t="str">
        <f t="shared" si="466"/>
        <v/>
      </c>
      <c r="U4260" s="20" t="str">
        <f t="shared" si="467"/>
        <v/>
      </c>
      <c r="V4260" s="29" t="str">
        <f t="shared" si="468"/>
        <v/>
      </c>
      <c r="W4260" s="19" t="str">
        <f t="shared" si="469"/>
        <v/>
      </c>
      <c r="X4260" s="94" t="str">
        <f t="shared" si="470"/>
        <v/>
      </c>
      <c r="Y4260" s="9"/>
      <c r="AB4260" s="20" t="str">
        <f t="shared" si="471"/>
        <v/>
      </c>
      <c r="AC4260" s="20" t="str">
        <f t="shared" si="472"/>
        <v/>
      </c>
    </row>
    <row r="4261" spans="1:29" x14ac:dyDescent="0.25">
      <c r="A4261" s="17"/>
      <c r="B4261" s="11"/>
      <c r="C4261" s="9"/>
      <c r="D4261" s="9"/>
      <c r="G4261" s="9"/>
      <c r="L4261" s="9"/>
      <c r="P4261" s="9"/>
      <c r="Q4261" s="9"/>
      <c r="T4261" s="22" t="str">
        <f t="shared" si="466"/>
        <v/>
      </c>
      <c r="U4261" s="20" t="str">
        <f t="shared" si="467"/>
        <v/>
      </c>
      <c r="V4261" s="29" t="str">
        <f t="shared" si="468"/>
        <v/>
      </c>
      <c r="W4261" s="19" t="str">
        <f t="shared" si="469"/>
        <v/>
      </c>
      <c r="X4261" s="94" t="str">
        <f t="shared" si="470"/>
        <v/>
      </c>
      <c r="Y4261" s="9"/>
      <c r="AB4261" s="20" t="str">
        <f t="shared" si="471"/>
        <v/>
      </c>
      <c r="AC4261" s="20" t="str">
        <f t="shared" si="472"/>
        <v/>
      </c>
    </row>
    <row r="4262" spans="1:29" x14ac:dyDescent="0.25">
      <c r="A4262" s="17"/>
      <c r="B4262" s="11"/>
      <c r="C4262" s="9"/>
      <c r="D4262" s="9"/>
      <c r="G4262" s="9"/>
      <c r="L4262" s="9"/>
      <c r="P4262" s="9"/>
      <c r="Q4262" s="9"/>
      <c r="T4262" s="22" t="str">
        <f t="shared" si="466"/>
        <v/>
      </c>
      <c r="U4262" s="20" t="str">
        <f t="shared" si="467"/>
        <v/>
      </c>
      <c r="V4262" s="29" t="str">
        <f t="shared" si="468"/>
        <v/>
      </c>
      <c r="W4262" s="19" t="str">
        <f t="shared" si="469"/>
        <v/>
      </c>
      <c r="X4262" s="94" t="str">
        <f t="shared" si="470"/>
        <v/>
      </c>
      <c r="Y4262" s="9"/>
      <c r="AB4262" s="20" t="str">
        <f t="shared" si="471"/>
        <v/>
      </c>
      <c r="AC4262" s="20" t="str">
        <f t="shared" si="472"/>
        <v/>
      </c>
    </row>
    <row r="4263" spans="1:29" x14ac:dyDescent="0.25">
      <c r="A4263" s="17"/>
      <c r="B4263" s="11"/>
      <c r="C4263" s="9"/>
      <c r="D4263" s="9"/>
      <c r="G4263" s="9"/>
      <c r="L4263" s="9"/>
      <c r="P4263" s="9"/>
      <c r="Q4263" s="9"/>
      <c r="T4263" s="22" t="str">
        <f t="shared" si="466"/>
        <v/>
      </c>
      <c r="U4263" s="20" t="str">
        <f t="shared" si="467"/>
        <v/>
      </c>
      <c r="V4263" s="29" t="str">
        <f t="shared" si="468"/>
        <v/>
      </c>
      <c r="W4263" s="19" t="str">
        <f t="shared" si="469"/>
        <v/>
      </c>
      <c r="X4263" s="94" t="str">
        <f t="shared" si="470"/>
        <v/>
      </c>
      <c r="Y4263" s="9"/>
      <c r="AB4263" s="20" t="str">
        <f t="shared" si="471"/>
        <v/>
      </c>
      <c r="AC4263" s="20" t="str">
        <f t="shared" si="472"/>
        <v/>
      </c>
    </row>
    <row r="4264" spans="1:29" x14ac:dyDescent="0.25">
      <c r="A4264" s="17"/>
      <c r="B4264" s="11"/>
      <c r="C4264" s="9"/>
      <c r="D4264" s="9"/>
      <c r="G4264" s="9"/>
      <c r="L4264" s="9"/>
      <c r="P4264" s="9"/>
      <c r="Q4264" s="9"/>
      <c r="T4264" s="22" t="str">
        <f t="shared" si="466"/>
        <v/>
      </c>
      <c r="U4264" s="20" t="str">
        <f t="shared" si="467"/>
        <v/>
      </c>
      <c r="V4264" s="29" t="str">
        <f t="shared" si="468"/>
        <v/>
      </c>
      <c r="W4264" s="19" t="str">
        <f t="shared" si="469"/>
        <v/>
      </c>
      <c r="X4264" s="94" t="str">
        <f t="shared" si="470"/>
        <v/>
      </c>
      <c r="Y4264" s="9"/>
      <c r="AB4264" s="20" t="str">
        <f t="shared" si="471"/>
        <v/>
      </c>
      <c r="AC4264" s="20" t="str">
        <f t="shared" si="472"/>
        <v/>
      </c>
    </row>
    <row r="4265" spans="1:29" x14ac:dyDescent="0.25">
      <c r="A4265" s="17"/>
      <c r="B4265" s="11"/>
      <c r="C4265" s="9"/>
      <c r="D4265" s="9"/>
      <c r="G4265" s="9"/>
      <c r="L4265" s="9"/>
      <c r="P4265" s="9"/>
      <c r="Q4265" s="9"/>
      <c r="T4265" s="22" t="str">
        <f t="shared" si="466"/>
        <v/>
      </c>
      <c r="U4265" s="20" t="str">
        <f t="shared" si="467"/>
        <v/>
      </c>
      <c r="V4265" s="29" t="str">
        <f t="shared" si="468"/>
        <v/>
      </c>
      <c r="W4265" s="19" t="str">
        <f t="shared" si="469"/>
        <v/>
      </c>
      <c r="X4265" s="94" t="str">
        <f t="shared" si="470"/>
        <v/>
      </c>
      <c r="Y4265" s="9"/>
      <c r="AB4265" s="20" t="str">
        <f t="shared" si="471"/>
        <v/>
      </c>
      <c r="AC4265" s="20" t="str">
        <f t="shared" si="472"/>
        <v/>
      </c>
    </row>
    <row r="4266" spans="1:29" x14ac:dyDescent="0.25">
      <c r="A4266" s="17"/>
      <c r="B4266" s="11"/>
      <c r="C4266" s="9"/>
      <c r="D4266" s="9"/>
      <c r="G4266" s="9"/>
      <c r="L4266" s="9"/>
      <c r="P4266" s="9"/>
      <c r="Q4266" s="9"/>
      <c r="T4266" s="22" t="str">
        <f t="shared" si="466"/>
        <v/>
      </c>
      <c r="U4266" s="20" t="str">
        <f t="shared" si="467"/>
        <v/>
      </c>
      <c r="V4266" s="29" t="str">
        <f t="shared" si="468"/>
        <v/>
      </c>
      <c r="W4266" s="19" t="str">
        <f t="shared" si="469"/>
        <v/>
      </c>
      <c r="X4266" s="94" t="str">
        <f t="shared" si="470"/>
        <v/>
      </c>
      <c r="Y4266" s="9"/>
      <c r="AB4266" s="20" t="str">
        <f t="shared" si="471"/>
        <v/>
      </c>
      <c r="AC4266" s="20" t="str">
        <f t="shared" si="472"/>
        <v/>
      </c>
    </row>
    <row r="4267" spans="1:29" x14ac:dyDescent="0.25">
      <c r="A4267" s="17"/>
      <c r="B4267" s="11"/>
      <c r="C4267" s="9"/>
      <c r="D4267" s="9"/>
      <c r="G4267" s="9"/>
      <c r="L4267" s="9"/>
      <c r="P4267" s="9"/>
      <c r="Q4267" s="9"/>
      <c r="T4267" s="22" t="str">
        <f t="shared" si="466"/>
        <v/>
      </c>
      <c r="U4267" s="20" t="str">
        <f t="shared" si="467"/>
        <v/>
      </c>
      <c r="V4267" s="29" t="str">
        <f t="shared" si="468"/>
        <v/>
      </c>
      <c r="W4267" s="19" t="str">
        <f t="shared" si="469"/>
        <v/>
      </c>
      <c r="X4267" s="94" t="str">
        <f t="shared" si="470"/>
        <v/>
      </c>
      <c r="Y4267" s="9"/>
      <c r="AB4267" s="20" t="str">
        <f t="shared" si="471"/>
        <v/>
      </c>
      <c r="AC4267" s="20" t="str">
        <f t="shared" si="472"/>
        <v/>
      </c>
    </row>
    <row r="4268" spans="1:29" x14ac:dyDescent="0.25">
      <c r="A4268" s="17"/>
      <c r="B4268" s="11"/>
      <c r="C4268" s="9"/>
      <c r="D4268" s="9"/>
      <c r="G4268" s="9"/>
      <c r="L4268" s="9"/>
      <c r="P4268" s="9"/>
      <c r="Q4268" s="9"/>
      <c r="T4268" s="22" t="str">
        <f t="shared" si="466"/>
        <v/>
      </c>
      <c r="U4268" s="20" t="str">
        <f t="shared" si="467"/>
        <v/>
      </c>
      <c r="V4268" s="29" t="str">
        <f t="shared" si="468"/>
        <v/>
      </c>
      <c r="W4268" s="19" t="str">
        <f t="shared" si="469"/>
        <v/>
      </c>
      <c r="X4268" s="94" t="str">
        <f t="shared" si="470"/>
        <v/>
      </c>
      <c r="Y4268" s="9"/>
      <c r="AB4268" s="20" t="str">
        <f t="shared" si="471"/>
        <v/>
      </c>
      <c r="AC4268" s="20" t="str">
        <f t="shared" si="472"/>
        <v/>
      </c>
    </row>
    <row r="4269" spans="1:29" x14ac:dyDescent="0.25">
      <c r="A4269" s="17"/>
      <c r="B4269" s="11"/>
      <c r="C4269" s="9"/>
      <c r="D4269" s="9"/>
      <c r="G4269" s="9"/>
      <c r="L4269" s="9"/>
      <c r="P4269" s="9"/>
      <c r="Q4269" s="9"/>
      <c r="T4269" s="22" t="str">
        <f t="shared" si="466"/>
        <v/>
      </c>
      <c r="U4269" s="20" t="str">
        <f t="shared" si="467"/>
        <v/>
      </c>
      <c r="V4269" s="29" t="str">
        <f t="shared" si="468"/>
        <v/>
      </c>
      <c r="W4269" s="19" t="str">
        <f t="shared" si="469"/>
        <v/>
      </c>
      <c r="X4269" s="94" t="str">
        <f t="shared" si="470"/>
        <v/>
      </c>
      <c r="Y4269" s="9"/>
      <c r="AB4269" s="20" t="str">
        <f t="shared" si="471"/>
        <v/>
      </c>
      <c r="AC4269" s="20" t="str">
        <f t="shared" si="472"/>
        <v/>
      </c>
    </row>
    <row r="4270" spans="1:29" x14ac:dyDescent="0.25">
      <c r="A4270" s="17"/>
      <c r="B4270" s="11"/>
      <c r="C4270" s="9"/>
      <c r="D4270" s="9"/>
      <c r="G4270" s="9"/>
      <c r="L4270" s="9"/>
      <c r="P4270" s="9"/>
      <c r="Q4270" s="9"/>
      <c r="T4270" s="22" t="str">
        <f t="shared" si="466"/>
        <v/>
      </c>
      <c r="U4270" s="20" t="str">
        <f t="shared" si="467"/>
        <v/>
      </c>
      <c r="V4270" s="29" t="str">
        <f t="shared" si="468"/>
        <v/>
      </c>
      <c r="W4270" s="19" t="str">
        <f t="shared" si="469"/>
        <v/>
      </c>
      <c r="X4270" s="94" t="str">
        <f t="shared" si="470"/>
        <v/>
      </c>
      <c r="Y4270" s="9"/>
      <c r="AB4270" s="20" t="str">
        <f t="shared" si="471"/>
        <v/>
      </c>
      <c r="AC4270" s="20" t="str">
        <f t="shared" si="472"/>
        <v/>
      </c>
    </row>
    <row r="4271" spans="1:29" x14ac:dyDescent="0.25">
      <c r="A4271" s="17"/>
      <c r="B4271" s="11"/>
      <c r="C4271" s="9"/>
      <c r="D4271" s="9"/>
      <c r="G4271" s="9"/>
      <c r="L4271" s="9"/>
      <c r="P4271" s="9"/>
      <c r="Q4271" s="9"/>
      <c r="T4271" s="22" t="str">
        <f t="shared" si="466"/>
        <v/>
      </c>
      <c r="U4271" s="20" t="str">
        <f t="shared" si="467"/>
        <v/>
      </c>
      <c r="V4271" s="29" t="str">
        <f t="shared" si="468"/>
        <v/>
      </c>
      <c r="W4271" s="19" t="str">
        <f t="shared" si="469"/>
        <v/>
      </c>
      <c r="X4271" s="94" t="str">
        <f t="shared" si="470"/>
        <v/>
      </c>
      <c r="Y4271" s="9"/>
      <c r="AB4271" s="20" t="str">
        <f t="shared" si="471"/>
        <v/>
      </c>
      <c r="AC4271" s="20" t="str">
        <f t="shared" si="472"/>
        <v/>
      </c>
    </row>
    <row r="4272" spans="1:29" x14ac:dyDescent="0.25">
      <c r="A4272" s="17"/>
      <c r="B4272" s="11"/>
      <c r="C4272" s="9"/>
      <c r="D4272" s="9"/>
      <c r="G4272" s="9"/>
      <c r="L4272" s="9"/>
      <c r="P4272" s="9"/>
      <c r="Q4272" s="9"/>
      <c r="T4272" s="22" t="str">
        <f t="shared" si="466"/>
        <v/>
      </c>
      <c r="U4272" s="20" t="str">
        <f t="shared" si="467"/>
        <v/>
      </c>
      <c r="V4272" s="29" t="str">
        <f t="shared" si="468"/>
        <v/>
      </c>
      <c r="W4272" s="19" t="str">
        <f t="shared" si="469"/>
        <v/>
      </c>
      <c r="X4272" s="94" t="str">
        <f t="shared" si="470"/>
        <v/>
      </c>
      <c r="Y4272" s="9"/>
      <c r="AB4272" s="20" t="str">
        <f t="shared" si="471"/>
        <v/>
      </c>
      <c r="AC4272" s="20" t="str">
        <f t="shared" si="472"/>
        <v/>
      </c>
    </row>
    <row r="4273" spans="1:29" x14ac:dyDescent="0.25">
      <c r="A4273" s="17"/>
      <c r="B4273" s="11"/>
      <c r="C4273" s="9"/>
      <c r="D4273" s="9"/>
      <c r="G4273" s="9"/>
      <c r="L4273" s="9"/>
      <c r="P4273" s="9"/>
      <c r="Q4273" s="9"/>
      <c r="T4273" s="22" t="str">
        <f t="shared" si="466"/>
        <v/>
      </c>
      <c r="U4273" s="20" t="str">
        <f t="shared" si="467"/>
        <v/>
      </c>
      <c r="V4273" s="29" t="str">
        <f t="shared" si="468"/>
        <v/>
      </c>
      <c r="W4273" s="19" t="str">
        <f t="shared" si="469"/>
        <v/>
      </c>
      <c r="X4273" s="94" t="str">
        <f t="shared" si="470"/>
        <v/>
      </c>
      <c r="Y4273" s="9"/>
      <c r="AB4273" s="20" t="str">
        <f t="shared" si="471"/>
        <v/>
      </c>
      <c r="AC4273" s="20" t="str">
        <f t="shared" si="472"/>
        <v/>
      </c>
    </row>
    <row r="4274" spans="1:29" x14ac:dyDescent="0.25">
      <c r="A4274" s="17"/>
      <c r="B4274" s="11"/>
      <c r="C4274" s="9"/>
      <c r="D4274" s="9"/>
      <c r="G4274" s="9"/>
      <c r="L4274" s="9"/>
      <c r="P4274" s="9"/>
      <c r="Q4274" s="9"/>
      <c r="T4274" s="22" t="str">
        <f t="shared" si="466"/>
        <v/>
      </c>
      <c r="U4274" s="20" t="str">
        <f t="shared" si="467"/>
        <v/>
      </c>
      <c r="V4274" s="29" t="str">
        <f t="shared" si="468"/>
        <v/>
      </c>
      <c r="W4274" s="19" t="str">
        <f t="shared" si="469"/>
        <v/>
      </c>
      <c r="X4274" s="94" t="str">
        <f t="shared" si="470"/>
        <v/>
      </c>
      <c r="Y4274" s="9"/>
      <c r="AB4274" s="20" t="str">
        <f t="shared" si="471"/>
        <v/>
      </c>
      <c r="AC4274" s="20" t="str">
        <f t="shared" si="472"/>
        <v/>
      </c>
    </row>
    <row r="4275" spans="1:29" x14ac:dyDescent="0.25">
      <c r="A4275" s="17"/>
      <c r="B4275" s="11"/>
      <c r="C4275" s="9"/>
      <c r="D4275" s="9"/>
      <c r="G4275" s="9"/>
      <c r="L4275" s="9"/>
      <c r="P4275" s="9"/>
      <c r="Q4275" s="9"/>
      <c r="T4275" s="22" t="str">
        <f t="shared" si="466"/>
        <v/>
      </c>
      <c r="U4275" s="20" t="str">
        <f t="shared" si="467"/>
        <v/>
      </c>
      <c r="V4275" s="29" t="str">
        <f t="shared" si="468"/>
        <v/>
      </c>
      <c r="W4275" s="19" t="str">
        <f t="shared" si="469"/>
        <v/>
      </c>
      <c r="X4275" s="94" t="str">
        <f t="shared" si="470"/>
        <v/>
      </c>
      <c r="Y4275" s="9"/>
      <c r="AB4275" s="20" t="str">
        <f t="shared" si="471"/>
        <v/>
      </c>
      <c r="AC4275" s="20" t="str">
        <f t="shared" si="472"/>
        <v/>
      </c>
    </row>
    <row r="4276" spans="1:29" x14ac:dyDescent="0.25">
      <c r="A4276" s="17"/>
      <c r="B4276" s="11"/>
      <c r="C4276" s="9"/>
      <c r="D4276" s="9"/>
      <c r="G4276" s="9"/>
      <c r="L4276" s="9"/>
      <c r="P4276" s="9"/>
      <c r="Q4276" s="9"/>
      <c r="T4276" s="22" t="str">
        <f t="shared" si="466"/>
        <v/>
      </c>
      <c r="U4276" s="20" t="str">
        <f t="shared" si="467"/>
        <v/>
      </c>
      <c r="V4276" s="29" t="str">
        <f t="shared" si="468"/>
        <v/>
      </c>
      <c r="W4276" s="19" t="str">
        <f t="shared" si="469"/>
        <v/>
      </c>
      <c r="X4276" s="94" t="str">
        <f t="shared" si="470"/>
        <v/>
      </c>
      <c r="Y4276" s="9"/>
      <c r="AB4276" s="20" t="str">
        <f t="shared" si="471"/>
        <v/>
      </c>
      <c r="AC4276" s="20" t="str">
        <f t="shared" si="472"/>
        <v/>
      </c>
    </row>
    <row r="4277" spans="1:29" x14ac:dyDescent="0.25">
      <c r="A4277" s="17"/>
      <c r="B4277" s="11"/>
      <c r="C4277" s="9"/>
      <c r="D4277" s="9"/>
      <c r="G4277" s="9"/>
      <c r="L4277" s="9"/>
      <c r="P4277" s="9"/>
      <c r="Q4277" s="9"/>
      <c r="T4277" s="22" t="str">
        <f t="shared" si="466"/>
        <v/>
      </c>
      <c r="U4277" s="20" t="str">
        <f t="shared" si="467"/>
        <v/>
      </c>
      <c r="V4277" s="29" t="str">
        <f t="shared" si="468"/>
        <v/>
      </c>
      <c r="W4277" s="19" t="str">
        <f t="shared" si="469"/>
        <v/>
      </c>
      <c r="X4277" s="94" t="str">
        <f t="shared" si="470"/>
        <v/>
      </c>
      <c r="Y4277" s="9"/>
      <c r="AB4277" s="20" t="str">
        <f t="shared" si="471"/>
        <v/>
      </c>
      <c r="AC4277" s="20" t="str">
        <f t="shared" si="472"/>
        <v/>
      </c>
    </row>
    <row r="4278" spans="1:29" x14ac:dyDescent="0.25">
      <c r="A4278" s="17"/>
      <c r="B4278" s="11"/>
      <c r="C4278" s="9"/>
      <c r="D4278" s="9"/>
      <c r="G4278" s="9"/>
      <c r="L4278" s="9"/>
      <c r="P4278" s="9"/>
      <c r="Q4278" s="9"/>
      <c r="T4278" s="22" t="str">
        <f t="shared" si="466"/>
        <v/>
      </c>
      <c r="U4278" s="20" t="str">
        <f t="shared" si="467"/>
        <v/>
      </c>
      <c r="V4278" s="29" t="str">
        <f t="shared" si="468"/>
        <v/>
      </c>
      <c r="W4278" s="19" t="str">
        <f t="shared" si="469"/>
        <v/>
      </c>
      <c r="X4278" s="94" t="str">
        <f t="shared" si="470"/>
        <v/>
      </c>
      <c r="Y4278" s="9"/>
      <c r="AB4278" s="20" t="str">
        <f t="shared" si="471"/>
        <v/>
      </c>
      <c r="AC4278" s="20" t="str">
        <f t="shared" si="472"/>
        <v/>
      </c>
    </row>
    <row r="4279" spans="1:29" x14ac:dyDescent="0.25">
      <c r="A4279" s="17"/>
      <c r="B4279" s="11"/>
      <c r="C4279" s="9"/>
      <c r="D4279" s="9"/>
      <c r="G4279" s="9"/>
      <c r="L4279" s="9"/>
      <c r="P4279" s="9"/>
      <c r="Q4279" s="9"/>
      <c r="T4279" s="22" t="str">
        <f t="shared" si="466"/>
        <v/>
      </c>
      <c r="U4279" s="20" t="str">
        <f t="shared" si="467"/>
        <v/>
      </c>
      <c r="V4279" s="29" t="str">
        <f t="shared" si="468"/>
        <v/>
      </c>
      <c r="W4279" s="19" t="str">
        <f t="shared" si="469"/>
        <v/>
      </c>
      <c r="X4279" s="94" t="str">
        <f t="shared" si="470"/>
        <v/>
      </c>
      <c r="Y4279" s="9"/>
      <c r="AB4279" s="20" t="str">
        <f t="shared" si="471"/>
        <v/>
      </c>
      <c r="AC4279" s="20" t="str">
        <f t="shared" si="472"/>
        <v/>
      </c>
    </row>
    <row r="4280" spans="1:29" x14ac:dyDescent="0.25">
      <c r="A4280" s="17"/>
      <c r="B4280" s="11"/>
      <c r="C4280" s="9"/>
      <c r="D4280" s="9"/>
      <c r="G4280" s="9"/>
      <c r="L4280" s="9"/>
      <c r="P4280" s="9"/>
      <c r="Q4280" s="9"/>
      <c r="T4280" s="22" t="str">
        <f t="shared" si="466"/>
        <v/>
      </c>
      <c r="U4280" s="20" t="str">
        <f t="shared" si="467"/>
        <v/>
      </c>
      <c r="V4280" s="29" t="str">
        <f t="shared" si="468"/>
        <v/>
      </c>
      <c r="W4280" s="19" t="str">
        <f t="shared" si="469"/>
        <v/>
      </c>
      <c r="X4280" s="94" t="str">
        <f t="shared" si="470"/>
        <v/>
      </c>
      <c r="Y4280" s="9"/>
      <c r="AB4280" s="20" t="str">
        <f t="shared" si="471"/>
        <v/>
      </c>
      <c r="AC4280" s="20" t="str">
        <f t="shared" si="472"/>
        <v/>
      </c>
    </row>
    <row r="4281" spans="1:29" x14ac:dyDescent="0.25">
      <c r="A4281" s="17"/>
      <c r="B4281" s="11"/>
      <c r="C4281" s="9"/>
      <c r="D4281" s="9"/>
      <c r="G4281" s="9"/>
      <c r="L4281" s="9"/>
      <c r="P4281" s="9"/>
      <c r="Q4281" s="9"/>
      <c r="T4281" s="22" t="str">
        <f t="shared" si="466"/>
        <v/>
      </c>
      <c r="U4281" s="20" t="str">
        <f t="shared" si="467"/>
        <v/>
      </c>
      <c r="V4281" s="29" t="str">
        <f t="shared" si="468"/>
        <v/>
      </c>
      <c r="W4281" s="19" t="str">
        <f t="shared" si="469"/>
        <v/>
      </c>
      <c r="X4281" s="94" t="str">
        <f t="shared" si="470"/>
        <v/>
      </c>
      <c r="Y4281" s="9"/>
      <c r="AB4281" s="20" t="str">
        <f t="shared" si="471"/>
        <v/>
      </c>
      <c r="AC4281" s="20" t="str">
        <f t="shared" si="472"/>
        <v/>
      </c>
    </row>
    <row r="4282" spans="1:29" x14ac:dyDescent="0.25">
      <c r="A4282" s="17"/>
      <c r="B4282" s="11"/>
      <c r="C4282" s="9"/>
      <c r="D4282" s="9"/>
      <c r="G4282" s="9"/>
      <c r="L4282" s="9"/>
      <c r="P4282" s="9"/>
      <c r="Q4282" s="9"/>
      <c r="T4282" s="22" t="str">
        <f t="shared" si="466"/>
        <v/>
      </c>
      <c r="U4282" s="20" t="str">
        <f t="shared" si="467"/>
        <v/>
      </c>
      <c r="V4282" s="29" t="str">
        <f t="shared" si="468"/>
        <v/>
      </c>
      <c r="W4282" s="19" t="str">
        <f t="shared" si="469"/>
        <v/>
      </c>
      <c r="X4282" s="94" t="str">
        <f t="shared" si="470"/>
        <v/>
      </c>
      <c r="Y4282" s="9"/>
      <c r="AB4282" s="20" t="str">
        <f t="shared" si="471"/>
        <v/>
      </c>
      <c r="AC4282" s="20" t="str">
        <f t="shared" si="472"/>
        <v/>
      </c>
    </row>
    <row r="4283" spans="1:29" x14ac:dyDescent="0.25">
      <c r="A4283" s="17"/>
      <c r="B4283" s="11"/>
      <c r="C4283" s="9"/>
      <c r="D4283" s="9"/>
      <c r="G4283" s="9"/>
      <c r="L4283" s="9"/>
      <c r="P4283" s="9"/>
      <c r="Q4283" s="9"/>
      <c r="T4283" s="22" t="str">
        <f t="shared" si="466"/>
        <v/>
      </c>
      <c r="U4283" s="20" t="str">
        <f t="shared" si="467"/>
        <v/>
      </c>
      <c r="V4283" s="29" t="str">
        <f t="shared" si="468"/>
        <v/>
      </c>
      <c r="W4283" s="19" t="str">
        <f t="shared" si="469"/>
        <v/>
      </c>
      <c r="X4283" s="94" t="str">
        <f t="shared" si="470"/>
        <v/>
      </c>
      <c r="Y4283" s="9"/>
      <c r="AB4283" s="20" t="str">
        <f t="shared" si="471"/>
        <v/>
      </c>
      <c r="AC4283" s="20" t="str">
        <f t="shared" si="472"/>
        <v/>
      </c>
    </row>
    <row r="4284" spans="1:29" x14ac:dyDescent="0.25">
      <c r="A4284" s="17"/>
      <c r="B4284" s="11"/>
      <c r="C4284" s="9"/>
      <c r="D4284" s="9"/>
      <c r="G4284" s="9"/>
      <c r="L4284" s="9"/>
      <c r="P4284" s="9"/>
      <c r="Q4284" s="9"/>
      <c r="T4284" s="22" t="str">
        <f t="shared" si="466"/>
        <v/>
      </c>
      <c r="U4284" s="20" t="str">
        <f t="shared" si="467"/>
        <v/>
      </c>
      <c r="V4284" s="29" t="str">
        <f t="shared" si="468"/>
        <v/>
      </c>
      <c r="W4284" s="19" t="str">
        <f t="shared" si="469"/>
        <v/>
      </c>
      <c r="X4284" s="94" t="str">
        <f t="shared" si="470"/>
        <v/>
      </c>
      <c r="Y4284" s="9"/>
      <c r="AB4284" s="20" t="str">
        <f t="shared" si="471"/>
        <v/>
      </c>
      <c r="AC4284" s="20" t="str">
        <f t="shared" si="472"/>
        <v/>
      </c>
    </row>
    <row r="4285" spans="1:29" x14ac:dyDescent="0.25">
      <c r="A4285" s="17"/>
      <c r="B4285" s="11"/>
      <c r="C4285" s="9"/>
      <c r="D4285" s="9"/>
      <c r="G4285" s="9"/>
      <c r="L4285" s="9"/>
      <c r="P4285" s="9"/>
      <c r="Q4285" s="9"/>
      <c r="T4285" s="22" t="str">
        <f t="shared" si="466"/>
        <v/>
      </c>
      <c r="U4285" s="20" t="str">
        <f t="shared" si="467"/>
        <v/>
      </c>
      <c r="V4285" s="29" t="str">
        <f t="shared" si="468"/>
        <v/>
      </c>
      <c r="W4285" s="19" t="str">
        <f t="shared" si="469"/>
        <v/>
      </c>
      <c r="X4285" s="94" t="str">
        <f t="shared" si="470"/>
        <v/>
      </c>
      <c r="Y4285" s="9"/>
      <c r="AB4285" s="20" t="str">
        <f t="shared" si="471"/>
        <v/>
      </c>
      <c r="AC4285" s="20" t="str">
        <f t="shared" si="472"/>
        <v/>
      </c>
    </row>
    <row r="4286" spans="1:29" x14ac:dyDescent="0.25">
      <c r="A4286" s="17"/>
      <c r="B4286" s="11"/>
      <c r="C4286" s="9"/>
      <c r="D4286" s="9"/>
      <c r="G4286" s="9"/>
      <c r="L4286" s="9"/>
      <c r="P4286" s="9"/>
      <c r="Q4286" s="9"/>
      <c r="T4286" s="22" t="str">
        <f t="shared" si="466"/>
        <v/>
      </c>
      <c r="U4286" s="20" t="str">
        <f t="shared" si="467"/>
        <v/>
      </c>
      <c r="V4286" s="29" t="str">
        <f t="shared" si="468"/>
        <v/>
      </c>
      <c r="W4286" s="19" t="str">
        <f t="shared" si="469"/>
        <v/>
      </c>
      <c r="X4286" s="94" t="str">
        <f t="shared" si="470"/>
        <v/>
      </c>
      <c r="Y4286" s="9"/>
      <c r="AB4286" s="20" t="str">
        <f t="shared" si="471"/>
        <v/>
      </c>
      <c r="AC4286" s="20" t="str">
        <f t="shared" si="472"/>
        <v/>
      </c>
    </row>
    <row r="4287" spans="1:29" x14ac:dyDescent="0.25">
      <c r="A4287" s="17"/>
      <c r="B4287" s="11"/>
      <c r="C4287" s="9"/>
      <c r="D4287" s="9"/>
      <c r="G4287" s="9"/>
      <c r="L4287" s="9"/>
      <c r="P4287" s="9"/>
      <c r="Q4287" s="9"/>
      <c r="T4287" s="22" t="str">
        <f t="shared" si="466"/>
        <v/>
      </c>
      <c r="U4287" s="20" t="str">
        <f t="shared" si="467"/>
        <v/>
      </c>
      <c r="V4287" s="29" t="str">
        <f t="shared" si="468"/>
        <v/>
      </c>
      <c r="W4287" s="19" t="str">
        <f t="shared" si="469"/>
        <v/>
      </c>
      <c r="X4287" s="94" t="str">
        <f t="shared" si="470"/>
        <v/>
      </c>
      <c r="Y4287" s="9"/>
      <c r="AB4287" s="20" t="str">
        <f t="shared" si="471"/>
        <v/>
      </c>
      <c r="AC4287" s="20" t="str">
        <f t="shared" si="472"/>
        <v/>
      </c>
    </row>
    <row r="4288" spans="1:29" x14ac:dyDescent="0.25">
      <c r="A4288" s="17"/>
      <c r="B4288" s="11"/>
      <c r="C4288" s="9"/>
      <c r="D4288" s="9"/>
      <c r="G4288" s="9"/>
      <c r="L4288" s="9"/>
      <c r="P4288" s="9"/>
      <c r="Q4288" s="9"/>
      <c r="T4288" s="22" t="str">
        <f t="shared" si="466"/>
        <v/>
      </c>
      <c r="U4288" s="20" t="str">
        <f t="shared" si="467"/>
        <v/>
      </c>
      <c r="V4288" s="29" t="str">
        <f t="shared" si="468"/>
        <v/>
      </c>
      <c r="W4288" s="19" t="str">
        <f t="shared" si="469"/>
        <v/>
      </c>
      <c r="X4288" s="94" t="str">
        <f t="shared" si="470"/>
        <v/>
      </c>
      <c r="Y4288" s="9"/>
      <c r="AB4288" s="20" t="str">
        <f t="shared" si="471"/>
        <v/>
      </c>
      <c r="AC4288" s="20" t="str">
        <f t="shared" si="472"/>
        <v/>
      </c>
    </row>
    <row r="4289" spans="1:29" x14ac:dyDescent="0.25">
      <c r="A4289" s="17"/>
      <c r="B4289" s="11"/>
      <c r="C4289" s="9"/>
      <c r="D4289" s="9"/>
      <c r="G4289" s="9"/>
      <c r="L4289" s="9"/>
      <c r="P4289" s="9"/>
      <c r="Q4289" s="9"/>
      <c r="T4289" s="22" t="str">
        <f t="shared" si="466"/>
        <v/>
      </c>
      <c r="U4289" s="20" t="str">
        <f t="shared" si="467"/>
        <v/>
      </c>
      <c r="V4289" s="29" t="str">
        <f t="shared" si="468"/>
        <v/>
      </c>
      <c r="W4289" s="19" t="str">
        <f t="shared" si="469"/>
        <v/>
      </c>
      <c r="X4289" s="94" t="str">
        <f t="shared" si="470"/>
        <v/>
      </c>
      <c r="Y4289" s="9"/>
      <c r="AB4289" s="20" t="str">
        <f t="shared" si="471"/>
        <v/>
      </c>
      <c r="AC4289" s="20" t="str">
        <f t="shared" si="472"/>
        <v/>
      </c>
    </row>
    <row r="4290" spans="1:29" x14ac:dyDescent="0.25">
      <c r="A4290" s="17"/>
      <c r="B4290" s="11"/>
      <c r="C4290" s="9"/>
      <c r="D4290" s="9"/>
      <c r="G4290" s="9"/>
      <c r="L4290" s="9"/>
      <c r="P4290" s="9"/>
      <c r="Q4290" s="9"/>
      <c r="T4290" s="22" t="str">
        <f t="shared" si="466"/>
        <v/>
      </c>
      <c r="U4290" s="20" t="str">
        <f t="shared" si="467"/>
        <v/>
      </c>
      <c r="V4290" s="29" t="str">
        <f t="shared" si="468"/>
        <v/>
      </c>
      <c r="W4290" s="19" t="str">
        <f t="shared" si="469"/>
        <v/>
      </c>
      <c r="X4290" s="94" t="str">
        <f t="shared" si="470"/>
        <v/>
      </c>
      <c r="Y4290" s="9"/>
      <c r="AB4290" s="20" t="str">
        <f t="shared" si="471"/>
        <v/>
      </c>
      <c r="AC4290" s="20" t="str">
        <f t="shared" si="472"/>
        <v/>
      </c>
    </row>
    <row r="4291" spans="1:29" x14ac:dyDescent="0.25">
      <c r="A4291" s="17"/>
      <c r="B4291" s="11"/>
      <c r="C4291" s="9"/>
      <c r="D4291" s="9"/>
      <c r="G4291" s="9"/>
      <c r="L4291" s="9"/>
      <c r="P4291" s="9"/>
      <c r="Q4291" s="9"/>
      <c r="T4291" s="22" t="str">
        <f t="shared" si="466"/>
        <v/>
      </c>
      <c r="U4291" s="20" t="str">
        <f t="shared" si="467"/>
        <v/>
      </c>
      <c r="V4291" s="29" t="str">
        <f t="shared" si="468"/>
        <v/>
      </c>
      <c r="W4291" s="19" t="str">
        <f t="shared" si="469"/>
        <v/>
      </c>
      <c r="X4291" s="94" t="str">
        <f t="shared" si="470"/>
        <v/>
      </c>
      <c r="Y4291" s="9"/>
      <c r="AB4291" s="20" t="str">
        <f t="shared" si="471"/>
        <v/>
      </c>
      <c r="AC4291" s="20" t="str">
        <f t="shared" si="472"/>
        <v/>
      </c>
    </row>
    <row r="4292" spans="1:29" x14ac:dyDescent="0.25">
      <c r="A4292" s="17"/>
      <c r="B4292" s="11"/>
      <c r="C4292" s="9"/>
      <c r="D4292" s="9"/>
      <c r="G4292" s="9"/>
      <c r="L4292" s="9"/>
      <c r="P4292" s="9"/>
      <c r="Q4292" s="9"/>
      <c r="T4292" s="22" t="str">
        <f t="shared" si="466"/>
        <v/>
      </c>
      <c r="U4292" s="20" t="str">
        <f t="shared" si="467"/>
        <v/>
      </c>
      <c r="V4292" s="29" t="str">
        <f t="shared" si="468"/>
        <v/>
      </c>
      <c r="W4292" s="19" t="str">
        <f t="shared" si="469"/>
        <v/>
      </c>
      <c r="X4292" s="94" t="str">
        <f t="shared" si="470"/>
        <v/>
      </c>
      <c r="Y4292" s="9"/>
      <c r="AB4292" s="20" t="str">
        <f t="shared" si="471"/>
        <v/>
      </c>
      <c r="AC4292" s="20" t="str">
        <f t="shared" si="472"/>
        <v/>
      </c>
    </row>
    <row r="4293" spans="1:29" x14ac:dyDescent="0.25">
      <c r="A4293" s="17"/>
      <c r="B4293" s="11"/>
      <c r="C4293" s="9"/>
      <c r="D4293" s="9"/>
      <c r="G4293" s="9"/>
      <c r="L4293" s="9"/>
      <c r="P4293" s="9"/>
      <c r="Q4293" s="9"/>
      <c r="T4293" s="22" t="str">
        <f t="shared" si="466"/>
        <v/>
      </c>
      <c r="U4293" s="20" t="str">
        <f t="shared" si="467"/>
        <v/>
      </c>
      <c r="V4293" s="29" t="str">
        <f t="shared" si="468"/>
        <v/>
      </c>
      <c r="W4293" s="19" t="str">
        <f t="shared" si="469"/>
        <v/>
      </c>
      <c r="X4293" s="94" t="str">
        <f t="shared" si="470"/>
        <v/>
      </c>
      <c r="Y4293" s="9"/>
      <c r="AB4293" s="20" t="str">
        <f t="shared" si="471"/>
        <v/>
      </c>
      <c r="AC4293" s="20" t="str">
        <f t="shared" si="472"/>
        <v/>
      </c>
    </row>
    <row r="4294" spans="1:29" x14ac:dyDescent="0.25">
      <c r="A4294" s="17"/>
      <c r="B4294" s="11"/>
      <c r="C4294" s="9"/>
      <c r="D4294" s="9"/>
      <c r="G4294" s="9"/>
      <c r="L4294" s="9"/>
      <c r="P4294" s="9"/>
      <c r="Q4294" s="9"/>
      <c r="T4294" s="22" t="str">
        <f t="shared" ref="T4294:T4357" si="473">IF(ISBLANK(B4294),"",IF(OR(ISBLANK(E4294),NOT(ISNUMBER(E4294)),ISERR(DATE(YEAR(E4294),MONTH(E4294),DAY(E4294)-30)),ISNA(VLOOKUP(B4294,Demographics,4,FALSE))),0,IF(AND(OR(D4294="Yes",ISTEXT(VLOOKUP(F4294,RadEnc,1,FALSE)),AND(OR(C4294="Yes",ISTEXT(VLOOKUP(F4294,PainEnc,1,FALSE))),OR(G4294="Yes",AND(ISTEXT(VLOOKUP(I4294,Chemo,1,FALSE)),ISTEXT(VLOOKUP(K4294,Chemo,1,FALSE)))),IF(ISERR(DATE(YEAR(E4294),MONTH(E4294),DAY(E4294)-30)),,H4294&gt;=DATE(YEAR(E4294),MONTH(E4294),DAY(E4294)-30)),H4294&lt;=E4294,J4294&lt;=DATE(YEAR(E4294),MONTH(E4294),DAY(E4294)+30),J4294&gt;=E4294,NOT(H4294=J4294))),E4294&gt;=MPstart,E4294&lt;=MPend,OR(L4294="Yes",ISTEXT(VLOOKUP(O4294,CancerDx,1,FALSE))),ISNUMBER(M4294),M4294&lt;=E4294,OR(ISBLANK(N4294),AND(N4294&gt;=E4294,N4294&gt;M4294))),1,0)))</f>
        <v/>
      </c>
      <c r="U4294" s="20" t="str">
        <f t="shared" ref="U4294:U4357" si="474">IF(ISBLANK(B4294),"",IF(OR(ISBLANK(E4294),T4294=0),0,IF(AND(OR(AND(P4294="Yes",OR(Q4294="Yes",Q4294="No")),ISTEXT(VLOOKUP(S4294,PainQuant,1,FALSE))),ISNUMBER(R4294),OR(AND(OR(C4294="Yes",D4294="Yes",ISTEXT(VLOOKUP(F4294,PainEnc,1,FALSE)),F4294="77432",F4294="77470"),R4294=E4294),AND(OR(F4294="77427",F4294="77435"),R4294&gt;=DATE(YEAR(E4294),MONTH(E4294),DAY(E4294)-7),R4294&lt;=E4294),AND(F4294="77431",R4294&gt;=DATE(YEAR(E4294),MONTH(E4294),DAY(E4294)-4),R4294&lt;=E4294))),1,0)))</f>
        <v/>
      </c>
      <c r="V4294" s="29" t="str">
        <f t="shared" ref="V4294:V4357" si="475">IF(AND(U4294=1,P4294="Yes",Q4294="Yes"),Q4294,"")</f>
        <v/>
      </c>
      <c r="W4294" s="19" t="str">
        <f t="shared" ref="W4294:W4357" si="476">IF(AND(U4294=1,OR(V4294="Yes",X4294="1125F")),R4294,"")</f>
        <v/>
      </c>
      <c r="X4294" s="94" t="str">
        <f t="shared" ref="X4294:X4357" si="477">IF(AND(U4294=1,S4294="1125F"),S4294,"")</f>
        <v/>
      </c>
      <c r="Y4294" s="9"/>
      <c r="AB4294" s="20" t="str">
        <f t="shared" ref="AB4294:AB4357" si="478">IF(ISBLANK(B4294),"",IF(OR(ISBLANK(E4294),NOT(ISNUMBER(E4294)),ISERR(DATE(YEAR(E4294),MONTH(E4294),DAY(E4294)-7)),ISNA(VLOOKUP(B4294,Demographics,4,FALSE))),0,IF(AND(OR(V4294="Yes",X4294="1125F"),OR(AND(OR(C4294="Yes",D4294="Yes",ISTEXT(VLOOKUP(F4294,PainEnc,1,FALSE)),F4294="77432",F4294="77470"),W4294=E4294),AND(OR(F4294="77427",F4294="77435"),W4294&gt;=DATE(YEAR(E4294),MONTH(E4294),DAY(E4294)-7),W4294&lt;=E4294),AND(F4294="77431",W4294&gt;=DATE(YEAR(E4294),MONTH(E4294),DAY(E4294)-4),W4294&lt;=E4294))),1,0)))</f>
        <v/>
      </c>
      <c r="AC4294" s="20" t="str">
        <f t="shared" ref="AC4294:AC4357" si="479">IF(ISBLANK(B4294),"",IF(AB4294=0,0,IF(AND(OR(Y4294="Yes",ISTEXT(VLOOKUP(AA4294,PainPlan,1,FALSE))),ISNUMBER(Z4294),Z4294=W4294),1,0)))</f>
        <v/>
      </c>
    </row>
    <row r="4295" spans="1:29" x14ac:dyDescent="0.25">
      <c r="A4295" s="17"/>
      <c r="B4295" s="11"/>
      <c r="C4295" s="9"/>
      <c r="D4295" s="9"/>
      <c r="G4295" s="9"/>
      <c r="L4295" s="9"/>
      <c r="P4295" s="9"/>
      <c r="Q4295" s="9"/>
      <c r="T4295" s="22" t="str">
        <f t="shared" si="473"/>
        <v/>
      </c>
      <c r="U4295" s="20" t="str">
        <f t="shared" si="474"/>
        <v/>
      </c>
      <c r="V4295" s="29" t="str">
        <f t="shared" si="475"/>
        <v/>
      </c>
      <c r="W4295" s="19" t="str">
        <f t="shared" si="476"/>
        <v/>
      </c>
      <c r="X4295" s="94" t="str">
        <f t="shared" si="477"/>
        <v/>
      </c>
      <c r="Y4295" s="9"/>
      <c r="AB4295" s="20" t="str">
        <f t="shared" si="478"/>
        <v/>
      </c>
      <c r="AC4295" s="20" t="str">
        <f t="shared" si="479"/>
        <v/>
      </c>
    </row>
    <row r="4296" spans="1:29" x14ac:dyDescent="0.25">
      <c r="A4296" s="17"/>
      <c r="B4296" s="11"/>
      <c r="C4296" s="9"/>
      <c r="D4296" s="9"/>
      <c r="G4296" s="9"/>
      <c r="L4296" s="9"/>
      <c r="P4296" s="9"/>
      <c r="Q4296" s="9"/>
      <c r="T4296" s="22" t="str">
        <f t="shared" si="473"/>
        <v/>
      </c>
      <c r="U4296" s="20" t="str">
        <f t="shared" si="474"/>
        <v/>
      </c>
      <c r="V4296" s="29" t="str">
        <f t="shared" si="475"/>
        <v/>
      </c>
      <c r="W4296" s="19" t="str">
        <f t="shared" si="476"/>
        <v/>
      </c>
      <c r="X4296" s="94" t="str">
        <f t="shared" si="477"/>
        <v/>
      </c>
      <c r="Y4296" s="9"/>
      <c r="AB4296" s="20" t="str">
        <f t="shared" si="478"/>
        <v/>
      </c>
      <c r="AC4296" s="20" t="str">
        <f t="shared" si="479"/>
        <v/>
      </c>
    </row>
    <row r="4297" spans="1:29" x14ac:dyDescent="0.25">
      <c r="A4297" s="17"/>
      <c r="B4297" s="11"/>
      <c r="C4297" s="9"/>
      <c r="D4297" s="9"/>
      <c r="G4297" s="9"/>
      <c r="L4297" s="9"/>
      <c r="P4297" s="9"/>
      <c r="Q4297" s="9"/>
      <c r="T4297" s="22" t="str">
        <f t="shared" si="473"/>
        <v/>
      </c>
      <c r="U4297" s="20" t="str">
        <f t="shared" si="474"/>
        <v/>
      </c>
      <c r="V4297" s="29" t="str">
        <f t="shared" si="475"/>
        <v/>
      </c>
      <c r="W4297" s="19" t="str">
        <f t="shared" si="476"/>
        <v/>
      </c>
      <c r="X4297" s="94" t="str">
        <f t="shared" si="477"/>
        <v/>
      </c>
      <c r="Y4297" s="9"/>
      <c r="AB4297" s="20" t="str">
        <f t="shared" si="478"/>
        <v/>
      </c>
      <c r="AC4297" s="20" t="str">
        <f t="shared" si="479"/>
        <v/>
      </c>
    </row>
    <row r="4298" spans="1:29" x14ac:dyDescent="0.25">
      <c r="A4298" s="17"/>
      <c r="B4298" s="11"/>
      <c r="C4298" s="9"/>
      <c r="D4298" s="9"/>
      <c r="G4298" s="9"/>
      <c r="L4298" s="9"/>
      <c r="P4298" s="9"/>
      <c r="Q4298" s="9"/>
      <c r="T4298" s="22" t="str">
        <f t="shared" si="473"/>
        <v/>
      </c>
      <c r="U4298" s="20" t="str">
        <f t="shared" si="474"/>
        <v/>
      </c>
      <c r="V4298" s="29" t="str">
        <f t="shared" si="475"/>
        <v/>
      </c>
      <c r="W4298" s="19" t="str">
        <f t="shared" si="476"/>
        <v/>
      </c>
      <c r="X4298" s="94" t="str">
        <f t="shared" si="477"/>
        <v/>
      </c>
      <c r="Y4298" s="9"/>
      <c r="AB4298" s="20" t="str">
        <f t="shared" si="478"/>
        <v/>
      </c>
      <c r="AC4298" s="20" t="str">
        <f t="shared" si="479"/>
        <v/>
      </c>
    </row>
    <row r="4299" spans="1:29" x14ac:dyDescent="0.25">
      <c r="A4299" s="17"/>
      <c r="B4299" s="11"/>
      <c r="C4299" s="9"/>
      <c r="D4299" s="9"/>
      <c r="G4299" s="9"/>
      <c r="L4299" s="9"/>
      <c r="P4299" s="9"/>
      <c r="Q4299" s="9"/>
      <c r="T4299" s="22" t="str">
        <f t="shared" si="473"/>
        <v/>
      </c>
      <c r="U4299" s="20" t="str">
        <f t="shared" si="474"/>
        <v/>
      </c>
      <c r="V4299" s="29" t="str">
        <f t="shared" si="475"/>
        <v/>
      </c>
      <c r="W4299" s="19" t="str">
        <f t="shared" si="476"/>
        <v/>
      </c>
      <c r="X4299" s="94" t="str">
        <f t="shared" si="477"/>
        <v/>
      </c>
      <c r="Y4299" s="9"/>
      <c r="AB4299" s="20" t="str">
        <f t="shared" si="478"/>
        <v/>
      </c>
      <c r="AC4299" s="20" t="str">
        <f t="shared" si="479"/>
        <v/>
      </c>
    </row>
    <row r="4300" spans="1:29" x14ac:dyDescent="0.25">
      <c r="A4300" s="17"/>
      <c r="B4300" s="11"/>
      <c r="C4300" s="9"/>
      <c r="D4300" s="9"/>
      <c r="G4300" s="9"/>
      <c r="L4300" s="9"/>
      <c r="P4300" s="9"/>
      <c r="Q4300" s="9"/>
      <c r="T4300" s="22" t="str">
        <f t="shared" si="473"/>
        <v/>
      </c>
      <c r="U4300" s="20" t="str">
        <f t="shared" si="474"/>
        <v/>
      </c>
      <c r="V4300" s="29" t="str">
        <f t="shared" si="475"/>
        <v/>
      </c>
      <c r="W4300" s="19" t="str">
        <f t="shared" si="476"/>
        <v/>
      </c>
      <c r="X4300" s="94" t="str">
        <f t="shared" si="477"/>
        <v/>
      </c>
      <c r="Y4300" s="9"/>
      <c r="AB4300" s="20" t="str">
        <f t="shared" si="478"/>
        <v/>
      </c>
      <c r="AC4300" s="20" t="str">
        <f t="shared" si="479"/>
        <v/>
      </c>
    </row>
    <row r="4301" spans="1:29" x14ac:dyDescent="0.25">
      <c r="A4301" s="17"/>
      <c r="B4301" s="11"/>
      <c r="C4301" s="9"/>
      <c r="D4301" s="9"/>
      <c r="G4301" s="9"/>
      <c r="L4301" s="9"/>
      <c r="P4301" s="9"/>
      <c r="Q4301" s="9"/>
      <c r="T4301" s="22" t="str">
        <f t="shared" si="473"/>
        <v/>
      </c>
      <c r="U4301" s="20" t="str">
        <f t="shared" si="474"/>
        <v/>
      </c>
      <c r="V4301" s="29" t="str">
        <f t="shared" si="475"/>
        <v/>
      </c>
      <c r="W4301" s="19" t="str">
        <f t="shared" si="476"/>
        <v/>
      </c>
      <c r="X4301" s="94" t="str">
        <f t="shared" si="477"/>
        <v/>
      </c>
      <c r="Y4301" s="9"/>
      <c r="AB4301" s="20" t="str">
        <f t="shared" si="478"/>
        <v/>
      </c>
      <c r="AC4301" s="20" t="str">
        <f t="shared" si="479"/>
        <v/>
      </c>
    </row>
    <row r="4302" spans="1:29" x14ac:dyDescent="0.25">
      <c r="A4302" s="17"/>
      <c r="B4302" s="11"/>
      <c r="C4302" s="9"/>
      <c r="D4302" s="9"/>
      <c r="G4302" s="9"/>
      <c r="L4302" s="9"/>
      <c r="P4302" s="9"/>
      <c r="Q4302" s="9"/>
      <c r="T4302" s="22" t="str">
        <f t="shared" si="473"/>
        <v/>
      </c>
      <c r="U4302" s="20" t="str">
        <f t="shared" si="474"/>
        <v/>
      </c>
      <c r="V4302" s="29" t="str">
        <f t="shared" si="475"/>
        <v/>
      </c>
      <c r="W4302" s="19" t="str">
        <f t="shared" si="476"/>
        <v/>
      </c>
      <c r="X4302" s="94" t="str">
        <f t="shared" si="477"/>
        <v/>
      </c>
      <c r="Y4302" s="9"/>
      <c r="AB4302" s="20" t="str">
        <f t="shared" si="478"/>
        <v/>
      </c>
      <c r="AC4302" s="20" t="str">
        <f t="shared" si="479"/>
        <v/>
      </c>
    </row>
    <row r="4303" spans="1:29" x14ac:dyDescent="0.25">
      <c r="A4303" s="17"/>
      <c r="B4303" s="11"/>
      <c r="C4303" s="9"/>
      <c r="D4303" s="9"/>
      <c r="G4303" s="9"/>
      <c r="L4303" s="9"/>
      <c r="P4303" s="9"/>
      <c r="Q4303" s="9"/>
      <c r="T4303" s="22" t="str">
        <f t="shared" si="473"/>
        <v/>
      </c>
      <c r="U4303" s="20" t="str">
        <f t="shared" si="474"/>
        <v/>
      </c>
      <c r="V4303" s="29" t="str">
        <f t="shared" si="475"/>
        <v/>
      </c>
      <c r="W4303" s="19" t="str">
        <f t="shared" si="476"/>
        <v/>
      </c>
      <c r="X4303" s="94" t="str">
        <f t="shared" si="477"/>
        <v/>
      </c>
      <c r="Y4303" s="9"/>
      <c r="AB4303" s="20" t="str">
        <f t="shared" si="478"/>
        <v/>
      </c>
      <c r="AC4303" s="20" t="str">
        <f t="shared" si="479"/>
        <v/>
      </c>
    </row>
    <row r="4304" spans="1:29" x14ac:dyDescent="0.25">
      <c r="A4304" s="17"/>
      <c r="B4304" s="11"/>
      <c r="C4304" s="9"/>
      <c r="D4304" s="9"/>
      <c r="G4304" s="9"/>
      <c r="L4304" s="9"/>
      <c r="P4304" s="9"/>
      <c r="Q4304" s="9"/>
      <c r="T4304" s="22" t="str">
        <f t="shared" si="473"/>
        <v/>
      </c>
      <c r="U4304" s="20" t="str">
        <f t="shared" si="474"/>
        <v/>
      </c>
      <c r="V4304" s="29" t="str">
        <f t="shared" si="475"/>
        <v/>
      </c>
      <c r="W4304" s="19" t="str">
        <f t="shared" si="476"/>
        <v/>
      </c>
      <c r="X4304" s="94" t="str">
        <f t="shared" si="477"/>
        <v/>
      </c>
      <c r="Y4304" s="9"/>
      <c r="AB4304" s="20" t="str">
        <f t="shared" si="478"/>
        <v/>
      </c>
      <c r="AC4304" s="20" t="str">
        <f t="shared" si="479"/>
        <v/>
      </c>
    </row>
    <row r="4305" spans="1:29" x14ac:dyDescent="0.25">
      <c r="A4305" s="17"/>
      <c r="B4305" s="11"/>
      <c r="C4305" s="9"/>
      <c r="D4305" s="9"/>
      <c r="G4305" s="9"/>
      <c r="L4305" s="9"/>
      <c r="P4305" s="9"/>
      <c r="Q4305" s="9"/>
      <c r="T4305" s="22" t="str">
        <f t="shared" si="473"/>
        <v/>
      </c>
      <c r="U4305" s="20" t="str">
        <f t="shared" si="474"/>
        <v/>
      </c>
      <c r="V4305" s="29" t="str">
        <f t="shared" si="475"/>
        <v/>
      </c>
      <c r="W4305" s="19" t="str">
        <f t="shared" si="476"/>
        <v/>
      </c>
      <c r="X4305" s="94" t="str">
        <f t="shared" si="477"/>
        <v/>
      </c>
      <c r="Y4305" s="9"/>
      <c r="AB4305" s="20" t="str">
        <f t="shared" si="478"/>
        <v/>
      </c>
      <c r="AC4305" s="20" t="str">
        <f t="shared" si="479"/>
        <v/>
      </c>
    </row>
    <row r="4306" spans="1:29" x14ac:dyDescent="0.25">
      <c r="A4306" s="17"/>
      <c r="B4306" s="11"/>
      <c r="C4306" s="9"/>
      <c r="D4306" s="9"/>
      <c r="G4306" s="9"/>
      <c r="L4306" s="9"/>
      <c r="P4306" s="9"/>
      <c r="Q4306" s="9"/>
      <c r="T4306" s="22" t="str">
        <f t="shared" si="473"/>
        <v/>
      </c>
      <c r="U4306" s="20" t="str">
        <f t="shared" si="474"/>
        <v/>
      </c>
      <c r="V4306" s="29" t="str">
        <f t="shared" si="475"/>
        <v/>
      </c>
      <c r="W4306" s="19" t="str">
        <f t="shared" si="476"/>
        <v/>
      </c>
      <c r="X4306" s="94" t="str">
        <f t="shared" si="477"/>
        <v/>
      </c>
      <c r="Y4306" s="9"/>
      <c r="AB4306" s="20" t="str">
        <f t="shared" si="478"/>
        <v/>
      </c>
      <c r="AC4306" s="20" t="str">
        <f t="shared" si="479"/>
        <v/>
      </c>
    </row>
    <row r="4307" spans="1:29" x14ac:dyDescent="0.25">
      <c r="A4307" s="17"/>
      <c r="B4307" s="11"/>
      <c r="C4307" s="9"/>
      <c r="D4307" s="9"/>
      <c r="G4307" s="9"/>
      <c r="L4307" s="9"/>
      <c r="P4307" s="9"/>
      <c r="Q4307" s="9"/>
      <c r="T4307" s="22" t="str">
        <f t="shared" si="473"/>
        <v/>
      </c>
      <c r="U4307" s="20" t="str">
        <f t="shared" si="474"/>
        <v/>
      </c>
      <c r="V4307" s="29" t="str">
        <f t="shared" si="475"/>
        <v/>
      </c>
      <c r="W4307" s="19" t="str">
        <f t="shared" si="476"/>
        <v/>
      </c>
      <c r="X4307" s="94" t="str">
        <f t="shared" si="477"/>
        <v/>
      </c>
      <c r="Y4307" s="9"/>
      <c r="AB4307" s="20" t="str">
        <f t="shared" si="478"/>
        <v/>
      </c>
      <c r="AC4307" s="20" t="str">
        <f t="shared" si="479"/>
        <v/>
      </c>
    </row>
    <row r="4308" spans="1:29" x14ac:dyDescent="0.25">
      <c r="A4308" s="17"/>
      <c r="B4308" s="11"/>
      <c r="C4308" s="9"/>
      <c r="D4308" s="9"/>
      <c r="G4308" s="9"/>
      <c r="L4308" s="9"/>
      <c r="P4308" s="9"/>
      <c r="Q4308" s="9"/>
      <c r="T4308" s="22" t="str">
        <f t="shared" si="473"/>
        <v/>
      </c>
      <c r="U4308" s="20" t="str">
        <f t="shared" si="474"/>
        <v/>
      </c>
      <c r="V4308" s="29" t="str">
        <f t="shared" si="475"/>
        <v/>
      </c>
      <c r="W4308" s="19" t="str">
        <f t="shared" si="476"/>
        <v/>
      </c>
      <c r="X4308" s="94" t="str">
        <f t="shared" si="477"/>
        <v/>
      </c>
      <c r="Y4308" s="9"/>
      <c r="AB4308" s="20" t="str">
        <f t="shared" si="478"/>
        <v/>
      </c>
      <c r="AC4308" s="20" t="str">
        <f t="shared" si="479"/>
        <v/>
      </c>
    </row>
    <row r="4309" spans="1:29" x14ac:dyDescent="0.25">
      <c r="A4309" s="17"/>
      <c r="B4309" s="11"/>
      <c r="C4309" s="9"/>
      <c r="D4309" s="9"/>
      <c r="G4309" s="9"/>
      <c r="L4309" s="9"/>
      <c r="P4309" s="9"/>
      <c r="Q4309" s="9"/>
      <c r="T4309" s="22" t="str">
        <f t="shared" si="473"/>
        <v/>
      </c>
      <c r="U4309" s="20" t="str">
        <f t="shared" si="474"/>
        <v/>
      </c>
      <c r="V4309" s="29" t="str">
        <f t="shared" si="475"/>
        <v/>
      </c>
      <c r="W4309" s="19" t="str">
        <f t="shared" si="476"/>
        <v/>
      </c>
      <c r="X4309" s="94" t="str">
        <f t="shared" si="477"/>
        <v/>
      </c>
      <c r="Y4309" s="9"/>
      <c r="AB4309" s="20" t="str">
        <f t="shared" si="478"/>
        <v/>
      </c>
      <c r="AC4309" s="20" t="str">
        <f t="shared" si="479"/>
        <v/>
      </c>
    </row>
    <row r="4310" spans="1:29" x14ac:dyDescent="0.25">
      <c r="A4310" s="17"/>
      <c r="B4310" s="11"/>
      <c r="C4310" s="9"/>
      <c r="D4310" s="9"/>
      <c r="G4310" s="9"/>
      <c r="L4310" s="9"/>
      <c r="P4310" s="9"/>
      <c r="Q4310" s="9"/>
      <c r="T4310" s="22" t="str">
        <f t="shared" si="473"/>
        <v/>
      </c>
      <c r="U4310" s="20" t="str">
        <f t="shared" si="474"/>
        <v/>
      </c>
      <c r="V4310" s="29" t="str">
        <f t="shared" si="475"/>
        <v/>
      </c>
      <c r="W4310" s="19" t="str">
        <f t="shared" si="476"/>
        <v/>
      </c>
      <c r="X4310" s="94" t="str">
        <f t="shared" si="477"/>
        <v/>
      </c>
      <c r="Y4310" s="9"/>
      <c r="AB4310" s="20" t="str">
        <f t="shared" si="478"/>
        <v/>
      </c>
      <c r="AC4310" s="20" t="str">
        <f t="shared" si="479"/>
        <v/>
      </c>
    </row>
    <row r="4311" spans="1:29" x14ac:dyDescent="0.25">
      <c r="A4311" s="17"/>
      <c r="B4311" s="11"/>
      <c r="C4311" s="9"/>
      <c r="D4311" s="9"/>
      <c r="G4311" s="9"/>
      <c r="L4311" s="9"/>
      <c r="P4311" s="9"/>
      <c r="Q4311" s="9"/>
      <c r="T4311" s="22" t="str">
        <f t="shared" si="473"/>
        <v/>
      </c>
      <c r="U4311" s="20" t="str">
        <f t="shared" si="474"/>
        <v/>
      </c>
      <c r="V4311" s="29" t="str">
        <f t="shared" si="475"/>
        <v/>
      </c>
      <c r="W4311" s="19" t="str">
        <f t="shared" si="476"/>
        <v/>
      </c>
      <c r="X4311" s="94" t="str">
        <f t="shared" si="477"/>
        <v/>
      </c>
      <c r="Y4311" s="9"/>
      <c r="AB4311" s="20" t="str">
        <f t="shared" si="478"/>
        <v/>
      </c>
      <c r="AC4311" s="20" t="str">
        <f t="shared" si="479"/>
        <v/>
      </c>
    </row>
    <row r="4312" spans="1:29" x14ac:dyDescent="0.25">
      <c r="A4312" s="17"/>
      <c r="B4312" s="11"/>
      <c r="C4312" s="9"/>
      <c r="D4312" s="9"/>
      <c r="G4312" s="9"/>
      <c r="L4312" s="9"/>
      <c r="P4312" s="9"/>
      <c r="Q4312" s="9"/>
      <c r="T4312" s="22" t="str">
        <f t="shared" si="473"/>
        <v/>
      </c>
      <c r="U4312" s="20" t="str">
        <f t="shared" si="474"/>
        <v/>
      </c>
      <c r="V4312" s="29" t="str">
        <f t="shared" si="475"/>
        <v/>
      </c>
      <c r="W4312" s="19" t="str">
        <f t="shared" si="476"/>
        <v/>
      </c>
      <c r="X4312" s="94" t="str">
        <f t="shared" si="477"/>
        <v/>
      </c>
      <c r="Y4312" s="9"/>
      <c r="AB4312" s="20" t="str">
        <f t="shared" si="478"/>
        <v/>
      </c>
      <c r="AC4312" s="20" t="str">
        <f t="shared" si="479"/>
        <v/>
      </c>
    </row>
    <row r="4313" spans="1:29" x14ac:dyDescent="0.25">
      <c r="A4313" s="17"/>
      <c r="B4313" s="11"/>
      <c r="C4313" s="9"/>
      <c r="D4313" s="9"/>
      <c r="G4313" s="9"/>
      <c r="L4313" s="9"/>
      <c r="P4313" s="9"/>
      <c r="Q4313" s="9"/>
      <c r="T4313" s="22" t="str">
        <f t="shared" si="473"/>
        <v/>
      </c>
      <c r="U4313" s="20" t="str">
        <f t="shared" si="474"/>
        <v/>
      </c>
      <c r="V4313" s="29" t="str">
        <f t="shared" si="475"/>
        <v/>
      </c>
      <c r="W4313" s="19" t="str">
        <f t="shared" si="476"/>
        <v/>
      </c>
      <c r="X4313" s="94" t="str">
        <f t="shared" si="477"/>
        <v/>
      </c>
      <c r="Y4313" s="9"/>
      <c r="AB4313" s="20" t="str">
        <f t="shared" si="478"/>
        <v/>
      </c>
      <c r="AC4313" s="20" t="str">
        <f t="shared" si="479"/>
        <v/>
      </c>
    </row>
    <row r="4314" spans="1:29" x14ac:dyDescent="0.25">
      <c r="A4314" s="17"/>
      <c r="B4314" s="11"/>
      <c r="C4314" s="9"/>
      <c r="D4314" s="9"/>
      <c r="G4314" s="9"/>
      <c r="L4314" s="9"/>
      <c r="P4314" s="9"/>
      <c r="Q4314" s="9"/>
      <c r="T4314" s="22" t="str">
        <f t="shared" si="473"/>
        <v/>
      </c>
      <c r="U4314" s="20" t="str">
        <f t="shared" si="474"/>
        <v/>
      </c>
      <c r="V4314" s="29" t="str">
        <f t="shared" si="475"/>
        <v/>
      </c>
      <c r="W4314" s="19" t="str">
        <f t="shared" si="476"/>
        <v/>
      </c>
      <c r="X4314" s="94" t="str">
        <f t="shared" si="477"/>
        <v/>
      </c>
      <c r="Y4314" s="9"/>
      <c r="AB4314" s="20" t="str">
        <f t="shared" si="478"/>
        <v/>
      </c>
      <c r="AC4314" s="20" t="str">
        <f t="shared" si="479"/>
        <v/>
      </c>
    </row>
    <row r="4315" spans="1:29" x14ac:dyDescent="0.25">
      <c r="A4315" s="17"/>
      <c r="B4315" s="11"/>
      <c r="C4315" s="9"/>
      <c r="D4315" s="9"/>
      <c r="G4315" s="9"/>
      <c r="L4315" s="9"/>
      <c r="P4315" s="9"/>
      <c r="Q4315" s="9"/>
      <c r="T4315" s="22" t="str">
        <f t="shared" si="473"/>
        <v/>
      </c>
      <c r="U4315" s="20" t="str">
        <f t="shared" si="474"/>
        <v/>
      </c>
      <c r="V4315" s="29" t="str">
        <f t="shared" si="475"/>
        <v/>
      </c>
      <c r="W4315" s="19" t="str">
        <f t="shared" si="476"/>
        <v/>
      </c>
      <c r="X4315" s="94" t="str">
        <f t="shared" si="477"/>
        <v/>
      </c>
      <c r="Y4315" s="9"/>
      <c r="AB4315" s="20" t="str">
        <f t="shared" si="478"/>
        <v/>
      </c>
      <c r="AC4315" s="20" t="str">
        <f t="shared" si="479"/>
        <v/>
      </c>
    </row>
    <row r="4316" spans="1:29" x14ac:dyDescent="0.25">
      <c r="A4316" s="17"/>
      <c r="B4316" s="11"/>
      <c r="C4316" s="9"/>
      <c r="D4316" s="9"/>
      <c r="G4316" s="9"/>
      <c r="L4316" s="9"/>
      <c r="P4316" s="9"/>
      <c r="Q4316" s="9"/>
      <c r="T4316" s="22" t="str">
        <f t="shared" si="473"/>
        <v/>
      </c>
      <c r="U4316" s="20" t="str">
        <f t="shared" si="474"/>
        <v/>
      </c>
      <c r="V4316" s="29" t="str">
        <f t="shared" si="475"/>
        <v/>
      </c>
      <c r="W4316" s="19" t="str">
        <f t="shared" si="476"/>
        <v/>
      </c>
      <c r="X4316" s="94" t="str">
        <f t="shared" si="477"/>
        <v/>
      </c>
      <c r="Y4316" s="9"/>
      <c r="AB4316" s="20" t="str">
        <f t="shared" si="478"/>
        <v/>
      </c>
      <c r="AC4316" s="20" t="str">
        <f t="shared" si="479"/>
        <v/>
      </c>
    </row>
    <row r="4317" spans="1:29" x14ac:dyDescent="0.25">
      <c r="A4317" s="17"/>
      <c r="B4317" s="11"/>
      <c r="C4317" s="9"/>
      <c r="D4317" s="9"/>
      <c r="G4317" s="9"/>
      <c r="L4317" s="9"/>
      <c r="P4317" s="9"/>
      <c r="Q4317" s="9"/>
      <c r="T4317" s="22" t="str">
        <f t="shared" si="473"/>
        <v/>
      </c>
      <c r="U4317" s="20" t="str">
        <f t="shared" si="474"/>
        <v/>
      </c>
      <c r="V4317" s="29" t="str">
        <f t="shared" si="475"/>
        <v/>
      </c>
      <c r="W4317" s="19" t="str">
        <f t="shared" si="476"/>
        <v/>
      </c>
      <c r="X4317" s="94" t="str">
        <f t="shared" si="477"/>
        <v/>
      </c>
      <c r="Y4317" s="9"/>
      <c r="AB4317" s="20" t="str">
        <f t="shared" si="478"/>
        <v/>
      </c>
      <c r="AC4317" s="20" t="str">
        <f t="shared" si="479"/>
        <v/>
      </c>
    </row>
    <row r="4318" spans="1:29" x14ac:dyDescent="0.25">
      <c r="A4318" s="17"/>
      <c r="B4318" s="11"/>
      <c r="C4318" s="9"/>
      <c r="D4318" s="9"/>
      <c r="G4318" s="9"/>
      <c r="L4318" s="9"/>
      <c r="P4318" s="9"/>
      <c r="Q4318" s="9"/>
      <c r="T4318" s="22" t="str">
        <f t="shared" si="473"/>
        <v/>
      </c>
      <c r="U4318" s="20" t="str">
        <f t="shared" si="474"/>
        <v/>
      </c>
      <c r="V4318" s="29" t="str">
        <f t="shared" si="475"/>
        <v/>
      </c>
      <c r="W4318" s="19" t="str">
        <f t="shared" si="476"/>
        <v/>
      </c>
      <c r="X4318" s="94" t="str">
        <f t="shared" si="477"/>
        <v/>
      </c>
      <c r="Y4318" s="9"/>
      <c r="AB4318" s="20" t="str">
        <f t="shared" si="478"/>
        <v/>
      </c>
      <c r="AC4318" s="20" t="str">
        <f t="shared" si="479"/>
        <v/>
      </c>
    </row>
    <row r="4319" spans="1:29" x14ac:dyDescent="0.25">
      <c r="A4319" s="17"/>
      <c r="B4319" s="11"/>
      <c r="C4319" s="9"/>
      <c r="D4319" s="9"/>
      <c r="G4319" s="9"/>
      <c r="L4319" s="9"/>
      <c r="P4319" s="9"/>
      <c r="Q4319" s="9"/>
      <c r="T4319" s="22" t="str">
        <f t="shared" si="473"/>
        <v/>
      </c>
      <c r="U4319" s="20" t="str">
        <f t="shared" si="474"/>
        <v/>
      </c>
      <c r="V4319" s="29" t="str">
        <f t="shared" si="475"/>
        <v/>
      </c>
      <c r="W4319" s="19" t="str">
        <f t="shared" si="476"/>
        <v/>
      </c>
      <c r="X4319" s="94" t="str">
        <f t="shared" si="477"/>
        <v/>
      </c>
      <c r="Y4319" s="9"/>
      <c r="AB4319" s="20" t="str">
        <f t="shared" si="478"/>
        <v/>
      </c>
      <c r="AC4319" s="20" t="str">
        <f t="shared" si="479"/>
        <v/>
      </c>
    </row>
    <row r="4320" spans="1:29" x14ac:dyDescent="0.25">
      <c r="A4320" s="17"/>
      <c r="B4320" s="11"/>
      <c r="C4320" s="9"/>
      <c r="D4320" s="9"/>
      <c r="G4320" s="9"/>
      <c r="L4320" s="9"/>
      <c r="P4320" s="9"/>
      <c r="Q4320" s="9"/>
      <c r="T4320" s="22" t="str">
        <f t="shared" si="473"/>
        <v/>
      </c>
      <c r="U4320" s="20" t="str">
        <f t="shared" si="474"/>
        <v/>
      </c>
      <c r="V4320" s="29" t="str">
        <f t="shared" si="475"/>
        <v/>
      </c>
      <c r="W4320" s="19" t="str">
        <f t="shared" si="476"/>
        <v/>
      </c>
      <c r="X4320" s="94" t="str">
        <f t="shared" si="477"/>
        <v/>
      </c>
      <c r="Y4320" s="9"/>
      <c r="AB4320" s="20" t="str">
        <f t="shared" si="478"/>
        <v/>
      </c>
      <c r="AC4320" s="20" t="str">
        <f t="shared" si="479"/>
        <v/>
      </c>
    </row>
    <row r="4321" spans="1:29" x14ac:dyDescent="0.25">
      <c r="A4321" s="17"/>
      <c r="B4321" s="11"/>
      <c r="C4321" s="9"/>
      <c r="D4321" s="9"/>
      <c r="G4321" s="9"/>
      <c r="L4321" s="9"/>
      <c r="P4321" s="9"/>
      <c r="Q4321" s="9"/>
      <c r="T4321" s="22" t="str">
        <f t="shared" si="473"/>
        <v/>
      </c>
      <c r="U4321" s="20" t="str">
        <f t="shared" si="474"/>
        <v/>
      </c>
      <c r="V4321" s="29" t="str">
        <f t="shared" si="475"/>
        <v/>
      </c>
      <c r="W4321" s="19" t="str">
        <f t="shared" si="476"/>
        <v/>
      </c>
      <c r="X4321" s="94" t="str">
        <f t="shared" si="477"/>
        <v/>
      </c>
      <c r="Y4321" s="9"/>
      <c r="AB4321" s="20" t="str">
        <f t="shared" si="478"/>
        <v/>
      </c>
      <c r="AC4321" s="20" t="str">
        <f t="shared" si="479"/>
        <v/>
      </c>
    </row>
    <row r="4322" spans="1:29" x14ac:dyDescent="0.25">
      <c r="A4322" s="17"/>
      <c r="B4322" s="11"/>
      <c r="C4322" s="9"/>
      <c r="D4322" s="9"/>
      <c r="G4322" s="9"/>
      <c r="L4322" s="9"/>
      <c r="P4322" s="9"/>
      <c r="Q4322" s="9"/>
      <c r="T4322" s="22" t="str">
        <f t="shared" si="473"/>
        <v/>
      </c>
      <c r="U4322" s="20" t="str">
        <f t="shared" si="474"/>
        <v/>
      </c>
      <c r="V4322" s="29" t="str">
        <f t="shared" si="475"/>
        <v/>
      </c>
      <c r="W4322" s="19" t="str">
        <f t="shared" si="476"/>
        <v/>
      </c>
      <c r="X4322" s="94" t="str">
        <f t="shared" si="477"/>
        <v/>
      </c>
      <c r="Y4322" s="9"/>
      <c r="AB4322" s="20" t="str">
        <f t="shared" si="478"/>
        <v/>
      </c>
      <c r="AC4322" s="20" t="str">
        <f t="shared" si="479"/>
        <v/>
      </c>
    </row>
    <row r="4323" spans="1:29" x14ac:dyDescent="0.25">
      <c r="A4323" s="17"/>
      <c r="B4323" s="11"/>
      <c r="C4323" s="9"/>
      <c r="D4323" s="9"/>
      <c r="G4323" s="9"/>
      <c r="L4323" s="9"/>
      <c r="P4323" s="9"/>
      <c r="Q4323" s="9"/>
      <c r="T4323" s="22" t="str">
        <f t="shared" si="473"/>
        <v/>
      </c>
      <c r="U4323" s="20" t="str">
        <f t="shared" si="474"/>
        <v/>
      </c>
      <c r="V4323" s="29" t="str">
        <f t="shared" si="475"/>
        <v/>
      </c>
      <c r="W4323" s="19" t="str">
        <f t="shared" si="476"/>
        <v/>
      </c>
      <c r="X4323" s="94" t="str">
        <f t="shared" si="477"/>
        <v/>
      </c>
      <c r="Y4323" s="9"/>
      <c r="AB4323" s="20" t="str">
        <f t="shared" si="478"/>
        <v/>
      </c>
      <c r="AC4323" s="20" t="str">
        <f t="shared" si="479"/>
        <v/>
      </c>
    </row>
    <row r="4324" spans="1:29" x14ac:dyDescent="0.25">
      <c r="A4324" s="17"/>
      <c r="B4324" s="11"/>
      <c r="C4324" s="9"/>
      <c r="D4324" s="9"/>
      <c r="G4324" s="9"/>
      <c r="L4324" s="9"/>
      <c r="P4324" s="9"/>
      <c r="Q4324" s="9"/>
      <c r="T4324" s="22" t="str">
        <f t="shared" si="473"/>
        <v/>
      </c>
      <c r="U4324" s="20" t="str">
        <f t="shared" si="474"/>
        <v/>
      </c>
      <c r="V4324" s="29" t="str">
        <f t="shared" si="475"/>
        <v/>
      </c>
      <c r="W4324" s="19" t="str">
        <f t="shared" si="476"/>
        <v/>
      </c>
      <c r="X4324" s="94" t="str">
        <f t="shared" si="477"/>
        <v/>
      </c>
      <c r="Y4324" s="9"/>
      <c r="AB4324" s="20" t="str">
        <f t="shared" si="478"/>
        <v/>
      </c>
      <c r="AC4324" s="20" t="str">
        <f t="shared" si="479"/>
        <v/>
      </c>
    </row>
    <row r="4325" spans="1:29" x14ac:dyDescent="0.25">
      <c r="A4325" s="17"/>
      <c r="B4325" s="11"/>
      <c r="C4325" s="9"/>
      <c r="D4325" s="9"/>
      <c r="G4325" s="9"/>
      <c r="L4325" s="9"/>
      <c r="P4325" s="9"/>
      <c r="Q4325" s="9"/>
      <c r="T4325" s="22" t="str">
        <f t="shared" si="473"/>
        <v/>
      </c>
      <c r="U4325" s="20" t="str">
        <f t="shared" si="474"/>
        <v/>
      </c>
      <c r="V4325" s="29" t="str">
        <f t="shared" si="475"/>
        <v/>
      </c>
      <c r="W4325" s="19" t="str">
        <f t="shared" si="476"/>
        <v/>
      </c>
      <c r="X4325" s="94" t="str">
        <f t="shared" si="477"/>
        <v/>
      </c>
      <c r="Y4325" s="9"/>
      <c r="AB4325" s="20" t="str">
        <f t="shared" si="478"/>
        <v/>
      </c>
      <c r="AC4325" s="20" t="str">
        <f t="shared" si="479"/>
        <v/>
      </c>
    </row>
    <row r="4326" spans="1:29" x14ac:dyDescent="0.25">
      <c r="A4326" s="17"/>
      <c r="B4326" s="11"/>
      <c r="C4326" s="9"/>
      <c r="D4326" s="9"/>
      <c r="G4326" s="9"/>
      <c r="L4326" s="9"/>
      <c r="P4326" s="9"/>
      <c r="Q4326" s="9"/>
      <c r="T4326" s="22" t="str">
        <f t="shared" si="473"/>
        <v/>
      </c>
      <c r="U4326" s="20" t="str">
        <f t="shared" si="474"/>
        <v/>
      </c>
      <c r="V4326" s="29" t="str">
        <f t="shared" si="475"/>
        <v/>
      </c>
      <c r="W4326" s="19" t="str">
        <f t="shared" si="476"/>
        <v/>
      </c>
      <c r="X4326" s="94" t="str">
        <f t="shared" si="477"/>
        <v/>
      </c>
      <c r="Y4326" s="9"/>
      <c r="AB4326" s="20" t="str">
        <f t="shared" si="478"/>
        <v/>
      </c>
      <c r="AC4326" s="20" t="str">
        <f t="shared" si="479"/>
        <v/>
      </c>
    </row>
    <row r="4327" spans="1:29" x14ac:dyDescent="0.25">
      <c r="A4327" s="17"/>
      <c r="B4327" s="11"/>
      <c r="C4327" s="9"/>
      <c r="D4327" s="9"/>
      <c r="G4327" s="9"/>
      <c r="L4327" s="9"/>
      <c r="P4327" s="9"/>
      <c r="Q4327" s="9"/>
      <c r="T4327" s="22" t="str">
        <f t="shared" si="473"/>
        <v/>
      </c>
      <c r="U4327" s="20" t="str">
        <f t="shared" si="474"/>
        <v/>
      </c>
      <c r="V4327" s="29" t="str">
        <f t="shared" si="475"/>
        <v/>
      </c>
      <c r="W4327" s="19" t="str">
        <f t="shared" si="476"/>
        <v/>
      </c>
      <c r="X4327" s="94" t="str">
        <f t="shared" si="477"/>
        <v/>
      </c>
      <c r="Y4327" s="9"/>
      <c r="AB4327" s="20" t="str">
        <f t="shared" si="478"/>
        <v/>
      </c>
      <c r="AC4327" s="20" t="str">
        <f t="shared" si="479"/>
        <v/>
      </c>
    </row>
    <row r="4328" spans="1:29" x14ac:dyDescent="0.25">
      <c r="A4328" s="17"/>
      <c r="B4328" s="11"/>
      <c r="C4328" s="9"/>
      <c r="D4328" s="9"/>
      <c r="G4328" s="9"/>
      <c r="L4328" s="9"/>
      <c r="P4328" s="9"/>
      <c r="Q4328" s="9"/>
      <c r="T4328" s="22" t="str">
        <f t="shared" si="473"/>
        <v/>
      </c>
      <c r="U4328" s="20" t="str">
        <f t="shared" si="474"/>
        <v/>
      </c>
      <c r="V4328" s="29" t="str">
        <f t="shared" si="475"/>
        <v/>
      </c>
      <c r="W4328" s="19" t="str">
        <f t="shared" si="476"/>
        <v/>
      </c>
      <c r="X4328" s="94" t="str">
        <f t="shared" si="477"/>
        <v/>
      </c>
      <c r="Y4328" s="9"/>
      <c r="AB4328" s="20" t="str">
        <f t="shared" si="478"/>
        <v/>
      </c>
      <c r="AC4328" s="20" t="str">
        <f t="shared" si="479"/>
        <v/>
      </c>
    </row>
    <row r="4329" spans="1:29" x14ac:dyDescent="0.25">
      <c r="A4329" s="17"/>
      <c r="B4329" s="11"/>
      <c r="C4329" s="9"/>
      <c r="D4329" s="9"/>
      <c r="G4329" s="9"/>
      <c r="L4329" s="9"/>
      <c r="P4329" s="9"/>
      <c r="Q4329" s="9"/>
      <c r="T4329" s="22" t="str">
        <f t="shared" si="473"/>
        <v/>
      </c>
      <c r="U4329" s="20" t="str">
        <f t="shared" si="474"/>
        <v/>
      </c>
      <c r="V4329" s="29" t="str">
        <f t="shared" si="475"/>
        <v/>
      </c>
      <c r="W4329" s="19" t="str">
        <f t="shared" si="476"/>
        <v/>
      </c>
      <c r="X4329" s="94" t="str">
        <f t="shared" si="477"/>
        <v/>
      </c>
      <c r="Y4329" s="9"/>
      <c r="AB4329" s="20" t="str">
        <f t="shared" si="478"/>
        <v/>
      </c>
      <c r="AC4329" s="20" t="str">
        <f t="shared" si="479"/>
        <v/>
      </c>
    </row>
    <row r="4330" spans="1:29" x14ac:dyDescent="0.25">
      <c r="A4330" s="17"/>
      <c r="B4330" s="11"/>
      <c r="C4330" s="9"/>
      <c r="D4330" s="9"/>
      <c r="G4330" s="9"/>
      <c r="L4330" s="9"/>
      <c r="P4330" s="9"/>
      <c r="Q4330" s="9"/>
      <c r="T4330" s="22" t="str">
        <f t="shared" si="473"/>
        <v/>
      </c>
      <c r="U4330" s="20" t="str">
        <f t="shared" si="474"/>
        <v/>
      </c>
      <c r="V4330" s="29" t="str">
        <f t="shared" si="475"/>
        <v/>
      </c>
      <c r="W4330" s="19" t="str">
        <f t="shared" si="476"/>
        <v/>
      </c>
      <c r="X4330" s="94" t="str">
        <f t="shared" si="477"/>
        <v/>
      </c>
      <c r="Y4330" s="9"/>
      <c r="AB4330" s="20" t="str">
        <f t="shared" si="478"/>
        <v/>
      </c>
      <c r="AC4330" s="20" t="str">
        <f t="shared" si="479"/>
        <v/>
      </c>
    </row>
    <row r="4331" spans="1:29" x14ac:dyDescent="0.25">
      <c r="A4331" s="17"/>
      <c r="B4331" s="11"/>
      <c r="C4331" s="9"/>
      <c r="D4331" s="9"/>
      <c r="G4331" s="9"/>
      <c r="L4331" s="9"/>
      <c r="P4331" s="9"/>
      <c r="Q4331" s="9"/>
      <c r="T4331" s="22" t="str">
        <f t="shared" si="473"/>
        <v/>
      </c>
      <c r="U4331" s="20" t="str">
        <f t="shared" si="474"/>
        <v/>
      </c>
      <c r="V4331" s="29" t="str">
        <f t="shared" si="475"/>
        <v/>
      </c>
      <c r="W4331" s="19" t="str">
        <f t="shared" si="476"/>
        <v/>
      </c>
      <c r="X4331" s="94" t="str">
        <f t="shared" si="477"/>
        <v/>
      </c>
      <c r="Y4331" s="9"/>
      <c r="AB4331" s="20" t="str">
        <f t="shared" si="478"/>
        <v/>
      </c>
      <c r="AC4331" s="20" t="str">
        <f t="shared" si="479"/>
        <v/>
      </c>
    </row>
    <row r="4332" spans="1:29" x14ac:dyDescent="0.25">
      <c r="A4332" s="17"/>
      <c r="B4332" s="11"/>
      <c r="C4332" s="9"/>
      <c r="D4332" s="9"/>
      <c r="G4332" s="9"/>
      <c r="L4332" s="9"/>
      <c r="P4332" s="9"/>
      <c r="Q4332" s="9"/>
      <c r="T4332" s="22" t="str">
        <f t="shared" si="473"/>
        <v/>
      </c>
      <c r="U4332" s="20" t="str">
        <f t="shared" si="474"/>
        <v/>
      </c>
      <c r="V4332" s="29" t="str">
        <f t="shared" si="475"/>
        <v/>
      </c>
      <c r="W4332" s="19" t="str">
        <f t="shared" si="476"/>
        <v/>
      </c>
      <c r="X4332" s="94" t="str">
        <f t="shared" si="477"/>
        <v/>
      </c>
      <c r="Y4332" s="9"/>
      <c r="AB4332" s="20" t="str">
        <f t="shared" si="478"/>
        <v/>
      </c>
      <c r="AC4332" s="20" t="str">
        <f t="shared" si="479"/>
        <v/>
      </c>
    </row>
    <row r="4333" spans="1:29" x14ac:dyDescent="0.25">
      <c r="A4333" s="17"/>
      <c r="B4333" s="11"/>
      <c r="C4333" s="9"/>
      <c r="D4333" s="9"/>
      <c r="G4333" s="9"/>
      <c r="L4333" s="9"/>
      <c r="P4333" s="9"/>
      <c r="Q4333" s="9"/>
      <c r="T4333" s="22" t="str">
        <f t="shared" si="473"/>
        <v/>
      </c>
      <c r="U4333" s="20" t="str">
        <f t="shared" si="474"/>
        <v/>
      </c>
      <c r="V4333" s="29" t="str">
        <f t="shared" si="475"/>
        <v/>
      </c>
      <c r="W4333" s="19" t="str">
        <f t="shared" si="476"/>
        <v/>
      </c>
      <c r="X4333" s="94" t="str">
        <f t="shared" si="477"/>
        <v/>
      </c>
      <c r="Y4333" s="9"/>
      <c r="AB4333" s="20" t="str">
        <f t="shared" si="478"/>
        <v/>
      </c>
      <c r="AC4333" s="20" t="str">
        <f t="shared" si="479"/>
        <v/>
      </c>
    </row>
    <row r="4334" spans="1:29" x14ac:dyDescent="0.25">
      <c r="A4334" s="17"/>
      <c r="B4334" s="11"/>
      <c r="C4334" s="9"/>
      <c r="D4334" s="9"/>
      <c r="G4334" s="9"/>
      <c r="L4334" s="9"/>
      <c r="P4334" s="9"/>
      <c r="Q4334" s="9"/>
      <c r="T4334" s="22" t="str">
        <f t="shared" si="473"/>
        <v/>
      </c>
      <c r="U4334" s="20" t="str">
        <f t="shared" si="474"/>
        <v/>
      </c>
      <c r="V4334" s="29" t="str">
        <f t="shared" si="475"/>
        <v/>
      </c>
      <c r="W4334" s="19" t="str">
        <f t="shared" si="476"/>
        <v/>
      </c>
      <c r="X4334" s="94" t="str">
        <f t="shared" si="477"/>
        <v/>
      </c>
      <c r="Y4334" s="9"/>
      <c r="AB4334" s="20" t="str">
        <f t="shared" si="478"/>
        <v/>
      </c>
      <c r="AC4334" s="20" t="str">
        <f t="shared" si="479"/>
        <v/>
      </c>
    </row>
    <row r="4335" spans="1:29" x14ac:dyDescent="0.25">
      <c r="A4335" s="17"/>
      <c r="B4335" s="11"/>
      <c r="C4335" s="9"/>
      <c r="D4335" s="9"/>
      <c r="G4335" s="9"/>
      <c r="L4335" s="9"/>
      <c r="P4335" s="9"/>
      <c r="Q4335" s="9"/>
      <c r="T4335" s="22" t="str">
        <f t="shared" si="473"/>
        <v/>
      </c>
      <c r="U4335" s="20" t="str">
        <f t="shared" si="474"/>
        <v/>
      </c>
      <c r="V4335" s="29" t="str">
        <f t="shared" si="475"/>
        <v/>
      </c>
      <c r="W4335" s="19" t="str">
        <f t="shared" si="476"/>
        <v/>
      </c>
      <c r="X4335" s="94" t="str">
        <f t="shared" si="477"/>
        <v/>
      </c>
      <c r="Y4335" s="9"/>
      <c r="AB4335" s="20" t="str">
        <f t="shared" si="478"/>
        <v/>
      </c>
      <c r="AC4335" s="20" t="str">
        <f t="shared" si="479"/>
        <v/>
      </c>
    </row>
    <row r="4336" spans="1:29" x14ac:dyDescent="0.25">
      <c r="A4336" s="17"/>
      <c r="B4336" s="11"/>
      <c r="C4336" s="9"/>
      <c r="D4336" s="9"/>
      <c r="G4336" s="9"/>
      <c r="L4336" s="9"/>
      <c r="P4336" s="9"/>
      <c r="Q4336" s="9"/>
      <c r="T4336" s="22" t="str">
        <f t="shared" si="473"/>
        <v/>
      </c>
      <c r="U4336" s="20" t="str">
        <f t="shared" si="474"/>
        <v/>
      </c>
      <c r="V4336" s="29" t="str">
        <f t="shared" si="475"/>
        <v/>
      </c>
      <c r="W4336" s="19" t="str">
        <f t="shared" si="476"/>
        <v/>
      </c>
      <c r="X4336" s="94" t="str">
        <f t="shared" si="477"/>
        <v/>
      </c>
      <c r="Y4336" s="9"/>
      <c r="AB4336" s="20" t="str">
        <f t="shared" si="478"/>
        <v/>
      </c>
      <c r="AC4336" s="20" t="str">
        <f t="shared" si="479"/>
        <v/>
      </c>
    </row>
    <row r="4337" spans="1:29" x14ac:dyDescent="0.25">
      <c r="A4337" s="17"/>
      <c r="B4337" s="11"/>
      <c r="C4337" s="9"/>
      <c r="D4337" s="9"/>
      <c r="G4337" s="9"/>
      <c r="L4337" s="9"/>
      <c r="P4337" s="9"/>
      <c r="Q4337" s="9"/>
      <c r="T4337" s="22" t="str">
        <f t="shared" si="473"/>
        <v/>
      </c>
      <c r="U4337" s="20" t="str">
        <f t="shared" si="474"/>
        <v/>
      </c>
      <c r="V4337" s="29" t="str">
        <f t="shared" si="475"/>
        <v/>
      </c>
      <c r="W4337" s="19" t="str">
        <f t="shared" si="476"/>
        <v/>
      </c>
      <c r="X4337" s="94" t="str">
        <f t="shared" si="477"/>
        <v/>
      </c>
      <c r="Y4337" s="9"/>
      <c r="AB4337" s="20" t="str">
        <f t="shared" si="478"/>
        <v/>
      </c>
      <c r="AC4337" s="20" t="str">
        <f t="shared" si="479"/>
        <v/>
      </c>
    </row>
    <row r="4338" spans="1:29" x14ac:dyDescent="0.25">
      <c r="A4338" s="17"/>
      <c r="B4338" s="11"/>
      <c r="C4338" s="9"/>
      <c r="D4338" s="9"/>
      <c r="G4338" s="9"/>
      <c r="L4338" s="9"/>
      <c r="P4338" s="9"/>
      <c r="Q4338" s="9"/>
      <c r="T4338" s="22" t="str">
        <f t="shared" si="473"/>
        <v/>
      </c>
      <c r="U4338" s="20" t="str">
        <f t="shared" si="474"/>
        <v/>
      </c>
      <c r="V4338" s="29" t="str">
        <f t="shared" si="475"/>
        <v/>
      </c>
      <c r="W4338" s="19" t="str">
        <f t="shared" si="476"/>
        <v/>
      </c>
      <c r="X4338" s="94" t="str">
        <f t="shared" si="477"/>
        <v/>
      </c>
      <c r="Y4338" s="9"/>
      <c r="AB4338" s="20" t="str">
        <f t="shared" si="478"/>
        <v/>
      </c>
      <c r="AC4338" s="20" t="str">
        <f t="shared" si="479"/>
        <v/>
      </c>
    </row>
    <row r="4339" spans="1:29" x14ac:dyDescent="0.25">
      <c r="A4339" s="17"/>
      <c r="B4339" s="11"/>
      <c r="C4339" s="9"/>
      <c r="D4339" s="9"/>
      <c r="G4339" s="9"/>
      <c r="L4339" s="9"/>
      <c r="P4339" s="9"/>
      <c r="Q4339" s="9"/>
      <c r="T4339" s="22" t="str">
        <f t="shared" si="473"/>
        <v/>
      </c>
      <c r="U4339" s="20" t="str">
        <f t="shared" si="474"/>
        <v/>
      </c>
      <c r="V4339" s="29" t="str">
        <f t="shared" si="475"/>
        <v/>
      </c>
      <c r="W4339" s="19" t="str">
        <f t="shared" si="476"/>
        <v/>
      </c>
      <c r="X4339" s="94" t="str">
        <f t="shared" si="477"/>
        <v/>
      </c>
      <c r="Y4339" s="9"/>
      <c r="AB4339" s="20" t="str">
        <f t="shared" si="478"/>
        <v/>
      </c>
      <c r="AC4339" s="20" t="str">
        <f t="shared" si="479"/>
        <v/>
      </c>
    </row>
    <row r="4340" spans="1:29" x14ac:dyDescent="0.25">
      <c r="A4340" s="17"/>
      <c r="B4340" s="11"/>
      <c r="C4340" s="9"/>
      <c r="D4340" s="9"/>
      <c r="G4340" s="9"/>
      <c r="L4340" s="9"/>
      <c r="P4340" s="9"/>
      <c r="Q4340" s="9"/>
      <c r="T4340" s="22" t="str">
        <f t="shared" si="473"/>
        <v/>
      </c>
      <c r="U4340" s="20" t="str">
        <f t="shared" si="474"/>
        <v/>
      </c>
      <c r="V4340" s="29" t="str">
        <f t="shared" si="475"/>
        <v/>
      </c>
      <c r="W4340" s="19" t="str">
        <f t="shared" si="476"/>
        <v/>
      </c>
      <c r="X4340" s="94" t="str">
        <f t="shared" si="477"/>
        <v/>
      </c>
      <c r="Y4340" s="9"/>
      <c r="AB4340" s="20" t="str">
        <f t="shared" si="478"/>
        <v/>
      </c>
      <c r="AC4340" s="20" t="str">
        <f t="shared" si="479"/>
        <v/>
      </c>
    </row>
    <row r="4341" spans="1:29" x14ac:dyDescent="0.25">
      <c r="A4341" s="17"/>
      <c r="B4341" s="11"/>
      <c r="C4341" s="9"/>
      <c r="D4341" s="9"/>
      <c r="G4341" s="9"/>
      <c r="L4341" s="9"/>
      <c r="P4341" s="9"/>
      <c r="Q4341" s="9"/>
      <c r="T4341" s="22" t="str">
        <f t="shared" si="473"/>
        <v/>
      </c>
      <c r="U4341" s="20" t="str">
        <f t="shared" si="474"/>
        <v/>
      </c>
      <c r="V4341" s="29" t="str">
        <f t="shared" si="475"/>
        <v/>
      </c>
      <c r="W4341" s="19" t="str">
        <f t="shared" si="476"/>
        <v/>
      </c>
      <c r="X4341" s="94" t="str">
        <f t="shared" si="477"/>
        <v/>
      </c>
      <c r="Y4341" s="9"/>
      <c r="AB4341" s="20" t="str">
        <f t="shared" si="478"/>
        <v/>
      </c>
      <c r="AC4341" s="20" t="str">
        <f t="shared" si="479"/>
        <v/>
      </c>
    </row>
    <row r="4342" spans="1:29" x14ac:dyDescent="0.25">
      <c r="A4342" s="17"/>
      <c r="B4342" s="11"/>
      <c r="C4342" s="9"/>
      <c r="D4342" s="9"/>
      <c r="G4342" s="9"/>
      <c r="L4342" s="9"/>
      <c r="P4342" s="9"/>
      <c r="Q4342" s="9"/>
      <c r="T4342" s="22" t="str">
        <f t="shared" si="473"/>
        <v/>
      </c>
      <c r="U4342" s="20" t="str">
        <f t="shared" si="474"/>
        <v/>
      </c>
      <c r="V4342" s="29" t="str">
        <f t="shared" si="475"/>
        <v/>
      </c>
      <c r="W4342" s="19" t="str">
        <f t="shared" si="476"/>
        <v/>
      </c>
      <c r="X4342" s="94" t="str">
        <f t="shared" si="477"/>
        <v/>
      </c>
      <c r="Y4342" s="9"/>
      <c r="AB4342" s="20" t="str">
        <f t="shared" si="478"/>
        <v/>
      </c>
      <c r="AC4342" s="20" t="str">
        <f t="shared" si="479"/>
        <v/>
      </c>
    </row>
    <row r="4343" spans="1:29" x14ac:dyDescent="0.25">
      <c r="A4343" s="17"/>
      <c r="B4343" s="11"/>
      <c r="C4343" s="9"/>
      <c r="D4343" s="9"/>
      <c r="G4343" s="9"/>
      <c r="L4343" s="9"/>
      <c r="P4343" s="9"/>
      <c r="Q4343" s="9"/>
      <c r="T4343" s="22" t="str">
        <f t="shared" si="473"/>
        <v/>
      </c>
      <c r="U4343" s="20" t="str">
        <f t="shared" si="474"/>
        <v/>
      </c>
      <c r="V4343" s="29" t="str">
        <f t="shared" si="475"/>
        <v/>
      </c>
      <c r="W4343" s="19" t="str">
        <f t="shared" si="476"/>
        <v/>
      </c>
      <c r="X4343" s="94" t="str">
        <f t="shared" si="477"/>
        <v/>
      </c>
      <c r="Y4343" s="9"/>
      <c r="AB4343" s="20" t="str">
        <f t="shared" si="478"/>
        <v/>
      </c>
      <c r="AC4343" s="20" t="str">
        <f t="shared" si="479"/>
        <v/>
      </c>
    </row>
    <row r="4344" spans="1:29" x14ac:dyDescent="0.25">
      <c r="A4344" s="17"/>
      <c r="B4344" s="11"/>
      <c r="C4344" s="9"/>
      <c r="D4344" s="9"/>
      <c r="G4344" s="9"/>
      <c r="L4344" s="9"/>
      <c r="P4344" s="9"/>
      <c r="Q4344" s="9"/>
      <c r="T4344" s="22" t="str">
        <f t="shared" si="473"/>
        <v/>
      </c>
      <c r="U4344" s="20" t="str">
        <f t="shared" si="474"/>
        <v/>
      </c>
      <c r="V4344" s="29" t="str">
        <f t="shared" si="475"/>
        <v/>
      </c>
      <c r="W4344" s="19" t="str">
        <f t="shared" si="476"/>
        <v/>
      </c>
      <c r="X4344" s="94" t="str">
        <f t="shared" si="477"/>
        <v/>
      </c>
      <c r="Y4344" s="9"/>
      <c r="AB4344" s="20" t="str">
        <f t="shared" si="478"/>
        <v/>
      </c>
      <c r="AC4344" s="20" t="str">
        <f t="shared" si="479"/>
        <v/>
      </c>
    </row>
    <row r="4345" spans="1:29" x14ac:dyDescent="0.25">
      <c r="A4345" s="17"/>
      <c r="B4345" s="11"/>
      <c r="C4345" s="9"/>
      <c r="D4345" s="9"/>
      <c r="G4345" s="9"/>
      <c r="L4345" s="9"/>
      <c r="P4345" s="9"/>
      <c r="Q4345" s="9"/>
      <c r="T4345" s="22" t="str">
        <f t="shared" si="473"/>
        <v/>
      </c>
      <c r="U4345" s="20" t="str">
        <f t="shared" si="474"/>
        <v/>
      </c>
      <c r="V4345" s="29" t="str">
        <f t="shared" si="475"/>
        <v/>
      </c>
      <c r="W4345" s="19" t="str">
        <f t="shared" si="476"/>
        <v/>
      </c>
      <c r="X4345" s="94" t="str">
        <f t="shared" si="477"/>
        <v/>
      </c>
      <c r="Y4345" s="9"/>
      <c r="AB4345" s="20" t="str">
        <f t="shared" si="478"/>
        <v/>
      </c>
      <c r="AC4345" s="20" t="str">
        <f t="shared" si="479"/>
        <v/>
      </c>
    </row>
    <row r="4346" spans="1:29" x14ac:dyDescent="0.25">
      <c r="A4346" s="17"/>
      <c r="B4346" s="11"/>
      <c r="C4346" s="9"/>
      <c r="D4346" s="9"/>
      <c r="G4346" s="9"/>
      <c r="L4346" s="9"/>
      <c r="P4346" s="9"/>
      <c r="Q4346" s="9"/>
      <c r="T4346" s="22" t="str">
        <f t="shared" si="473"/>
        <v/>
      </c>
      <c r="U4346" s="20" t="str">
        <f t="shared" si="474"/>
        <v/>
      </c>
      <c r="V4346" s="29" t="str">
        <f t="shared" si="475"/>
        <v/>
      </c>
      <c r="W4346" s="19" t="str">
        <f t="shared" si="476"/>
        <v/>
      </c>
      <c r="X4346" s="94" t="str">
        <f t="shared" si="477"/>
        <v/>
      </c>
      <c r="Y4346" s="9"/>
      <c r="AB4346" s="20" t="str">
        <f t="shared" si="478"/>
        <v/>
      </c>
      <c r="AC4346" s="20" t="str">
        <f t="shared" si="479"/>
        <v/>
      </c>
    </row>
    <row r="4347" spans="1:29" x14ac:dyDescent="0.25">
      <c r="A4347" s="17"/>
      <c r="B4347" s="11"/>
      <c r="C4347" s="9"/>
      <c r="D4347" s="9"/>
      <c r="G4347" s="9"/>
      <c r="L4347" s="9"/>
      <c r="P4347" s="9"/>
      <c r="Q4347" s="9"/>
      <c r="T4347" s="22" t="str">
        <f t="shared" si="473"/>
        <v/>
      </c>
      <c r="U4347" s="20" t="str">
        <f t="shared" si="474"/>
        <v/>
      </c>
      <c r="V4347" s="29" t="str">
        <f t="shared" si="475"/>
        <v/>
      </c>
      <c r="W4347" s="19" t="str">
        <f t="shared" si="476"/>
        <v/>
      </c>
      <c r="X4347" s="94" t="str">
        <f t="shared" si="477"/>
        <v/>
      </c>
      <c r="Y4347" s="9"/>
      <c r="AB4347" s="20" t="str">
        <f t="shared" si="478"/>
        <v/>
      </c>
      <c r="AC4347" s="20" t="str">
        <f t="shared" si="479"/>
        <v/>
      </c>
    </row>
    <row r="4348" spans="1:29" x14ac:dyDescent="0.25">
      <c r="A4348" s="17"/>
      <c r="B4348" s="11"/>
      <c r="C4348" s="9"/>
      <c r="D4348" s="9"/>
      <c r="G4348" s="9"/>
      <c r="L4348" s="9"/>
      <c r="P4348" s="9"/>
      <c r="Q4348" s="9"/>
      <c r="T4348" s="22" t="str">
        <f t="shared" si="473"/>
        <v/>
      </c>
      <c r="U4348" s="20" t="str">
        <f t="shared" si="474"/>
        <v/>
      </c>
      <c r="V4348" s="29" t="str">
        <f t="shared" si="475"/>
        <v/>
      </c>
      <c r="W4348" s="19" t="str">
        <f t="shared" si="476"/>
        <v/>
      </c>
      <c r="X4348" s="94" t="str">
        <f t="shared" si="477"/>
        <v/>
      </c>
      <c r="Y4348" s="9"/>
      <c r="AB4348" s="20" t="str">
        <f t="shared" si="478"/>
        <v/>
      </c>
      <c r="AC4348" s="20" t="str">
        <f t="shared" si="479"/>
        <v/>
      </c>
    </row>
    <row r="4349" spans="1:29" x14ac:dyDescent="0.25">
      <c r="A4349" s="17"/>
      <c r="B4349" s="11"/>
      <c r="C4349" s="9"/>
      <c r="D4349" s="9"/>
      <c r="G4349" s="9"/>
      <c r="L4349" s="9"/>
      <c r="P4349" s="9"/>
      <c r="Q4349" s="9"/>
      <c r="T4349" s="22" t="str">
        <f t="shared" si="473"/>
        <v/>
      </c>
      <c r="U4349" s="20" t="str">
        <f t="shared" si="474"/>
        <v/>
      </c>
      <c r="V4349" s="29" t="str">
        <f t="shared" si="475"/>
        <v/>
      </c>
      <c r="W4349" s="19" t="str">
        <f t="shared" si="476"/>
        <v/>
      </c>
      <c r="X4349" s="94" t="str">
        <f t="shared" si="477"/>
        <v/>
      </c>
      <c r="Y4349" s="9"/>
      <c r="AB4349" s="20" t="str">
        <f t="shared" si="478"/>
        <v/>
      </c>
      <c r="AC4349" s="20" t="str">
        <f t="shared" si="479"/>
        <v/>
      </c>
    </row>
    <row r="4350" spans="1:29" x14ac:dyDescent="0.25">
      <c r="A4350" s="17"/>
      <c r="B4350" s="11"/>
      <c r="C4350" s="9"/>
      <c r="D4350" s="9"/>
      <c r="G4350" s="9"/>
      <c r="L4350" s="9"/>
      <c r="P4350" s="9"/>
      <c r="Q4350" s="9"/>
      <c r="T4350" s="22" t="str">
        <f t="shared" si="473"/>
        <v/>
      </c>
      <c r="U4350" s="20" t="str">
        <f t="shared" si="474"/>
        <v/>
      </c>
      <c r="V4350" s="29" t="str">
        <f t="shared" si="475"/>
        <v/>
      </c>
      <c r="W4350" s="19" t="str">
        <f t="shared" si="476"/>
        <v/>
      </c>
      <c r="X4350" s="94" t="str">
        <f t="shared" si="477"/>
        <v/>
      </c>
      <c r="Y4350" s="9"/>
      <c r="AB4350" s="20" t="str">
        <f t="shared" si="478"/>
        <v/>
      </c>
      <c r="AC4350" s="20" t="str">
        <f t="shared" si="479"/>
        <v/>
      </c>
    </row>
    <row r="4351" spans="1:29" x14ac:dyDescent="0.25">
      <c r="A4351" s="17"/>
      <c r="B4351" s="11"/>
      <c r="C4351" s="9"/>
      <c r="D4351" s="9"/>
      <c r="G4351" s="9"/>
      <c r="L4351" s="9"/>
      <c r="P4351" s="9"/>
      <c r="Q4351" s="9"/>
      <c r="T4351" s="22" t="str">
        <f t="shared" si="473"/>
        <v/>
      </c>
      <c r="U4351" s="20" t="str">
        <f t="shared" si="474"/>
        <v/>
      </c>
      <c r="V4351" s="29" t="str">
        <f t="shared" si="475"/>
        <v/>
      </c>
      <c r="W4351" s="19" t="str">
        <f t="shared" si="476"/>
        <v/>
      </c>
      <c r="X4351" s="94" t="str">
        <f t="shared" si="477"/>
        <v/>
      </c>
      <c r="Y4351" s="9"/>
      <c r="AB4351" s="20" t="str">
        <f t="shared" si="478"/>
        <v/>
      </c>
      <c r="AC4351" s="20" t="str">
        <f t="shared" si="479"/>
        <v/>
      </c>
    </row>
    <row r="4352" spans="1:29" x14ac:dyDescent="0.25">
      <c r="A4352" s="17"/>
      <c r="B4352" s="11"/>
      <c r="C4352" s="9"/>
      <c r="D4352" s="9"/>
      <c r="G4352" s="9"/>
      <c r="L4352" s="9"/>
      <c r="P4352" s="9"/>
      <c r="Q4352" s="9"/>
      <c r="T4352" s="22" t="str">
        <f t="shared" si="473"/>
        <v/>
      </c>
      <c r="U4352" s="20" t="str">
        <f t="shared" si="474"/>
        <v/>
      </c>
      <c r="V4352" s="29" t="str">
        <f t="shared" si="475"/>
        <v/>
      </c>
      <c r="W4352" s="19" t="str">
        <f t="shared" si="476"/>
        <v/>
      </c>
      <c r="X4352" s="94" t="str">
        <f t="shared" si="477"/>
        <v/>
      </c>
      <c r="Y4352" s="9"/>
      <c r="AB4352" s="20" t="str">
        <f t="shared" si="478"/>
        <v/>
      </c>
      <c r="AC4352" s="20" t="str">
        <f t="shared" si="479"/>
        <v/>
      </c>
    </row>
    <row r="4353" spans="1:29" x14ac:dyDescent="0.25">
      <c r="A4353" s="17"/>
      <c r="B4353" s="11"/>
      <c r="C4353" s="9"/>
      <c r="D4353" s="9"/>
      <c r="G4353" s="9"/>
      <c r="L4353" s="9"/>
      <c r="P4353" s="9"/>
      <c r="Q4353" s="9"/>
      <c r="T4353" s="22" t="str">
        <f t="shared" si="473"/>
        <v/>
      </c>
      <c r="U4353" s="20" t="str">
        <f t="shared" si="474"/>
        <v/>
      </c>
      <c r="V4353" s="29" t="str">
        <f t="shared" si="475"/>
        <v/>
      </c>
      <c r="W4353" s="19" t="str">
        <f t="shared" si="476"/>
        <v/>
      </c>
      <c r="X4353" s="94" t="str">
        <f t="shared" si="477"/>
        <v/>
      </c>
      <c r="Y4353" s="9"/>
      <c r="AB4353" s="20" t="str">
        <f t="shared" si="478"/>
        <v/>
      </c>
      <c r="AC4353" s="20" t="str">
        <f t="shared" si="479"/>
        <v/>
      </c>
    </row>
    <row r="4354" spans="1:29" x14ac:dyDescent="0.25">
      <c r="A4354" s="17"/>
      <c r="B4354" s="11"/>
      <c r="C4354" s="9"/>
      <c r="D4354" s="9"/>
      <c r="G4354" s="9"/>
      <c r="L4354" s="9"/>
      <c r="P4354" s="9"/>
      <c r="Q4354" s="9"/>
      <c r="T4354" s="22" t="str">
        <f t="shared" si="473"/>
        <v/>
      </c>
      <c r="U4354" s="20" t="str">
        <f t="shared" si="474"/>
        <v/>
      </c>
      <c r="V4354" s="29" t="str">
        <f t="shared" si="475"/>
        <v/>
      </c>
      <c r="W4354" s="19" t="str">
        <f t="shared" si="476"/>
        <v/>
      </c>
      <c r="X4354" s="94" t="str">
        <f t="shared" si="477"/>
        <v/>
      </c>
      <c r="Y4354" s="9"/>
      <c r="AB4354" s="20" t="str">
        <f t="shared" si="478"/>
        <v/>
      </c>
      <c r="AC4354" s="20" t="str">
        <f t="shared" si="479"/>
        <v/>
      </c>
    </row>
    <row r="4355" spans="1:29" x14ac:dyDescent="0.25">
      <c r="A4355" s="17"/>
      <c r="B4355" s="11"/>
      <c r="C4355" s="9"/>
      <c r="D4355" s="9"/>
      <c r="G4355" s="9"/>
      <c r="L4355" s="9"/>
      <c r="P4355" s="9"/>
      <c r="Q4355" s="9"/>
      <c r="T4355" s="22" t="str">
        <f t="shared" si="473"/>
        <v/>
      </c>
      <c r="U4355" s="20" t="str">
        <f t="shared" si="474"/>
        <v/>
      </c>
      <c r="V4355" s="29" t="str">
        <f t="shared" si="475"/>
        <v/>
      </c>
      <c r="W4355" s="19" t="str">
        <f t="shared" si="476"/>
        <v/>
      </c>
      <c r="X4355" s="94" t="str">
        <f t="shared" si="477"/>
        <v/>
      </c>
      <c r="Y4355" s="9"/>
      <c r="AB4355" s="20" t="str">
        <f t="shared" si="478"/>
        <v/>
      </c>
      <c r="AC4355" s="20" t="str">
        <f t="shared" si="479"/>
        <v/>
      </c>
    </row>
    <row r="4356" spans="1:29" x14ac:dyDescent="0.25">
      <c r="A4356" s="17"/>
      <c r="B4356" s="11"/>
      <c r="C4356" s="9"/>
      <c r="D4356" s="9"/>
      <c r="G4356" s="9"/>
      <c r="L4356" s="9"/>
      <c r="P4356" s="9"/>
      <c r="Q4356" s="9"/>
      <c r="T4356" s="22" t="str">
        <f t="shared" si="473"/>
        <v/>
      </c>
      <c r="U4356" s="20" t="str">
        <f t="shared" si="474"/>
        <v/>
      </c>
      <c r="V4356" s="29" t="str">
        <f t="shared" si="475"/>
        <v/>
      </c>
      <c r="W4356" s="19" t="str">
        <f t="shared" si="476"/>
        <v/>
      </c>
      <c r="X4356" s="94" t="str">
        <f t="shared" si="477"/>
        <v/>
      </c>
      <c r="Y4356" s="9"/>
      <c r="AB4356" s="20" t="str">
        <f t="shared" si="478"/>
        <v/>
      </c>
      <c r="AC4356" s="20" t="str">
        <f t="shared" si="479"/>
        <v/>
      </c>
    </row>
    <row r="4357" spans="1:29" x14ac:dyDescent="0.25">
      <c r="A4357" s="17"/>
      <c r="B4357" s="11"/>
      <c r="C4357" s="9"/>
      <c r="D4357" s="9"/>
      <c r="G4357" s="9"/>
      <c r="L4357" s="9"/>
      <c r="P4357" s="9"/>
      <c r="Q4357" s="9"/>
      <c r="T4357" s="22" t="str">
        <f t="shared" si="473"/>
        <v/>
      </c>
      <c r="U4357" s="20" t="str">
        <f t="shared" si="474"/>
        <v/>
      </c>
      <c r="V4357" s="29" t="str">
        <f t="shared" si="475"/>
        <v/>
      </c>
      <c r="W4357" s="19" t="str">
        <f t="shared" si="476"/>
        <v/>
      </c>
      <c r="X4357" s="94" t="str">
        <f t="shared" si="477"/>
        <v/>
      </c>
      <c r="Y4357" s="9"/>
      <c r="AB4357" s="20" t="str">
        <f t="shared" si="478"/>
        <v/>
      </c>
      <c r="AC4357" s="20" t="str">
        <f t="shared" si="479"/>
        <v/>
      </c>
    </row>
    <row r="4358" spans="1:29" x14ac:dyDescent="0.25">
      <c r="A4358" s="17"/>
      <c r="B4358" s="11"/>
      <c r="C4358" s="9"/>
      <c r="D4358" s="9"/>
      <c r="G4358" s="9"/>
      <c r="L4358" s="9"/>
      <c r="P4358" s="9"/>
      <c r="Q4358" s="9"/>
      <c r="T4358" s="22" t="str">
        <f t="shared" ref="T4358:T4421" si="480">IF(ISBLANK(B4358),"",IF(OR(ISBLANK(E4358),NOT(ISNUMBER(E4358)),ISERR(DATE(YEAR(E4358),MONTH(E4358),DAY(E4358)-30)),ISNA(VLOOKUP(B4358,Demographics,4,FALSE))),0,IF(AND(OR(D4358="Yes",ISTEXT(VLOOKUP(F4358,RadEnc,1,FALSE)),AND(OR(C4358="Yes",ISTEXT(VLOOKUP(F4358,PainEnc,1,FALSE))),OR(G4358="Yes",AND(ISTEXT(VLOOKUP(I4358,Chemo,1,FALSE)),ISTEXT(VLOOKUP(K4358,Chemo,1,FALSE)))),IF(ISERR(DATE(YEAR(E4358),MONTH(E4358),DAY(E4358)-30)),,H4358&gt;=DATE(YEAR(E4358),MONTH(E4358),DAY(E4358)-30)),H4358&lt;=E4358,J4358&lt;=DATE(YEAR(E4358),MONTH(E4358),DAY(E4358)+30),J4358&gt;=E4358,NOT(H4358=J4358))),E4358&gt;=MPstart,E4358&lt;=MPend,OR(L4358="Yes",ISTEXT(VLOOKUP(O4358,CancerDx,1,FALSE))),ISNUMBER(M4358),M4358&lt;=E4358,OR(ISBLANK(N4358),AND(N4358&gt;=E4358,N4358&gt;M4358))),1,0)))</f>
        <v/>
      </c>
      <c r="U4358" s="20" t="str">
        <f t="shared" ref="U4358:U4421" si="481">IF(ISBLANK(B4358),"",IF(OR(ISBLANK(E4358),T4358=0),0,IF(AND(OR(AND(P4358="Yes",OR(Q4358="Yes",Q4358="No")),ISTEXT(VLOOKUP(S4358,PainQuant,1,FALSE))),ISNUMBER(R4358),OR(AND(OR(C4358="Yes",D4358="Yes",ISTEXT(VLOOKUP(F4358,PainEnc,1,FALSE)),F4358="77432",F4358="77470"),R4358=E4358),AND(OR(F4358="77427",F4358="77435"),R4358&gt;=DATE(YEAR(E4358),MONTH(E4358),DAY(E4358)-7),R4358&lt;=E4358),AND(F4358="77431",R4358&gt;=DATE(YEAR(E4358),MONTH(E4358),DAY(E4358)-4),R4358&lt;=E4358))),1,0)))</f>
        <v/>
      </c>
      <c r="V4358" s="29" t="str">
        <f t="shared" ref="V4358:V4421" si="482">IF(AND(U4358=1,P4358="Yes",Q4358="Yes"),Q4358,"")</f>
        <v/>
      </c>
      <c r="W4358" s="19" t="str">
        <f t="shared" ref="W4358:W4421" si="483">IF(AND(U4358=1,OR(V4358="Yes",X4358="1125F")),R4358,"")</f>
        <v/>
      </c>
      <c r="X4358" s="94" t="str">
        <f t="shared" ref="X4358:X4421" si="484">IF(AND(U4358=1,S4358="1125F"),S4358,"")</f>
        <v/>
      </c>
      <c r="Y4358" s="9"/>
      <c r="AB4358" s="20" t="str">
        <f t="shared" ref="AB4358:AB4421" si="485">IF(ISBLANK(B4358),"",IF(OR(ISBLANK(E4358),NOT(ISNUMBER(E4358)),ISERR(DATE(YEAR(E4358),MONTH(E4358),DAY(E4358)-7)),ISNA(VLOOKUP(B4358,Demographics,4,FALSE))),0,IF(AND(OR(V4358="Yes",X4358="1125F"),OR(AND(OR(C4358="Yes",D4358="Yes",ISTEXT(VLOOKUP(F4358,PainEnc,1,FALSE)),F4358="77432",F4358="77470"),W4358=E4358),AND(OR(F4358="77427",F4358="77435"),W4358&gt;=DATE(YEAR(E4358),MONTH(E4358),DAY(E4358)-7),W4358&lt;=E4358),AND(F4358="77431",W4358&gt;=DATE(YEAR(E4358),MONTH(E4358),DAY(E4358)-4),W4358&lt;=E4358))),1,0)))</f>
        <v/>
      </c>
      <c r="AC4358" s="20" t="str">
        <f t="shared" ref="AC4358:AC4421" si="486">IF(ISBLANK(B4358),"",IF(AB4358=0,0,IF(AND(OR(Y4358="Yes",ISTEXT(VLOOKUP(AA4358,PainPlan,1,FALSE))),ISNUMBER(Z4358),Z4358=W4358),1,0)))</f>
        <v/>
      </c>
    </row>
    <row r="4359" spans="1:29" x14ac:dyDescent="0.25">
      <c r="A4359" s="17"/>
      <c r="B4359" s="11"/>
      <c r="C4359" s="9"/>
      <c r="D4359" s="9"/>
      <c r="G4359" s="9"/>
      <c r="L4359" s="9"/>
      <c r="P4359" s="9"/>
      <c r="Q4359" s="9"/>
      <c r="T4359" s="22" t="str">
        <f t="shared" si="480"/>
        <v/>
      </c>
      <c r="U4359" s="20" t="str">
        <f t="shared" si="481"/>
        <v/>
      </c>
      <c r="V4359" s="29" t="str">
        <f t="shared" si="482"/>
        <v/>
      </c>
      <c r="W4359" s="19" t="str">
        <f t="shared" si="483"/>
        <v/>
      </c>
      <c r="X4359" s="94" t="str">
        <f t="shared" si="484"/>
        <v/>
      </c>
      <c r="Y4359" s="9"/>
      <c r="AB4359" s="20" t="str">
        <f t="shared" si="485"/>
        <v/>
      </c>
      <c r="AC4359" s="20" t="str">
        <f t="shared" si="486"/>
        <v/>
      </c>
    </row>
    <row r="4360" spans="1:29" x14ac:dyDescent="0.25">
      <c r="A4360" s="17"/>
      <c r="B4360" s="11"/>
      <c r="C4360" s="9"/>
      <c r="D4360" s="9"/>
      <c r="G4360" s="9"/>
      <c r="L4360" s="9"/>
      <c r="P4360" s="9"/>
      <c r="Q4360" s="9"/>
      <c r="T4360" s="22" t="str">
        <f t="shared" si="480"/>
        <v/>
      </c>
      <c r="U4360" s="20" t="str">
        <f t="shared" si="481"/>
        <v/>
      </c>
      <c r="V4360" s="29" t="str">
        <f t="shared" si="482"/>
        <v/>
      </c>
      <c r="W4360" s="19" t="str">
        <f t="shared" si="483"/>
        <v/>
      </c>
      <c r="X4360" s="94" t="str">
        <f t="shared" si="484"/>
        <v/>
      </c>
      <c r="Y4360" s="9"/>
      <c r="AB4360" s="20" t="str">
        <f t="shared" si="485"/>
        <v/>
      </c>
      <c r="AC4360" s="20" t="str">
        <f t="shared" si="486"/>
        <v/>
      </c>
    </row>
    <row r="4361" spans="1:29" x14ac:dyDescent="0.25">
      <c r="A4361" s="17"/>
      <c r="B4361" s="11"/>
      <c r="C4361" s="9"/>
      <c r="D4361" s="9"/>
      <c r="G4361" s="9"/>
      <c r="L4361" s="9"/>
      <c r="P4361" s="9"/>
      <c r="Q4361" s="9"/>
      <c r="T4361" s="22" t="str">
        <f t="shared" si="480"/>
        <v/>
      </c>
      <c r="U4361" s="20" t="str">
        <f t="shared" si="481"/>
        <v/>
      </c>
      <c r="V4361" s="29" t="str">
        <f t="shared" si="482"/>
        <v/>
      </c>
      <c r="W4361" s="19" t="str">
        <f t="shared" si="483"/>
        <v/>
      </c>
      <c r="X4361" s="94" t="str">
        <f t="shared" si="484"/>
        <v/>
      </c>
      <c r="Y4361" s="9"/>
      <c r="AB4361" s="20" t="str">
        <f t="shared" si="485"/>
        <v/>
      </c>
      <c r="AC4361" s="20" t="str">
        <f t="shared" si="486"/>
        <v/>
      </c>
    </row>
    <row r="4362" spans="1:29" x14ac:dyDescent="0.25">
      <c r="A4362" s="17"/>
      <c r="B4362" s="11"/>
      <c r="C4362" s="9"/>
      <c r="D4362" s="9"/>
      <c r="G4362" s="9"/>
      <c r="L4362" s="9"/>
      <c r="P4362" s="9"/>
      <c r="Q4362" s="9"/>
      <c r="T4362" s="22" t="str">
        <f t="shared" si="480"/>
        <v/>
      </c>
      <c r="U4362" s="20" t="str">
        <f t="shared" si="481"/>
        <v/>
      </c>
      <c r="V4362" s="29" t="str">
        <f t="shared" si="482"/>
        <v/>
      </c>
      <c r="W4362" s="19" t="str">
        <f t="shared" si="483"/>
        <v/>
      </c>
      <c r="X4362" s="94" t="str">
        <f t="shared" si="484"/>
        <v/>
      </c>
      <c r="Y4362" s="9"/>
      <c r="AB4362" s="20" t="str">
        <f t="shared" si="485"/>
        <v/>
      </c>
      <c r="AC4362" s="20" t="str">
        <f t="shared" si="486"/>
        <v/>
      </c>
    </row>
    <row r="4363" spans="1:29" x14ac:dyDescent="0.25">
      <c r="A4363" s="17"/>
      <c r="B4363" s="11"/>
      <c r="C4363" s="9"/>
      <c r="D4363" s="9"/>
      <c r="G4363" s="9"/>
      <c r="L4363" s="9"/>
      <c r="P4363" s="9"/>
      <c r="Q4363" s="9"/>
      <c r="T4363" s="22" t="str">
        <f t="shared" si="480"/>
        <v/>
      </c>
      <c r="U4363" s="20" t="str">
        <f t="shared" si="481"/>
        <v/>
      </c>
      <c r="V4363" s="29" t="str">
        <f t="shared" si="482"/>
        <v/>
      </c>
      <c r="W4363" s="19" t="str">
        <f t="shared" si="483"/>
        <v/>
      </c>
      <c r="X4363" s="94" t="str">
        <f t="shared" si="484"/>
        <v/>
      </c>
      <c r="Y4363" s="9"/>
      <c r="AB4363" s="20" t="str">
        <f t="shared" si="485"/>
        <v/>
      </c>
      <c r="AC4363" s="20" t="str">
        <f t="shared" si="486"/>
        <v/>
      </c>
    </row>
    <row r="4364" spans="1:29" x14ac:dyDescent="0.25">
      <c r="A4364" s="17"/>
      <c r="B4364" s="11"/>
      <c r="C4364" s="9"/>
      <c r="D4364" s="9"/>
      <c r="G4364" s="9"/>
      <c r="L4364" s="9"/>
      <c r="P4364" s="9"/>
      <c r="Q4364" s="9"/>
      <c r="T4364" s="22" t="str">
        <f t="shared" si="480"/>
        <v/>
      </c>
      <c r="U4364" s="20" t="str">
        <f t="shared" si="481"/>
        <v/>
      </c>
      <c r="V4364" s="29" t="str">
        <f t="shared" si="482"/>
        <v/>
      </c>
      <c r="W4364" s="19" t="str">
        <f t="shared" si="483"/>
        <v/>
      </c>
      <c r="X4364" s="94" t="str">
        <f t="shared" si="484"/>
        <v/>
      </c>
      <c r="Y4364" s="9"/>
      <c r="AB4364" s="20" t="str">
        <f t="shared" si="485"/>
        <v/>
      </c>
      <c r="AC4364" s="20" t="str">
        <f t="shared" si="486"/>
        <v/>
      </c>
    </row>
    <row r="4365" spans="1:29" x14ac:dyDescent="0.25">
      <c r="A4365" s="17"/>
      <c r="B4365" s="11"/>
      <c r="C4365" s="9"/>
      <c r="D4365" s="9"/>
      <c r="G4365" s="9"/>
      <c r="L4365" s="9"/>
      <c r="P4365" s="9"/>
      <c r="Q4365" s="9"/>
      <c r="T4365" s="22" t="str">
        <f t="shared" si="480"/>
        <v/>
      </c>
      <c r="U4365" s="20" t="str">
        <f t="shared" si="481"/>
        <v/>
      </c>
      <c r="V4365" s="29" t="str">
        <f t="shared" si="482"/>
        <v/>
      </c>
      <c r="W4365" s="19" t="str">
        <f t="shared" si="483"/>
        <v/>
      </c>
      <c r="X4365" s="94" t="str">
        <f t="shared" si="484"/>
        <v/>
      </c>
      <c r="Y4365" s="9"/>
      <c r="AB4365" s="20" t="str">
        <f t="shared" si="485"/>
        <v/>
      </c>
      <c r="AC4365" s="20" t="str">
        <f t="shared" si="486"/>
        <v/>
      </c>
    </row>
    <row r="4366" spans="1:29" x14ac:dyDescent="0.25">
      <c r="A4366" s="17"/>
      <c r="B4366" s="11"/>
      <c r="C4366" s="9"/>
      <c r="D4366" s="9"/>
      <c r="G4366" s="9"/>
      <c r="L4366" s="9"/>
      <c r="P4366" s="9"/>
      <c r="Q4366" s="9"/>
      <c r="T4366" s="22" t="str">
        <f t="shared" si="480"/>
        <v/>
      </c>
      <c r="U4366" s="20" t="str">
        <f t="shared" si="481"/>
        <v/>
      </c>
      <c r="V4366" s="29" t="str">
        <f t="shared" si="482"/>
        <v/>
      </c>
      <c r="W4366" s="19" t="str">
        <f t="shared" si="483"/>
        <v/>
      </c>
      <c r="X4366" s="94" t="str">
        <f t="shared" si="484"/>
        <v/>
      </c>
      <c r="Y4366" s="9"/>
      <c r="AB4366" s="20" t="str">
        <f t="shared" si="485"/>
        <v/>
      </c>
      <c r="AC4366" s="20" t="str">
        <f t="shared" si="486"/>
        <v/>
      </c>
    </row>
    <row r="4367" spans="1:29" x14ac:dyDescent="0.25">
      <c r="A4367" s="17"/>
      <c r="B4367" s="11"/>
      <c r="C4367" s="9"/>
      <c r="D4367" s="9"/>
      <c r="G4367" s="9"/>
      <c r="L4367" s="9"/>
      <c r="P4367" s="9"/>
      <c r="Q4367" s="9"/>
      <c r="T4367" s="22" t="str">
        <f t="shared" si="480"/>
        <v/>
      </c>
      <c r="U4367" s="20" t="str">
        <f t="shared" si="481"/>
        <v/>
      </c>
      <c r="V4367" s="29" t="str">
        <f t="shared" si="482"/>
        <v/>
      </c>
      <c r="W4367" s="19" t="str">
        <f t="shared" si="483"/>
        <v/>
      </c>
      <c r="X4367" s="94" t="str">
        <f t="shared" si="484"/>
        <v/>
      </c>
      <c r="Y4367" s="9"/>
      <c r="AB4367" s="20" t="str">
        <f t="shared" si="485"/>
        <v/>
      </c>
      <c r="AC4367" s="20" t="str">
        <f t="shared" si="486"/>
        <v/>
      </c>
    </row>
    <row r="4368" spans="1:29" x14ac:dyDescent="0.25">
      <c r="A4368" s="17"/>
      <c r="B4368" s="11"/>
      <c r="C4368" s="9"/>
      <c r="D4368" s="9"/>
      <c r="G4368" s="9"/>
      <c r="L4368" s="9"/>
      <c r="P4368" s="9"/>
      <c r="Q4368" s="9"/>
      <c r="T4368" s="22" t="str">
        <f t="shared" si="480"/>
        <v/>
      </c>
      <c r="U4368" s="20" t="str">
        <f t="shared" si="481"/>
        <v/>
      </c>
      <c r="V4368" s="29" t="str">
        <f t="shared" si="482"/>
        <v/>
      </c>
      <c r="W4368" s="19" t="str">
        <f t="shared" si="483"/>
        <v/>
      </c>
      <c r="X4368" s="94" t="str">
        <f t="shared" si="484"/>
        <v/>
      </c>
      <c r="Y4368" s="9"/>
      <c r="AB4368" s="20" t="str">
        <f t="shared" si="485"/>
        <v/>
      </c>
      <c r="AC4368" s="20" t="str">
        <f t="shared" si="486"/>
        <v/>
      </c>
    </row>
    <row r="4369" spans="1:29" x14ac:dyDescent="0.25">
      <c r="A4369" s="17"/>
      <c r="B4369" s="11"/>
      <c r="C4369" s="9"/>
      <c r="D4369" s="9"/>
      <c r="G4369" s="9"/>
      <c r="L4369" s="9"/>
      <c r="P4369" s="9"/>
      <c r="Q4369" s="9"/>
      <c r="T4369" s="22" t="str">
        <f t="shared" si="480"/>
        <v/>
      </c>
      <c r="U4369" s="20" t="str">
        <f t="shared" si="481"/>
        <v/>
      </c>
      <c r="V4369" s="29" t="str">
        <f t="shared" si="482"/>
        <v/>
      </c>
      <c r="W4369" s="19" t="str">
        <f t="shared" si="483"/>
        <v/>
      </c>
      <c r="X4369" s="94" t="str">
        <f t="shared" si="484"/>
        <v/>
      </c>
      <c r="Y4369" s="9"/>
      <c r="AB4369" s="20" t="str">
        <f t="shared" si="485"/>
        <v/>
      </c>
      <c r="AC4369" s="20" t="str">
        <f t="shared" si="486"/>
        <v/>
      </c>
    </row>
    <row r="4370" spans="1:29" x14ac:dyDescent="0.25">
      <c r="A4370" s="17"/>
      <c r="B4370" s="11"/>
      <c r="C4370" s="9"/>
      <c r="D4370" s="9"/>
      <c r="G4370" s="9"/>
      <c r="L4370" s="9"/>
      <c r="P4370" s="9"/>
      <c r="Q4370" s="9"/>
      <c r="T4370" s="22" t="str">
        <f t="shared" si="480"/>
        <v/>
      </c>
      <c r="U4370" s="20" t="str">
        <f t="shared" si="481"/>
        <v/>
      </c>
      <c r="V4370" s="29" t="str">
        <f t="shared" si="482"/>
        <v/>
      </c>
      <c r="W4370" s="19" t="str">
        <f t="shared" si="483"/>
        <v/>
      </c>
      <c r="X4370" s="94" t="str">
        <f t="shared" si="484"/>
        <v/>
      </c>
      <c r="Y4370" s="9"/>
      <c r="AB4370" s="20" t="str">
        <f t="shared" si="485"/>
        <v/>
      </c>
      <c r="AC4370" s="20" t="str">
        <f t="shared" si="486"/>
        <v/>
      </c>
    </row>
    <row r="4371" spans="1:29" x14ac:dyDescent="0.25">
      <c r="A4371" s="17"/>
      <c r="B4371" s="11"/>
      <c r="C4371" s="9"/>
      <c r="D4371" s="9"/>
      <c r="G4371" s="9"/>
      <c r="L4371" s="9"/>
      <c r="P4371" s="9"/>
      <c r="Q4371" s="9"/>
      <c r="T4371" s="22" t="str">
        <f t="shared" si="480"/>
        <v/>
      </c>
      <c r="U4371" s="20" t="str">
        <f t="shared" si="481"/>
        <v/>
      </c>
      <c r="V4371" s="29" t="str">
        <f t="shared" si="482"/>
        <v/>
      </c>
      <c r="W4371" s="19" t="str">
        <f t="shared" si="483"/>
        <v/>
      </c>
      <c r="X4371" s="94" t="str">
        <f t="shared" si="484"/>
        <v/>
      </c>
      <c r="Y4371" s="9"/>
      <c r="AB4371" s="20" t="str">
        <f t="shared" si="485"/>
        <v/>
      </c>
      <c r="AC4371" s="20" t="str">
        <f t="shared" si="486"/>
        <v/>
      </c>
    </row>
    <row r="4372" spans="1:29" x14ac:dyDescent="0.25">
      <c r="A4372" s="17"/>
      <c r="B4372" s="11"/>
      <c r="C4372" s="9"/>
      <c r="D4372" s="9"/>
      <c r="G4372" s="9"/>
      <c r="L4372" s="9"/>
      <c r="P4372" s="9"/>
      <c r="Q4372" s="9"/>
      <c r="T4372" s="22" t="str">
        <f t="shared" si="480"/>
        <v/>
      </c>
      <c r="U4372" s="20" t="str">
        <f t="shared" si="481"/>
        <v/>
      </c>
      <c r="V4372" s="29" t="str">
        <f t="shared" si="482"/>
        <v/>
      </c>
      <c r="W4372" s="19" t="str">
        <f t="shared" si="483"/>
        <v/>
      </c>
      <c r="X4372" s="94" t="str">
        <f t="shared" si="484"/>
        <v/>
      </c>
      <c r="Y4372" s="9"/>
      <c r="AB4372" s="20" t="str">
        <f t="shared" si="485"/>
        <v/>
      </c>
      <c r="AC4372" s="20" t="str">
        <f t="shared" si="486"/>
        <v/>
      </c>
    </row>
    <row r="4373" spans="1:29" x14ac:dyDescent="0.25">
      <c r="A4373" s="17"/>
      <c r="B4373" s="11"/>
      <c r="C4373" s="9"/>
      <c r="D4373" s="9"/>
      <c r="G4373" s="9"/>
      <c r="L4373" s="9"/>
      <c r="P4373" s="9"/>
      <c r="Q4373" s="9"/>
      <c r="T4373" s="22" t="str">
        <f t="shared" si="480"/>
        <v/>
      </c>
      <c r="U4373" s="20" t="str">
        <f t="shared" si="481"/>
        <v/>
      </c>
      <c r="V4373" s="29" t="str">
        <f t="shared" si="482"/>
        <v/>
      </c>
      <c r="W4373" s="19" t="str">
        <f t="shared" si="483"/>
        <v/>
      </c>
      <c r="X4373" s="94" t="str">
        <f t="shared" si="484"/>
        <v/>
      </c>
      <c r="Y4373" s="9"/>
      <c r="AB4373" s="20" t="str">
        <f t="shared" si="485"/>
        <v/>
      </c>
      <c r="AC4373" s="20" t="str">
        <f t="shared" si="486"/>
        <v/>
      </c>
    </row>
    <row r="4374" spans="1:29" x14ac:dyDescent="0.25">
      <c r="A4374" s="17"/>
      <c r="B4374" s="11"/>
      <c r="C4374" s="9"/>
      <c r="D4374" s="9"/>
      <c r="G4374" s="9"/>
      <c r="L4374" s="9"/>
      <c r="P4374" s="9"/>
      <c r="Q4374" s="9"/>
      <c r="T4374" s="22" t="str">
        <f t="shared" si="480"/>
        <v/>
      </c>
      <c r="U4374" s="20" t="str">
        <f t="shared" si="481"/>
        <v/>
      </c>
      <c r="V4374" s="29" t="str">
        <f t="shared" si="482"/>
        <v/>
      </c>
      <c r="W4374" s="19" t="str">
        <f t="shared" si="483"/>
        <v/>
      </c>
      <c r="X4374" s="94" t="str">
        <f t="shared" si="484"/>
        <v/>
      </c>
      <c r="Y4374" s="9"/>
      <c r="AB4374" s="20" t="str">
        <f t="shared" si="485"/>
        <v/>
      </c>
      <c r="AC4374" s="20" t="str">
        <f t="shared" si="486"/>
        <v/>
      </c>
    </row>
    <row r="4375" spans="1:29" x14ac:dyDescent="0.25">
      <c r="A4375" s="17"/>
      <c r="B4375" s="11"/>
      <c r="C4375" s="9"/>
      <c r="D4375" s="9"/>
      <c r="G4375" s="9"/>
      <c r="L4375" s="9"/>
      <c r="P4375" s="9"/>
      <c r="Q4375" s="9"/>
      <c r="T4375" s="22" t="str">
        <f t="shared" si="480"/>
        <v/>
      </c>
      <c r="U4375" s="20" t="str">
        <f t="shared" si="481"/>
        <v/>
      </c>
      <c r="V4375" s="29" t="str">
        <f t="shared" si="482"/>
        <v/>
      </c>
      <c r="W4375" s="19" t="str">
        <f t="shared" si="483"/>
        <v/>
      </c>
      <c r="X4375" s="94" t="str">
        <f t="shared" si="484"/>
        <v/>
      </c>
      <c r="Y4375" s="9"/>
      <c r="AB4375" s="20" t="str">
        <f t="shared" si="485"/>
        <v/>
      </c>
      <c r="AC4375" s="20" t="str">
        <f t="shared" si="486"/>
        <v/>
      </c>
    </row>
    <row r="4376" spans="1:29" x14ac:dyDescent="0.25">
      <c r="A4376" s="17"/>
      <c r="B4376" s="11"/>
      <c r="C4376" s="9"/>
      <c r="D4376" s="9"/>
      <c r="G4376" s="9"/>
      <c r="L4376" s="9"/>
      <c r="P4376" s="9"/>
      <c r="Q4376" s="9"/>
      <c r="T4376" s="22" t="str">
        <f t="shared" si="480"/>
        <v/>
      </c>
      <c r="U4376" s="20" t="str">
        <f t="shared" si="481"/>
        <v/>
      </c>
      <c r="V4376" s="29" t="str">
        <f t="shared" si="482"/>
        <v/>
      </c>
      <c r="W4376" s="19" t="str">
        <f t="shared" si="483"/>
        <v/>
      </c>
      <c r="X4376" s="94" t="str">
        <f t="shared" si="484"/>
        <v/>
      </c>
      <c r="Y4376" s="9"/>
      <c r="AB4376" s="20" t="str">
        <f t="shared" si="485"/>
        <v/>
      </c>
      <c r="AC4376" s="20" t="str">
        <f t="shared" si="486"/>
        <v/>
      </c>
    </row>
    <row r="4377" spans="1:29" x14ac:dyDescent="0.25">
      <c r="A4377" s="17"/>
      <c r="B4377" s="11"/>
      <c r="C4377" s="9"/>
      <c r="D4377" s="9"/>
      <c r="G4377" s="9"/>
      <c r="L4377" s="9"/>
      <c r="P4377" s="9"/>
      <c r="Q4377" s="9"/>
      <c r="T4377" s="22" t="str">
        <f t="shared" si="480"/>
        <v/>
      </c>
      <c r="U4377" s="20" t="str">
        <f t="shared" si="481"/>
        <v/>
      </c>
      <c r="V4377" s="29" t="str">
        <f t="shared" si="482"/>
        <v/>
      </c>
      <c r="W4377" s="19" t="str">
        <f t="shared" si="483"/>
        <v/>
      </c>
      <c r="X4377" s="94" t="str">
        <f t="shared" si="484"/>
        <v/>
      </c>
      <c r="Y4377" s="9"/>
      <c r="AB4377" s="20" t="str">
        <f t="shared" si="485"/>
        <v/>
      </c>
      <c r="AC4377" s="20" t="str">
        <f t="shared" si="486"/>
        <v/>
      </c>
    </row>
    <row r="4378" spans="1:29" x14ac:dyDescent="0.25">
      <c r="A4378" s="17"/>
      <c r="B4378" s="11"/>
      <c r="C4378" s="9"/>
      <c r="D4378" s="9"/>
      <c r="G4378" s="9"/>
      <c r="L4378" s="9"/>
      <c r="P4378" s="9"/>
      <c r="Q4378" s="9"/>
      <c r="T4378" s="22" t="str">
        <f t="shared" si="480"/>
        <v/>
      </c>
      <c r="U4378" s="20" t="str">
        <f t="shared" si="481"/>
        <v/>
      </c>
      <c r="V4378" s="29" t="str">
        <f t="shared" si="482"/>
        <v/>
      </c>
      <c r="W4378" s="19" t="str">
        <f t="shared" si="483"/>
        <v/>
      </c>
      <c r="X4378" s="94" t="str">
        <f t="shared" si="484"/>
        <v/>
      </c>
      <c r="Y4378" s="9"/>
      <c r="AB4378" s="20" t="str">
        <f t="shared" si="485"/>
        <v/>
      </c>
      <c r="AC4378" s="20" t="str">
        <f t="shared" si="486"/>
        <v/>
      </c>
    </row>
    <row r="4379" spans="1:29" x14ac:dyDescent="0.25">
      <c r="A4379" s="17"/>
      <c r="B4379" s="11"/>
      <c r="C4379" s="9"/>
      <c r="D4379" s="9"/>
      <c r="G4379" s="9"/>
      <c r="L4379" s="9"/>
      <c r="P4379" s="9"/>
      <c r="Q4379" s="9"/>
      <c r="T4379" s="22" t="str">
        <f t="shared" si="480"/>
        <v/>
      </c>
      <c r="U4379" s="20" t="str">
        <f t="shared" si="481"/>
        <v/>
      </c>
      <c r="V4379" s="29" t="str">
        <f t="shared" si="482"/>
        <v/>
      </c>
      <c r="W4379" s="19" t="str">
        <f t="shared" si="483"/>
        <v/>
      </c>
      <c r="X4379" s="94" t="str">
        <f t="shared" si="484"/>
        <v/>
      </c>
      <c r="Y4379" s="9"/>
      <c r="AB4379" s="20" t="str">
        <f t="shared" si="485"/>
        <v/>
      </c>
      <c r="AC4379" s="20" t="str">
        <f t="shared" si="486"/>
        <v/>
      </c>
    </row>
    <row r="4380" spans="1:29" x14ac:dyDescent="0.25">
      <c r="A4380" s="17"/>
      <c r="B4380" s="11"/>
      <c r="C4380" s="9"/>
      <c r="D4380" s="9"/>
      <c r="G4380" s="9"/>
      <c r="L4380" s="9"/>
      <c r="P4380" s="9"/>
      <c r="Q4380" s="9"/>
      <c r="T4380" s="22" t="str">
        <f t="shared" si="480"/>
        <v/>
      </c>
      <c r="U4380" s="20" t="str">
        <f t="shared" si="481"/>
        <v/>
      </c>
      <c r="V4380" s="29" t="str">
        <f t="shared" si="482"/>
        <v/>
      </c>
      <c r="W4380" s="19" t="str">
        <f t="shared" si="483"/>
        <v/>
      </c>
      <c r="X4380" s="94" t="str">
        <f t="shared" si="484"/>
        <v/>
      </c>
      <c r="Y4380" s="9"/>
      <c r="AB4380" s="20" t="str">
        <f t="shared" si="485"/>
        <v/>
      </c>
      <c r="AC4380" s="20" t="str">
        <f t="shared" si="486"/>
        <v/>
      </c>
    </row>
    <row r="4381" spans="1:29" x14ac:dyDescent="0.25">
      <c r="A4381" s="17"/>
      <c r="B4381" s="11"/>
      <c r="C4381" s="9"/>
      <c r="D4381" s="9"/>
      <c r="G4381" s="9"/>
      <c r="L4381" s="9"/>
      <c r="P4381" s="9"/>
      <c r="Q4381" s="9"/>
      <c r="T4381" s="22" t="str">
        <f t="shared" si="480"/>
        <v/>
      </c>
      <c r="U4381" s="20" t="str">
        <f t="shared" si="481"/>
        <v/>
      </c>
      <c r="V4381" s="29" t="str">
        <f t="shared" si="482"/>
        <v/>
      </c>
      <c r="W4381" s="19" t="str">
        <f t="shared" si="483"/>
        <v/>
      </c>
      <c r="X4381" s="94" t="str">
        <f t="shared" si="484"/>
        <v/>
      </c>
      <c r="Y4381" s="9"/>
      <c r="AB4381" s="20" t="str">
        <f t="shared" si="485"/>
        <v/>
      </c>
      <c r="AC4381" s="20" t="str">
        <f t="shared" si="486"/>
        <v/>
      </c>
    </row>
    <row r="4382" spans="1:29" x14ac:dyDescent="0.25">
      <c r="A4382" s="17"/>
      <c r="B4382" s="11"/>
      <c r="C4382" s="9"/>
      <c r="D4382" s="9"/>
      <c r="G4382" s="9"/>
      <c r="L4382" s="9"/>
      <c r="P4382" s="9"/>
      <c r="Q4382" s="9"/>
      <c r="T4382" s="22" t="str">
        <f t="shared" si="480"/>
        <v/>
      </c>
      <c r="U4382" s="20" t="str">
        <f t="shared" si="481"/>
        <v/>
      </c>
      <c r="V4382" s="29" t="str">
        <f t="shared" si="482"/>
        <v/>
      </c>
      <c r="W4382" s="19" t="str">
        <f t="shared" si="483"/>
        <v/>
      </c>
      <c r="X4382" s="94" t="str">
        <f t="shared" si="484"/>
        <v/>
      </c>
      <c r="Y4382" s="9"/>
      <c r="AB4382" s="20" t="str">
        <f t="shared" si="485"/>
        <v/>
      </c>
      <c r="AC4382" s="20" t="str">
        <f t="shared" si="486"/>
        <v/>
      </c>
    </row>
    <row r="4383" spans="1:29" x14ac:dyDescent="0.25">
      <c r="A4383" s="17"/>
      <c r="B4383" s="11"/>
      <c r="C4383" s="9"/>
      <c r="D4383" s="9"/>
      <c r="G4383" s="9"/>
      <c r="L4383" s="9"/>
      <c r="P4383" s="9"/>
      <c r="Q4383" s="9"/>
      <c r="T4383" s="22" t="str">
        <f t="shared" si="480"/>
        <v/>
      </c>
      <c r="U4383" s="20" t="str">
        <f t="shared" si="481"/>
        <v/>
      </c>
      <c r="V4383" s="29" t="str">
        <f t="shared" si="482"/>
        <v/>
      </c>
      <c r="W4383" s="19" t="str">
        <f t="shared" si="483"/>
        <v/>
      </c>
      <c r="X4383" s="94" t="str">
        <f t="shared" si="484"/>
        <v/>
      </c>
      <c r="Y4383" s="9"/>
      <c r="AB4383" s="20" t="str">
        <f t="shared" si="485"/>
        <v/>
      </c>
      <c r="AC4383" s="20" t="str">
        <f t="shared" si="486"/>
        <v/>
      </c>
    </row>
    <row r="4384" spans="1:29" x14ac:dyDescent="0.25">
      <c r="A4384" s="17"/>
      <c r="B4384" s="11"/>
      <c r="C4384" s="9"/>
      <c r="D4384" s="9"/>
      <c r="G4384" s="9"/>
      <c r="L4384" s="9"/>
      <c r="P4384" s="9"/>
      <c r="Q4384" s="9"/>
      <c r="T4384" s="22" t="str">
        <f t="shared" si="480"/>
        <v/>
      </c>
      <c r="U4384" s="20" t="str">
        <f t="shared" si="481"/>
        <v/>
      </c>
      <c r="V4384" s="29" t="str">
        <f t="shared" si="482"/>
        <v/>
      </c>
      <c r="W4384" s="19" t="str">
        <f t="shared" si="483"/>
        <v/>
      </c>
      <c r="X4384" s="94" t="str">
        <f t="shared" si="484"/>
        <v/>
      </c>
      <c r="Y4384" s="9"/>
      <c r="AB4384" s="20" t="str">
        <f t="shared" si="485"/>
        <v/>
      </c>
      <c r="AC4384" s="20" t="str">
        <f t="shared" si="486"/>
        <v/>
      </c>
    </row>
    <row r="4385" spans="1:29" x14ac:dyDescent="0.25">
      <c r="A4385" s="17"/>
      <c r="B4385" s="11"/>
      <c r="C4385" s="9"/>
      <c r="D4385" s="9"/>
      <c r="G4385" s="9"/>
      <c r="L4385" s="9"/>
      <c r="P4385" s="9"/>
      <c r="Q4385" s="9"/>
      <c r="T4385" s="22" t="str">
        <f t="shared" si="480"/>
        <v/>
      </c>
      <c r="U4385" s="20" t="str">
        <f t="shared" si="481"/>
        <v/>
      </c>
      <c r="V4385" s="29" t="str">
        <f t="shared" si="482"/>
        <v/>
      </c>
      <c r="W4385" s="19" t="str">
        <f t="shared" si="483"/>
        <v/>
      </c>
      <c r="X4385" s="94" t="str">
        <f t="shared" si="484"/>
        <v/>
      </c>
      <c r="Y4385" s="9"/>
      <c r="AB4385" s="20" t="str">
        <f t="shared" si="485"/>
        <v/>
      </c>
      <c r="AC4385" s="20" t="str">
        <f t="shared" si="486"/>
        <v/>
      </c>
    </row>
    <row r="4386" spans="1:29" x14ac:dyDescent="0.25">
      <c r="A4386" s="17"/>
      <c r="B4386" s="11"/>
      <c r="C4386" s="9"/>
      <c r="D4386" s="9"/>
      <c r="G4386" s="9"/>
      <c r="L4386" s="9"/>
      <c r="P4386" s="9"/>
      <c r="Q4386" s="9"/>
      <c r="T4386" s="22" t="str">
        <f t="shared" si="480"/>
        <v/>
      </c>
      <c r="U4386" s="20" t="str">
        <f t="shared" si="481"/>
        <v/>
      </c>
      <c r="V4386" s="29" t="str">
        <f t="shared" si="482"/>
        <v/>
      </c>
      <c r="W4386" s="19" t="str">
        <f t="shared" si="483"/>
        <v/>
      </c>
      <c r="X4386" s="94" t="str">
        <f t="shared" si="484"/>
        <v/>
      </c>
      <c r="Y4386" s="9"/>
      <c r="AB4386" s="20" t="str">
        <f t="shared" si="485"/>
        <v/>
      </c>
      <c r="AC4386" s="20" t="str">
        <f t="shared" si="486"/>
        <v/>
      </c>
    </row>
    <row r="4387" spans="1:29" x14ac:dyDescent="0.25">
      <c r="A4387" s="17"/>
      <c r="B4387" s="11"/>
      <c r="C4387" s="9"/>
      <c r="D4387" s="9"/>
      <c r="G4387" s="9"/>
      <c r="L4387" s="9"/>
      <c r="P4387" s="9"/>
      <c r="Q4387" s="9"/>
      <c r="T4387" s="22" t="str">
        <f t="shared" si="480"/>
        <v/>
      </c>
      <c r="U4387" s="20" t="str">
        <f t="shared" si="481"/>
        <v/>
      </c>
      <c r="V4387" s="29" t="str">
        <f t="shared" si="482"/>
        <v/>
      </c>
      <c r="W4387" s="19" t="str">
        <f t="shared" si="483"/>
        <v/>
      </c>
      <c r="X4387" s="94" t="str">
        <f t="shared" si="484"/>
        <v/>
      </c>
      <c r="Y4387" s="9"/>
      <c r="AB4387" s="20" t="str">
        <f t="shared" si="485"/>
        <v/>
      </c>
      <c r="AC4387" s="20" t="str">
        <f t="shared" si="486"/>
        <v/>
      </c>
    </row>
    <row r="4388" spans="1:29" x14ac:dyDescent="0.25">
      <c r="A4388" s="17"/>
      <c r="B4388" s="11"/>
      <c r="C4388" s="9"/>
      <c r="D4388" s="9"/>
      <c r="G4388" s="9"/>
      <c r="L4388" s="9"/>
      <c r="P4388" s="9"/>
      <c r="Q4388" s="9"/>
      <c r="T4388" s="22" t="str">
        <f t="shared" si="480"/>
        <v/>
      </c>
      <c r="U4388" s="20" t="str">
        <f t="shared" si="481"/>
        <v/>
      </c>
      <c r="V4388" s="29" t="str">
        <f t="shared" si="482"/>
        <v/>
      </c>
      <c r="W4388" s="19" t="str">
        <f t="shared" si="483"/>
        <v/>
      </c>
      <c r="X4388" s="94" t="str">
        <f t="shared" si="484"/>
        <v/>
      </c>
      <c r="Y4388" s="9"/>
      <c r="AB4388" s="20" t="str">
        <f t="shared" si="485"/>
        <v/>
      </c>
      <c r="AC4388" s="20" t="str">
        <f t="shared" si="486"/>
        <v/>
      </c>
    </row>
    <row r="4389" spans="1:29" x14ac:dyDescent="0.25">
      <c r="A4389" s="17"/>
      <c r="B4389" s="11"/>
      <c r="C4389" s="9"/>
      <c r="D4389" s="9"/>
      <c r="G4389" s="9"/>
      <c r="L4389" s="9"/>
      <c r="P4389" s="9"/>
      <c r="Q4389" s="9"/>
      <c r="T4389" s="22" t="str">
        <f t="shared" si="480"/>
        <v/>
      </c>
      <c r="U4389" s="20" t="str">
        <f t="shared" si="481"/>
        <v/>
      </c>
      <c r="V4389" s="29" t="str">
        <f t="shared" si="482"/>
        <v/>
      </c>
      <c r="W4389" s="19" t="str">
        <f t="shared" si="483"/>
        <v/>
      </c>
      <c r="X4389" s="94" t="str">
        <f t="shared" si="484"/>
        <v/>
      </c>
      <c r="Y4389" s="9"/>
      <c r="AB4389" s="20" t="str">
        <f t="shared" si="485"/>
        <v/>
      </c>
      <c r="AC4389" s="20" t="str">
        <f t="shared" si="486"/>
        <v/>
      </c>
    </row>
    <row r="4390" spans="1:29" x14ac:dyDescent="0.25">
      <c r="A4390" s="17"/>
      <c r="B4390" s="11"/>
      <c r="C4390" s="9"/>
      <c r="D4390" s="9"/>
      <c r="G4390" s="9"/>
      <c r="L4390" s="9"/>
      <c r="P4390" s="9"/>
      <c r="Q4390" s="9"/>
      <c r="T4390" s="22" t="str">
        <f t="shared" si="480"/>
        <v/>
      </c>
      <c r="U4390" s="20" t="str">
        <f t="shared" si="481"/>
        <v/>
      </c>
      <c r="V4390" s="29" t="str">
        <f t="shared" si="482"/>
        <v/>
      </c>
      <c r="W4390" s="19" t="str">
        <f t="shared" si="483"/>
        <v/>
      </c>
      <c r="X4390" s="94" t="str">
        <f t="shared" si="484"/>
        <v/>
      </c>
      <c r="Y4390" s="9"/>
      <c r="AB4390" s="20" t="str">
        <f t="shared" si="485"/>
        <v/>
      </c>
      <c r="AC4390" s="20" t="str">
        <f t="shared" si="486"/>
        <v/>
      </c>
    </row>
    <row r="4391" spans="1:29" x14ac:dyDescent="0.25">
      <c r="A4391" s="17"/>
      <c r="B4391" s="11"/>
      <c r="C4391" s="9"/>
      <c r="D4391" s="9"/>
      <c r="G4391" s="9"/>
      <c r="L4391" s="9"/>
      <c r="P4391" s="9"/>
      <c r="Q4391" s="9"/>
      <c r="T4391" s="22" t="str">
        <f t="shared" si="480"/>
        <v/>
      </c>
      <c r="U4391" s="20" t="str">
        <f t="shared" si="481"/>
        <v/>
      </c>
      <c r="V4391" s="29" t="str">
        <f t="shared" si="482"/>
        <v/>
      </c>
      <c r="W4391" s="19" t="str">
        <f t="shared" si="483"/>
        <v/>
      </c>
      <c r="X4391" s="94" t="str">
        <f t="shared" si="484"/>
        <v/>
      </c>
      <c r="Y4391" s="9"/>
      <c r="AB4391" s="20" t="str">
        <f t="shared" si="485"/>
        <v/>
      </c>
      <c r="AC4391" s="20" t="str">
        <f t="shared" si="486"/>
        <v/>
      </c>
    </row>
    <row r="4392" spans="1:29" x14ac:dyDescent="0.25">
      <c r="A4392" s="17"/>
      <c r="B4392" s="11"/>
      <c r="C4392" s="9"/>
      <c r="D4392" s="9"/>
      <c r="G4392" s="9"/>
      <c r="L4392" s="9"/>
      <c r="P4392" s="9"/>
      <c r="Q4392" s="9"/>
      <c r="T4392" s="22" t="str">
        <f t="shared" si="480"/>
        <v/>
      </c>
      <c r="U4392" s="20" t="str">
        <f t="shared" si="481"/>
        <v/>
      </c>
      <c r="V4392" s="29" t="str">
        <f t="shared" si="482"/>
        <v/>
      </c>
      <c r="W4392" s="19" t="str">
        <f t="shared" si="483"/>
        <v/>
      </c>
      <c r="X4392" s="94" t="str">
        <f t="shared" si="484"/>
        <v/>
      </c>
      <c r="Y4392" s="9"/>
      <c r="AB4392" s="20" t="str">
        <f t="shared" si="485"/>
        <v/>
      </c>
      <c r="AC4392" s="20" t="str">
        <f t="shared" si="486"/>
        <v/>
      </c>
    </row>
    <row r="4393" spans="1:29" x14ac:dyDescent="0.25">
      <c r="A4393" s="17"/>
      <c r="B4393" s="11"/>
      <c r="C4393" s="9"/>
      <c r="D4393" s="9"/>
      <c r="G4393" s="9"/>
      <c r="L4393" s="9"/>
      <c r="P4393" s="9"/>
      <c r="Q4393" s="9"/>
      <c r="T4393" s="22" t="str">
        <f t="shared" si="480"/>
        <v/>
      </c>
      <c r="U4393" s="20" t="str">
        <f t="shared" si="481"/>
        <v/>
      </c>
      <c r="V4393" s="29" t="str">
        <f t="shared" si="482"/>
        <v/>
      </c>
      <c r="W4393" s="19" t="str">
        <f t="shared" si="483"/>
        <v/>
      </c>
      <c r="X4393" s="94" t="str">
        <f t="shared" si="484"/>
        <v/>
      </c>
      <c r="Y4393" s="9"/>
      <c r="AB4393" s="20" t="str">
        <f t="shared" si="485"/>
        <v/>
      </c>
      <c r="AC4393" s="20" t="str">
        <f t="shared" si="486"/>
        <v/>
      </c>
    </row>
    <row r="4394" spans="1:29" x14ac:dyDescent="0.25">
      <c r="A4394" s="17"/>
      <c r="B4394" s="11"/>
      <c r="C4394" s="9"/>
      <c r="D4394" s="9"/>
      <c r="G4394" s="9"/>
      <c r="L4394" s="9"/>
      <c r="P4394" s="9"/>
      <c r="Q4394" s="9"/>
      <c r="T4394" s="22" t="str">
        <f t="shared" si="480"/>
        <v/>
      </c>
      <c r="U4394" s="20" t="str">
        <f t="shared" si="481"/>
        <v/>
      </c>
      <c r="V4394" s="29" t="str">
        <f t="shared" si="482"/>
        <v/>
      </c>
      <c r="W4394" s="19" t="str">
        <f t="shared" si="483"/>
        <v/>
      </c>
      <c r="X4394" s="94" t="str">
        <f t="shared" si="484"/>
        <v/>
      </c>
      <c r="Y4394" s="9"/>
      <c r="AB4394" s="20" t="str">
        <f t="shared" si="485"/>
        <v/>
      </c>
      <c r="AC4394" s="20" t="str">
        <f t="shared" si="486"/>
        <v/>
      </c>
    </row>
    <row r="4395" spans="1:29" x14ac:dyDescent="0.25">
      <c r="A4395" s="17"/>
      <c r="B4395" s="11"/>
      <c r="C4395" s="9"/>
      <c r="D4395" s="9"/>
      <c r="G4395" s="9"/>
      <c r="L4395" s="9"/>
      <c r="P4395" s="9"/>
      <c r="Q4395" s="9"/>
      <c r="T4395" s="22" t="str">
        <f t="shared" si="480"/>
        <v/>
      </c>
      <c r="U4395" s="20" t="str">
        <f t="shared" si="481"/>
        <v/>
      </c>
      <c r="V4395" s="29" t="str">
        <f t="shared" si="482"/>
        <v/>
      </c>
      <c r="W4395" s="19" t="str">
        <f t="shared" si="483"/>
        <v/>
      </c>
      <c r="X4395" s="94" t="str">
        <f t="shared" si="484"/>
        <v/>
      </c>
      <c r="Y4395" s="9"/>
      <c r="AB4395" s="20" t="str">
        <f t="shared" si="485"/>
        <v/>
      </c>
      <c r="AC4395" s="20" t="str">
        <f t="shared" si="486"/>
        <v/>
      </c>
    </row>
    <row r="4396" spans="1:29" x14ac:dyDescent="0.25">
      <c r="A4396" s="17"/>
      <c r="B4396" s="11"/>
      <c r="C4396" s="9"/>
      <c r="D4396" s="9"/>
      <c r="G4396" s="9"/>
      <c r="L4396" s="9"/>
      <c r="P4396" s="9"/>
      <c r="Q4396" s="9"/>
      <c r="T4396" s="22" t="str">
        <f t="shared" si="480"/>
        <v/>
      </c>
      <c r="U4396" s="20" t="str">
        <f t="shared" si="481"/>
        <v/>
      </c>
      <c r="V4396" s="29" t="str">
        <f t="shared" si="482"/>
        <v/>
      </c>
      <c r="W4396" s="19" t="str">
        <f t="shared" si="483"/>
        <v/>
      </c>
      <c r="X4396" s="94" t="str">
        <f t="shared" si="484"/>
        <v/>
      </c>
      <c r="Y4396" s="9"/>
      <c r="AB4396" s="20" t="str">
        <f t="shared" si="485"/>
        <v/>
      </c>
      <c r="AC4396" s="20" t="str">
        <f t="shared" si="486"/>
        <v/>
      </c>
    </row>
    <row r="4397" spans="1:29" x14ac:dyDescent="0.25">
      <c r="A4397" s="17"/>
      <c r="B4397" s="11"/>
      <c r="C4397" s="9"/>
      <c r="D4397" s="9"/>
      <c r="G4397" s="9"/>
      <c r="L4397" s="9"/>
      <c r="P4397" s="9"/>
      <c r="Q4397" s="9"/>
      <c r="T4397" s="22" t="str">
        <f t="shared" si="480"/>
        <v/>
      </c>
      <c r="U4397" s="20" t="str">
        <f t="shared" si="481"/>
        <v/>
      </c>
      <c r="V4397" s="29" t="str">
        <f t="shared" si="482"/>
        <v/>
      </c>
      <c r="W4397" s="19" t="str">
        <f t="shared" si="483"/>
        <v/>
      </c>
      <c r="X4397" s="94" t="str">
        <f t="shared" si="484"/>
        <v/>
      </c>
      <c r="Y4397" s="9"/>
      <c r="AB4397" s="20" t="str">
        <f t="shared" si="485"/>
        <v/>
      </c>
      <c r="AC4397" s="20" t="str">
        <f t="shared" si="486"/>
        <v/>
      </c>
    </row>
    <row r="4398" spans="1:29" x14ac:dyDescent="0.25">
      <c r="A4398" s="17"/>
      <c r="B4398" s="11"/>
      <c r="C4398" s="9"/>
      <c r="D4398" s="9"/>
      <c r="G4398" s="9"/>
      <c r="L4398" s="9"/>
      <c r="P4398" s="9"/>
      <c r="Q4398" s="9"/>
      <c r="T4398" s="22" t="str">
        <f t="shared" si="480"/>
        <v/>
      </c>
      <c r="U4398" s="20" t="str">
        <f t="shared" si="481"/>
        <v/>
      </c>
      <c r="V4398" s="29" t="str">
        <f t="shared" si="482"/>
        <v/>
      </c>
      <c r="W4398" s="19" t="str">
        <f t="shared" si="483"/>
        <v/>
      </c>
      <c r="X4398" s="94" t="str">
        <f t="shared" si="484"/>
        <v/>
      </c>
      <c r="Y4398" s="9"/>
      <c r="AB4398" s="20" t="str">
        <f t="shared" si="485"/>
        <v/>
      </c>
      <c r="AC4398" s="20" t="str">
        <f t="shared" si="486"/>
        <v/>
      </c>
    </row>
    <row r="4399" spans="1:29" x14ac:dyDescent="0.25">
      <c r="A4399" s="17"/>
      <c r="B4399" s="11"/>
      <c r="C4399" s="9"/>
      <c r="D4399" s="9"/>
      <c r="G4399" s="9"/>
      <c r="L4399" s="9"/>
      <c r="P4399" s="9"/>
      <c r="Q4399" s="9"/>
      <c r="T4399" s="22" t="str">
        <f t="shared" si="480"/>
        <v/>
      </c>
      <c r="U4399" s="20" t="str">
        <f t="shared" si="481"/>
        <v/>
      </c>
      <c r="V4399" s="29" t="str">
        <f t="shared" si="482"/>
        <v/>
      </c>
      <c r="W4399" s="19" t="str">
        <f t="shared" si="483"/>
        <v/>
      </c>
      <c r="X4399" s="94" t="str">
        <f t="shared" si="484"/>
        <v/>
      </c>
      <c r="Y4399" s="9"/>
      <c r="AB4399" s="20" t="str">
        <f t="shared" si="485"/>
        <v/>
      </c>
      <c r="AC4399" s="20" t="str">
        <f t="shared" si="486"/>
        <v/>
      </c>
    </row>
    <row r="4400" spans="1:29" x14ac:dyDescent="0.25">
      <c r="A4400" s="17"/>
      <c r="B4400" s="11"/>
      <c r="C4400" s="9"/>
      <c r="D4400" s="9"/>
      <c r="G4400" s="9"/>
      <c r="L4400" s="9"/>
      <c r="P4400" s="9"/>
      <c r="Q4400" s="9"/>
      <c r="T4400" s="22" t="str">
        <f t="shared" si="480"/>
        <v/>
      </c>
      <c r="U4400" s="20" t="str">
        <f t="shared" si="481"/>
        <v/>
      </c>
      <c r="V4400" s="29" t="str">
        <f t="shared" si="482"/>
        <v/>
      </c>
      <c r="W4400" s="19" t="str">
        <f t="shared" si="483"/>
        <v/>
      </c>
      <c r="X4400" s="94" t="str">
        <f t="shared" si="484"/>
        <v/>
      </c>
      <c r="Y4400" s="9"/>
      <c r="AB4400" s="20" t="str">
        <f t="shared" si="485"/>
        <v/>
      </c>
      <c r="AC4400" s="20" t="str">
        <f t="shared" si="486"/>
        <v/>
      </c>
    </row>
    <row r="4401" spans="1:29" x14ac:dyDescent="0.25">
      <c r="A4401" s="17"/>
      <c r="B4401" s="11"/>
      <c r="C4401" s="9"/>
      <c r="D4401" s="9"/>
      <c r="G4401" s="9"/>
      <c r="L4401" s="9"/>
      <c r="P4401" s="9"/>
      <c r="Q4401" s="9"/>
      <c r="T4401" s="22" t="str">
        <f t="shared" si="480"/>
        <v/>
      </c>
      <c r="U4401" s="20" t="str">
        <f t="shared" si="481"/>
        <v/>
      </c>
      <c r="V4401" s="29" t="str">
        <f t="shared" si="482"/>
        <v/>
      </c>
      <c r="W4401" s="19" t="str">
        <f t="shared" si="483"/>
        <v/>
      </c>
      <c r="X4401" s="94" t="str">
        <f t="shared" si="484"/>
        <v/>
      </c>
      <c r="Y4401" s="9"/>
      <c r="AB4401" s="20" t="str">
        <f t="shared" si="485"/>
        <v/>
      </c>
      <c r="AC4401" s="20" t="str">
        <f t="shared" si="486"/>
        <v/>
      </c>
    </row>
    <row r="4402" spans="1:29" x14ac:dyDescent="0.25">
      <c r="A4402" s="17"/>
      <c r="B4402" s="11"/>
      <c r="C4402" s="9"/>
      <c r="D4402" s="9"/>
      <c r="G4402" s="9"/>
      <c r="L4402" s="9"/>
      <c r="P4402" s="9"/>
      <c r="Q4402" s="9"/>
      <c r="T4402" s="22" t="str">
        <f t="shared" si="480"/>
        <v/>
      </c>
      <c r="U4402" s="20" t="str">
        <f t="shared" si="481"/>
        <v/>
      </c>
      <c r="V4402" s="29" t="str">
        <f t="shared" si="482"/>
        <v/>
      </c>
      <c r="W4402" s="19" t="str">
        <f t="shared" si="483"/>
        <v/>
      </c>
      <c r="X4402" s="94" t="str">
        <f t="shared" si="484"/>
        <v/>
      </c>
      <c r="Y4402" s="9"/>
      <c r="AB4402" s="20" t="str">
        <f t="shared" si="485"/>
        <v/>
      </c>
      <c r="AC4402" s="20" t="str">
        <f t="shared" si="486"/>
        <v/>
      </c>
    </row>
    <row r="4403" spans="1:29" x14ac:dyDescent="0.25">
      <c r="A4403" s="17"/>
      <c r="B4403" s="11"/>
      <c r="C4403" s="9"/>
      <c r="D4403" s="9"/>
      <c r="G4403" s="9"/>
      <c r="L4403" s="9"/>
      <c r="P4403" s="9"/>
      <c r="Q4403" s="9"/>
      <c r="T4403" s="22" t="str">
        <f t="shared" si="480"/>
        <v/>
      </c>
      <c r="U4403" s="20" t="str">
        <f t="shared" si="481"/>
        <v/>
      </c>
      <c r="V4403" s="29" t="str">
        <f t="shared" si="482"/>
        <v/>
      </c>
      <c r="W4403" s="19" t="str">
        <f t="shared" si="483"/>
        <v/>
      </c>
      <c r="X4403" s="94" t="str">
        <f t="shared" si="484"/>
        <v/>
      </c>
      <c r="Y4403" s="9"/>
      <c r="AB4403" s="20" t="str">
        <f t="shared" si="485"/>
        <v/>
      </c>
      <c r="AC4403" s="20" t="str">
        <f t="shared" si="486"/>
        <v/>
      </c>
    </row>
    <row r="4404" spans="1:29" x14ac:dyDescent="0.25">
      <c r="A4404" s="17"/>
      <c r="B4404" s="11"/>
      <c r="C4404" s="9"/>
      <c r="D4404" s="9"/>
      <c r="G4404" s="9"/>
      <c r="L4404" s="9"/>
      <c r="P4404" s="9"/>
      <c r="Q4404" s="9"/>
      <c r="T4404" s="22" t="str">
        <f t="shared" si="480"/>
        <v/>
      </c>
      <c r="U4404" s="20" t="str">
        <f t="shared" si="481"/>
        <v/>
      </c>
      <c r="V4404" s="29" t="str">
        <f t="shared" si="482"/>
        <v/>
      </c>
      <c r="W4404" s="19" t="str">
        <f t="shared" si="483"/>
        <v/>
      </c>
      <c r="X4404" s="94" t="str">
        <f t="shared" si="484"/>
        <v/>
      </c>
      <c r="Y4404" s="9"/>
      <c r="AB4404" s="20" t="str">
        <f t="shared" si="485"/>
        <v/>
      </c>
      <c r="AC4404" s="20" t="str">
        <f t="shared" si="486"/>
        <v/>
      </c>
    </row>
    <row r="4405" spans="1:29" x14ac:dyDescent="0.25">
      <c r="A4405" s="17"/>
      <c r="B4405" s="11"/>
      <c r="C4405" s="9"/>
      <c r="D4405" s="9"/>
      <c r="G4405" s="9"/>
      <c r="L4405" s="9"/>
      <c r="P4405" s="9"/>
      <c r="Q4405" s="9"/>
      <c r="T4405" s="22" t="str">
        <f t="shared" si="480"/>
        <v/>
      </c>
      <c r="U4405" s="20" t="str">
        <f t="shared" si="481"/>
        <v/>
      </c>
      <c r="V4405" s="29" t="str">
        <f t="shared" si="482"/>
        <v/>
      </c>
      <c r="W4405" s="19" t="str">
        <f t="shared" si="483"/>
        <v/>
      </c>
      <c r="X4405" s="94" t="str">
        <f t="shared" si="484"/>
        <v/>
      </c>
      <c r="Y4405" s="9"/>
      <c r="AB4405" s="20" t="str">
        <f t="shared" si="485"/>
        <v/>
      </c>
      <c r="AC4405" s="20" t="str">
        <f t="shared" si="486"/>
        <v/>
      </c>
    </row>
    <row r="4406" spans="1:29" x14ac:dyDescent="0.25">
      <c r="A4406" s="17"/>
      <c r="B4406" s="11"/>
      <c r="C4406" s="9"/>
      <c r="D4406" s="9"/>
      <c r="G4406" s="9"/>
      <c r="L4406" s="9"/>
      <c r="P4406" s="9"/>
      <c r="Q4406" s="9"/>
      <c r="T4406" s="22" t="str">
        <f t="shared" si="480"/>
        <v/>
      </c>
      <c r="U4406" s="20" t="str">
        <f t="shared" si="481"/>
        <v/>
      </c>
      <c r="V4406" s="29" t="str">
        <f t="shared" si="482"/>
        <v/>
      </c>
      <c r="W4406" s="19" t="str">
        <f t="shared" si="483"/>
        <v/>
      </c>
      <c r="X4406" s="94" t="str">
        <f t="shared" si="484"/>
        <v/>
      </c>
      <c r="Y4406" s="9"/>
      <c r="AB4406" s="20" t="str">
        <f t="shared" si="485"/>
        <v/>
      </c>
      <c r="AC4406" s="20" t="str">
        <f t="shared" si="486"/>
        <v/>
      </c>
    </row>
    <row r="4407" spans="1:29" x14ac:dyDescent="0.25">
      <c r="A4407" s="17"/>
      <c r="B4407" s="11"/>
      <c r="C4407" s="9"/>
      <c r="D4407" s="9"/>
      <c r="G4407" s="9"/>
      <c r="L4407" s="9"/>
      <c r="P4407" s="9"/>
      <c r="Q4407" s="9"/>
      <c r="T4407" s="22" t="str">
        <f t="shared" si="480"/>
        <v/>
      </c>
      <c r="U4407" s="20" t="str">
        <f t="shared" si="481"/>
        <v/>
      </c>
      <c r="V4407" s="29" t="str">
        <f t="shared" si="482"/>
        <v/>
      </c>
      <c r="W4407" s="19" t="str">
        <f t="shared" si="483"/>
        <v/>
      </c>
      <c r="X4407" s="94" t="str">
        <f t="shared" si="484"/>
        <v/>
      </c>
      <c r="Y4407" s="9"/>
      <c r="AB4407" s="20" t="str">
        <f t="shared" si="485"/>
        <v/>
      </c>
      <c r="AC4407" s="20" t="str">
        <f t="shared" si="486"/>
        <v/>
      </c>
    </row>
    <row r="4408" spans="1:29" x14ac:dyDescent="0.25">
      <c r="A4408" s="17"/>
      <c r="B4408" s="11"/>
      <c r="C4408" s="9"/>
      <c r="D4408" s="9"/>
      <c r="G4408" s="9"/>
      <c r="L4408" s="9"/>
      <c r="P4408" s="9"/>
      <c r="Q4408" s="9"/>
      <c r="T4408" s="22" t="str">
        <f t="shared" si="480"/>
        <v/>
      </c>
      <c r="U4408" s="20" t="str">
        <f t="shared" si="481"/>
        <v/>
      </c>
      <c r="V4408" s="29" t="str">
        <f t="shared" si="482"/>
        <v/>
      </c>
      <c r="W4408" s="19" t="str">
        <f t="shared" si="483"/>
        <v/>
      </c>
      <c r="X4408" s="94" t="str">
        <f t="shared" si="484"/>
        <v/>
      </c>
      <c r="Y4408" s="9"/>
      <c r="AB4408" s="20" t="str">
        <f t="shared" si="485"/>
        <v/>
      </c>
      <c r="AC4408" s="20" t="str">
        <f t="shared" si="486"/>
        <v/>
      </c>
    </row>
    <row r="4409" spans="1:29" x14ac:dyDescent="0.25">
      <c r="A4409" s="17"/>
      <c r="B4409" s="11"/>
      <c r="C4409" s="9"/>
      <c r="D4409" s="9"/>
      <c r="G4409" s="9"/>
      <c r="L4409" s="9"/>
      <c r="P4409" s="9"/>
      <c r="Q4409" s="9"/>
      <c r="T4409" s="22" t="str">
        <f t="shared" si="480"/>
        <v/>
      </c>
      <c r="U4409" s="20" t="str">
        <f t="shared" si="481"/>
        <v/>
      </c>
      <c r="V4409" s="29" t="str">
        <f t="shared" si="482"/>
        <v/>
      </c>
      <c r="W4409" s="19" t="str">
        <f t="shared" si="483"/>
        <v/>
      </c>
      <c r="X4409" s="94" t="str">
        <f t="shared" si="484"/>
        <v/>
      </c>
      <c r="Y4409" s="9"/>
      <c r="AB4409" s="20" t="str">
        <f t="shared" si="485"/>
        <v/>
      </c>
      <c r="AC4409" s="20" t="str">
        <f t="shared" si="486"/>
        <v/>
      </c>
    </row>
    <row r="4410" spans="1:29" x14ac:dyDescent="0.25">
      <c r="A4410" s="17"/>
      <c r="B4410" s="11"/>
      <c r="C4410" s="9"/>
      <c r="D4410" s="9"/>
      <c r="G4410" s="9"/>
      <c r="L4410" s="9"/>
      <c r="P4410" s="9"/>
      <c r="Q4410" s="9"/>
      <c r="T4410" s="22" t="str">
        <f t="shared" si="480"/>
        <v/>
      </c>
      <c r="U4410" s="20" t="str">
        <f t="shared" si="481"/>
        <v/>
      </c>
      <c r="V4410" s="29" t="str">
        <f t="shared" si="482"/>
        <v/>
      </c>
      <c r="W4410" s="19" t="str">
        <f t="shared" si="483"/>
        <v/>
      </c>
      <c r="X4410" s="94" t="str">
        <f t="shared" si="484"/>
        <v/>
      </c>
      <c r="Y4410" s="9"/>
      <c r="AB4410" s="20" t="str">
        <f t="shared" si="485"/>
        <v/>
      </c>
      <c r="AC4410" s="20" t="str">
        <f t="shared" si="486"/>
        <v/>
      </c>
    </row>
    <row r="4411" spans="1:29" x14ac:dyDescent="0.25">
      <c r="A4411" s="17"/>
      <c r="B4411" s="11"/>
      <c r="C4411" s="9"/>
      <c r="D4411" s="9"/>
      <c r="G4411" s="9"/>
      <c r="L4411" s="9"/>
      <c r="P4411" s="9"/>
      <c r="Q4411" s="9"/>
      <c r="T4411" s="22" t="str">
        <f t="shared" si="480"/>
        <v/>
      </c>
      <c r="U4411" s="20" t="str">
        <f t="shared" si="481"/>
        <v/>
      </c>
      <c r="V4411" s="29" t="str">
        <f t="shared" si="482"/>
        <v/>
      </c>
      <c r="W4411" s="19" t="str">
        <f t="shared" si="483"/>
        <v/>
      </c>
      <c r="X4411" s="94" t="str">
        <f t="shared" si="484"/>
        <v/>
      </c>
      <c r="Y4411" s="9"/>
      <c r="AB4411" s="20" t="str">
        <f t="shared" si="485"/>
        <v/>
      </c>
      <c r="AC4411" s="20" t="str">
        <f t="shared" si="486"/>
        <v/>
      </c>
    </row>
    <row r="4412" spans="1:29" x14ac:dyDescent="0.25">
      <c r="A4412" s="17"/>
      <c r="B4412" s="11"/>
      <c r="C4412" s="9"/>
      <c r="D4412" s="9"/>
      <c r="G4412" s="9"/>
      <c r="L4412" s="9"/>
      <c r="P4412" s="9"/>
      <c r="Q4412" s="9"/>
      <c r="T4412" s="22" t="str">
        <f t="shared" si="480"/>
        <v/>
      </c>
      <c r="U4412" s="20" t="str">
        <f t="shared" si="481"/>
        <v/>
      </c>
      <c r="V4412" s="29" t="str">
        <f t="shared" si="482"/>
        <v/>
      </c>
      <c r="W4412" s="19" t="str">
        <f t="shared" si="483"/>
        <v/>
      </c>
      <c r="X4412" s="94" t="str">
        <f t="shared" si="484"/>
        <v/>
      </c>
      <c r="Y4412" s="9"/>
      <c r="AB4412" s="20" t="str">
        <f t="shared" si="485"/>
        <v/>
      </c>
      <c r="AC4412" s="20" t="str">
        <f t="shared" si="486"/>
        <v/>
      </c>
    </row>
    <row r="4413" spans="1:29" x14ac:dyDescent="0.25">
      <c r="A4413" s="17"/>
      <c r="B4413" s="11"/>
      <c r="C4413" s="9"/>
      <c r="D4413" s="9"/>
      <c r="G4413" s="9"/>
      <c r="L4413" s="9"/>
      <c r="P4413" s="9"/>
      <c r="Q4413" s="9"/>
      <c r="T4413" s="22" t="str">
        <f t="shared" si="480"/>
        <v/>
      </c>
      <c r="U4413" s="20" t="str">
        <f t="shared" si="481"/>
        <v/>
      </c>
      <c r="V4413" s="29" t="str">
        <f t="shared" si="482"/>
        <v/>
      </c>
      <c r="W4413" s="19" t="str">
        <f t="shared" si="483"/>
        <v/>
      </c>
      <c r="X4413" s="94" t="str">
        <f t="shared" si="484"/>
        <v/>
      </c>
      <c r="Y4413" s="9"/>
      <c r="AB4413" s="20" t="str">
        <f t="shared" si="485"/>
        <v/>
      </c>
      <c r="AC4413" s="20" t="str">
        <f t="shared" si="486"/>
        <v/>
      </c>
    </row>
    <row r="4414" spans="1:29" x14ac:dyDescent="0.25">
      <c r="A4414" s="17"/>
      <c r="B4414" s="11"/>
      <c r="C4414" s="9"/>
      <c r="D4414" s="9"/>
      <c r="G4414" s="9"/>
      <c r="L4414" s="9"/>
      <c r="P4414" s="9"/>
      <c r="Q4414" s="9"/>
      <c r="T4414" s="22" t="str">
        <f t="shared" si="480"/>
        <v/>
      </c>
      <c r="U4414" s="20" t="str">
        <f t="shared" si="481"/>
        <v/>
      </c>
      <c r="V4414" s="29" t="str">
        <f t="shared" si="482"/>
        <v/>
      </c>
      <c r="W4414" s="19" t="str">
        <f t="shared" si="483"/>
        <v/>
      </c>
      <c r="X4414" s="94" t="str">
        <f t="shared" si="484"/>
        <v/>
      </c>
      <c r="Y4414" s="9"/>
      <c r="AB4414" s="20" t="str">
        <f t="shared" si="485"/>
        <v/>
      </c>
      <c r="AC4414" s="20" t="str">
        <f t="shared" si="486"/>
        <v/>
      </c>
    </row>
    <row r="4415" spans="1:29" x14ac:dyDescent="0.25">
      <c r="A4415" s="17"/>
      <c r="B4415" s="11"/>
      <c r="C4415" s="9"/>
      <c r="D4415" s="9"/>
      <c r="G4415" s="9"/>
      <c r="L4415" s="9"/>
      <c r="P4415" s="9"/>
      <c r="Q4415" s="9"/>
      <c r="T4415" s="22" t="str">
        <f t="shared" si="480"/>
        <v/>
      </c>
      <c r="U4415" s="20" t="str">
        <f t="shared" si="481"/>
        <v/>
      </c>
      <c r="V4415" s="29" t="str">
        <f t="shared" si="482"/>
        <v/>
      </c>
      <c r="W4415" s="19" t="str">
        <f t="shared" si="483"/>
        <v/>
      </c>
      <c r="X4415" s="94" t="str">
        <f t="shared" si="484"/>
        <v/>
      </c>
      <c r="Y4415" s="9"/>
      <c r="AB4415" s="20" t="str">
        <f t="shared" si="485"/>
        <v/>
      </c>
      <c r="AC4415" s="20" t="str">
        <f t="shared" si="486"/>
        <v/>
      </c>
    </row>
    <row r="4416" spans="1:29" x14ac:dyDescent="0.25">
      <c r="A4416" s="17"/>
      <c r="B4416" s="11"/>
      <c r="C4416" s="9"/>
      <c r="D4416" s="9"/>
      <c r="G4416" s="9"/>
      <c r="L4416" s="9"/>
      <c r="P4416" s="9"/>
      <c r="Q4416" s="9"/>
      <c r="T4416" s="22" t="str">
        <f t="shared" si="480"/>
        <v/>
      </c>
      <c r="U4416" s="20" t="str">
        <f t="shared" si="481"/>
        <v/>
      </c>
      <c r="V4416" s="29" t="str">
        <f t="shared" si="482"/>
        <v/>
      </c>
      <c r="W4416" s="19" t="str">
        <f t="shared" si="483"/>
        <v/>
      </c>
      <c r="X4416" s="94" t="str">
        <f t="shared" si="484"/>
        <v/>
      </c>
      <c r="Y4416" s="9"/>
      <c r="AB4416" s="20" t="str">
        <f t="shared" si="485"/>
        <v/>
      </c>
      <c r="AC4416" s="20" t="str">
        <f t="shared" si="486"/>
        <v/>
      </c>
    </row>
    <row r="4417" spans="1:29" x14ac:dyDescent="0.25">
      <c r="A4417" s="17"/>
      <c r="B4417" s="11"/>
      <c r="C4417" s="9"/>
      <c r="D4417" s="9"/>
      <c r="G4417" s="9"/>
      <c r="L4417" s="9"/>
      <c r="P4417" s="9"/>
      <c r="Q4417" s="9"/>
      <c r="T4417" s="22" t="str">
        <f t="shared" si="480"/>
        <v/>
      </c>
      <c r="U4417" s="20" t="str">
        <f t="shared" si="481"/>
        <v/>
      </c>
      <c r="V4417" s="29" t="str">
        <f t="shared" si="482"/>
        <v/>
      </c>
      <c r="W4417" s="19" t="str">
        <f t="shared" si="483"/>
        <v/>
      </c>
      <c r="X4417" s="94" t="str">
        <f t="shared" si="484"/>
        <v/>
      </c>
      <c r="Y4417" s="9"/>
      <c r="AB4417" s="20" t="str">
        <f t="shared" si="485"/>
        <v/>
      </c>
      <c r="AC4417" s="20" t="str">
        <f t="shared" si="486"/>
        <v/>
      </c>
    </row>
    <row r="4418" spans="1:29" x14ac:dyDescent="0.25">
      <c r="A4418" s="17"/>
      <c r="B4418" s="11"/>
      <c r="C4418" s="9"/>
      <c r="D4418" s="9"/>
      <c r="G4418" s="9"/>
      <c r="L4418" s="9"/>
      <c r="P4418" s="9"/>
      <c r="Q4418" s="9"/>
      <c r="T4418" s="22" t="str">
        <f t="shared" si="480"/>
        <v/>
      </c>
      <c r="U4418" s="20" t="str">
        <f t="shared" si="481"/>
        <v/>
      </c>
      <c r="V4418" s="29" t="str">
        <f t="shared" si="482"/>
        <v/>
      </c>
      <c r="W4418" s="19" t="str">
        <f t="shared" si="483"/>
        <v/>
      </c>
      <c r="X4418" s="94" t="str">
        <f t="shared" si="484"/>
        <v/>
      </c>
      <c r="Y4418" s="9"/>
      <c r="AB4418" s="20" t="str">
        <f t="shared" si="485"/>
        <v/>
      </c>
      <c r="AC4418" s="20" t="str">
        <f t="shared" si="486"/>
        <v/>
      </c>
    </row>
    <row r="4419" spans="1:29" x14ac:dyDescent="0.25">
      <c r="A4419" s="17"/>
      <c r="B4419" s="11"/>
      <c r="C4419" s="9"/>
      <c r="D4419" s="9"/>
      <c r="G4419" s="9"/>
      <c r="L4419" s="9"/>
      <c r="P4419" s="9"/>
      <c r="Q4419" s="9"/>
      <c r="T4419" s="22" t="str">
        <f t="shared" si="480"/>
        <v/>
      </c>
      <c r="U4419" s="20" t="str">
        <f t="shared" si="481"/>
        <v/>
      </c>
      <c r="V4419" s="29" t="str">
        <f t="shared" si="482"/>
        <v/>
      </c>
      <c r="W4419" s="19" t="str">
        <f t="shared" si="483"/>
        <v/>
      </c>
      <c r="X4419" s="94" t="str">
        <f t="shared" si="484"/>
        <v/>
      </c>
      <c r="Y4419" s="9"/>
      <c r="AB4419" s="20" t="str">
        <f t="shared" si="485"/>
        <v/>
      </c>
      <c r="AC4419" s="20" t="str">
        <f t="shared" si="486"/>
        <v/>
      </c>
    </row>
    <row r="4420" spans="1:29" x14ac:dyDescent="0.25">
      <c r="A4420" s="17"/>
      <c r="B4420" s="11"/>
      <c r="C4420" s="9"/>
      <c r="D4420" s="9"/>
      <c r="G4420" s="9"/>
      <c r="L4420" s="9"/>
      <c r="P4420" s="9"/>
      <c r="Q4420" s="9"/>
      <c r="T4420" s="22" t="str">
        <f t="shared" si="480"/>
        <v/>
      </c>
      <c r="U4420" s="20" t="str">
        <f t="shared" si="481"/>
        <v/>
      </c>
      <c r="V4420" s="29" t="str">
        <f t="shared" si="482"/>
        <v/>
      </c>
      <c r="W4420" s="19" t="str">
        <f t="shared" si="483"/>
        <v/>
      </c>
      <c r="X4420" s="94" t="str">
        <f t="shared" si="484"/>
        <v/>
      </c>
      <c r="Y4420" s="9"/>
      <c r="AB4420" s="20" t="str">
        <f t="shared" si="485"/>
        <v/>
      </c>
      <c r="AC4420" s="20" t="str">
        <f t="shared" si="486"/>
        <v/>
      </c>
    </row>
    <row r="4421" spans="1:29" x14ac:dyDescent="0.25">
      <c r="A4421" s="17"/>
      <c r="B4421" s="11"/>
      <c r="C4421" s="9"/>
      <c r="D4421" s="9"/>
      <c r="G4421" s="9"/>
      <c r="L4421" s="9"/>
      <c r="P4421" s="9"/>
      <c r="Q4421" s="9"/>
      <c r="T4421" s="22" t="str">
        <f t="shared" si="480"/>
        <v/>
      </c>
      <c r="U4421" s="20" t="str">
        <f t="shared" si="481"/>
        <v/>
      </c>
      <c r="V4421" s="29" t="str">
        <f t="shared" si="482"/>
        <v/>
      </c>
      <c r="W4421" s="19" t="str">
        <f t="shared" si="483"/>
        <v/>
      </c>
      <c r="X4421" s="94" t="str">
        <f t="shared" si="484"/>
        <v/>
      </c>
      <c r="Y4421" s="9"/>
      <c r="AB4421" s="20" t="str">
        <f t="shared" si="485"/>
        <v/>
      </c>
      <c r="AC4421" s="20" t="str">
        <f t="shared" si="486"/>
        <v/>
      </c>
    </row>
    <row r="4422" spans="1:29" x14ac:dyDescent="0.25">
      <c r="A4422" s="17"/>
      <c r="B4422" s="11"/>
      <c r="C4422" s="9"/>
      <c r="D4422" s="9"/>
      <c r="G4422" s="9"/>
      <c r="L4422" s="9"/>
      <c r="P4422" s="9"/>
      <c r="Q4422" s="9"/>
      <c r="T4422" s="22" t="str">
        <f t="shared" ref="T4422:T4485" si="487">IF(ISBLANK(B4422),"",IF(OR(ISBLANK(E4422),NOT(ISNUMBER(E4422)),ISERR(DATE(YEAR(E4422),MONTH(E4422),DAY(E4422)-30)),ISNA(VLOOKUP(B4422,Demographics,4,FALSE))),0,IF(AND(OR(D4422="Yes",ISTEXT(VLOOKUP(F4422,RadEnc,1,FALSE)),AND(OR(C4422="Yes",ISTEXT(VLOOKUP(F4422,PainEnc,1,FALSE))),OR(G4422="Yes",AND(ISTEXT(VLOOKUP(I4422,Chemo,1,FALSE)),ISTEXT(VLOOKUP(K4422,Chemo,1,FALSE)))),IF(ISERR(DATE(YEAR(E4422),MONTH(E4422),DAY(E4422)-30)),,H4422&gt;=DATE(YEAR(E4422),MONTH(E4422),DAY(E4422)-30)),H4422&lt;=E4422,J4422&lt;=DATE(YEAR(E4422),MONTH(E4422),DAY(E4422)+30),J4422&gt;=E4422,NOT(H4422=J4422))),E4422&gt;=MPstart,E4422&lt;=MPend,OR(L4422="Yes",ISTEXT(VLOOKUP(O4422,CancerDx,1,FALSE))),ISNUMBER(M4422),M4422&lt;=E4422,OR(ISBLANK(N4422),AND(N4422&gt;=E4422,N4422&gt;M4422))),1,0)))</f>
        <v/>
      </c>
      <c r="U4422" s="20" t="str">
        <f t="shared" ref="U4422:U4485" si="488">IF(ISBLANK(B4422),"",IF(OR(ISBLANK(E4422),T4422=0),0,IF(AND(OR(AND(P4422="Yes",OR(Q4422="Yes",Q4422="No")),ISTEXT(VLOOKUP(S4422,PainQuant,1,FALSE))),ISNUMBER(R4422),OR(AND(OR(C4422="Yes",D4422="Yes",ISTEXT(VLOOKUP(F4422,PainEnc,1,FALSE)),F4422="77432",F4422="77470"),R4422=E4422),AND(OR(F4422="77427",F4422="77435"),R4422&gt;=DATE(YEAR(E4422),MONTH(E4422),DAY(E4422)-7),R4422&lt;=E4422),AND(F4422="77431",R4422&gt;=DATE(YEAR(E4422),MONTH(E4422),DAY(E4422)-4),R4422&lt;=E4422))),1,0)))</f>
        <v/>
      </c>
      <c r="V4422" s="29" t="str">
        <f t="shared" ref="V4422:V4485" si="489">IF(AND(U4422=1,P4422="Yes",Q4422="Yes"),Q4422,"")</f>
        <v/>
      </c>
      <c r="W4422" s="19" t="str">
        <f t="shared" ref="W4422:W4485" si="490">IF(AND(U4422=1,OR(V4422="Yes",X4422="1125F")),R4422,"")</f>
        <v/>
      </c>
      <c r="X4422" s="94" t="str">
        <f t="shared" ref="X4422:X4485" si="491">IF(AND(U4422=1,S4422="1125F"),S4422,"")</f>
        <v/>
      </c>
      <c r="Y4422" s="9"/>
      <c r="AB4422" s="20" t="str">
        <f t="shared" ref="AB4422:AB4485" si="492">IF(ISBLANK(B4422),"",IF(OR(ISBLANK(E4422),NOT(ISNUMBER(E4422)),ISERR(DATE(YEAR(E4422),MONTH(E4422),DAY(E4422)-7)),ISNA(VLOOKUP(B4422,Demographics,4,FALSE))),0,IF(AND(OR(V4422="Yes",X4422="1125F"),OR(AND(OR(C4422="Yes",D4422="Yes",ISTEXT(VLOOKUP(F4422,PainEnc,1,FALSE)),F4422="77432",F4422="77470"),W4422=E4422),AND(OR(F4422="77427",F4422="77435"),W4422&gt;=DATE(YEAR(E4422),MONTH(E4422),DAY(E4422)-7),W4422&lt;=E4422),AND(F4422="77431",W4422&gt;=DATE(YEAR(E4422),MONTH(E4422),DAY(E4422)-4),W4422&lt;=E4422))),1,0)))</f>
        <v/>
      </c>
      <c r="AC4422" s="20" t="str">
        <f t="shared" ref="AC4422:AC4485" si="493">IF(ISBLANK(B4422),"",IF(AB4422=0,0,IF(AND(OR(Y4422="Yes",ISTEXT(VLOOKUP(AA4422,PainPlan,1,FALSE))),ISNUMBER(Z4422),Z4422=W4422),1,0)))</f>
        <v/>
      </c>
    </row>
    <row r="4423" spans="1:29" x14ac:dyDescent="0.25">
      <c r="A4423" s="17"/>
      <c r="B4423" s="11"/>
      <c r="C4423" s="9"/>
      <c r="D4423" s="9"/>
      <c r="G4423" s="9"/>
      <c r="L4423" s="9"/>
      <c r="P4423" s="9"/>
      <c r="Q4423" s="9"/>
      <c r="T4423" s="22" t="str">
        <f t="shared" si="487"/>
        <v/>
      </c>
      <c r="U4423" s="20" t="str">
        <f t="shared" si="488"/>
        <v/>
      </c>
      <c r="V4423" s="29" t="str">
        <f t="shared" si="489"/>
        <v/>
      </c>
      <c r="W4423" s="19" t="str">
        <f t="shared" si="490"/>
        <v/>
      </c>
      <c r="X4423" s="94" t="str">
        <f t="shared" si="491"/>
        <v/>
      </c>
      <c r="Y4423" s="9"/>
      <c r="AB4423" s="20" t="str">
        <f t="shared" si="492"/>
        <v/>
      </c>
      <c r="AC4423" s="20" t="str">
        <f t="shared" si="493"/>
        <v/>
      </c>
    </row>
    <row r="4424" spans="1:29" x14ac:dyDescent="0.25">
      <c r="A4424" s="17"/>
      <c r="B4424" s="11"/>
      <c r="C4424" s="9"/>
      <c r="D4424" s="9"/>
      <c r="G4424" s="9"/>
      <c r="L4424" s="9"/>
      <c r="P4424" s="9"/>
      <c r="Q4424" s="9"/>
      <c r="T4424" s="22" t="str">
        <f t="shared" si="487"/>
        <v/>
      </c>
      <c r="U4424" s="20" t="str">
        <f t="shared" si="488"/>
        <v/>
      </c>
      <c r="V4424" s="29" t="str">
        <f t="shared" si="489"/>
        <v/>
      </c>
      <c r="W4424" s="19" t="str">
        <f t="shared" si="490"/>
        <v/>
      </c>
      <c r="X4424" s="94" t="str">
        <f t="shared" si="491"/>
        <v/>
      </c>
      <c r="Y4424" s="9"/>
      <c r="AB4424" s="20" t="str">
        <f t="shared" si="492"/>
        <v/>
      </c>
      <c r="AC4424" s="20" t="str">
        <f t="shared" si="493"/>
        <v/>
      </c>
    </row>
    <row r="4425" spans="1:29" x14ac:dyDescent="0.25">
      <c r="A4425" s="17"/>
      <c r="B4425" s="11"/>
      <c r="C4425" s="9"/>
      <c r="D4425" s="9"/>
      <c r="G4425" s="9"/>
      <c r="L4425" s="9"/>
      <c r="P4425" s="9"/>
      <c r="Q4425" s="9"/>
      <c r="T4425" s="22" t="str">
        <f t="shared" si="487"/>
        <v/>
      </c>
      <c r="U4425" s="20" t="str">
        <f t="shared" si="488"/>
        <v/>
      </c>
      <c r="V4425" s="29" t="str">
        <f t="shared" si="489"/>
        <v/>
      </c>
      <c r="W4425" s="19" t="str">
        <f t="shared" si="490"/>
        <v/>
      </c>
      <c r="X4425" s="94" t="str">
        <f t="shared" si="491"/>
        <v/>
      </c>
      <c r="Y4425" s="9"/>
      <c r="AB4425" s="20" t="str">
        <f t="shared" si="492"/>
        <v/>
      </c>
      <c r="AC4425" s="20" t="str">
        <f t="shared" si="493"/>
        <v/>
      </c>
    </row>
    <row r="4426" spans="1:29" x14ac:dyDescent="0.25">
      <c r="A4426" s="17"/>
      <c r="B4426" s="11"/>
      <c r="C4426" s="9"/>
      <c r="D4426" s="9"/>
      <c r="G4426" s="9"/>
      <c r="L4426" s="9"/>
      <c r="P4426" s="9"/>
      <c r="Q4426" s="9"/>
      <c r="T4426" s="22" t="str">
        <f t="shared" si="487"/>
        <v/>
      </c>
      <c r="U4426" s="20" t="str">
        <f t="shared" si="488"/>
        <v/>
      </c>
      <c r="V4426" s="29" t="str">
        <f t="shared" si="489"/>
        <v/>
      </c>
      <c r="W4426" s="19" t="str">
        <f t="shared" si="490"/>
        <v/>
      </c>
      <c r="X4426" s="94" t="str">
        <f t="shared" si="491"/>
        <v/>
      </c>
      <c r="Y4426" s="9"/>
      <c r="AB4426" s="20" t="str">
        <f t="shared" si="492"/>
        <v/>
      </c>
      <c r="AC4426" s="20" t="str">
        <f t="shared" si="493"/>
        <v/>
      </c>
    </row>
    <row r="4427" spans="1:29" x14ac:dyDescent="0.25">
      <c r="A4427" s="17"/>
      <c r="B4427" s="11"/>
      <c r="C4427" s="9"/>
      <c r="D4427" s="9"/>
      <c r="G4427" s="9"/>
      <c r="L4427" s="9"/>
      <c r="P4427" s="9"/>
      <c r="Q4427" s="9"/>
      <c r="T4427" s="22" t="str">
        <f t="shared" si="487"/>
        <v/>
      </c>
      <c r="U4427" s="20" t="str">
        <f t="shared" si="488"/>
        <v/>
      </c>
      <c r="V4427" s="29" t="str">
        <f t="shared" si="489"/>
        <v/>
      </c>
      <c r="W4427" s="19" t="str">
        <f t="shared" si="490"/>
        <v/>
      </c>
      <c r="X4427" s="94" t="str">
        <f t="shared" si="491"/>
        <v/>
      </c>
      <c r="Y4427" s="9"/>
      <c r="AB4427" s="20" t="str">
        <f t="shared" si="492"/>
        <v/>
      </c>
      <c r="AC4427" s="20" t="str">
        <f t="shared" si="493"/>
        <v/>
      </c>
    </row>
    <row r="4428" spans="1:29" x14ac:dyDescent="0.25">
      <c r="A4428" s="17"/>
      <c r="B4428" s="11"/>
      <c r="C4428" s="9"/>
      <c r="D4428" s="9"/>
      <c r="G4428" s="9"/>
      <c r="L4428" s="9"/>
      <c r="P4428" s="9"/>
      <c r="Q4428" s="9"/>
      <c r="T4428" s="22" t="str">
        <f t="shared" si="487"/>
        <v/>
      </c>
      <c r="U4428" s="20" t="str">
        <f t="shared" si="488"/>
        <v/>
      </c>
      <c r="V4428" s="29" t="str">
        <f t="shared" si="489"/>
        <v/>
      </c>
      <c r="W4428" s="19" t="str">
        <f t="shared" si="490"/>
        <v/>
      </c>
      <c r="X4428" s="94" t="str">
        <f t="shared" si="491"/>
        <v/>
      </c>
      <c r="Y4428" s="9"/>
      <c r="AB4428" s="20" t="str">
        <f t="shared" si="492"/>
        <v/>
      </c>
      <c r="AC4428" s="20" t="str">
        <f t="shared" si="493"/>
        <v/>
      </c>
    </row>
    <row r="4429" spans="1:29" x14ac:dyDescent="0.25">
      <c r="A4429" s="17"/>
      <c r="B4429" s="11"/>
      <c r="C4429" s="9"/>
      <c r="D4429" s="9"/>
      <c r="G4429" s="9"/>
      <c r="L4429" s="9"/>
      <c r="P4429" s="9"/>
      <c r="Q4429" s="9"/>
      <c r="T4429" s="22" t="str">
        <f t="shared" si="487"/>
        <v/>
      </c>
      <c r="U4429" s="20" t="str">
        <f t="shared" si="488"/>
        <v/>
      </c>
      <c r="V4429" s="29" t="str">
        <f t="shared" si="489"/>
        <v/>
      </c>
      <c r="W4429" s="19" t="str">
        <f t="shared" si="490"/>
        <v/>
      </c>
      <c r="X4429" s="94" t="str">
        <f t="shared" si="491"/>
        <v/>
      </c>
      <c r="Y4429" s="9"/>
      <c r="AB4429" s="20" t="str">
        <f t="shared" si="492"/>
        <v/>
      </c>
      <c r="AC4429" s="20" t="str">
        <f t="shared" si="493"/>
        <v/>
      </c>
    </row>
    <row r="4430" spans="1:29" x14ac:dyDescent="0.25">
      <c r="A4430" s="17"/>
      <c r="B4430" s="11"/>
      <c r="C4430" s="9"/>
      <c r="D4430" s="9"/>
      <c r="G4430" s="9"/>
      <c r="L4430" s="9"/>
      <c r="P4430" s="9"/>
      <c r="Q4430" s="9"/>
      <c r="T4430" s="22" t="str">
        <f t="shared" si="487"/>
        <v/>
      </c>
      <c r="U4430" s="20" t="str">
        <f t="shared" si="488"/>
        <v/>
      </c>
      <c r="V4430" s="29" t="str">
        <f t="shared" si="489"/>
        <v/>
      </c>
      <c r="W4430" s="19" t="str">
        <f t="shared" si="490"/>
        <v/>
      </c>
      <c r="X4430" s="94" t="str">
        <f t="shared" si="491"/>
        <v/>
      </c>
      <c r="Y4430" s="9"/>
      <c r="AB4430" s="20" t="str">
        <f t="shared" si="492"/>
        <v/>
      </c>
      <c r="AC4430" s="20" t="str">
        <f t="shared" si="493"/>
        <v/>
      </c>
    </row>
    <row r="4431" spans="1:29" x14ac:dyDescent="0.25">
      <c r="A4431" s="17"/>
      <c r="B4431" s="11"/>
      <c r="C4431" s="9"/>
      <c r="D4431" s="9"/>
      <c r="G4431" s="9"/>
      <c r="L4431" s="9"/>
      <c r="P4431" s="9"/>
      <c r="Q4431" s="9"/>
      <c r="T4431" s="22" t="str">
        <f t="shared" si="487"/>
        <v/>
      </c>
      <c r="U4431" s="20" t="str">
        <f t="shared" si="488"/>
        <v/>
      </c>
      <c r="V4431" s="29" t="str">
        <f t="shared" si="489"/>
        <v/>
      </c>
      <c r="W4431" s="19" t="str">
        <f t="shared" si="490"/>
        <v/>
      </c>
      <c r="X4431" s="94" t="str">
        <f t="shared" si="491"/>
        <v/>
      </c>
      <c r="Y4431" s="9"/>
      <c r="AB4431" s="20" t="str">
        <f t="shared" si="492"/>
        <v/>
      </c>
      <c r="AC4431" s="20" t="str">
        <f t="shared" si="493"/>
        <v/>
      </c>
    </row>
    <row r="4432" spans="1:29" x14ac:dyDescent="0.25">
      <c r="A4432" s="17"/>
      <c r="B4432" s="11"/>
      <c r="C4432" s="9"/>
      <c r="D4432" s="9"/>
      <c r="G4432" s="9"/>
      <c r="L4432" s="9"/>
      <c r="P4432" s="9"/>
      <c r="Q4432" s="9"/>
      <c r="T4432" s="22" t="str">
        <f t="shared" si="487"/>
        <v/>
      </c>
      <c r="U4432" s="20" t="str">
        <f t="shared" si="488"/>
        <v/>
      </c>
      <c r="V4432" s="29" t="str">
        <f t="shared" si="489"/>
        <v/>
      </c>
      <c r="W4432" s="19" t="str">
        <f t="shared" si="490"/>
        <v/>
      </c>
      <c r="X4432" s="94" t="str">
        <f t="shared" si="491"/>
        <v/>
      </c>
      <c r="Y4432" s="9"/>
      <c r="AB4432" s="20" t="str">
        <f t="shared" si="492"/>
        <v/>
      </c>
      <c r="AC4432" s="20" t="str">
        <f t="shared" si="493"/>
        <v/>
      </c>
    </row>
    <row r="4433" spans="1:29" x14ac:dyDescent="0.25">
      <c r="A4433" s="17"/>
      <c r="B4433" s="11"/>
      <c r="C4433" s="9"/>
      <c r="D4433" s="9"/>
      <c r="G4433" s="9"/>
      <c r="L4433" s="9"/>
      <c r="P4433" s="9"/>
      <c r="Q4433" s="9"/>
      <c r="T4433" s="22" t="str">
        <f t="shared" si="487"/>
        <v/>
      </c>
      <c r="U4433" s="20" t="str">
        <f t="shared" si="488"/>
        <v/>
      </c>
      <c r="V4433" s="29" t="str">
        <f t="shared" si="489"/>
        <v/>
      </c>
      <c r="W4433" s="19" t="str">
        <f t="shared" si="490"/>
        <v/>
      </c>
      <c r="X4433" s="94" t="str">
        <f t="shared" si="491"/>
        <v/>
      </c>
      <c r="Y4433" s="9"/>
      <c r="AB4433" s="20" t="str">
        <f t="shared" si="492"/>
        <v/>
      </c>
      <c r="AC4433" s="20" t="str">
        <f t="shared" si="493"/>
        <v/>
      </c>
    </row>
    <row r="4434" spans="1:29" x14ac:dyDescent="0.25">
      <c r="A4434" s="17"/>
      <c r="B4434" s="11"/>
      <c r="C4434" s="9"/>
      <c r="D4434" s="9"/>
      <c r="G4434" s="9"/>
      <c r="L4434" s="9"/>
      <c r="P4434" s="9"/>
      <c r="Q4434" s="9"/>
      <c r="T4434" s="22" t="str">
        <f t="shared" si="487"/>
        <v/>
      </c>
      <c r="U4434" s="20" t="str">
        <f t="shared" si="488"/>
        <v/>
      </c>
      <c r="V4434" s="29" t="str">
        <f t="shared" si="489"/>
        <v/>
      </c>
      <c r="W4434" s="19" t="str">
        <f t="shared" si="490"/>
        <v/>
      </c>
      <c r="X4434" s="94" t="str">
        <f t="shared" si="491"/>
        <v/>
      </c>
      <c r="Y4434" s="9"/>
      <c r="AB4434" s="20" t="str">
        <f t="shared" si="492"/>
        <v/>
      </c>
      <c r="AC4434" s="20" t="str">
        <f t="shared" si="493"/>
        <v/>
      </c>
    </row>
    <row r="4435" spans="1:29" x14ac:dyDescent="0.25">
      <c r="A4435" s="17"/>
      <c r="B4435" s="11"/>
      <c r="C4435" s="9"/>
      <c r="D4435" s="9"/>
      <c r="G4435" s="9"/>
      <c r="L4435" s="9"/>
      <c r="P4435" s="9"/>
      <c r="Q4435" s="9"/>
      <c r="T4435" s="22" t="str">
        <f t="shared" si="487"/>
        <v/>
      </c>
      <c r="U4435" s="20" t="str">
        <f t="shared" si="488"/>
        <v/>
      </c>
      <c r="V4435" s="29" t="str">
        <f t="shared" si="489"/>
        <v/>
      </c>
      <c r="W4435" s="19" t="str">
        <f t="shared" si="490"/>
        <v/>
      </c>
      <c r="X4435" s="94" t="str">
        <f t="shared" si="491"/>
        <v/>
      </c>
      <c r="Y4435" s="9"/>
      <c r="AB4435" s="20" t="str">
        <f t="shared" si="492"/>
        <v/>
      </c>
      <c r="AC4435" s="20" t="str">
        <f t="shared" si="493"/>
        <v/>
      </c>
    </row>
    <row r="4436" spans="1:29" x14ac:dyDescent="0.25">
      <c r="A4436" s="17"/>
      <c r="B4436" s="11"/>
      <c r="C4436" s="9"/>
      <c r="D4436" s="9"/>
      <c r="G4436" s="9"/>
      <c r="L4436" s="9"/>
      <c r="P4436" s="9"/>
      <c r="Q4436" s="9"/>
      <c r="T4436" s="22" t="str">
        <f t="shared" si="487"/>
        <v/>
      </c>
      <c r="U4436" s="20" t="str">
        <f t="shared" si="488"/>
        <v/>
      </c>
      <c r="V4436" s="29" t="str">
        <f t="shared" si="489"/>
        <v/>
      </c>
      <c r="W4436" s="19" t="str">
        <f t="shared" si="490"/>
        <v/>
      </c>
      <c r="X4436" s="94" t="str">
        <f t="shared" si="491"/>
        <v/>
      </c>
      <c r="Y4436" s="9"/>
      <c r="AB4436" s="20" t="str">
        <f t="shared" si="492"/>
        <v/>
      </c>
      <c r="AC4436" s="20" t="str">
        <f t="shared" si="493"/>
        <v/>
      </c>
    </row>
    <row r="4437" spans="1:29" x14ac:dyDescent="0.25">
      <c r="A4437" s="17"/>
      <c r="B4437" s="11"/>
      <c r="C4437" s="9"/>
      <c r="D4437" s="9"/>
      <c r="G4437" s="9"/>
      <c r="L4437" s="9"/>
      <c r="P4437" s="9"/>
      <c r="Q4437" s="9"/>
      <c r="T4437" s="22" t="str">
        <f t="shared" si="487"/>
        <v/>
      </c>
      <c r="U4437" s="20" t="str">
        <f t="shared" si="488"/>
        <v/>
      </c>
      <c r="V4437" s="29" t="str">
        <f t="shared" si="489"/>
        <v/>
      </c>
      <c r="W4437" s="19" t="str">
        <f t="shared" si="490"/>
        <v/>
      </c>
      <c r="X4437" s="94" t="str">
        <f t="shared" si="491"/>
        <v/>
      </c>
      <c r="Y4437" s="9"/>
      <c r="AB4437" s="20" t="str">
        <f t="shared" si="492"/>
        <v/>
      </c>
      <c r="AC4437" s="20" t="str">
        <f t="shared" si="493"/>
        <v/>
      </c>
    </row>
    <row r="4438" spans="1:29" x14ac:dyDescent="0.25">
      <c r="A4438" s="17"/>
      <c r="B4438" s="11"/>
      <c r="C4438" s="9"/>
      <c r="D4438" s="9"/>
      <c r="G4438" s="9"/>
      <c r="L4438" s="9"/>
      <c r="P4438" s="9"/>
      <c r="Q4438" s="9"/>
      <c r="T4438" s="22" t="str">
        <f t="shared" si="487"/>
        <v/>
      </c>
      <c r="U4438" s="20" t="str">
        <f t="shared" si="488"/>
        <v/>
      </c>
      <c r="V4438" s="29" t="str">
        <f t="shared" si="489"/>
        <v/>
      </c>
      <c r="W4438" s="19" t="str">
        <f t="shared" si="490"/>
        <v/>
      </c>
      <c r="X4438" s="94" t="str">
        <f t="shared" si="491"/>
        <v/>
      </c>
      <c r="Y4438" s="9"/>
      <c r="AB4438" s="20" t="str">
        <f t="shared" si="492"/>
        <v/>
      </c>
      <c r="AC4438" s="20" t="str">
        <f t="shared" si="493"/>
        <v/>
      </c>
    </row>
    <row r="4439" spans="1:29" x14ac:dyDescent="0.25">
      <c r="A4439" s="17"/>
      <c r="B4439" s="11"/>
      <c r="C4439" s="9"/>
      <c r="D4439" s="9"/>
      <c r="G4439" s="9"/>
      <c r="L4439" s="9"/>
      <c r="P4439" s="9"/>
      <c r="Q4439" s="9"/>
      <c r="T4439" s="22" t="str">
        <f t="shared" si="487"/>
        <v/>
      </c>
      <c r="U4439" s="20" t="str">
        <f t="shared" si="488"/>
        <v/>
      </c>
      <c r="V4439" s="29" t="str">
        <f t="shared" si="489"/>
        <v/>
      </c>
      <c r="W4439" s="19" t="str">
        <f t="shared" si="490"/>
        <v/>
      </c>
      <c r="X4439" s="94" t="str">
        <f t="shared" si="491"/>
        <v/>
      </c>
      <c r="Y4439" s="9"/>
      <c r="AB4439" s="20" t="str">
        <f t="shared" si="492"/>
        <v/>
      </c>
      <c r="AC4439" s="20" t="str">
        <f t="shared" si="493"/>
        <v/>
      </c>
    </row>
    <row r="4440" spans="1:29" x14ac:dyDescent="0.25">
      <c r="A4440" s="17"/>
      <c r="B4440" s="11"/>
      <c r="C4440" s="9"/>
      <c r="D4440" s="9"/>
      <c r="G4440" s="9"/>
      <c r="L4440" s="9"/>
      <c r="P4440" s="9"/>
      <c r="Q4440" s="9"/>
      <c r="T4440" s="22" t="str">
        <f t="shared" si="487"/>
        <v/>
      </c>
      <c r="U4440" s="20" t="str">
        <f t="shared" si="488"/>
        <v/>
      </c>
      <c r="V4440" s="29" t="str">
        <f t="shared" si="489"/>
        <v/>
      </c>
      <c r="W4440" s="19" t="str">
        <f t="shared" si="490"/>
        <v/>
      </c>
      <c r="X4440" s="94" t="str">
        <f t="shared" si="491"/>
        <v/>
      </c>
      <c r="Y4440" s="9"/>
      <c r="AB4440" s="20" t="str">
        <f t="shared" si="492"/>
        <v/>
      </c>
      <c r="AC4440" s="20" t="str">
        <f t="shared" si="493"/>
        <v/>
      </c>
    </row>
    <row r="4441" spans="1:29" x14ac:dyDescent="0.25">
      <c r="A4441" s="17"/>
      <c r="B4441" s="11"/>
      <c r="C4441" s="9"/>
      <c r="D4441" s="9"/>
      <c r="G4441" s="9"/>
      <c r="L4441" s="9"/>
      <c r="P4441" s="9"/>
      <c r="Q4441" s="9"/>
      <c r="T4441" s="22" t="str">
        <f t="shared" si="487"/>
        <v/>
      </c>
      <c r="U4441" s="20" t="str">
        <f t="shared" si="488"/>
        <v/>
      </c>
      <c r="V4441" s="29" t="str">
        <f t="shared" si="489"/>
        <v/>
      </c>
      <c r="W4441" s="19" t="str">
        <f t="shared" si="490"/>
        <v/>
      </c>
      <c r="X4441" s="94" t="str">
        <f t="shared" si="491"/>
        <v/>
      </c>
      <c r="Y4441" s="9"/>
      <c r="AB4441" s="20" t="str">
        <f t="shared" si="492"/>
        <v/>
      </c>
      <c r="AC4441" s="20" t="str">
        <f t="shared" si="493"/>
        <v/>
      </c>
    </row>
    <row r="4442" spans="1:29" x14ac:dyDescent="0.25">
      <c r="A4442" s="17"/>
      <c r="B4442" s="11"/>
      <c r="C4442" s="9"/>
      <c r="D4442" s="9"/>
      <c r="G4442" s="9"/>
      <c r="L4442" s="9"/>
      <c r="P4442" s="9"/>
      <c r="Q4442" s="9"/>
      <c r="T4442" s="22" t="str">
        <f t="shared" si="487"/>
        <v/>
      </c>
      <c r="U4442" s="20" t="str">
        <f t="shared" si="488"/>
        <v/>
      </c>
      <c r="V4442" s="29" t="str">
        <f t="shared" si="489"/>
        <v/>
      </c>
      <c r="W4442" s="19" t="str">
        <f t="shared" si="490"/>
        <v/>
      </c>
      <c r="X4442" s="94" t="str">
        <f t="shared" si="491"/>
        <v/>
      </c>
      <c r="Y4442" s="9"/>
      <c r="AB4442" s="20" t="str">
        <f t="shared" si="492"/>
        <v/>
      </c>
      <c r="AC4442" s="20" t="str">
        <f t="shared" si="493"/>
        <v/>
      </c>
    </row>
    <row r="4443" spans="1:29" x14ac:dyDescent="0.25">
      <c r="A4443" s="17"/>
      <c r="B4443" s="11"/>
      <c r="C4443" s="9"/>
      <c r="D4443" s="9"/>
      <c r="G4443" s="9"/>
      <c r="L4443" s="9"/>
      <c r="P4443" s="9"/>
      <c r="Q4443" s="9"/>
      <c r="T4443" s="22" t="str">
        <f t="shared" si="487"/>
        <v/>
      </c>
      <c r="U4443" s="20" t="str">
        <f t="shared" si="488"/>
        <v/>
      </c>
      <c r="V4443" s="29" t="str">
        <f t="shared" si="489"/>
        <v/>
      </c>
      <c r="W4443" s="19" t="str">
        <f t="shared" si="490"/>
        <v/>
      </c>
      <c r="X4443" s="94" t="str">
        <f t="shared" si="491"/>
        <v/>
      </c>
      <c r="Y4443" s="9"/>
      <c r="AB4443" s="20" t="str">
        <f t="shared" si="492"/>
        <v/>
      </c>
      <c r="AC4443" s="20" t="str">
        <f t="shared" si="493"/>
        <v/>
      </c>
    </row>
    <row r="4444" spans="1:29" x14ac:dyDescent="0.25">
      <c r="A4444" s="17"/>
      <c r="B4444" s="11"/>
      <c r="C4444" s="9"/>
      <c r="D4444" s="9"/>
      <c r="G4444" s="9"/>
      <c r="L4444" s="9"/>
      <c r="P4444" s="9"/>
      <c r="Q4444" s="9"/>
      <c r="T4444" s="22" t="str">
        <f t="shared" si="487"/>
        <v/>
      </c>
      <c r="U4444" s="20" t="str">
        <f t="shared" si="488"/>
        <v/>
      </c>
      <c r="V4444" s="29" t="str">
        <f t="shared" si="489"/>
        <v/>
      </c>
      <c r="W4444" s="19" t="str">
        <f t="shared" si="490"/>
        <v/>
      </c>
      <c r="X4444" s="94" t="str">
        <f t="shared" si="491"/>
        <v/>
      </c>
      <c r="Y4444" s="9"/>
      <c r="AB4444" s="20" t="str">
        <f t="shared" si="492"/>
        <v/>
      </c>
      <c r="AC4444" s="20" t="str">
        <f t="shared" si="493"/>
        <v/>
      </c>
    </row>
    <row r="4445" spans="1:29" x14ac:dyDescent="0.25">
      <c r="A4445" s="17"/>
      <c r="B4445" s="11"/>
      <c r="C4445" s="9"/>
      <c r="D4445" s="9"/>
      <c r="G4445" s="9"/>
      <c r="L4445" s="9"/>
      <c r="P4445" s="9"/>
      <c r="Q4445" s="9"/>
      <c r="T4445" s="22" t="str">
        <f t="shared" si="487"/>
        <v/>
      </c>
      <c r="U4445" s="20" t="str">
        <f t="shared" si="488"/>
        <v/>
      </c>
      <c r="V4445" s="29" t="str">
        <f t="shared" si="489"/>
        <v/>
      </c>
      <c r="W4445" s="19" t="str">
        <f t="shared" si="490"/>
        <v/>
      </c>
      <c r="X4445" s="94" t="str">
        <f t="shared" si="491"/>
        <v/>
      </c>
      <c r="Y4445" s="9"/>
      <c r="AB4445" s="20" t="str">
        <f t="shared" si="492"/>
        <v/>
      </c>
      <c r="AC4445" s="20" t="str">
        <f t="shared" si="493"/>
        <v/>
      </c>
    </row>
    <row r="4446" spans="1:29" x14ac:dyDescent="0.25">
      <c r="A4446" s="17"/>
      <c r="B4446" s="11"/>
      <c r="C4446" s="9"/>
      <c r="D4446" s="9"/>
      <c r="G4446" s="9"/>
      <c r="L4446" s="9"/>
      <c r="P4446" s="9"/>
      <c r="Q4446" s="9"/>
      <c r="T4446" s="22" t="str">
        <f t="shared" si="487"/>
        <v/>
      </c>
      <c r="U4446" s="20" t="str">
        <f t="shared" si="488"/>
        <v/>
      </c>
      <c r="V4446" s="29" t="str">
        <f t="shared" si="489"/>
        <v/>
      </c>
      <c r="W4446" s="19" t="str">
        <f t="shared" si="490"/>
        <v/>
      </c>
      <c r="X4446" s="94" t="str">
        <f t="shared" si="491"/>
        <v/>
      </c>
      <c r="Y4446" s="9"/>
      <c r="AB4446" s="20" t="str">
        <f t="shared" si="492"/>
        <v/>
      </c>
      <c r="AC4446" s="20" t="str">
        <f t="shared" si="493"/>
        <v/>
      </c>
    </row>
    <row r="4447" spans="1:29" x14ac:dyDescent="0.25">
      <c r="A4447" s="17"/>
      <c r="B4447" s="11"/>
      <c r="C4447" s="9"/>
      <c r="D4447" s="9"/>
      <c r="G4447" s="9"/>
      <c r="L4447" s="9"/>
      <c r="P4447" s="9"/>
      <c r="Q4447" s="9"/>
      <c r="T4447" s="22" t="str">
        <f t="shared" si="487"/>
        <v/>
      </c>
      <c r="U4447" s="20" t="str">
        <f t="shared" si="488"/>
        <v/>
      </c>
      <c r="V4447" s="29" t="str">
        <f t="shared" si="489"/>
        <v/>
      </c>
      <c r="W4447" s="19" t="str">
        <f t="shared" si="490"/>
        <v/>
      </c>
      <c r="X4447" s="94" t="str">
        <f t="shared" si="491"/>
        <v/>
      </c>
      <c r="Y4447" s="9"/>
      <c r="AB4447" s="20" t="str">
        <f t="shared" si="492"/>
        <v/>
      </c>
      <c r="AC4447" s="20" t="str">
        <f t="shared" si="493"/>
        <v/>
      </c>
    </row>
    <row r="4448" spans="1:29" x14ac:dyDescent="0.25">
      <c r="A4448" s="17"/>
      <c r="B4448" s="11"/>
      <c r="C4448" s="9"/>
      <c r="D4448" s="9"/>
      <c r="G4448" s="9"/>
      <c r="L4448" s="9"/>
      <c r="P4448" s="9"/>
      <c r="Q4448" s="9"/>
      <c r="T4448" s="22" t="str">
        <f t="shared" si="487"/>
        <v/>
      </c>
      <c r="U4448" s="20" t="str">
        <f t="shared" si="488"/>
        <v/>
      </c>
      <c r="V4448" s="29" t="str">
        <f t="shared" si="489"/>
        <v/>
      </c>
      <c r="W4448" s="19" t="str">
        <f t="shared" si="490"/>
        <v/>
      </c>
      <c r="X4448" s="94" t="str">
        <f t="shared" si="491"/>
        <v/>
      </c>
      <c r="Y4448" s="9"/>
      <c r="AB4448" s="20" t="str">
        <f t="shared" si="492"/>
        <v/>
      </c>
      <c r="AC4448" s="20" t="str">
        <f t="shared" si="493"/>
        <v/>
      </c>
    </row>
    <row r="4449" spans="1:29" x14ac:dyDescent="0.25">
      <c r="A4449" s="17"/>
      <c r="B4449" s="11"/>
      <c r="C4449" s="9"/>
      <c r="D4449" s="9"/>
      <c r="G4449" s="9"/>
      <c r="L4449" s="9"/>
      <c r="P4449" s="9"/>
      <c r="Q4449" s="9"/>
      <c r="T4449" s="22" t="str">
        <f t="shared" si="487"/>
        <v/>
      </c>
      <c r="U4449" s="20" t="str">
        <f t="shared" si="488"/>
        <v/>
      </c>
      <c r="V4449" s="29" t="str">
        <f t="shared" si="489"/>
        <v/>
      </c>
      <c r="W4449" s="19" t="str">
        <f t="shared" si="490"/>
        <v/>
      </c>
      <c r="X4449" s="94" t="str">
        <f t="shared" si="491"/>
        <v/>
      </c>
      <c r="Y4449" s="9"/>
      <c r="AB4449" s="20" t="str">
        <f t="shared" si="492"/>
        <v/>
      </c>
      <c r="AC4449" s="20" t="str">
        <f t="shared" si="493"/>
        <v/>
      </c>
    </row>
    <row r="4450" spans="1:29" x14ac:dyDescent="0.25">
      <c r="A4450" s="17"/>
      <c r="B4450" s="11"/>
      <c r="C4450" s="9"/>
      <c r="D4450" s="9"/>
      <c r="G4450" s="9"/>
      <c r="L4450" s="9"/>
      <c r="P4450" s="9"/>
      <c r="Q4450" s="9"/>
      <c r="T4450" s="22" t="str">
        <f t="shared" si="487"/>
        <v/>
      </c>
      <c r="U4450" s="20" t="str">
        <f t="shared" si="488"/>
        <v/>
      </c>
      <c r="V4450" s="29" t="str">
        <f t="shared" si="489"/>
        <v/>
      </c>
      <c r="W4450" s="19" t="str">
        <f t="shared" si="490"/>
        <v/>
      </c>
      <c r="X4450" s="94" t="str">
        <f t="shared" si="491"/>
        <v/>
      </c>
      <c r="Y4450" s="9"/>
      <c r="AB4450" s="20" t="str">
        <f t="shared" si="492"/>
        <v/>
      </c>
      <c r="AC4450" s="20" t="str">
        <f t="shared" si="493"/>
        <v/>
      </c>
    </row>
    <row r="4451" spans="1:29" x14ac:dyDescent="0.25">
      <c r="A4451" s="17"/>
      <c r="B4451" s="11"/>
      <c r="C4451" s="9"/>
      <c r="D4451" s="9"/>
      <c r="G4451" s="9"/>
      <c r="L4451" s="9"/>
      <c r="P4451" s="9"/>
      <c r="Q4451" s="9"/>
      <c r="T4451" s="22" t="str">
        <f t="shared" si="487"/>
        <v/>
      </c>
      <c r="U4451" s="20" t="str">
        <f t="shared" si="488"/>
        <v/>
      </c>
      <c r="V4451" s="29" t="str">
        <f t="shared" si="489"/>
        <v/>
      </c>
      <c r="W4451" s="19" t="str">
        <f t="shared" si="490"/>
        <v/>
      </c>
      <c r="X4451" s="94" t="str">
        <f t="shared" si="491"/>
        <v/>
      </c>
      <c r="Y4451" s="9"/>
      <c r="AB4451" s="20" t="str">
        <f t="shared" si="492"/>
        <v/>
      </c>
      <c r="AC4451" s="20" t="str">
        <f t="shared" si="493"/>
        <v/>
      </c>
    </row>
    <row r="4452" spans="1:29" x14ac:dyDescent="0.25">
      <c r="A4452" s="17"/>
      <c r="B4452" s="11"/>
      <c r="C4452" s="9"/>
      <c r="D4452" s="9"/>
      <c r="G4452" s="9"/>
      <c r="L4452" s="9"/>
      <c r="P4452" s="9"/>
      <c r="Q4452" s="9"/>
      <c r="T4452" s="22" t="str">
        <f t="shared" si="487"/>
        <v/>
      </c>
      <c r="U4452" s="20" t="str">
        <f t="shared" si="488"/>
        <v/>
      </c>
      <c r="V4452" s="29" t="str">
        <f t="shared" si="489"/>
        <v/>
      </c>
      <c r="W4452" s="19" t="str">
        <f t="shared" si="490"/>
        <v/>
      </c>
      <c r="X4452" s="94" t="str">
        <f t="shared" si="491"/>
        <v/>
      </c>
      <c r="Y4452" s="9"/>
      <c r="AB4452" s="20" t="str">
        <f t="shared" si="492"/>
        <v/>
      </c>
      <c r="AC4452" s="20" t="str">
        <f t="shared" si="493"/>
        <v/>
      </c>
    </row>
    <row r="4453" spans="1:29" x14ac:dyDescent="0.25">
      <c r="A4453" s="17"/>
      <c r="B4453" s="11"/>
      <c r="C4453" s="9"/>
      <c r="D4453" s="9"/>
      <c r="G4453" s="9"/>
      <c r="L4453" s="9"/>
      <c r="P4453" s="9"/>
      <c r="Q4453" s="9"/>
      <c r="T4453" s="22" t="str">
        <f t="shared" si="487"/>
        <v/>
      </c>
      <c r="U4453" s="20" t="str">
        <f t="shared" si="488"/>
        <v/>
      </c>
      <c r="V4453" s="29" t="str">
        <f t="shared" si="489"/>
        <v/>
      </c>
      <c r="W4453" s="19" t="str">
        <f t="shared" si="490"/>
        <v/>
      </c>
      <c r="X4453" s="94" t="str">
        <f t="shared" si="491"/>
        <v/>
      </c>
      <c r="Y4453" s="9"/>
      <c r="AB4453" s="20" t="str">
        <f t="shared" si="492"/>
        <v/>
      </c>
      <c r="AC4453" s="20" t="str">
        <f t="shared" si="493"/>
        <v/>
      </c>
    </row>
    <row r="4454" spans="1:29" x14ac:dyDescent="0.25">
      <c r="A4454" s="17"/>
      <c r="B4454" s="11"/>
      <c r="C4454" s="9"/>
      <c r="D4454" s="9"/>
      <c r="G4454" s="9"/>
      <c r="L4454" s="9"/>
      <c r="P4454" s="9"/>
      <c r="Q4454" s="9"/>
      <c r="T4454" s="22" t="str">
        <f t="shared" si="487"/>
        <v/>
      </c>
      <c r="U4454" s="20" t="str">
        <f t="shared" si="488"/>
        <v/>
      </c>
      <c r="V4454" s="29" t="str">
        <f t="shared" si="489"/>
        <v/>
      </c>
      <c r="W4454" s="19" t="str">
        <f t="shared" si="490"/>
        <v/>
      </c>
      <c r="X4454" s="94" t="str">
        <f t="shared" si="491"/>
        <v/>
      </c>
      <c r="Y4454" s="9"/>
      <c r="AB4454" s="20" t="str">
        <f t="shared" si="492"/>
        <v/>
      </c>
      <c r="AC4454" s="20" t="str">
        <f t="shared" si="493"/>
        <v/>
      </c>
    </row>
    <row r="4455" spans="1:29" x14ac:dyDescent="0.25">
      <c r="A4455" s="17"/>
      <c r="B4455" s="11"/>
      <c r="C4455" s="9"/>
      <c r="D4455" s="9"/>
      <c r="G4455" s="9"/>
      <c r="L4455" s="9"/>
      <c r="P4455" s="9"/>
      <c r="Q4455" s="9"/>
      <c r="T4455" s="22" t="str">
        <f t="shared" si="487"/>
        <v/>
      </c>
      <c r="U4455" s="20" t="str">
        <f t="shared" si="488"/>
        <v/>
      </c>
      <c r="V4455" s="29" t="str">
        <f t="shared" si="489"/>
        <v/>
      </c>
      <c r="W4455" s="19" t="str">
        <f t="shared" si="490"/>
        <v/>
      </c>
      <c r="X4455" s="94" t="str">
        <f t="shared" si="491"/>
        <v/>
      </c>
      <c r="Y4455" s="9"/>
      <c r="AB4455" s="20" t="str">
        <f t="shared" si="492"/>
        <v/>
      </c>
      <c r="AC4455" s="20" t="str">
        <f t="shared" si="493"/>
        <v/>
      </c>
    </row>
    <row r="4456" spans="1:29" x14ac:dyDescent="0.25">
      <c r="A4456" s="17"/>
      <c r="B4456" s="11"/>
      <c r="C4456" s="9"/>
      <c r="D4456" s="9"/>
      <c r="G4456" s="9"/>
      <c r="L4456" s="9"/>
      <c r="P4456" s="9"/>
      <c r="Q4456" s="9"/>
      <c r="T4456" s="22" t="str">
        <f t="shared" si="487"/>
        <v/>
      </c>
      <c r="U4456" s="20" t="str">
        <f t="shared" si="488"/>
        <v/>
      </c>
      <c r="V4456" s="29" t="str">
        <f t="shared" si="489"/>
        <v/>
      </c>
      <c r="W4456" s="19" t="str">
        <f t="shared" si="490"/>
        <v/>
      </c>
      <c r="X4456" s="94" t="str">
        <f t="shared" si="491"/>
        <v/>
      </c>
      <c r="Y4456" s="9"/>
      <c r="AB4456" s="20" t="str">
        <f t="shared" si="492"/>
        <v/>
      </c>
      <c r="AC4456" s="20" t="str">
        <f t="shared" si="493"/>
        <v/>
      </c>
    </row>
    <row r="4457" spans="1:29" x14ac:dyDescent="0.25">
      <c r="A4457" s="17"/>
      <c r="B4457" s="11"/>
      <c r="C4457" s="9"/>
      <c r="D4457" s="9"/>
      <c r="G4457" s="9"/>
      <c r="L4457" s="9"/>
      <c r="P4457" s="9"/>
      <c r="Q4457" s="9"/>
      <c r="T4457" s="22" t="str">
        <f t="shared" si="487"/>
        <v/>
      </c>
      <c r="U4457" s="20" t="str">
        <f t="shared" si="488"/>
        <v/>
      </c>
      <c r="V4457" s="29" t="str">
        <f t="shared" si="489"/>
        <v/>
      </c>
      <c r="W4457" s="19" t="str">
        <f t="shared" si="490"/>
        <v/>
      </c>
      <c r="X4457" s="94" t="str">
        <f t="shared" si="491"/>
        <v/>
      </c>
      <c r="Y4457" s="9"/>
      <c r="AB4457" s="20" t="str">
        <f t="shared" si="492"/>
        <v/>
      </c>
      <c r="AC4457" s="20" t="str">
        <f t="shared" si="493"/>
        <v/>
      </c>
    </row>
    <row r="4458" spans="1:29" x14ac:dyDescent="0.25">
      <c r="A4458" s="17"/>
      <c r="B4458" s="11"/>
      <c r="C4458" s="9"/>
      <c r="D4458" s="9"/>
      <c r="G4458" s="9"/>
      <c r="L4458" s="9"/>
      <c r="P4458" s="9"/>
      <c r="Q4458" s="9"/>
      <c r="T4458" s="22" t="str">
        <f t="shared" si="487"/>
        <v/>
      </c>
      <c r="U4458" s="20" t="str">
        <f t="shared" si="488"/>
        <v/>
      </c>
      <c r="V4458" s="29" t="str">
        <f t="shared" si="489"/>
        <v/>
      </c>
      <c r="W4458" s="19" t="str">
        <f t="shared" si="490"/>
        <v/>
      </c>
      <c r="X4458" s="94" t="str">
        <f t="shared" si="491"/>
        <v/>
      </c>
      <c r="Y4458" s="9"/>
      <c r="AB4458" s="20" t="str">
        <f t="shared" si="492"/>
        <v/>
      </c>
      <c r="AC4458" s="20" t="str">
        <f t="shared" si="493"/>
        <v/>
      </c>
    </row>
    <row r="4459" spans="1:29" x14ac:dyDescent="0.25">
      <c r="A4459" s="17"/>
      <c r="B4459" s="11"/>
      <c r="C4459" s="9"/>
      <c r="D4459" s="9"/>
      <c r="G4459" s="9"/>
      <c r="L4459" s="9"/>
      <c r="P4459" s="9"/>
      <c r="Q4459" s="9"/>
      <c r="T4459" s="22" t="str">
        <f t="shared" si="487"/>
        <v/>
      </c>
      <c r="U4459" s="20" t="str">
        <f t="shared" si="488"/>
        <v/>
      </c>
      <c r="V4459" s="29" t="str">
        <f t="shared" si="489"/>
        <v/>
      </c>
      <c r="W4459" s="19" t="str">
        <f t="shared" si="490"/>
        <v/>
      </c>
      <c r="X4459" s="94" t="str">
        <f t="shared" si="491"/>
        <v/>
      </c>
      <c r="Y4459" s="9"/>
      <c r="AB4459" s="20" t="str">
        <f t="shared" si="492"/>
        <v/>
      </c>
      <c r="AC4459" s="20" t="str">
        <f t="shared" si="493"/>
        <v/>
      </c>
    </row>
    <row r="4460" spans="1:29" x14ac:dyDescent="0.25">
      <c r="A4460" s="17"/>
      <c r="B4460" s="11"/>
      <c r="C4460" s="9"/>
      <c r="D4460" s="9"/>
      <c r="G4460" s="9"/>
      <c r="L4460" s="9"/>
      <c r="P4460" s="9"/>
      <c r="Q4460" s="9"/>
      <c r="T4460" s="22" t="str">
        <f t="shared" si="487"/>
        <v/>
      </c>
      <c r="U4460" s="20" t="str">
        <f t="shared" si="488"/>
        <v/>
      </c>
      <c r="V4460" s="29" t="str">
        <f t="shared" si="489"/>
        <v/>
      </c>
      <c r="W4460" s="19" t="str">
        <f t="shared" si="490"/>
        <v/>
      </c>
      <c r="X4460" s="94" t="str">
        <f t="shared" si="491"/>
        <v/>
      </c>
      <c r="Y4460" s="9"/>
      <c r="AB4460" s="20" t="str">
        <f t="shared" si="492"/>
        <v/>
      </c>
      <c r="AC4460" s="20" t="str">
        <f t="shared" si="493"/>
        <v/>
      </c>
    </row>
    <row r="4461" spans="1:29" x14ac:dyDescent="0.25">
      <c r="A4461" s="17"/>
      <c r="B4461" s="11"/>
      <c r="C4461" s="9"/>
      <c r="D4461" s="9"/>
      <c r="G4461" s="9"/>
      <c r="L4461" s="9"/>
      <c r="P4461" s="9"/>
      <c r="Q4461" s="9"/>
      <c r="T4461" s="22" t="str">
        <f t="shared" si="487"/>
        <v/>
      </c>
      <c r="U4461" s="20" t="str">
        <f t="shared" si="488"/>
        <v/>
      </c>
      <c r="V4461" s="29" t="str">
        <f t="shared" si="489"/>
        <v/>
      </c>
      <c r="W4461" s="19" t="str">
        <f t="shared" si="490"/>
        <v/>
      </c>
      <c r="X4461" s="94" t="str">
        <f t="shared" si="491"/>
        <v/>
      </c>
      <c r="Y4461" s="9"/>
      <c r="AB4461" s="20" t="str">
        <f t="shared" si="492"/>
        <v/>
      </c>
      <c r="AC4461" s="20" t="str">
        <f t="shared" si="493"/>
        <v/>
      </c>
    </row>
    <row r="4462" spans="1:29" x14ac:dyDescent="0.25">
      <c r="A4462" s="17"/>
      <c r="B4462" s="11"/>
      <c r="C4462" s="9"/>
      <c r="D4462" s="9"/>
      <c r="G4462" s="9"/>
      <c r="L4462" s="9"/>
      <c r="P4462" s="9"/>
      <c r="Q4462" s="9"/>
      <c r="T4462" s="22" t="str">
        <f t="shared" si="487"/>
        <v/>
      </c>
      <c r="U4462" s="20" t="str">
        <f t="shared" si="488"/>
        <v/>
      </c>
      <c r="V4462" s="29" t="str">
        <f t="shared" si="489"/>
        <v/>
      </c>
      <c r="W4462" s="19" t="str">
        <f t="shared" si="490"/>
        <v/>
      </c>
      <c r="X4462" s="94" t="str">
        <f t="shared" si="491"/>
        <v/>
      </c>
      <c r="Y4462" s="9"/>
      <c r="AB4462" s="20" t="str">
        <f t="shared" si="492"/>
        <v/>
      </c>
      <c r="AC4462" s="20" t="str">
        <f t="shared" si="493"/>
        <v/>
      </c>
    </row>
    <row r="4463" spans="1:29" x14ac:dyDescent="0.25">
      <c r="A4463" s="17"/>
      <c r="B4463" s="11"/>
      <c r="C4463" s="9"/>
      <c r="D4463" s="9"/>
      <c r="G4463" s="9"/>
      <c r="L4463" s="9"/>
      <c r="P4463" s="9"/>
      <c r="Q4463" s="9"/>
      <c r="T4463" s="22" t="str">
        <f t="shared" si="487"/>
        <v/>
      </c>
      <c r="U4463" s="20" t="str">
        <f t="shared" si="488"/>
        <v/>
      </c>
      <c r="V4463" s="29" t="str">
        <f t="shared" si="489"/>
        <v/>
      </c>
      <c r="W4463" s="19" t="str">
        <f t="shared" si="490"/>
        <v/>
      </c>
      <c r="X4463" s="94" t="str">
        <f t="shared" si="491"/>
        <v/>
      </c>
      <c r="Y4463" s="9"/>
      <c r="AB4463" s="20" t="str">
        <f t="shared" si="492"/>
        <v/>
      </c>
      <c r="AC4463" s="20" t="str">
        <f t="shared" si="493"/>
        <v/>
      </c>
    </row>
    <row r="4464" spans="1:29" x14ac:dyDescent="0.25">
      <c r="A4464" s="17"/>
      <c r="B4464" s="11"/>
      <c r="C4464" s="9"/>
      <c r="D4464" s="9"/>
      <c r="G4464" s="9"/>
      <c r="L4464" s="9"/>
      <c r="P4464" s="9"/>
      <c r="Q4464" s="9"/>
      <c r="T4464" s="22" t="str">
        <f t="shared" si="487"/>
        <v/>
      </c>
      <c r="U4464" s="20" t="str">
        <f t="shared" si="488"/>
        <v/>
      </c>
      <c r="V4464" s="29" t="str">
        <f t="shared" si="489"/>
        <v/>
      </c>
      <c r="W4464" s="19" t="str">
        <f t="shared" si="490"/>
        <v/>
      </c>
      <c r="X4464" s="94" t="str">
        <f t="shared" si="491"/>
        <v/>
      </c>
      <c r="Y4464" s="9"/>
      <c r="AB4464" s="20" t="str">
        <f t="shared" si="492"/>
        <v/>
      </c>
      <c r="AC4464" s="20" t="str">
        <f t="shared" si="493"/>
        <v/>
      </c>
    </row>
    <row r="4465" spans="1:29" x14ac:dyDescent="0.25">
      <c r="A4465" s="17"/>
      <c r="B4465" s="11"/>
      <c r="C4465" s="9"/>
      <c r="D4465" s="9"/>
      <c r="G4465" s="9"/>
      <c r="L4465" s="9"/>
      <c r="P4465" s="9"/>
      <c r="Q4465" s="9"/>
      <c r="T4465" s="22" t="str">
        <f t="shared" si="487"/>
        <v/>
      </c>
      <c r="U4465" s="20" t="str">
        <f t="shared" si="488"/>
        <v/>
      </c>
      <c r="V4465" s="29" t="str">
        <f t="shared" si="489"/>
        <v/>
      </c>
      <c r="W4465" s="19" t="str">
        <f t="shared" si="490"/>
        <v/>
      </c>
      <c r="X4465" s="94" t="str">
        <f t="shared" si="491"/>
        <v/>
      </c>
      <c r="Y4465" s="9"/>
      <c r="AB4465" s="20" t="str">
        <f t="shared" si="492"/>
        <v/>
      </c>
      <c r="AC4465" s="20" t="str">
        <f t="shared" si="493"/>
        <v/>
      </c>
    </row>
    <row r="4466" spans="1:29" x14ac:dyDescent="0.25">
      <c r="A4466" s="17"/>
      <c r="B4466" s="11"/>
      <c r="C4466" s="9"/>
      <c r="D4466" s="9"/>
      <c r="G4466" s="9"/>
      <c r="L4466" s="9"/>
      <c r="P4466" s="9"/>
      <c r="Q4466" s="9"/>
      <c r="T4466" s="22" t="str">
        <f t="shared" si="487"/>
        <v/>
      </c>
      <c r="U4466" s="20" t="str">
        <f t="shared" si="488"/>
        <v/>
      </c>
      <c r="V4466" s="29" t="str">
        <f t="shared" si="489"/>
        <v/>
      </c>
      <c r="W4466" s="19" t="str">
        <f t="shared" si="490"/>
        <v/>
      </c>
      <c r="X4466" s="94" t="str">
        <f t="shared" si="491"/>
        <v/>
      </c>
      <c r="Y4466" s="9"/>
      <c r="AB4466" s="20" t="str">
        <f t="shared" si="492"/>
        <v/>
      </c>
      <c r="AC4466" s="20" t="str">
        <f t="shared" si="493"/>
        <v/>
      </c>
    </row>
    <row r="4467" spans="1:29" x14ac:dyDescent="0.25">
      <c r="A4467" s="17"/>
      <c r="B4467" s="11"/>
      <c r="C4467" s="9"/>
      <c r="D4467" s="9"/>
      <c r="G4467" s="9"/>
      <c r="L4467" s="9"/>
      <c r="P4467" s="9"/>
      <c r="Q4467" s="9"/>
      <c r="T4467" s="22" t="str">
        <f t="shared" si="487"/>
        <v/>
      </c>
      <c r="U4467" s="20" t="str">
        <f t="shared" si="488"/>
        <v/>
      </c>
      <c r="V4467" s="29" t="str">
        <f t="shared" si="489"/>
        <v/>
      </c>
      <c r="W4467" s="19" t="str">
        <f t="shared" si="490"/>
        <v/>
      </c>
      <c r="X4467" s="94" t="str">
        <f t="shared" si="491"/>
        <v/>
      </c>
      <c r="Y4467" s="9"/>
      <c r="AB4467" s="20" t="str">
        <f t="shared" si="492"/>
        <v/>
      </c>
      <c r="AC4467" s="20" t="str">
        <f t="shared" si="493"/>
        <v/>
      </c>
    </row>
    <row r="4468" spans="1:29" x14ac:dyDescent="0.25">
      <c r="A4468" s="17"/>
      <c r="B4468" s="11"/>
      <c r="C4468" s="9"/>
      <c r="D4468" s="9"/>
      <c r="G4468" s="9"/>
      <c r="L4468" s="9"/>
      <c r="P4468" s="9"/>
      <c r="Q4468" s="9"/>
      <c r="T4468" s="22" t="str">
        <f t="shared" si="487"/>
        <v/>
      </c>
      <c r="U4468" s="20" t="str">
        <f t="shared" si="488"/>
        <v/>
      </c>
      <c r="V4468" s="29" t="str">
        <f t="shared" si="489"/>
        <v/>
      </c>
      <c r="W4468" s="19" t="str">
        <f t="shared" si="490"/>
        <v/>
      </c>
      <c r="X4468" s="94" t="str">
        <f t="shared" si="491"/>
        <v/>
      </c>
      <c r="Y4468" s="9"/>
      <c r="AB4468" s="20" t="str">
        <f t="shared" si="492"/>
        <v/>
      </c>
      <c r="AC4468" s="20" t="str">
        <f t="shared" si="493"/>
        <v/>
      </c>
    </row>
    <row r="4469" spans="1:29" x14ac:dyDescent="0.25">
      <c r="A4469" s="17"/>
      <c r="B4469" s="11"/>
      <c r="C4469" s="9"/>
      <c r="D4469" s="9"/>
      <c r="G4469" s="9"/>
      <c r="L4469" s="9"/>
      <c r="P4469" s="9"/>
      <c r="Q4469" s="9"/>
      <c r="T4469" s="22" t="str">
        <f t="shared" si="487"/>
        <v/>
      </c>
      <c r="U4469" s="20" t="str">
        <f t="shared" si="488"/>
        <v/>
      </c>
      <c r="V4469" s="29" t="str">
        <f t="shared" si="489"/>
        <v/>
      </c>
      <c r="W4469" s="19" t="str">
        <f t="shared" si="490"/>
        <v/>
      </c>
      <c r="X4469" s="94" t="str">
        <f t="shared" si="491"/>
        <v/>
      </c>
      <c r="Y4469" s="9"/>
      <c r="AB4469" s="20" t="str">
        <f t="shared" si="492"/>
        <v/>
      </c>
      <c r="AC4469" s="20" t="str">
        <f t="shared" si="493"/>
        <v/>
      </c>
    </row>
    <row r="4470" spans="1:29" x14ac:dyDescent="0.25">
      <c r="A4470" s="17"/>
      <c r="B4470" s="11"/>
      <c r="C4470" s="9"/>
      <c r="D4470" s="9"/>
      <c r="G4470" s="9"/>
      <c r="L4470" s="9"/>
      <c r="P4470" s="9"/>
      <c r="Q4470" s="9"/>
      <c r="T4470" s="22" t="str">
        <f t="shared" si="487"/>
        <v/>
      </c>
      <c r="U4470" s="20" t="str">
        <f t="shared" si="488"/>
        <v/>
      </c>
      <c r="V4470" s="29" t="str">
        <f t="shared" si="489"/>
        <v/>
      </c>
      <c r="W4470" s="19" t="str">
        <f t="shared" si="490"/>
        <v/>
      </c>
      <c r="X4470" s="94" t="str">
        <f t="shared" si="491"/>
        <v/>
      </c>
      <c r="Y4470" s="9"/>
      <c r="AB4470" s="20" t="str">
        <f t="shared" si="492"/>
        <v/>
      </c>
      <c r="AC4470" s="20" t="str">
        <f t="shared" si="493"/>
        <v/>
      </c>
    </row>
    <row r="4471" spans="1:29" x14ac:dyDescent="0.25">
      <c r="A4471" s="17"/>
      <c r="B4471" s="11"/>
      <c r="C4471" s="9"/>
      <c r="D4471" s="9"/>
      <c r="G4471" s="9"/>
      <c r="L4471" s="9"/>
      <c r="P4471" s="9"/>
      <c r="Q4471" s="9"/>
      <c r="T4471" s="22" t="str">
        <f t="shared" si="487"/>
        <v/>
      </c>
      <c r="U4471" s="20" t="str">
        <f t="shared" si="488"/>
        <v/>
      </c>
      <c r="V4471" s="29" t="str">
        <f t="shared" si="489"/>
        <v/>
      </c>
      <c r="W4471" s="19" t="str">
        <f t="shared" si="490"/>
        <v/>
      </c>
      <c r="X4471" s="94" t="str">
        <f t="shared" si="491"/>
        <v/>
      </c>
      <c r="Y4471" s="9"/>
      <c r="AB4471" s="20" t="str">
        <f t="shared" si="492"/>
        <v/>
      </c>
      <c r="AC4471" s="20" t="str">
        <f t="shared" si="493"/>
        <v/>
      </c>
    </row>
    <row r="4472" spans="1:29" x14ac:dyDescent="0.25">
      <c r="A4472" s="17"/>
      <c r="B4472" s="11"/>
      <c r="C4472" s="9"/>
      <c r="D4472" s="9"/>
      <c r="G4472" s="9"/>
      <c r="L4472" s="9"/>
      <c r="P4472" s="9"/>
      <c r="Q4472" s="9"/>
      <c r="T4472" s="22" t="str">
        <f t="shared" si="487"/>
        <v/>
      </c>
      <c r="U4472" s="20" t="str">
        <f t="shared" si="488"/>
        <v/>
      </c>
      <c r="V4472" s="29" t="str">
        <f t="shared" si="489"/>
        <v/>
      </c>
      <c r="W4472" s="19" t="str">
        <f t="shared" si="490"/>
        <v/>
      </c>
      <c r="X4472" s="94" t="str">
        <f t="shared" si="491"/>
        <v/>
      </c>
      <c r="Y4472" s="9"/>
      <c r="AB4472" s="20" t="str">
        <f t="shared" si="492"/>
        <v/>
      </c>
      <c r="AC4472" s="20" t="str">
        <f t="shared" si="493"/>
        <v/>
      </c>
    </row>
    <row r="4473" spans="1:29" x14ac:dyDescent="0.25">
      <c r="A4473" s="17"/>
      <c r="B4473" s="11"/>
      <c r="C4473" s="9"/>
      <c r="D4473" s="9"/>
      <c r="G4473" s="9"/>
      <c r="L4473" s="9"/>
      <c r="P4473" s="9"/>
      <c r="Q4473" s="9"/>
      <c r="T4473" s="22" t="str">
        <f t="shared" si="487"/>
        <v/>
      </c>
      <c r="U4473" s="20" t="str">
        <f t="shared" si="488"/>
        <v/>
      </c>
      <c r="V4473" s="29" t="str">
        <f t="shared" si="489"/>
        <v/>
      </c>
      <c r="W4473" s="19" t="str">
        <f t="shared" si="490"/>
        <v/>
      </c>
      <c r="X4473" s="94" t="str">
        <f t="shared" si="491"/>
        <v/>
      </c>
      <c r="Y4473" s="9"/>
      <c r="AB4473" s="20" t="str">
        <f t="shared" si="492"/>
        <v/>
      </c>
      <c r="AC4473" s="20" t="str">
        <f t="shared" si="493"/>
        <v/>
      </c>
    </row>
    <row r="4474" spans="1:29" x14ac:dyDescent="0.25">
      <c r="A4474" s="17"/>
      <c r="B4474" s="11"/>
      <c r="C4474" s="9"/>
      <c r="D4474" s="9"/>
      <c r="G4474" s="9"/>
      <c r="L4474" s="9"/>
      <c r="P4474" s="9"/>
      <c r="Q4474" s="9"/>
      <c r="T4474" s="22" t="str">
        <f t="shared" si="487"/>
        <v/>
      </c>
      <c r="U4474" s="20" t="str">
        <f t="shared" si="488"/>
        <v/>
      </c>
      <c r="V4474" s="29" t="str">
        <f t="shared" si="489"/>
        <v/>
      </c>
      <c r="W4474" s="19" t="str">
        <f t="shared" si="490"/>
        <v/>
      </c>
      <c r="X4474" s="94" t="str">
        <f t="shared" si="491"/>
        <v/>
      </c>
      <c r="Y4474" s="9"/>
      <c r="AB4474" s="20" t="str">
        <f t="shared" si="492"/>
        <v/>
      </c>
      <c r="AC4474" s="20" t="str">
        <f t="shared" si="493"/>
        <v/>
      </c>
    </row>
    <row r="4475" spans="1:29" x14ac:dyDescent="0.25">
      <c r="A4475" s="17"/>
      <c r="B4475" s="11"/>
      <c r="C4475" s="9"/>
      <c r="D4475" s="9"/>
      <c r="G4475" s="9"/>
      <c r="L4475" s="9"/>
      <c r="P4475" s="9"/>
      <c r="Q4475" s="9"/>
      <c r="T4475" s="22" t="str">
        <f t="shared" si="487"/>
        <v/>
      </c>
      <c r="U4475" s="20" t="str">
        <f t="shared" si="488"/>
        <v/>
      </c>
      <c r="V4475" s="29" t="str">
        <f t="shared" si="489"/>
        <v/>
      </c>
      <c r="W4475" s="19" t="str">
        <f t="shared" si="490"/>
        <v/>
      </c>
      <c r="X4475" s="94" t="str">
        <f t="shared" si="491"/>
        <v/>
      </c>
      <c r="Y4475" s="9"/>
      <c r="AB4475" s="20" t="str">
        <f t="shared" si="492"/>
        <v/>
      </c>
      <c r="AC4475" s="20" t="str">
        <f t="shared" si="493"/>
        <v/>
      </c>
    </row>
    <row r="4476" spans="1:29" x14ac:dyDescent="0.25">
      <c r="A4476" s="17"/>
      <c r="B4476" s="11"/>
      <c r="C4476" s="9"/>
      <c r="D4476" s="9"/>
      <c r="G4476" s="9"/>
      <c r="L4476" s="9"/>
      <c r="P4476" s="9"/>
      <c r="Q4476" s="9"/>
      <c r="T4476" s="22" t="str">
        <f t="shared" si="487"/>
        <v/>
      </c>
      <c r="U4476" s="20" t="str">
        <f t="shared" si="488"/>
        <v/>
      </c>
      <c r="V4476" s="29" t="str">
        <f t="shared" si="489"/>
        <v/>
      </c>
      <c r="W4476" s="19" t="str">
        <f t="shared" si="490"/>
        <v/>
      </c>
      <c r="X4476" s="94" t="str">
        <f t="shared" si="491"/>
        <v/>
      </c>
      <c r="Y4476" s="9"/>
      <c r="AB4476" s="20" t="str">
        <f t="shared" si="492"/>
        <v/>
      </c>
      <c r="AC4476" s="20" t="str">
        <f t="shared" si="493"/>
        <v/>
      </c>
    </row>
    <row r="4477" spans="1:29" x14ac:dyDescent="0.25">
      <c r="A4477" s="17"/>
      <c r="B4477" s="11"/>
      <c r="C4477" s="9"/>
      <c r="D4477" s="9"/>
      <c r="G4477" s="9"/>
      <c r="L4477" s="9"/>
      <c r="P4477" s="9"/>
      <c r="Q4477" s="9"/>
      <c r="T4477" s="22" t="str">
        <f t="shared" si="487"/>
        <v/>
      </c>
      <c r="U4477" s="20" t="str">
        <f t="shared" si="488"/>
        <v/>
      </c>
      <c r="V4477" s="29" t="str">
        <f t="shared" si="489"/>
        <v/>
      </c>
      <c r="W4477" s="19" t="str">
        <f t="shared" si="490"/>
        <v/>
      </c>
      <c r="X4477" s="94" t="str">
        <f t="shared" si="491"/>
        <v/>
      </c>
      <c r="Y4477" s="9"/>
      <c r="AB4477" s="20" t="str">
        <f t="shared" si="492"/>
        <v/>
      </c>
      <c r="AC4477" s="20" t="str">
        <f t="shared" si="493"/>
        <v/>
      </c>
    </row>
    <row r="4478" spans="1:29" x14ac:dyDescent="0.25">
      <c r="A4478" s="17"/>
      <c r="B4478" s="11"/>
      <c r="C4478" s="9"/>
      <c r="D4478" s="9"/>
      <c r="G4478" s="9"/>
      <c r="L4478" s="9"/>
      <c r="P4478" s="9"/>
      <c r="Q4478" s="9"/>
      <c r="T4478" s="22" t="str">
        <f t="shared" si="487"/>
        <v/>
      </c>
      <c r="U4478" s="20" t="str">
        <f t="shared" si="488"/>
        <v/>
      </c>
      <c r="V4478" s="29" t="str">
        <f t="shared" si="489"/>
        <v/>
      </c>
      <c r="W4478" s="19" t="str">
        <f t="shared" si="490"/>
        <v/>
      </c>
      <c r="X4478" s="94" t="str">
        <f t="shared" si="491"/>
        <v/>
      </c>
      <c r="Y4478" s="9"/>
      <c r="AB4478" s="20" t="str">
        <f t="shared" si="492"/>
        <v/>
      </c>
      <c r="AC4478" s="20" t="str">
        <f t="shared" si="493"/>
        <v/>
      </c>
    </row>
    <row r="4479" spans="1:29" x14ac:dyDescent="0.25">
      <c r="A4479" s="17"/>
      <c r="B4479" s="11"/>
      <c r="C4479" s="9"/>
      <c r="D4479" s="9"/>
      <c r="G4479" s="9"/>
      <c r="L4479" s="9"/>
      <c r="P4479" s="9"/>
      <c r="Q4479" s="9"/>
      <c r="T4479" s="22" t="str">
        <f t="shared" si="487"/>
        <v/>
      </c>
      <c r="U4479" s="20" t="str">
        <f t="shared" si="488"/>
        <v/>
      </c>
      <c r="V4479" s="29" t="str">
        <f t="shared" si="489"/>
        <v/>
      </c>
      <c r="W4479" s="19" t="str">
        <f t="shared" si="490"/>
        <v/>
      </c>
      <c r="X4479" s="94" t="str">
        <f t="shared" si="491"/>
        <v/>
      </c>
      <c r="Y4479" s="9"/>
      <c r="AB4479" s="20" t="str">
        <f t="shared" si="492"/>
        <v/>
      </c>
      <c r="AC4479" s="20" t="str">
        <f t="shared" si="493"/>
        <v/>
      </c>
    </row>
    <row r="4480" spans="1:29" x14ac:dyDescent="0.25">
      <c r="A4480" s="17"/>
      <c r="B4480" s="11"/>
      <c r="C4480" s="9"/>
      <c r="D4480" s="9"/>
      <c r="G4480" s="9"/>
      <c r="L4480" s="9"/>
      <c r="P4480" s="9"/>
      <c r="Q4480" s="9"/>
      <c r="T4480" s="22" t="str">
        <f t="shared" si="487"/>
        <v/>
      </c>
      <c r="U4480" s="20" t="str">
        <f t="shared" si="488"/>
        <v/>
      </c>
      <c r="V4480" s="29" t="str">
        <f t="shared" si="489"/>
        <v/>
      </c>
      <c r="W4480" s="19" t="str">
        <f t="shared" si="490"/>
        <v/>
      </c>
      <c r="X4480" s="94" t="str">
        <f t="shared" si="491"/>
        <v/>
      </c>
      <c r="Y4480" s="9"/>
      <c r="AB4480" s="20" t="str">
        <f t="shared" si="492"/>
        <v/>
      </c>
      <c r="AC4480" s="20" t="str">
        <f t="shared" si="493"/>
        <v/>
      </c>
    </row>
    <row r="4481" spans="1:29" x14ac:dyDescent="0.25">
      <c r="A4481" s="17"/>
      <c r="B4481" s="11"/>
      <c r="C4481" s="9"/>
      <c r="D4481" s="9"/>
      <c r="G4481" s="9"/>
      <c r="L4481" s="9"/>
      <c r="P4481" s="9"/>
      <c r="Q4481" s="9"/>
      <c r="T4481" s="22" t="str">
        <f t="shared" si="487"/>
        <v/>
      </c>
      <c r="U4481" s="20" t="str">
        <f t="shared" si="488"/>
        <v/>
      </c>
      <c r="V4481" s="29" t="str">
        <f t="shared" si="489"/>
        <v/>
      </c>
      <c r="W4481" s="19" t="str">
        <f t="shared" si="490"/>
        <v/>
      </c>
      <c r="X4481" s="94" t="str">
        <f t="shared" si="491"/>
        <v/>
      </c>
      <c r="Y4481" s="9"/>
      <c r="AB4481" s="20" t="str">
        <f t="shared" si="492"/>
        <v/>
      </c>
      <c r="AC4481" s="20" t="str">
        <f t="shared" si="493"/>
        <v/>
      </c>
    </row>
    <row r="4482" spans="1:29" x14ac:dyDescent="0.25">
      <c r="A4482" s="17"/>
      <c r="B4482" s="11"/>
      <c r="C4482" s="9"/>
      <c r="D4482" s="9"/>
      <c r="G4482" s="9"/>
      <c r="L4482" s="9"/>
      <c r="P4482" s="9"/>
      <c r="Q4482" s="9"/>
      <c r="T4482" s="22" t="str">
        <f t="shared" si="487"/>
        <v/>
      </c>
      <c r="U4482" s="20" t="str">
        <f t="shared" si="488"/>
        <v/>
      </c>
      <c r="V4482" s="29" t="str">
        <f t="shared" si="489"/>
        <v/>
      </c>
      <c r="W4482" s="19" t="str">
        <f t="shared" si="490"/>
        <v/>
      </c>
      <c r="X4482" s="94" t="str">
        <f t="shared" si="491"/>
        <v/>
      </c>
      <c r="Y4482" s="9"/>
      <c r="AB4482" s="20" t="str">
        <f t="shared" si="492"/>
        <v/>
      </c>
      <c r="AC4482" s="20" t="str">
        <f t="shared" si="493"/>
        <v/>
      </c>
    </row>
    <row r="4483" spans="1:29" x14ac:dyDescent="0.25">
      <c r="A4483" s="17"/>
      <c r="B4483" s="11"/>
      <c r="C4483" s="9"/>
      <c r="D4483" s="9"/>
      <c r="G4483" s="9"/>
      <c r="L4483" s="9"/>
      <c r="P4483" s="9"/>
      <c r="Q4483" s="9"/>
      <c r="T4483" s="22" t="str">
        <f t="shared" si="487"/>
        <v/>
      </c>
      <c r="U4483" s="20" t="str">
        <f t="shared" si="488"/>
        <v/>
      </c>
      <c r="V4483" s="29" t="str">
        <f t="shared" si="489"/>
        <v/>
      </c>
      <c r="W4483" s="19" t="str">
        <f t="shared" si="490"/>
        <v/>
      </c>
      <c r="X4483" s="94" t="str">
        <f t="shared" si="491"/>
        <v/>
      </c>
      <c r="Y4483" s="9"/>
      <c r="AB4483" s="20" t="str">
        <f t="shared" si="492"/>
        <v/>
      </c>
      <c r="AC4483" s="20" t="str">
        <f t="shared" si="493"/>
        <v/>
      </c>
    </row>
    <row r="4484" spans="1:29" x14ac:dyDescent="0.25">
      <c r="A4484" s="17"/>
      <c r="B4484" s="11"/>
      <c r="C4484" s="9"/>
      <c r="D4484" s="9"/>
      <c r="G4484" s="9"/>
      <c r="L4484" s="9"/>
      <c r="P4484" s="9"/>
      <c r="Q4484" s="9"/>
      <c r="T4484" s="22" t="str">
        <f t="shared" si="487"/>
        <v/>
      </c>
      <c r="U4484" s="20" t="str">
        <f t="shared" si="488"/>
        <v/>
      </c>
      <c r="V4484" s="29" t="str">
        <f t="shared" si="489"/>
        <v/>
      </c>
      <c r="W4484" s="19" t="str">
        <f t="shared" si="490"/>
        <v/>
      </c>
      <c r="X4484" s="94" t="str">
        <f t="shared" si="491"/>
        <v/>
      </c>
      <c r="Y4484" s="9"/>
      <c r="AB4484" s="20" t="str">
        <f t="shared" si="492"/>
        <v/>
      </c>
      <c r="AC4484" s="20" t="str">
        <f t="shared" si="493"/>
        <v/>
      </c>
    </row>
    <row r="4485" spans="1:29" x14ac:dyDescent="0.25">
      <c r="A4485" s="17"/>
      <c r="B4485" s="11"/>
      <c r="C4485" s="9"/>
      <c r="D4485" s="9"/>
      <c r="G4485" s="9"/>
      <c r="L4485" s="9"/>
      <c r="P4485" s="9"/>
      <c r="Q4485" s="9"/>
      <c r="T4485" s="22" t="str">
        <f t="shared" si="487"/>
        <v/>
      </c>
      <c r="U4485" s="20" t="str">
        <f t="shared" si="488"/>
        <v/>
      </c>
      <c r="V4485" s="29" t="str">
        <f t="shared" si="489"/>
        <v/>
      </c>
      <c r="W4485" s="19" t="str">
        <f t="shared" si="490"/>
        <v/>
      </c>
      <c r="X4485" s="94" t="str">
        <f t="shared" si="491"/>
        <v/>
      </c>
      <c r="Y4485" s="9"/>
      <c r="AB4485" s="20" t="str">
        <f t="shared" si="492"/>
        <v/>
      </c>
      <c r="AC4485" s="20" t="str">
        <f t="shared" si="493"/>
        <v/>
      </c>
    </row>
    <row r="4486" spans="1:29" x14ac:dyDescent="0.25">
      <c r="A4486" s="17"/>
      <c r="B4486" s="11"/>
      <c r="C4486" s="9"/>
      <c r="D4486" s="9"/>
      <c r="G4486" s="9"/>
      <c r="L4486" s="9"/>
      <c r="P4486" s="9"/>
      <c r="Q4486" s="9"/>
      <c r="T4486" s="22" t="str">
        <f t="shared" ref="T4486:T4549" si="494">IF(ISBLANK(B4486),"",IF(OR(ISBLANK(E4486),NOT(ISNUMBER(E4486)),ISERR(DATE(YEAR(E4486),MONTH(E4486),DAY(E4486)-30)),ISNA(VLOOKUP(B4486,Demographics,4,FALSE))),0,IF(AND(OR(D4486="Yes",ISTEXT(VLOOKUP(F4486,RadEnc,1,FALSE)),AND(OR(C4486="Yes",ISTEXT(VLOOKUP(F4486,PainEnc,1,FALSE))),OR(G4486="Yes",AND(ISTEXT(VLOOKUP(I4486,Chemo,1,FALSE)),ISTEXT(VLOOKUP(K4486,Chemo,1,FALSE)))),IF(ISERR(DATE(YEAR(E4486),MONTH(E4486),DAY(E4486)-30)),,H4486&gt;=DATE(YEAR(E4486),MONTH(E4486),DAY(E4486)-30)),H4486&lt;=E4486,J4486&lt;=DATE(YEAR(E4486),MONTH(E4486),DAY(E4486)+30),J4486&gt;=E4486,NOT(H4486=J4486))),E4486&gt;=MPstart,E4486&lt;=MPend,OR(L4486="Yes",ISTEXT(VLOOKUP(O4486,CancerDx,1,FALSE))),ISNUMBER(M4486),M4486&lt;=E4486,OR(ISBLANK(N4486),AND(N4486&gt;=E4486,N4486&gt;M4486))),1,0)))</f>
        <v/>
      </c>
      <c r="U4486" s="20" t="str">
        <f t="shared" ref="U4486:U4549" si="495">IF(ISBLANK(B4486),"",IF(OR(ISBLANK(E4486),T4486=0),0,IF(AND(OR(AND(P4486="Yes",OR(Q4486="Yes",Q4486="No")),ISTEXT(VLOOKUP(S4486,PainQuant,1,FALSE))),ISNUMBER(R4486),OR(AND(OR(C4486="Yes",D4486="Yes",ISTEXT(VLOOKUP(F4486,PainEnc,1,FALSE)),F4486="77432",F4486="77470"),R4486=E4486),AND(OR(F4486="77427",F4486="77435"),R4486&gt;=DATE(YEAR(E4486),MONTH(E4486),DAY(E4486)-7),R4486&lt;=E4486),AND(F4486="77431",R4486&gt;=DATE(YEAR(E4486),MONTH(E4486),DAY(E4486)-4),R4486&lt;=E4486))),1,0)))</f>
        <v/>
      </c>
      <c r="V4486" s="29" t="str">
        <f t="shared" ref="V4486:V4549" si="496">IF(AND(U4486=1,P4486="Yes",Q4486="Yes"),Q4486,"")</f>
        <v/>
      </c>
      <c r="W4486" s="19" t="str">
        <f t="shared" ref="W4486:W4549" si="497">IF(AND(U4486=1,OR(V4486="Yes",X4486="1125F")),R4486,"")</f>
        <v/>
      </c>
      <c r="X4486" s="94" t="str">
        <f t="shared" ref="X4486:X4549" si="498">IF(AND(U4486=1,S4486="1125F"),S4486,"")</f>
        <v/>
      </c>
      <c r="Y4486" s="9"/>
      <c r="AB4486" s="20" t="str">
        <f t="shared" ref="AB4486:AB4549" si="499">IF(ISBLANK(B4486),"",IF(OR(ISBLANK(E4486),NOT(ISNUMBER(E4486)),ISERR(DATE(YEAR(E4486),MONTH(E4486),DAY(E4486)-7)),ISNA(VLOOKUP(B4486,Demographics,4,FALSE))),0,IF(AND(OR(V4486="Yes",X4486="1125F"),OR(AND(OR(C4486="Yes",D4486="Yes",ISTEXT(VLOOKUP(F4486,PainEnc,1,FALSE)),F4486="77432",F4486="77470"),W4486=E4486),AND(OR(F4486="77427",F4486="77435"),W4486&gt;=DATE(YEAR(E4486),MONTH(E4486),DAY(E4486)-7),W4486&lt;=E4486),AND(F4486="77431",W4486&gt;=DATE(YEAR(E4486),MONTH(E4486),DAY(E4486)-4),W4486&lt;=E4486))),1,0)))</f>
        <v/>
      </c>
      <c r="AC4486" s="20" t="str">
        <f t="shared" ref="AC4486:AC4549" si="500">IF(ISBLANK(B4486),"",IF(AB4486=0,0,IF(AND(OR(Y4486="Yes",ISTEXT(VLOOKUP(AA4486,PainPlan,1,FALSE))),ISNUMBER(Z4486),Z4486=W4486),1,0)))</f>
        <v/>
      </c>
    </row>
    <row r="4487" spans="1:29" x14ac:dyDescent="0.25">
      <c r="A4487" s="17"/>
      <c r="B4487" s="11"/>
      <c r="C4487" s="9"/>
      <c r="D4487" s="9"/>
      <c r="G4487" s="9"/>
      <c r="L4487" s="9"/>
      <c r="P4487" s="9"/>
      <c r="Q4487" s="9"/>
      <c r="T4487" s="22" t="str">
        <f t="shared" si="494"/>
        <v/>
      </c>
      <c r="U4487" s="20" t="str">
        <f t="shared" si="495"/>
        <v/>
      </c>
      <c r="V4487" s="29" t="str">
        <f t="shared" si="496"/>
        <v/>
      </c>
      <c r="W4487" s="19" t="str">
        <f t="shared" si="497"/>
        <v/>
      </c>
      <c r="X4487" s="94" t="str">
        <f t="shared" si="498"/>
        <v/>
      </c>
      <c r="Y4487" s="9"/>
      <c r="AB4487" s="20" t="str">
        <f t="shared" si="499"/>
        <v/>
      </c>
      <c r="AC4487" s="20" t="str">
        <f t="shared" si="500"/>
        <v/>
      </c>
    </row>
    <row r="4488" spans="1:29" x14ac:dyDescent="0.25">
      <c r="A4488" s="17"/>
      <c r="B4488" s="11"/>
      <c r="C4488" s="9"/>
      <c r="D4488" s="9"/>
      <c r="G4488" s="9"/>
      <c r="L4488" s="9"/>
      <c r="P4488" s="9"/>
      <c r="Q4488" s="9"/>
      <c r="T4488" s="22" t="str">
        <f t="shared" si="494"/>
        <v/>
      </c>
      <c r="U4488" s="20" t="str">
        <f t="shared" si="495"/>
        <v/>
      </c>
      <c r="V4488" s="29" t="str">
        <f t="shared" si="496"/>
        <v/>
      </c>
      <c r="W4488" s="19" t="str">
        <f t="shared" si="497"/>
        <v/>
      </c>
      <c r="X4488" s="94" t="str">
        <f t="shared" si="498"/>
        <v/>
      </c>
      <c r="Y4488" s="9"/>
      <c r="AB4488" s="20" t="str">
        <f t="shared" si="499"/>
        <v/>
      </c>
      <c r="AC4488" s="20" t="str">
        <f t="shared" si="500"/>
        <v/>
      </c>
    </row>
    <row r="4489" spans="1:29" x14ac:dyDescent="0.25">
      <c r="A4489" s="17"/>
      <c r="B4489" s="11"/>
      <c r="C4489" s="9"/>
      <c r="D4489" s="9"/>
      <c r="G4489" s="9"/>
      <c r="L4489" s="9"/>
      <c r="P4489" s="9"/>
      <c r="Q4489" s="9"/>
      <c r="T4489" s="22" t="str">
        <f t="shared" si="494"/>
        <v/>
      </c>
      <c r="U4489" s="20" t="str">
        <f t="shared" si="495"/>
        <v/>
      </c>
      <c r="V4489" s="29" t="str">
        <f t="shared" si="496"/>
        <v/>
      </c>
      <c r="W4489" s="19" t="str">
        <f t="shared" si="497"/>
        <v/>
      </c>
      <c r="X4489" s="94" t="str">
        <f t="shared" si="498"/>
        <v/>
      </c>
      <c r="Y4489" s="9"/>
      <c r="AB4489" s="20" t="str">
        <f t="shared" si="499"/>
        <v/>
      </c>
      <c r="AC4489" s="20" t="str">
        <f t="shared" si="500"/>
        <v/>
      </c>
    </row>
    <row r="4490" spans="1:29" x14ac:dyDescent="0.25">
      <c r="A4490" s="17"/>
      <c r="B4490" s="11"/>
      <c r="C4490" s="9"/>
      <c r="D4490" s="9"/>
      <c r="G4490" s="9"/>
      <c r="L4490" s="9"/>
      <c r="P4490" s="9"/>
      <c r="Q4490" s="9"/>
      <c r="T4490" s="22" t="str">
        <f t="shared" si="494"/>
        <v/>
      </c>
      <c r="U4490" s="20" t="str">
        <f t="shared" si="495"/>
        <v/>
      </c>
      <c r="V4490" s="29" t="str">
        <f t="shared" si="496"/>
        <v/>
      </c>
      <c r="W4490" s="19" t="str">
        <f t="shared" si="497"/>
        <v/>
      </c>
      <c r="X4490" s="94" t="str">
        <f t="shared" si="498"/>
        <v/>
      </c>
      <c r="Y4490" s="9"/>
      <c r="AB4490" s="20" t="str">
        <f t="shared" si="499"/>
        <v/>
      </c>
      <c r="AC4490" s="20" t="str">
        <f t="shared" si="500"/>
        <v/>
      </c>
    </row>
    <row r="4491" spans="1:29" x14ac:dyDescent="0.25">
      <c r="A4491" s="17"/>
      <c r="B4491" s="11"/>
      <c r="C4491" s="9"/>
      <c r="D4491" s="9"/>
      <c r="G4491" s="9"/>
      <c r="L4491" s="9"/>
      <c r="P4491" s="9"/>
      <c r="Q4491" s="9"/>
      <c r="T4491" s="22" t="str">
        <f t="shared" si="494"/>
        <v/>
      </c>
      <c r="U4491" s="20" t="str">
        <f t="shared" si="495"/>
        <v/>
      </c>
      <c r="V4491" s="29" t="str">
        <f t="shared" si="496"/>
        <v/>
      </c>
      <c r="W4491" s="19" t="str">
        <f t="shared" si="497"/>
        <v/>
      </c>
      <c r="X4491" s="94" t="str">
        <f t="shared" si="498"/>
        <v/>
      </c>
      <c r="Y4491" s="9"/>
      <c r="AB4491" s="20" t="str">
        <f t="shared" si="499"/>
        <v/>
      </c>
      <c r="AC4491" s="20" t="str">
        <f t="shared" si="500"/>
        <v/>
      </c>
    </row>
    <row r="4492" spans="1:29" x14ac:dyDescent="0.25">
      <c r="A4492" s="17"/>
      <c r="B4492" s="11"/>
      <c r="C4492" s="9"/>
      <c r="D4492" s="9"/>
      <c r="G4492" s="9"/>
      <c r="L4492" s="9"/>
      <c r="P4492" s="9"/>
      <c r="Q4492" s="9"/>
      <c r="T4492" s="22" t="str">
        <f t="shared" si="494"/>
        <v/>
      </c>
      <c r="U4492" s="20" t="str">
        <f t="shared" si="495"/>
        <v/>
      </c>
      <c r="V4492" s="29" t="str">
        <f t="shared" si="496"/>
        <v/>
      </c>
      <c r="W4492" s="19" t="str">
        <f t="shared" si="497"/>
        <v/>
      </c>
      <c r="X4492" s="94" t="str">
        <f t="shared" si="498"/>
        <v/>
      </c>
      <c r="Y4492" s="9"/>
      <c r="AB4492" s="20" t="str">
        <f t="shared" si="499"/>
        <v/>
      </c>
      <c r="AC4492" s="20" t="str">
        <f t="shared" si="500"/>
        <v/>
      </c>
    </row>
    <row r="4493" spans="1:29" x14ac:dyDescent="0.25">
      <c r="A4493" s="17"/>
      <c r="B4493" s="11"/>
      <c r="C4493" s="9"/>
      <c r="D4493" s="9"/>
      <c r="G4493" s="9"/>
      <c r="L4493" s="9"/>
      <c r="P4493" s="9"/>
      <c r="Q4493" s="9"/>
      <c r="T4493" s="22" t="str">
        <f t="shared" si="494"/>
        <v/>
      </c>
      <c r="U4493" s="20" t="str">
        <f t="shared" si="495"/>
        <v/>
      </c>
      <c r="V4493" s="29" t="str">
        <f t="shared" si="496"/>
        <v/>
      </c>
      <c r="W4493" s="19" t="str">
        <f t="shared" si="497"/>
        <v/>
      </c>
      <c r="X4493" s="94" t="str">
        <f t="shared" si="498"/>
        <v/>
      </c>
      <c r="Y4493" s="9"/>
      <c r="AB4493" s="20" t="str">
        <f t="shared" si="499"/>
        <v/>
      </c>
      <c r="AC4493" s="20" t="str">
        <f t="shared" si="500"/>
        <v/>
      </c>
    </row>
    <row r="4494" spans="1:29" x14ac:dyDescent="0.25">
      <c r="A4494" s="17"/>
      <c r="B4494" s="11"/>
      <c r="C4494" s="9"/>
      <c r="D4494" s="9"/>
      <c r="G4494" s="9"/>
      <c r="L4494" s="9"/>
      <c r="P4494" s="9"/>
      <c r="Q4494" s="9"/>
      <c r="T4494" s="22" t="str">
        <f t="shared" si="494"/>
        <v/>
      </c>
      <c r="U4494" s="20" t="str">
        <f t="shared" si="495"/>
        <v/>
      </c>
      <c r="V4494" s="29" t="str">
        <f t="shared" si="496"/>
        <v/>
      </c>
      <c r="W4494" s="19" t="str">
        <f t="shared" si="497"/>
        <v/>
      </c>
      <c r="X4494" s="94" t="str">
        <f t="shared" si="498"/>
        <v/>
      </c>
      <c r="Y4494" s="9"/>
      <c r="AB4494" s="20" t="str">
        <f t="shared" si="499"/>
        <v/>
      </c>
      <c r="AC4494" s="20" t="str">
        <f t="shared" si="500"/>
        <v/>
      </c>
    </row>
    <row r="4495" spans="1:29" x14ac:dyDescent="0.25">
      <c r="A4495" s="17"/>
      <c r="B4495" s="11"/>
      <c r="C4495" s="9"/>
      <c r="D4495" s="9"/>
      <c r="G4495" s="9"/>
      <c r="L4495" s="9"/>
      <c r="P4495" s="9"/>
      <c r="Q4495" s="9"/>
      <c r="T4495" s="22" t="str">
        <f t="shared" si="494"/>
        <v/>
      </c>
      <c r="U4495" s="20" t="str">
        <f t="shared" si="495"/>
        <v/>
      </c>
      <c r="V4495" s="29" t="str">
        <f t="shared" si="496"/>
        <v/>
      </c>
      <c r="W4495" s="19" t="str">
        <f t="shared" si="497"/>
        <v/>
      </c>
      <c r="X4495" s="94" t="str">
        <f t="shared" si="498"/>
        <v/>
      </c>
      <c r="Y4495" s="9"/>
      <c r="AB4495" s="20" t="str">
        <f t="shared" si="499"/>
        <v/>
      </c>
      <c r="AC4495" s="20" t="str">
        <f t="shared" si="500"/>
        <v/>
      </c>
    </row>
    <row r="4496" spans="1:29" x14ac:dyDescent="0.25">
      <c r="A4496" s="17"/>
      <c r="B4496" s="11"/>
      <c r="C4496" s="9"/>
      <c r="D4496" s="9"/>
      <c r="G4496" s="9"/>
      <c r="L4496" s="9"/>
      <c r="P4496" s="9"/>
      <c r="Q4496" s="9"/>
      <c r="T4496" s="22" t="str">
        <f t="shared" si="494"/>
        <v/>
      </c>
      <c r="U4496" s="20" t="str">
        <f t="shared" si="495"/>
        <v/>
      </c>
      <c r="V4496" s="29" t="str">
        <f t="shared" si="496"/>
        <v/>
      </c>
      <c r="W4496" s="19" t="str">
        <f t="shared" si="497"/>
        <v/>
      </c>
      <c r="X4496" s="94" t="str">
        <f t="shared" si="498"/>
        <v/>
      </c>
      <c r="Y4496" s="9"/>
      <c r="AB4496" s="20" t="str">
        <f t="shared" si="499"/>
        <v/>
      </c>
      <c r="AC4496" s="20" t="str">
        <f t="shared" si="500"/>
        <v/>
      </c>
    </row>
    <row r="4497" spans="1:29" x14ac:dyDescent="0.25">
      <c r="A4497" s="17"/>
      <c r="B4497" s="11"/>
      <c r="C4497" s="9"/>
      <c r="D4497" s="9"/>
      <c r="G4497" s="9"/>
      <c r="L4497" s="9"/>
      <c r="P4497" s="9"/>
      <c r="Q4497" s="9"/>
      <c r="T4497" s="22" t="str">
        <f t="shared" si="494"/>
        <v/>
      </c>
      <c r="U4497" s="20" t="str">
        <f t="shared" si="495"/>
        <v/>
      </c>
      <c r="V4497" s="29" t="str">
        <f t="shared" si="496"/>
        <v/>
      </c>
      <c r="W4497" s="19" t="str">
        <f t="shared" si="497"/>
        <v/>
      </c>
      <c r="X4497" s="94" t="str">
        <f t="shared" si="498"/>
        <v/>
      </c>
      <c r="Y4497" s="9"/>
      <c r="AB4497" s="20" t="str">
        <f t="shared" si="499"/>
        <v/>
      </c>
      <c r="AC4497" s="20" t="str">
        <f t="shared" si="500"/>
        <v/>
      </c>
    </row>
    <row r="4498" spans="1:29" x14ac:dyDescent="0.25">
      <c r="A4498" s="17"/>
      <c r="B4498" s="11"/>
      <c r="C4498" s="9"/>
      <c r="D4498" s="9"/>
      <c r="G4498" s="9"/>
      <c r="L4498" s="9"/>
      <c r="P4498" s="9"/>
      <c r="Q4498" s="9"/>
      <c r="T4498" s="22" t="str">
        <f t="shared" si="494"/>
        <v/>
      </c>
      <c r="U4498" s="20" t="str">
        <f t="shared" si="495"/>
        <v/>
      </c>
      <c r="V4498" s="29" t="str">
        <f t="shared" si="496"/>
        <v/>
      </c>
      <c r="W4498" s="19" t="str">
        <f t="shared" si="497"/>
        <v/>
      </c>
      <c r="X4498" s="94" t="str">
        <f t="shared" si="498"/>
        <v/>
      </c>
      <c r="Y4498" s="9"/>
      <c r="AB4498" s="20" t="str">
        <f t="shared" si="499"/>
        <v/>
      </c>
      <c r="AC4498" s="20" t="str">
        <f t="shared" si="500"/>
        <v/>
      </c>
    </row>
    <row r="4499" spans="1:29" x14ac:dyDescent="0.25">
      <c r="A4499" s="17"/>
      <c r="B4499" s="11"/>
      <c r="C4499" s="9"/>
      <c r="D4499" s="9"/>
      <c r="G4499" s="9"/>
      <c r="L4499" s="9"/>
      <c r="P4499" s="9"/>
      <c r="Q4499" s="9"/>
      <c r="T4499" s="22" t="str">
        <f t="shared" si="494"/>
        <v/>
      </c>
      <c r="U4499" s="20" t="str">
        <f t="shared" si="495"/>
        <v/>
      </c>
      <c r="V4499" s="29" t="str">
        <f t="shared" si="496"/>
        <v/>
      </c>
      <c r="W4499" s="19" t="str">
        <f t="shared" si="497"/>
        <v/>
      </c>
      <c r="X4499" s="94" t="str">
        <f t="shared" si="498"/>
        <v/>
      </c>
      <c r="Y4499" s="9"/>
      <c r="AB4499" s="20" t="str">
        <f t="shared" si="499"/>
        <v/>
      </c>
      <c r="AC4499" s="20" t="str">
        <f t="shared" si="500"/>
        <v/>
      </c>
    </row>
    <row r="4500" spans="1:29" x14ac:dyDescent="0.25">
      <c r="A4500" s="17"/>
      <c r="B4500" s="11"/>
      <c r="C4500" s="9"/>
      <c r="D4500" s="9"/>
      <c r="G4500" s="9"/>
      <c r="L4500" s="9"/>
      <c r="P4500" s="9"/>
      <c r="Q4500" s="9"/>
      <c r="T4500" s="22" t="str">
        <f t="shared" si="494"/>
        <v/>
      </c>
      <c r="U4500" s="20" t="str">
        <f t="shared" si="495"/>
        <v/>
      </c>
      <c r="V4500" s="29" t="str">
        <f t="shared" si="496"/>
        <v/>
      </c>
      <c r="W4500" s="19" t="str">
        <f t="shared" si="497"/>
        <v/>
      </c>
      <c r="X4500" s="94" t="str">
        <f t="shared" si="498"/>
        <v/>
      </c>
      <c r="Y4500" s="9"/>
      <c r="AB4500" s="20" t="str">
        <f t="shared" si="499"/>
        <v/>
      </c>
      <c r="AC4500" s="20" t="str">
        <f t="shared" si="500"/>
        <v/>
      </c>
    </row>
    <row r="4501" spans="1:29" x14ac:dyDescent="0.25">
      <c r="A4501" s="17"/>
      <c r="B4501" s="11"/>
      <c r="C4501" s="9"/>
      <c r="D4501" s="9"/>
      <c r="G4501" s="9"/>
      <c r="L4501" s="9"/>
      <c r="P4501" s="9"/>
      <c r="Q4501" s="9"/>
      <c r="T4501" s="22" t="str">
        <f t="shared" si="494"/>
        <v/>
      </c>
      <c r="U4501" s="20" t="str">
        <f t="shared" si="495"/>
        <v/>
      </c>
      <c r="V4501" s="29" t="str">
        <f t="shared" si="496"/>
        <v/>
      </c>
      <c r="W4501" s="19" t="str">
        <f t="shared" si="497"/>
        <v/>
      </c>
      <c r="X4501" s="94" t="str">
        <f t="shared" si="498"/>
        <v/>
      </c>
      <c r="Y4501" s="9"/>
      <c r="AB4501" s="20" t="str">
        <f t="shared" si="499"/>
        <v/>
      </c>
      <c r="AC4501" s="20" t="str">
        <f t="shared" si="500"/>
        <v/>
      </c>
    </row>
    <row r="4502" spans="1:29" x14ac:dyDescent="0.25">
      <c r="A4502" s="17"/>
      <c r="B4502" s="11"/>
      <c r="C4502" s="9"/>
      <c r="D4502" s="9"/>
      <c r="G4502" s="9"/>
      <c r="L4502" s="9"/>
      <c r="P4502" s="9"/>
      <c r="Q4502" s="9"/>
      <c r="T4502" s="22" t="str">
        <f t="shared" si="494"/>
        <v/>
      </c>
      <c r="U4502" s="20" t="str">
        <f t="shared" si="495"/>
        <v/>
      </c>
      <c r="V4502" s="29" t="str">
        <f t="shared" si="496"/>
        <v/>
      </c>
      <c r="W4502" s="19" t="str">
        <f t="shared" si="497"/>
        <v/>
      </c>
      <c r="X4502" s="94" t="str">
        <f t="shared" si="498"/>
        <v/>
      </c>
      <c r="Y4502" s="9"/>
      <c r="AB4502" s="20" t="str">
        <f t="shared" si="499"/>
        <v/>
      </c>
      <c r="AC4502" s="20" t="str">
        <f t="shared" si="500"/>
        <v/>
      </c>
    </row>
    <row r="4503" spans="1:29" x14ac:dyDescent="0.25">
      <c r="A4503" s="17"/>
      <c r="B4503" s="11"/>
      <c r="C4503" s="9"/>
      <c r="D4503" s="9"/>
      <c r="G4503" s="9"/>
      <c r="L4503" s="9"/>
      <c r="P4503" s="9"/>
      <c r="Q4503" s="9"/>
      <c r="T4503" s="22" t="str">
        <f t="shared" si="494"/>
        <v/>
      </c>
      <c r="U4503" s="20" t="str">
        <f t="shared" si="495"/>
        <v/>
      </c>
      <c r="V4503" s="29" t="str">
        <f t="shared" si="496"/>
        <v/>
      </c>
      <c r="W4503" s="19" t="str">
        <f t="shared" si="497"/>
        <v/>
      </c>
      <c r="X4503" s="94" t="str">
        <f t="shared" si="498"/>
        <v/>
      </c>
      <c r="Y4503" s="9"/>
      <c r="AB4503" s="20" t="str">
        <f t="shared" si="499"/>
        <v/>
      </c>
      <c r="AC4503" s="20" t="str">
        <f t="shared" si="500"/>
        <v/>
      </c>
    </row>
    <row r="4504" spans="1:29" x14ac:dyDescent="0.25">
      <c r="A4504" s="17"/>
      <c r="B4504" s="11"/>
      <c r="C4504" s="9"/>
      <c r="D4504" s="9"/>
      <c r="G4504" s="9"/>
      <c r="L4504" s="9"/>
      <c r="P4504" s="9"/>
      <c r="Q4504" s="9"/>
      <c r="T4504" s="22" t="str">
        <f t="shared" si="494"/>
        <v/>
      </c>
      <c r="U4504" s="20" t="str">
        <f t="shared" si="495"/>
        <v/>
      </c>
      <c r="V4504" s="29" t="str">
        <f t="shared" si="496"/>
        <v/>
      </c>
      <c r="W4504" s="19" t="str">
        <f t="shared" si="497"/>
        <v/>
      </c>
      <c r="X4504" s="94" t="str">
        <f t="shared" si="498"/>
        <v/>
      </c>
      <c r="Y4504" s="9"/>
      <c r="AB4504" s="20" t="str">
        <f t="shared" si="499"/>
        <v/>
      </c>
      <c r="AC4504" s="20" t="str">
        <f t="shared" si="500"/>
        <v/>
      </c>
    </row>
    <row r="4505" spans="1:29" x14ac:dyDescent="0.25">
      <c r="A4505" s="17"/>
      <c r="B4505" s="11"/>
      <c r="C4505" s="9"/>
      <c r="D4505" s="9"/>
      <c r="G4505" s="9"/>
      <c r="L4505" s="9"/>
      <c r="P4505" s="9"/>
      <c r="Q4505" s="9"/>
      <c r="T4505" s="22" t="str">
        <f t="shared" si="494"/>
        <v/>
      </c>
      <c r="U4505" s="20" t="str">
        <f t="shared" si="495"/>
        <v/>
      </c>
      <c r="V4505" s="29" t="str">
        <f t="shared" si="496"/>
        <v/>
      </c>
      <c r="W4505" s="19" t="str">
        <f t="shared" si="497"/>
        <v/>
      </c>
      <c r="X4505" s="94" t="str">
        <f t="shared" si="498"/>
        <v/>
      </c>
      <c r="Y4505" s="9"/>
      <c r="AB4505" s="20" t="str">
        <f t="shared" si="499"/>
        <v/>
      </c>
      <c r="AC4505" s="20" t="str">
        <f t="shared" si="500"/>
        <v/>
      </c>
    </row>
    <row r="4506" spans="1:29" x14ac:dyDescent="0.25">
      <c r="A4506" s="17"/>
      <c r="B4506" s="11"/>
      <c r="C4506" s="9"/>
      <c r="D4506" s="9"/>
      <c r="G4506" s="9"/>
      <c r="L4506" s="9"/>
      <c r="P4506" s="9"/>
      <c r="Q4506" s="9"/>
      <c r="T4506" s="22" t="str">
        <f t="shared" si="494"/>
        <v/>
      </c>
      <c r="U4506" s="20" t="str">
        <f t="shared" si="495"/>
        <v/>
      </c>
      <c r="V4506" s="29" t="str">
        <f t="shared" si="496"/>
        <v/>
      </c>
      <c r="W4506" s="19" t="str">
        <f t="shared" si="497"/>
        <v/>
      </c>
      <c r="X4506" s="94" t="str">
        <f t="shared" si="498"/>
        <v/>
      </c>
      <c r="Y4506" s="9"/>
      <c r="AB4506" s="20" t="str">
        <f t="shared" si="499"/>
        <v/>
      </c>
      <c r="AC4506" s="20" t="str">
        <f t="shared" si="500"/>
        <v/>
      </c>
    </row>
    <row r="4507" spans="1:29" x14ac:dyDescent="0.25">
      <c r="A4507" s="17"/>
      <c r="B4507" s="11"/>
      <c r="C4507" s="9"/>
      <c r="D4507" s="9"/>
      <c r="G4507" s="9"/>
      <c r="L4507" s="9"/>
      <c r="P4507" s="9"/>
      <c r="Q4507" s="9"/>
      <c r="T4507" s="22" t="str">
        <f t="shared" si="494"/>
        <v/>
      </c>
      <c r="U4507" s="20" t="str">
        <f t="shared" si="495"/>
        <v/>
      </c>
      <c r="V4507" s="29" t="str">
        <f t="shared" si="496"/>
        <v/>
      </c>
      <c r="W4507" s="19" t="str">
        <f t="shared" si="497"/>
        <v/>
      </c>
      <c r="X4507" s="94" t="str">
        <f t="shared" si="498"/>
        <v/>
      </c>
      <c r="Y4507" s="9"/>
      <c r="AB4507" s="20" t="str">
        <f t="shared" si="499"/>
        <v/>
      </c>
      <c r="AC4507" s="20" t="str">
        <f t="shared" si="500"/>
        <v/>
      </c>
    </row>
    <row r="4508" spans="1:29" x14ac:dyDescent="0.25">
      <c r="A4508" s="17"/>
      <c r="B4508" s="11"/>
      <c r="C4508" s="9"/>
      <c r="D4508" s="9"/>
      <c r="G4508" s="9"/>
      <c r="L4508" s="9"/>
      <c r="P4508" s="9"/>
      <c r="Q4508" s="9"/>
      <c r="T4508" s="22" t="str">
        <f t="shared" si="494"/>
        <v/>
      </c>
      <c r="U4508" s="20" t="str">
        <f t="shared" si="495"/>
        <v/>
      </c>
      <c r="V4508" s="29" t="str">
        <f t="shared" si="496"/>
        <v/>
      </c>
      <c r="W4508" s="19" t="str">
        <f t="shared" si="497"/>
        <v/>
      </c>
      <c r="X4508" s="94" t="str">
        <f t="shared" si="498"/>
        <v/>
      </c>
      <c r="Y4508" s="9"/>
      <c r="AB4508" s="20" t="str">
        <f t="shared" si="499"/>
        <v/>
      </c>
      <c r="AC4508" s="20" t="str">
        <f t="shared" si="500"/>
        <v/>
      </c>
    </row>
    <row r="4509" spans="1:29" x14ac:dyDescent="0.25">
      <c r="A4509" s="17"/>
      <c r="B4509" s="11"/>
      <c r="C4509" s="9"/>
      <c r="D4509" s="9"/>
      <c r="G4509" s="9"/>
      <c r="L4509" s="9"/>
      <c r="P4509" s="9"/>
      <c r="Q4509" s="9"/>
      <c r="T4509" s="22" t="str">
        <f t="shared" si="494"/>
        <v/>
      </c>
      <c r="U4509" s="20" t="str">
        <f t="shared" si="495"/>
        <v/>
      </c>
      <c r="V4509" s="29" t="str">
        <f t="shared" si="496"/>
        <v/>
      </c>
      <c r="W4509" s="19" t="str">
        <f t="shared" si="497"/>
        <v/>
      </c>
      <c r="X4509" s="94" t="str">
        <f t="shared" si="498"/>
        <v/>
      </c>
      <c r="Y4509" s="9"/>
      <c r="AB4509" s="20" t="str">
        <f t="shared" si="499"/>
        <v/>
      </c>
      <c r="AC4509" s="20" t="str">
        <f t="shared" si="500"/>
        <v/>
      </c>
    </row>
    <row r="4510" spans="1:29" x14ac:dyDescent="0.25">
      <c r="A4510" s="17"/>
      <c r="B4510" s="11"/>
      <c r="C4510" s="9"/>
      <c r="D4510" s="9"/>
      <c r="G4510" s="9"/>
      <c r="L4510" s="9"/>
      <c r="P4510" s="9"/>
      <c r="Q4510" s="9"/>
      <c r="T4510" s="22" t="str">
        <f t="shared" si="494"/>
        <v/>
      </c>
      <c r="U4510" s="20" t="str">
        <f t="shared" si="495"/>
        <v/>
      </c>
      <c r="V4510" s="29" t="str">
        <f t="shared" si="496"/>
        <v/>
      </c>
      <c r="W4510" s="19" t="str">
        <f t="shared" si="497"/>
        <v/>
      </c>
      <c r="X4510" s="94" t="str">
        <f t="shared" si="498"/>
        <v/>
      </c>
      <c r="Y4510" s="9"/>
      <c r="AB4510" s="20" t="str">
        <f t="shared" si="499"/>
        <v/>
      </c>
      <c r="AC4510" s="20" t="str">
        <f t="shared" si="500"/>
        <v/>
      </c>
    </row>
    <row r="4511" spans="1:29" x14ac:dyDescent="0.25">
      <c r="A4511" s="17"/>
      <c r="B4511" s="11"/>
      <c r="C4511" s="9"/>
      <c r="D4511" s="9"/>
      <c r="G4511" s="9"/>
      <c r="L4511" s="9"/>
      <c r="P4511" s="9"/>
      <c r="Q4511" s="9"/>
      <c r="T4511" s="22" t="str">
        <f t="shared" si="494"/>
        <v/>
      </c>
      <c r="U4511" s="20" t="str">
        <f t="shared" si="495"/>
        <v/>
      </c>
      <c r="V4511" s="29" t="str">
        <f t="shared" si="496"/>
        <v/>
      </c>
      <c r="W4511" s="19" t="str">
        <f t="shared" si="497"/>
        <v/>
      </c>
      <c r="X4511" s="94" t="str">
        <f t="shared" si="498"/>
        <v/>
      </c>
      <c r="Y4511" s="9"/>
      <c r="AB4511" s="20" t="str">
        <f t="shared" si="499"/>
        <v/>
      </c>
      <c r="AC4511" s="20" t="str">
        <f t="shared" si="500"/>
        <v/>
      </c>
    </row>
    <row r="4512" spans="1:29" x14ac:dyDescent="0.25">
      <c r="A4512" s="17"/>
      <c r="B4512" s="11"/>
      <c r="C4512" s="9"/>
      <c r="D4512" s="9"/>
      <c r="G4512" s="9"/>
      <c r="L4512" s="9"/>
      <c r="P4512" s="9"/>
      <c r="Q4512" s="9"/>
      <c r="T4512" s="22" t="str">
        <f t="shared" si="494"/>
        <v/>
      </c>
      <c r="U4512" s="20" t="str">
        <f t="shared" si="495"/>
        <v/>
      </c>
      <c r="V4512" s="29" t="str">
        <f t="shared" si="496"/>
        <v/>
      </c>
      <c r="W4512" s="19" t="str">
        <f t="shared" si="497"/>
        <v/>
      </c>
      <c r="X4512" s="94" t="str">
        <f t="shared" si="498"/>
        <v/>
      </c>
      <c r="Y4512" s="9"/>
      <c r="AB4512" s="20" t="str">
        <f t="shared" si="499"/>
        <v/>
      </c>
      <c r="AC4512" s="20" t="str">
        <f t="shared" si="500"/>
        <v/>
      </c>
    </row>
    <row r="4513" spans="1:29" x14ac:dyDescent="0.25">
      <c r="A4513" s="17"/>
      <c r="B4513" s="11"/>
      <c r="C4513" s="9"/>
      <c r="D4513" s="9"/>
      <c r="G4513" s="9"/>
      <c r="L4513" s="9"/>
      <c r="P4513" s="9"/>
      <c r="Q4513" s="9"/>
      <c r="T4513" s="22" t="str">
        <f t="shared" si="494"/>
        <v/>
      </c>
      <c r="U4513" s="20" t="str">
        <f t="shared" si="495"/>
        <v/>
      </c>
      <c r="V4513" s="29" t="str">
        <f t="shared" si="496"/>
        <v/>
      </c>
      <c r="W4513" s="19" t="str">
        <f t="shared" si="497"/>
        <v/>
      </c>
      <c r="X4513" s="94" t="str">
        <f t="shared" si="498"/>
        <v/>
      </c>
      <c r="Y4513" s="9"/>
      <c r="AB4513" s="20" t="str">
        <f t="shared" si="499"/>
        <v/>
      </c>
      <c r="AC4513" s="20" t="str">
        <f t="shared" si="500"/>
        <v/>
      </c>
    </row>
    <row r="4514" spans="1:29" x14ac:dyDescent="0.25">
      <c r="A4514" s="17"/>
      <c r="B4514" s="11"/>
      <c r="C4514" s="9"/>
      <c r="D4514" s="9"/>
      <c r="G4514" s="9"/>
      <c r="L4514" s="9"/>
      <c r="P4514" s="9"/>
      <c r="Q4514" s="9"/>
      <c r="T4514" s="22" t="str">
        <f t="shared" si="494"/>
        <v/>
      </c>
      <c r="U4514" s="20" t="str">
        <f t="shared" si="495"/>
        <v/>
      </c>
      <c r="V4514" s="29" t="str">
        <f t="shared" si="496"/>
        <v/>
      </c>
      <c r="W4514" s="19" t="str">
        <f t="shared" si="497"/>
        <v/>
      </c>
      <c r="X4514" s="94" t="str">
        <f t="shared" si="498"/>
        <v/>
      </c>
      <c r="Y4514" s="9"/>
      <c r="AB4514" s="20" t="str">
        <f t="shared" si="499"/>
        <v/>
      </c>
      <c r="AC4514" s="20" t="str">
        <f t="shared" si="500"/>
        <v/>
      </c>
    </row>
    <row r="4515" spans="1:29" x14ac:dyDescent="0.25">
      <c r="A4515" s="17"/>
      <c r="B4515" s="11"/>
      <c r="C4515" s="9"/>
      <c r="D4515" s="9"/>
      <c r="G4515" s="9"/>
      <c r="L4515" s="9"/>
      <c r="P4515" s="9"/>
      <c r="Q4515" s="9"/>
      <c r="T4515" s="22" t="str">
        <f t="shared" si="494"/>
        <v/>
      </c>
      <c r="U4515" s="20" t="str">
        <f t="shared" si="495"/>
        <v/>
      </c>
      <c r="V4515" s="29" t="str">
        <f t="shared" si="496"/>
        <v/>
      </c>
      <c r="W4515" s="19" t="str">
        <f t="shared" si="497"/>
        <v/>
      </c>
      <c r="X4515" s="94" t="str">
        <f t="shared" si="498"/>
        <v/>
      </c>
      <c r="Y4515" s="9"/>
      <c r="AB4515" s="20" t="str">
        <f t="shared" si="499"/>
        <v/>
      </c>
      <c r="AC4515" s="20" t="str">
        <f t="shared" si="500"/>
        <v/>
      </c>
    </row>
    <row r="4516" spans="1:29" x14ac:dyDescent="0.25">
      <c r="A4516" s="17"/>
      <c r="B4516" s="11"/>
      <c r="C4516" s="9"/>
      <c r="D4516" s="9"/>
      <c r="G4516" s="9"/>
      <c r="L4516" s="9"/>
      <c r="P4516" s="9"/>
      <c r="Q4516" s="9"/>
      <c r="T4516" s="22" t="str">
        <f t="shared" si="494"/>
        <v/>
      </c>
      <c r="U4516" s="20" t="str">
        <f t="shared" si="495"/>
        <v/>
      </c>
      <c r="V4516" s="29" t="str">
        <f t="shared" si="496"/>
        <v/>
      </c>
      <c r="W4516" s="19" t="str">
        <f t="shared" si="497"/>
        <v/>
      </c>
      <c r="X4516" s="94" t="str">
        <f t="shared" si="498"/>
        <v/>
      </c>
      <c r="Y4516" s="9"/>
      <c r="AB4516" s="20" t="str">
        <f t="shared" si="499"/>
        <v/>
      </c>
      <c r="AC4516" s="20" t="str">
        <f t="shared" si="500"/>
        <v/>
      </c>
    </row>
    <row r="4517" spans="1:29" x14ac:dyDescent="0.25">
      <c r="A4517" s="17"/>
      <c r="B4517" s="11"/>
      <c r="C4517" s="9"/>
      <c r="D4517" s="9"/>
      <c r="G4517" s="9"/>
      <c r="L4517" s="9"/>
      <c r="P4517" s="9"/>
      <c r="Q4517" s="9"/>
      <c r="T4517" s="22" t="str">
        <f t="shared" si="494"/>
        <v/>
      </c>
      <c r="U4517" s="20" t="str">
        <f t="shared" si="495"/>
        <v/>
      </c>
      <c r="V4517" s="29" t="str">
        <f t="shared" si="496"/>
        <v/>
      </c>
      <c r="W4517" s="19" t="str">
        <f t="shared" si="497"/>
        <v/>
      </c>
      <c r="X4517" s="94" t="str">
        <f t="shared" si="498"/>
        <v/>
      </c>
      <c r="Y4517" s="9"/>
      <c r="AB4517" s="20" t="str">
        <f t="shared" si="499"/>
        <v/>
      </c>
      <c r="AC4517" s="20" t="str">
        <f t="shared" si="500"/>
        <v/>
      </c>
    </row>
    <row r="4518" spans="1:29" x14ac:dyDescent="0.25">
      <c r="A4518" s="17"/>
      <c r="B4518" s="11"/>
      <c r="C4518" s="9"/>
      <c r="D4518" s="9"/>
      <c r="G4518" s="9"/>
      <c r="L4518" s="9"/>
      <c r="P4518" s="9"/>
      <c r="Q4518" s="9"/>
      <c r="T4518" s="22" t="str">
        <f t="shared" si="494"/>
        <v/>
      </c>
      <c r="U4518" s="20" t="str">
        <f t="shared" si="495"/>
        <v/>
      </c>
      <c r="V4518" s="29" t="str">
        <f t="shared" si="496"/>
        <v/>
      </c>
      <c r="W4518" s="19" t="str">
        <f t="shared" si="497"/>
        <v/>
      </c>
      <c r="X4518" s="94" t="str">
        <f t="shared" si="498"/>
        <v/>
      </c>
      <c r="Y4518" s="9"/>
      <c r="AB4518" s="20" t="str">
        <f t="shared" si="499"/>
        <v/>
      </c>
      <c r="AC4518" s="20" t="str">
        <f t="shared" si="500"/>
        <v/>
      </c>
    </row>
    <row r="4519" spans="1:29" x14ac:dyDescent="0.25">
      <c r="A4519" s="17"/>
      <c r="B4519" s="11"/>
      <c r="C4519" s="9"/>
      <c r="D4519" s="9"/>
      <c r="G4519" s="9"/>
      <c r="L4519" s="9"/>
      <c r="P4519" s="9"/>
      <c r="Q4519" s="9"/>
      <c r="T4519" s="22" t="str">
        <f t="shared" si="494"/>
        <v/>
      </c>
      <c r="U4519" s="20" t="str">
        <f t="shared" si="495"/>
        <v/>
      </c>
      <c r="V4519" s="29" t="str">
        <f t="shared" si="496"/>
        <v/>
      </c>
      <c r="W4519" s="19" t="str">
        <f t="shared" si="497"/>
        <v/>
      </c>
      <c r="X4519" s="94" t="str">
        <f t="shared" si="498"/>
        <v/>
      </c>
      <c r="Y4519" s="9"/>
      <c r="AB4519" s="20" t="str">
        <f t="shared" si="499"/>
        <v/>
      </c>
      <c r="AC4519" s="20" t="str">
        <f t="shared" si="500"/>
        <v/>
      </c>
    </row>
    <row r="4520" spans="1:29" x14ac:dyDescent="0.25">
      <c r="A4520" s="17"/>
      <c r="B4520" s="11"/>
      <c r="C4520" s="9"/>
      <c r="D4520" s="9"/>
      <c r="G4520" s="9"/>
      <c r="L4520" s="9"/>
      <c r="P4520" s="9"/>
      <c r="Q4520" s="9"/>
      <c r="T4520" s="22" t="str">
        <f t="shared" si="494"/>
        <v/>
      </c>
      <c r="U4520" s="20" t="str">
        <f t="shared" si="495"/>
        <v/>
      </c>
      <c r="V4520" s="29" t="str">
        <f t="shared" si="496"/>
        <v/>
      </c>
      <c r="W4520" s="19" t="str">
        <f t="shared" si="497"/>
        <v/>
      </c>
      <c r="X4520" s="94" t="str">
        <f t="shared" si="498"/>
        <v/>
      </c>
      <c r="Y4520" s="9"/>
      <c r="AB4520" s="20" t="str">
        <f t="shared" si="499"/>
        <v/>
      </c>
      <c r="AC4520" s="20" t="str">
        <f t="shared" si="500"/>
        <v/>
      </c>
    </row>
    <row r="4521" spans="1:29" x14ac:dyDescent="0.25">
      <c r="A4521" s="17"/>
      <c r="B4521" s="11"/>
      <c r="C4521" s="9"/>
      <c r="D4521" s="9"/>
      <c r="G4521" s="9"/>
      <c r="L4521" s="9"/>
      <c r="P4521" s="9"/>
      <c r="Q4521" s="9"/>
      <c r="T4521" s="22" t="str">
        <f t="shared" si="494"/>
        <v/>
      </c>
      <c r="U4521" s="20" t="str">
        <f t="shared" si="495"/>
        <v/>
      </c>
      <c r="V4521" s="29" t="str">
        <f t="shared" si="496"/>
        <v/>
      </c>
      <c r="W4521" s="19" t="str">
        <f t="shared" si="497"/>
        <v/>
      </c>
      <c r="X4521" s="94" t="str">
        <f t="shared" si="498"/>
        <v/>
      </c>
      <c r="Y4521" s="9"/>
      <c r="AB4521" s="20" t="str">
        <f t="shared" si="499"/>
        <v/>
      </c>
      <c r="AC4521" s="20" t="str">
        <f t="shared" si="500"/>
        <v/>
      </c>
    </row>
    <row r="4522" spans="1:29" x14ac:dyDescent="0.25">
      <c r="A4522" s="17"/>
      <c r="B4522" s="11"/>
      <c r="C4522" s="9"/>
      <c r="D4522" s="9"/>
      <c r="G4522" s="9"/>
      <c r="L4522" s="9"/>
      <c r="P4522" s="9"/>
      <c r="Q4522" s="9"/>
      <c r="T4522" s="22" t="str">
        <f t="shared" si="494"/>
        <v/>
      </c>
      <c r="U4522" s="20" t="str">
        <f t="shared" si="495"/>
        <v/>
      </c>
      <c r="V4522" s="29" t="str">
        <f t="shared" si="496"/>
        <v/>
      </c>
      <c r="W4522" s="19" t="str">
        <f t="shared" si="497"/>
        <v/>
      </c>
      <c r="X4522" s="94" t="str">
        <f t="shared" si="498"/>
        <v/>
      </c>
      <c r="Y4522" s="9"/>
      <c r="AB4522" s="20" t="str">
        <f t="shared" si="499"/>
        <v/>
      </c>
      <c r="AC4522" s="20" t="str">
        <f t="shared" si="500"/>
        <v/>
      </c>
    </row>
    <row r="4523" spans="1:29" x14ac:dyDescent="0.25">
      <c r="A4523" s="17"/>
      <c r="B4523" s="11"/>
      <c r="C4523" s="9"/>
      <c r="D4523" s="9"/>
      <c r="G4523" s="9"/>
      <c r="L4523" s="9"/>
      <c r="P4523" s="9"/>
      <c r="Q4523" s="9"/>
      <c r="T4523" s="22" t="str">
        <f t="shared" si="494"/>
        <v/>
      </c>
      <c r="U4523" s="20" t="str">
        <f t="shared" si="495"/>
        <v/>
      </c>
      <c r="V4523" s="29" t="str">
        <f t="shared" si="496"/>
        <v/>
      </c>
      <c r="W4523" s="19" t="str">
        <f t="shared" si="497"/>
        <v/>
      </c>
      <c r="X4523" s="94" t="str">
        <f t="shared" si="498"/>
        <v/>
      </c>
      <c r="Y4523" s="9"/>
      <c r="AB4523" s="20" t="str">
        <f t="shared" si="499"/>
        <v/>
      </c>
      <c r="AC4523" s="20" t="str">
        <f t="shared" si="500"/>
        <v/>
      </c>
    </row>
    <row r="4524" spans="1:29" x14ac:dyDescent="0.25">
      <c r="A4524" s="17"/>
      <c r="B4524" s="11"/>
      <c r="C4524" s="9"/>
      <c r="D4524" s="9"/>
      <c r="G4524" s="9"/>
      <c r="L4524" s="9"/>
      <c r="P4524" s="9"/>
      <c r="Q4524" s="9"/>
      <c r="T4524" s="22" t="str">
        <f t="shared" si="494"/>
        <v/>
      </c>
      <c r="U4524" s="20" t="str">
        <f t="shared" si="495"/>
        <v/>
      </c>
      <c r="V4524" s="29" t="str">
        <f t="shared" si="496"/>
        <v/>
      </c>
      <c r="W4524" s="19" t="str">
        <f t="shared" si="497"/>
        <v/>
      </c>
      <c r="X4524" s="94" t="str">
        <f t="shared" si="498"/>
        <v/>
      </c>
      <c r="Y4524" s="9"/>
      <c r="AB4524" s="20" t="str">
        <f t="shared" si="499"/>
        <v/>
      </c>
      <c r="AC4524" s="20" t="str">
        <f t="shared" si="500"/>
        <v/>
      </c>
    </row>
    <row r="4525" spans="1:29" x14ac:dyDescent="0.25">
      <c r="A4525" s="17"/>
      <c r="B4525" s="11"/>
      <c r="C4525" s="9"/>
      <c r="D4525" s="9"/>
      <c r="G4525" s="9"/>
      <c r="L4525" s="9"/>
      <c r="P4525" s="9"/>
      <c r="Q4525" s="9"/>
      <c r="T4525" s="22" t="str">
        <f t="shared" si="494"/>
        <v/>
      </c>
      <c r="U4525" s="20" t="str">
        <f t="shared" si="495"/>
        <v/>
      </c>
      <c r="V4525" s="29" t="str">
        <f t="shared" si="496"/>
        <v/>
      </c>
      <c r="W4525" s="19" t="str">
        <f t="shared" si="497"/>
        <v/>
      </c>
      <c r="X4525" s="94" t="str">
        <f t="shared" si="498"/>
        <v/>
      </c>
      <c r="Y4525" s="9"/>
      <c r="AB4525" s="20" t="str">
        <f t="shared" si="499"/>
        <v/>
      </c>
      <c r="AC4525" s="20" t="str">
        <f t="shared" si="500"/>
        <v/>
      </c>
    </row>
    <row r="4526" spans="1:29" x14ac:dyDescent="0.25">
      <c r="A4526" s="17"/>
      <c r="B4526" s="11"/>
      <c r="C4526" s="9"/>
      <c r="D4526" s="9"/>
      <c r="G4526" s="9"/>
      <c r="L4526" s="9"/>
      <c r="P4526" s="9"/>
      <c r="Q4526" s="9"/>
      <c r="T4526" s="22" t="str">
        <f t="shared" si="494"/>
        <v/>
      </c>
      <c r="U4526" s="20" t="str">
        <f t="shared" si="495"/>
        <v/>
      </c>
      <c r="V4526" s="29" t="str">
        <f t="shared" si="496"/>
        <v/>
      </c>
      <c r="W4526" s="19" t="str">
        <f t="shared" si="497"/>
        <v/>
      </c>
      <c r="X4526" s="94" t="str">
        <f t="shared" si="498"/>
        <v/>
      </c>
      <c r="Y4526" s="9"/>
      <c r="AB4526" s="20" t="str">
        <f t="shared" si="499"/>
        <v/>
      </c>
      <c r="AC4526" s="20" t="str">
        <f t="shared" si="500"/>
        <v/>
      </c>
    </row>
    <row r="4527" spans="1:29" x14ac:dyDescent="0.25">
      <c r="A4527" s="17"/>
      <c r="B4527" s="11"/>
      <c r="C4527" s="9"/>
      <c r="D4527" s="9"/>
      <c r="G4527" s="9"/>
      <c r="L4527" s="9"/>
      <c r="P4527" s="9"/>
      <c r="Q4527" s="9"/>
      <c r="T4527" s="22" t="str">
        <f t="shared" si="494"/>
        <v/>
      </c>
      <c r="U4527" s="20" t="str">
        <f t="shared" si="495"/>
        <v/>
      </c>
      <c r="V4527" s="29" t="str">
        <f t="shared" si="496"/>
        <v/>
      </c>
      <c r="W4527" s="19" t="str">
        <f t="shared" si="497"/>
        <v/>
      </c>
      <c r="X4527" s="94" t="str">
        <f t="shared" si="498"/>
        <v/>
      </c>
      <c r="Y4527" s="9"/>
      <c r="AB4527" s="20" t="str">
        <f t="shared" si="499"/>
        <v/>
      </c>
      <c r="AC4527" s="20" t="str">
        <f t="shared" si="500"/>
        <v/>
      </c>
    </row>
    <row r="4528" spans="1:29" x14ac:dyDescent="0.25">
      <c r="A4528" s="17"/>
      <c r="B4528" s="11"/>
      <c r="C4528" s="9"/>
      <c r="D4528" s="9"/>
      <c r="G4528" s="9"/>
      <c r="L4528" s="9"/>
      <c r="P4528" s="9"/>
      <c r="Q4528" s="9"/>
      <c r="T4528" s="22" t="str">
        <f t="shared" si="494"/>
        <v/>
      </c>
      <c r="U4528" s="20" t="str">
        <f t="shared" si="495"/>
        <v/>
      </c>
      <c r="V4528" s="29" t="str">
        <f t="shared" si="496"/>
        <v/>
      </c>
      <c r="W4528" s="19" t="str">
        <f t="shared" si="497"/>
        <v/>
      </c>
      <c r="X4528" s="94" t="str">
        <f t="shared" si="498"/>
        <v/>
      </c>
      <c r="Y4528" s="9"/>
      <c r="AB4528" s="20" t="str">
        <f t="shared" si="499"/>
        <v/>
      </c>
      <c r="AC4528" s="20" t="str">
        <f t="shared" si="500"/>
        <v/>
      </c>
    </row>
    <row r="4529" spans="1:29" x14ac:dyDescent="0.25">
      <c r="A4529" s="17"/>
      <c r="B4529" s="11"/>
      <c r="C4529" s="9"/>
      <c r="D4529" s="9"/>
      <c r="G4529" s="9"/>
      <c r="L4529" s="9"/>
      <c r="P4529" s="9"/>
      <c r="Q4529" s="9"/>
      <c r="T4529" s="22" t="str">
        <f t="shared" si="494"/>
        <v/>
      </c>
      <c r="U4529" s="20" t="str">
        <f t="shared" si="495"/>
        <v/>
      </c>
      <c r="V4529" s="29" t="str">
        <f t="shared" si="496"/>
        <v/>
      </c>
      <c r="W4529" s="19" t="str">
        <f t="shared" si="497"/>
        <v/>
      </c>
      <c r="X4529" s="94" t="str">
        <f t="shared" si="498"/>
        <v/>
      </c>
      <c r="Y4529" s="9"/>
      <c r="AB4529" s="20" t="str">
        <f t="shared" si="499"/>
        <v/>
      </c>
      <c r="AC4529" s="20" t="str">
        <f t="shared" si="500"/>
        <v/>
      </c>
    </row>
    <row r="4530" spans="1:29" x14ac:dyDescent="0.25">
      <c r="A4530" s="17"/>
      <c r="B4530" s="11"/>
      <c r="C4530" s="9"/>
      <c r="D4530" s="9"/>
      <c r="G4530" s="9"/>
      <c r="L4530" s="9"/>
      <c r="P4530" s="9"/>
      <c r="Q4530" s="9"/>
      <c r="T4530" s="22" t="str">
        <f t="shared" si="494"/>
        <v/>
      </c>
      <c r="U4530" s="20" t="str">
        <f t="shared" si="495"/>
        <v/>
      </c>
      <c r="V4530" s="29" t="str">
        <f t="shared" si="496"/>
        <v/>
      </c>
      <c r="W4530" s="19" t="str">
        <f t="shared" si="497"/>
        <v/>
      </c>
      <c r="X4530" s="94" t="str">
        <f t="shared" si="498"/>
        <v/>
      </c>
      <c r="Y4530" s="9"/>
      <c r="AB4530" s="20" t="str">
        <f t="shared" si="499"/>
        <v/>
      </c>
      <c r="AC4530" s="20" t="str">
        <f t="shared" si="500"/>
        <v/>
      </c>
    </row>
    <row r="4531" spans="1:29" x14ac:dyDescent="0.25">
      <c r="A4531" s="17"/>
      <c r="B4531" s="11"/>
      <c r="C4531" s="9"/>
      <c r="D4531" s="9"/>
      <c r="G4531" s="9"/>
      <c r="L4531" s="9"/>
      <c r="P4531" s="9"/>
      <c r="Q4531" s="9"/>
      <c r="T4531" s="22" t="str">
        <f t="shared" si="494"/>
        <v/>
      </c>
      <c r="U4531" s="20" t="str">
        <f t="shared" si="495"/>
        <v/>
      </c>
      <c r="V4531" s="29" t="str">
        <f t="shared" si="496"/>
        <v/>
      </c>
      <c r="W4531" s="19" t="str">
        <f t="shared" si="497"/>
        <v/>
      </c>
      <c r="X4531" s="94" t="str">
        <f t="shared" si="498"/>
        <v/>
      </c>
      <c r="Y4531" s="9"/>
      <c r="AB4531" s="20" t="str">
        <f t="shared" si="499"/>
        <v/>
      </c>
      <c r="AC4531" s="20" t="str">
        <f t="shared" si="500"/>
        <v/>
      </c>
    </row>
    <row r="4532" spans="1:29" x14ac:dyDescent="0.25">
      <c r="A4532" s="17"/>
      <c r="B4532" s="11"/>
      <c r="C4532" s="9"/>
      <c r="D4532" s="9"/>
      <c r="G4532" s="9"/>
      <c r="L4532" s="9"/>
      <c r="P4532" s="9"/>
      <c r="Q4532" s="9"/>
      <c r="T4532" s="22" t="str">
        <f t="shared" si="494"/>
        <v/>
      </c>
      <c r="U4532" s="20" t="str">
        <f t="shared" si="495"/>
        <v/>
      </c>
      <c r="V4532" s="29" t="str">
        <f t="shared" si="496"/>
        <v/>
      </c>
      <c r="W4532" s="19" t="str">
        <f t="shared" si="497"/>
        <v/>
      </c>
      <c r="X4532" s="94" t="str">
        <f t="shared" si="498"/>
        <v/>
      </c>
      <c r="Y4532" s="9"/>
      <c r="AB4532" s="20" t="str">
        <f t="shared" si="499"/>
        <v/>
      </c>
      <c r="AC4532" s="20" t="str">
        <f t="shared" si="500"/>
        <v/>
      </c>
    </row>
    <row r="4533" spans="1:29" x14ac:dyDescent="0.25">
      <c r="A4533" s="17"/>
      <c r="B4533" s="11"/>
      <c r="C4533" s="9"/>
      <c r="D4533" s="9"/>
      <c r="G4533" s="9"/>
      <c r="L4533" s="9"/>
      <c r="P4533" s="9"/>
      <c r="Q4533" s="9"/>
      <c r="T4533" s="22" t="str">
        <f t="shared" si="494"/>
        <v/>
      </c>
      <c r="U4533" s="20" t="str">
        <f t="shared" si="495"/>
        <v/>
      </c>
      <c r="V4533" s="29" t="str">
        <f t="shared" si="496"/>
        <v/>
      </c>
      <c r="W4533" s="19" t="str">
        <f t="shared" si="497"/>
        <v/>
      </c>
      <c r="X4533" s="94" t="str">
        <f t="shared" si="498"/>
        <v/>
      </c>
      <c r="Y4533" s="9"/>
      <c r="AB4533" s="20" t="str">
        <f t="shared" si="499"/>
        <v/>
      </c>
      <c r="AC4533" s="20" t="str">
        <f t="shared" si="500"/>
        <v/>
      </c>
    </row>
    <row r="4534" spans="1:29" x14ac:dyDescent="0.25">
      <c r="A4534" s="17"/>
      <c r="B4534" s="11"/>
      <c r="C4534" s="9"/>
      <c r="D4534" s="9"/>
      <c r="G4534" s="9"/>
      <c r="L4534" s="9"/>
      <c r="P4534" s="9"/>
      <c r="Q4534" s="9"/>
      <c r="T4534" s="22" t="str">
        <f t="shared" si="494"/>
        <v/>
      </c>
      <c r="U4534" s="20" t="str">
        <f t="shared" si="495"/>
        <v/>
      </c>
      <c r="V4534" s="29" t="str">
        <f t="shared" si="496"/>
        <v/>
      </c>
      <c r="W4534" s="19" t="str">
        <f t="shared" si="497"/>
        <v/>
      </c>
      <c r="X4534" s="94" t="str">
        <f t="shared" si="498"/>
        <v/>
      </c>
      <c r="Y4534" s="9"/>
      <c r="AB4534" s="20" t="str">
        <f t="shared" si="499"/>
        <v/>
      </c>
      <c r="AC4534" s="20" t="str">
        <f t="shared" si="500"/>
        <v/>
      </c>
    </row>
    <row r="4535" spans="1:29" x14ac:dyDescent="0.25">
      <c r="A4535" s="17"/>
      <c r="B4535" s="11"/>
      <c r="C4535" s="9"/>
      <c r="D4535" s="9"/>
      <c r="G4535" s="9"/>
      <c r="L4535" s="9"/>
      <c r="P4535" s="9"/>
      <c r="Q4535" s="9"/>
      <c r="T4535" s="22" t="str">
        <f t="shared" si="494"/>
        <v/>
      </c>
      <c r="U4535" s="20" t="str">
        <f t="shared" si="495"/>
        <v/>
      </c>
      <c r="V4535" s="29" t="str">
        <f t="shared" si="496"/>
        <v/>
      </c>
      <c r="W4535" s="19" t="str">
        <f t="shared" si="497"/>
        <v/>
      </c>
      <c r="X4535" s="94" t="str">
        <f t="shared" si="498"/>
        <v/>
      </c>
      <c r="Y4535" s="9"/>
      <c r="AB4535" s="20" t="str">
        <f t="shared" si="499"/>
        <v/>
      </c>
      <c r="AC4535" s="20" t="str">
        <f t="shared" si="500"/>
        <v/>
      </c>
    </row>
    <row r="4536" spans="1:29" x14ac:dyDescent="0.25">
      <c r="A4536" s="17"/>
      <c r="B4536" s="11"/>
      <c r="C4536" s="9"/>
      <c r="D4536" s="9"/>
      <c r="G4536" s="9"/>
      <c r="L4536" s="9"/>
      <c r="P4536" s="9"/>
      <c r="Q4536" s="9"/>
      <c r="T4536" s="22" t="str">
        <f t="shared" si="494"/>
        <v/>
      </c>
      <c r="U4536" s="20" t="str">
        <f t="shared" si="495"/>
        <v/>
      </c>
      <c r="V4536" s="29" t="str">
        <f t="shared" si="496"/>
        <v/>
      </c>
      <c r="W4536" s="19" t="str">
        <f t="shared" si="497"/>
        <v/>
      </c>
      <c r="X4536" s="94" t="str">
        <f t="shared" si="498"/>
        <v/>
      </c>
      <c r="Y4536" s="9"/>
      <c r="AB4536" s="20" t="str">
        <f t="shared" si="499"/>
        <v/>
      </c>
      <c r="AC4536" s="20" t="str">
        <f t="shared" si="500"/>
        <v/>
      </c>
    </row>
    <row r="4537" spans="1:29" x14ac:dyDescent="0.25">
      <c r="A4537" s="17"/>
      <c r="B4537" s="11"/>
      <c r="C4537" s="9"/>
      <c r="D4537" s="9"/>
      <c r="G4537" s="9"/>
      <c r="L4537" s="9"/>
      <c r="P4537" s="9"/>
      <c r="Q4537" s="9"/>
      <c r="T4537" s="22" t="str">
        <f t="shared" si="494"/>
        <v/>
      </c>
      <c r="U4537" s="20" t="str">
        <f t="shared" si="495"/>
        <v/>
      </c>
      <c r="V4537" s="29" t="str">
        <f t="shared" si="496"/>
        <v/>
      </c>
      <c r="W4537" s="19" t="str">
        <f t="shared" si="497"/>
        <v/>
      </c>
      <c r="X4537" s="94" t="str">
        <f t="shared" si="498"/>
        <v/>
      </c>
      <c r="Y4537" s="9"/>
      <c r="AB4537" s="20" t="str">
        <f t="shared" si="499"/>
        <v/>
      </c>
      <c r="AC4537" s="20" t="str">
        <f t="shared" si="500"/>
        <v/>
      </c>
    </row>
    <row r="4538" spans="1:29" x14ac:dyDescent="0.25">
      <c r="A4538" s="17"/>
      <c r="B4538" s="11"/>
      <c r="C4538" s="9"/>
      <c r="D4538" s="9"/>
      <c r="G4538" s="9"/>
      <c r="L4538" s="9"/>
      <c r="P4538" s="9"/>
      <c r="Q4538" s="9"/>
      <c r="T4538" s="22" t="str">
        <f t="shared" si="494"/>
        <v/>
      </c>
      <c r="U4538" s="20" t="str">
        <f t="shared" si="495"/>
        <v/>
      </c>
      <c r="V4538" s="29" t="str">
        <f t="shared" si="496"/>
        <v/>
      </c>
      <c r="W4538" s="19" t="str">
        <f t="shared" si="497"/>
        <v/>
      </c>
      <c r="X4538" s="94" t="str">
        <f t="shared" si="498"/>
        <v/>
      </c>
      <c r="Y4538" s="9"/>
      <c r="AB4538" s="20" t="str">
        <f t="shared" si="499"/>
        <v/>
      </c>
      <c r="AC4538" s="20" t="str">
        <f t="shared" si="500"/>
        <v/>
      </c>
    </row>
    <row r="4539" spans="1:29" x14ac:dyDescent="0.25">
      <c r="A4539" s="17"/>
      <c r="B4539" s="11"/>
      <c r="C4539" s="9"/>
      <c r="D4539" s="9"/>
      <c r="G4539" s="9"/>
      <c r="L4539" s="9"/>
      <c r="P4539" s="9"/>
      <c r="Q4539" s="9"/>
      <c r="T4539" s="22" t="str">
        <f t="shared" si="494"/>
        <v/>
      </c>
      <c r="U4539" s="20" t="str">
        <f t="shared" si="495"/>
        <v/>
      </c>
      <c r="V4539" s="29" t="str">
        <f t="shared" si="496"/>
        <v/>
      </c>
      <c r="W4539" s="19" t="str">
        <f t="shared" si="497"/>
        <v/>
      </c>
      <c r="X4539" s="94" t="str">
        <f t="shared" si="498"/>
        <v/>
      </c>
      <c r="Y4539" s="9"/>
      <c r="AB4539" s="20" t="str">
        <f t="shared" si="499"/>
        <v/>
      </c>
      <c r="AC4539" s="20" t="str">
        <f t="shared" si="500"/>
        <v/>
      </c>
    </row>
    <row r="4540" spans="1:29" x14ac:dyDescent="0.25">
      <c r="A4540" s="17"/>
      <c r="B4540" s="11"/>
      <c r="C4540" s="9"/>
      <c r="D4540" s="9"/>
      <c r="G4540" s="9"/>
      <c r="L4540" s="9"/>
      <c r="P4540" s="9"/>
      <c r="Q4540" s="9"/>
      <c r="T4540" s="22" t="str">
        <f t="shared" si="494"/>
        <v/>
      </c>
      <c r="U4540" s="20" t="str">
        <f t="shared" si="495"/>
        <v/>
      </c>
      <c r="V4540" s="29" t="str">
        <f t="shared" si="496"/>
        <v/>
      </c>
      <c r="W4540" s="19" t="str">
        <f t="shared" si="497"/>
        <v/>
      </c>
      <c r="X4540" s="94" t="str">
        <f t="shared" si="498"/>
        <v/>
      </c>
      <c r="Y4540" s="9"/>
      <c r="AB4540" s="20" t="str">
        <f t="shared" si="499"/>
        <v/>
      </c>
      <c r="AC4540" s="20" t="str">
        <f t="shared" si="500"/>
        <v/>
      </c>
    </row>
    <row r="4541" spans="1:29" x14ac:dyDescent="0.25">
      <c r="A4541" s="17"/>
      <c r="B4541" s="11"/>
      <c r="C4541" s="9"/>
      <c r="D4541" s="9"/>
      <c r="G4541" s="9"/>
      <c r="L4541" s="9"/>
      <c r="P4541" s="9"/>
      <c r="Q4541" s="9"/>
      <c r="T4541" s="22" t="str">
        <f t="shared" si="494"/>
        <v/>
      </c>
      <c r="U4541" s="20" t="str">
        <f t="shared" si="495"/>
        <v/>
      </c>
      <c r="V4541" s="29" t="str">
        <f t="shared" si="496"/>
        <v/>
      </c>
      <c r="W4541" s="19" t="str">
        <f t="shared" si="497"/>
        <v/>
      </c>
      <c r="X4541" s="94" t="str">
        <f t="shared" si="498"/>
        <v/>
      </c>
      <c r="Y4541" s="9"/>
      <c r="AB4541" s="20" t="str">
        <f t="shared" si="499"/>
        <v/>
      </c>
      <c r="AC4541" s="20" t="str">
        <f t="shared" si="500"/>
        <v/>
      </c>
    </row>
    <row r="4542" spans="1:29" x14ac:dyDescent="0.25">
      <c r="A4542" s="17"/>
      <c r="B4542" s="11"/>
      <c r="C4542" s="9"/>
      <c r="D4542" s="9"/>
      <c r="G4542" s="9"/>
      <c r="L4542" s="9"/>
      <c r="P4542" s="9"/>
      <c r="Q4542" s="9"/>
      <c r="T4542" s="22" t="str">
        <f t="shared" si="494"/>
        <v/>
      </c>
      <c r="U4542" s="20" t="str">
        <f t="shared" si="495"/>
        <v/>
      </c>
      <c r="V4542" s="29" t="str">
        <f t="shared" si="496"/>
        <v/>
      </c>
      <c r="W4542" s="19" t="str">
        <f t="shared" si="497"/>
        <v/>
      </c>
      <c r="X4542" s="94" t="str">
        <f t="shared" si="498"/>
        <v/>
      </c>
      <c r="Y4542" s="9"/>
      <c r="AB4542" s="20" t="str">
        <f t="shared" si="499"/>
        <v/>
      </c>
      <c r="AC4542" s="20" t="str">
        <f t="shared" si="500"/>
        <v/>
      </c>
    </row>
    <row r="4543" spans="1:29" x14ac:dyDescent="0.25">
      <c r="A4543" s="17"/>
      <c r="B4543" s="11"/>
      <c r="C4543" s="9"/>
      <c r="D4543" s="9"/>
      <c r="G4543" s="9"/>
      <c r="L4543" s="9"/>
      <c r="P4543" s="9"/>
      <c r="Q4543" s="9"/>
      <c r="T4543" s="22" t="str">
        <f t="shared" si="494"/>
        <v/>
      </c>
      <c r="U4543" s="20" t="str">
        <f t="shared" si="495"/>
        <v/>
      </c>
      <c r="V4543" s="29" t="str">
        <f t="shared" si="496"/>
        <v/>
      </c>
      <c r="W4543" s="19" t="str">
        <f t="shared" si="497"/>
        <v/>
      </c>
      <c r="X4543" s="94" t="str">
        <f t="shared" si="498"/>
        <v/>
      </c>
      <c r="Y4543" s="9"/>
      <c r="AB4543" s="20" t="str">
        <f t="shared" si="499"/>
        <v/>
      </c>
      <c r="AC4543" s="20" t="str">
        <f t="shared" si="500"/>
        <v/>
      </c>
    </row>
    <row r="4544" spans="1:29" x14ac:dyDescent="0.25">
      <c r="A4544" s="17"/>
      <c r="B4544" s="11"/>
      <c r="C4544" s="9"/>
      <c r="D4544" s="9"/>
      <c r="G4544" s="9"/>
      <c r="L4544" s="9"/>
      <c r="P4544" s="9"/>
      <c r="Q4544" s="9"/>
      <c r="T4544" s="22" t="str">
        <f t="shared" si="494"/>
        <v/>
      </c>
      <c r="U4544" s="20" t="str">
        <f t="shared" si="495"/>
        <v/>
      </c>
      <c r="V4544" s="29" t="str">
        <f t="shared" si="496"/>
        <v/>
      </c>
      <c r="W4544" s="19" t="str">
        <f t="shared" si="497"/>
        <v/>
      </c>
      <c r="X4544" s="94" t="str">
        <f t="shared" si="498"/>
        <v/>
      </c>
      <c r="Y4544" s="9"/>
      <c r="AB4544" s="20" t="str">
        <f t="shared" si="499"/>
        <v/>
      </c>
      <c r="AC4544" s="20" t="str">
        <f t="shared" si="500"/>
        <v/>
      </c>
    </row>
    <row r="4545" spans="1:29" x14ac:dyDescent="0.25">
      <c r="A4545" s="17"/>
      <c r="B4545" s="11"/>
      <c r="C4545" s="9"/>
      <c r="D4545" s="9"/>
      <c r="G4545" s="9"/>
      <c r="L4545" s="9"/>
      <c r="P4545" s="9"/>
      <c r="Q4545" s="9"/>
      <c r="T4545" s="22" t="str">
        <f t="shared" si="494"/>
        <v/>
      </c>
      <c r="U4545" s="20" t="str">
        <f t="shared" si="495"/>
        <v/>
      </c>
      <c r="V4545" s="29" t="str">
        <f t="shared" si="496"/>
        <v/>
      </c>
      <c r="W4545" s="19" t="str">
        <f t="shared" si="497"/>
        <v/>
      </c>
      <c r="X4545" s="94" t="str">
        <f t="shared" si="498"/>
        <v/>
      </c>
      <c r="Y4545" s="9"/>
      <c r="AB4545" s="20" t="str">
        <f t="shared" si="499"/>
        <v/>
      </c>
      <c r="AC4545" s="20" t="str">
        <f t="shared" si="500"/>
        <v/>
      </c>
    </row>
    <row r="4546" spans="1:29" x14ac:dyDescent="0.25">
      <c r="A4546" s="17"/>
      <c r="B4546" s="11"/>
      <c r="C4546" s="9"/>
      <c r="D4546" s="9"/>
      <c r="G4546" s="9"/>
      <c r="L4546" s="9"/>
      <c r="P4546" s="9"/>
      <c r="Q4546" s="9"/>
      <c r="T4546" s="22" t="str">
        <f t="shared" si="494"/>
        <v/>
      </c>
      <c r="U4546" s="20" t="str">
        <f t="shared" si="495"/>
        <v/>
      </c>
      <c r="V4546" s="29" t="str">
        <f t="shared" si="496"/>
        <v/>
      </c>
      <c r="W4546" s="19" t="str">
        <f t="shared" si="497"/>
        <v/>
      </c>
      <c r="X4546" s="94" t="str">
        <f t="shared" si="498"/>
        <v/>
      </c>
      <c r="Y4546" s="9"/>
      <c r="AB4546" s="20" t="str">
        <f t="shared" si="499"/>
        <v/>
      </c>
      <c r="AC4546" s="20" t="str">
        <f t="shared" si="500"/>
        <v/>
      </c>
    </row>
    <row r="4547" spans="1:29" x14ac:dyDescent="0.25">
      <c r="A4547" s="17"/>
      <c r="B4547" s="11"/>
      <c r="C4547" s="9"/>
      <c r="D4547" s="9"/>
      <c r="G4547" s="9"/>
      <c r="L4547" s="9"/>
      <c r="P4547" s="9"/>
      <c r="Q4547" s="9"/>
      <c r="T4547" s="22" t="str">
        <f t="shared" si="494"/>
        <v/>
      </c>
      <c r="U4547" s="20" t="str">
        <f t="shared" si="495"/>
        <v/>
      </c>
      <c r="V4547" s="29" t="str">
        <f t="shared" si="496"/>
        <v/>
      </c>
      <c r="W4547" s="19" t="str">
        <f t="shared" si="497"/>
        <v/>
      </c>
      <c r="X4547" s="94" t="str">
        <f t="shared" si="498"/>
        <v/>
      </c>
      <c r="Y4547" s="9"/>
      <c r="AB4547" s="20" t="str">
        <f t="shared" si="499"/>
        <v/>
      </c>
      <c r="AC4547" s="20" t="str">
        <f t="shared" si="500"/>
        <v/>
      </c>
    </row>
    <row r="4548" spans="1:29" x14ac:dyDescent="0.25">
      <c r="A4548" s="17"/>
      <c r="B4548" s="11"/>
      <c r="C4548" s="9"/>
      <c r="D4548" s="9"/>
      <c r="G4548" s="9"/>
      <c r="L4548" s="9"/>
      <c r="P4548" s="9"/>
      <c r="Q4548" s="9"/>
      <c r="T4548" s="22" t="str">
        <f t="shared" si="494"/>
        <v/>
      </c>
      <c r="U4548" s="20" t="str">
        <f t="shared" si="495"/>
        <v/>
      </c>
      <c r="V4548" s="29" t="str">
        <f t="shared" si="496"/>
        <v/>
      </c>
      <c r="W4548" s="19" t="str">
        <f t="shared" si="497"/>
        <v/>
      </c>
      <c r="X4548" s="94" t="str">
        <f t="shared" si="498"/>
        <v/>
      </c>
      <c r="Y4548" s="9"/>
      <c r="AB4548" s="20" t="str">
        <f t="shared" si="499"/>
        <v/>
      </c>
      <c r="AC4548" s="20" t="str">
        <f t="shared" si="500"/>
        <v/>
      </c>
    </row>
    <row r="4549" spans="1:29" x14ac:dyDescent="0.25">
      <c r="A4549" s="17"/>
      <c r="B4549" s="11"/>
      <c r="C4549" s="9"/>
      <c r="D4549" s="9"/>
      <c r="G4549" s="9"/>
      <c r="L4549" s="9"/>
      <c r="P4549" s="9"/>
      <c r="Q4549" s="9"/>
      <c r="T4549" s="22" t="str">
        <f t="shared" si="494"/>
        <v/>
      </c>
      <c r="U4549" s="20" t="str">
        <f t="shared" si="495"/>
        <v/>
      </c>
      <c r="V4549" s="29" t="str">
        <f t="shared" si="496"/>
        <v/>
      </c>
      <c r="W4549" s="19" t="str">
        <f t="shared" si="497"/>
        <v/>
      </c>
      <c r="X4549" s="94" t="str">
        <f t="shared" si="498"/>
        <v/>
      </c>
      <c r="Y4549" s="9"/>
      <c r="AB4549" s="20" t="str">
        <f t="shared" si="499"/>
        <v/>
      </c>
      <c r="AC4549" s="20" t="str">
        <f t="shared" si="500"/>
        <v/>
      </c>
    </row>
    <row r="4550" spans="1:29" x14ac:dyDescent="0.25">
      <c r="A4550" s="17"/>
      <c r="B4550" s="11"/>
      <c r="C4550" s="9"/>
      <c r="D4550" s="9"/>
      <c r="G4550" s="9"/>
      <c r="L4550" s="9"/>
      <c r="P4550" s="9"/>
      <c r="Q4550" s="9"/>
      <c r="T4550" s="22" t="str">
        <f t="shared" ref="T4550:T4613" si="501">IF(ISBLANK(B4550),"",IF(OR(ISBLANK(E4550),NOT(ISNUMBER(E4550)),ISERR(DATE(YEAR(E4550),MONTH(E4550),DAY(E4550)-30)),ISNA(VLOOKUP(B4550,Demographics,4,FALSE))),0,IF(AND(OR(D4550="Yes",ISTEXT(VLOOKUP(F4550,RadEnc,1,FALSE)),AND(OR(C4550="Yes",ISTEXT(VLOOKUP(F4550,PainEnc,1,FALSE))),OR(G4550="Yes",AND(ISTEXT(VLOOKUP(I4550,Chemo,1,FALSE)),ISTEXT(VLOOKUP(K4550,Chemo,1,FALSE)))),IF(ISERR(DATE(YEAR(E4550),MONTH(E4550),DAY(E4550)-30)),,H4550&gt;=DATE(YEAR(E4550),MONTH(E4550),DAY(E4550)-30)),H4550&lt;=E4550,J4550&lt;=DATE(YEAR(E4550),MONTH(E4550),DAY(E4550)+30),J4550&gt;=E4550,NOT(H4550=J4550))),E4550&gt;=MPstart,E4550&lt;=MPend,OR(L4550="Yes",ISTEXT(VLOOKUP(O4550,CancerDx,1,FALSE))),ISNUMBER(M4550),M4550&lt;=E4550,OR(ISBLANK(N4550),AND(N4550&gt;=E4550,N4550&gt;M4550))),1,0)))</f>
        <v/>
      </c>
      <c r="U4550" s="20" t="str">
        <f t="shared" ref="U4550:U4613" si="502">IF(ISBLANK(B4550),"",IF(OR(ISBLANK(E4550),T4550=0),0,IF(AND(OR(AND(P4550="Yes",OR(Q4550="Yes",Q4550="No")),ISTEXT(VLOOKUP(S4550,PainQuant,1,FALSE))),ISNUMBER(R4550),OR(AND(OR(C4550="Yes",D4550="Yes",ISTEXT(VLOOKUP(F4550,PainEnc,1,FALSE)),F4550="77432",F4550="77470"),R4550=E4550),AND(OR(F4550="77427",F4550="77435"),R4550&gt;=DATE(YEAR(E4550),MONTH(E4550),DAY(E4550)-7),R4550&lt;=E4550),AND(F4550="77431",R4550&gt;=DATE(YEAR(E4550),MONTH(E4550),DAY(E4550)-4),R4550&lt;=E4550))),1,0)))</f>
        <v/>
      </c>
      <c r="V4550" s="29" t="str">
        <f t="shared" ref="V4550:V4613" si="503">IF(AND(U4550=1,P4550="Yes",Q4550="Yes"),Q4550,"")</f>
        <v/>
      </c>
      <c r="W4550" s="19" t="str">
        <f t="shared" ref="W4550:W4613" si="504">IF(AND(U4550=1,OR(V4550="Yes",X4550="1125F")),R4550,"")</f>
        <v/>
      </c>
      <c r="X4550" s="94" t="str">
        <f t="shared" ref="X4550:X4613" si="505">IF(AND(U4550=1,S4550="1125F"),S4550,"")</f>
        <v/>
      </c>
      <c r="Y4550" s="9"/>
      <c r="AB4550" s="20" t="str">
        <f t="shared" ref="AB4550:AB4613" si="506">IF(ISBLANK(B4550),"",IF(OR(ISBLANK(E4550),NOT(ISNUMBER(E4550)),ISERR(DATE(YEAR(E4550),MONTH(E4550),DAY(E4550)-7)),ISNA(VLOOKUP(B4550,Demographics,4,FALSE))),0,IF(AND(OR(V4550="Yes",X4550="1125F"),OR(AND(OR(C4550="Yes",D4550="Yes",ISTEXT(VLOOKUP(F4550,PainEnc,1,FALSE)),F4550="77432",F4550="77470"),W4550=E4550),AND(OR(F4550="77427",F4550="77435"),W4550&gt;=DATE(YEAR(E4550),MONTH(E4550),DAY(E4550)-7),W4550&lt;=E4550),AND(F4550="77431",W4550&gt;=DATE(YEAR(E4550),MONTH(E4550),DAY(E4550)-4),W4550&lt;=E4550))),1,0)))</f>
        <v/>
      </c>
      <c r="AC4550" s="20" t="str">
        <f t="shared" ref="AC4550:AC4613" si="507">IF(ISBLANK(B4550),"",IF(AB4550=0,0,IF(AND(OR(Y4550="Yes",ISTEXT(VLOOKUP(AA4550,PainPlan,1,FALSE))),ISNUMBER(Z4550),Z4550=W4550),1,0)))</f>
        <v/>
      </c>
    </row>
    <row r="4551" spans="1:29" x14ac:dyDescent="0.25">
      <c r="A4551" s="17"/>
      <c r="B4551" s="11"/>
      <c r="C4551" s="9"/>
      <c r="D4551" s="9"/>
      <c r="G4551" s="9"/>
      <c r="L4551" s="9"/>
      <c r="P4551" s="9"/>
      <c r="Q4551" s="9"/>
      <c r="T4551" s="22" t="str">
        <f t="shared" si="501"/>
        <v/>
      </c>
      <c r="U4551" s="20" t="str">
        <f t="shared" si="502"/>
        <v/>
      </c>
      <c r="V4551" s="29" t="str">
        <f t="shared" si="503"/>
        <v/>
      </c>
      <c r="W4551" s="19" t="str">
        <f t="shared" si="504"/>
        <v/>
      </c>
      <c r="X4551" s="94" t="str">
        <f t="shared" si="505"/>
        <v/>
      </c>
      <c r="Y4551" s="9"/>
      <c r="AB4551" s="20" t="str">
        <f t="shared" si="506"/>
        <v/>
      </c>
      <c r="AC4551" s="20" t="str">
        <f t="shared" si="507"/>
        <v/>
      </c>
    </row>
    <row r="4552" spans="1:29" x14ac:dyDescent="0.25">
      <c r="A4552" s="17"/>
      <c r="B4552" s="11"/>
      <c r="C4552" s="9"/>
      <c r="D4552" s="9"/>
      <c r="G4552" s="9"/>
      <c r="L4552" s="9"/>
      <c r="P4552" s="9"/>
      <c r="Q4552" s="9"/>
      <c r="T4552" s="22" t="str">
        <f t="shared" si="501"/>
        <v/>
      </c>
      <c r="U4552" s="20" t="str">
        <f t="shared" si="502"/>
        <v/>
      </c>
      <c r="V4552" s="29" t="str">
        <f t="shared" si="503"/>
        <v/>
      </c>
      <c r="W4552" s="19" t="str">
        <f t="shared" si="504"/>
        <v/>
      </c>
      <c r="X4552" s="94" t="str">
        <f t="shared" si="505"/>
        <v/>
      </c>
      <c r="Y4552" s="9"/>
      <c r="AB4552" s="20" t="str">
        <f t="shared" si="506"/>
        <v/>
      </c>
      <c r="AC4552" s="20" t="str">
        <f t="shared" si="507"/>
        <v/>
      </c>
    </row>
    <row r="4553" spans="1:29" x14ac:dyDescent="0.25">
      <c r="A4553" s="17"/>
      <c r="B4553" s="11"/>
      <c r="C4553" s="9"/>
      <c r="D4553" s="9"/>
      <c r="G4553" s="9"/>
      <c r="L4553" s="9"/>
      <c r="P4553" s="9"/>
      <c r="Q4553" s="9"/>
      <c r="T4553" s="22" t="str">
        <f t="shared" si="501"/>
        <v/>
      </c>
      <c r="U4553" s="20" t="str">
        <f t="shared" si="502"/>
        <v/>
      </c>
      <c r="V4553" s="29" t="str">
        <f t="shared" si="503"/>
        <v/>
      </c>
      <c r="W4553" s="19" t="str">
        <f t="shared" si="504"/>
        <v/>
      </c>
      <c r="X4553" s="94" t="str">
        <f t="shared" si="505"/>
        <v/>
      </c>
      <c r="Y4553" s="9"/>
      <c r="AB4553" s="20" t="str">
        <f t="shared" si="506"/>
        <v/>
      </c>
      <c r="AC4553" s="20" t="str">
        <f t="shared" si="507"/>
        <v/>
      </c>
    </row>
    <row r="4554" spans="1:29" x14ac:dyDescent="0.25">
      <c r="A4554" s="17"/>
      <c r="B4554" s="11"/>
      <c r="C4554" s="9"/>
      <c r="D4554" s="9"/>
      <c r="G4554" s="9"/>
      <c r="L4554" s="9"/>
      <c r="P4554" s="9"/>
      <c r="Q4554" s="9"/>
      <c r="T4554" s="22" t="str">
        <f t="shared" si="501"/>
        <v/>
      </c>
      <c r="U4554" s="20" t="str">
        <f t="shared" si="502"/>
        <v/>
      </c>
      <c r="V4554" s="29" t="str">
        <f t="shared" si="503"/>
        <v/>
      </c>
      <c r="W4554" s="19" t="str">
        <f t="shared" si="504"/>
        <v/>
      </c>
      <c r="X4554" s="94" t="str">
        <f t="shared" si="505"/>
        <v/>
      </c>
      <c r="Y4554" s="9"/>
      <c r="AB4554" s="20" t="str">
        <f t="shared" si="506"/>
        <v/>
      </c>
      <c r="AC4554" s="20" t="str">
        <f t="shared" si="507"/>
        <v/>
      </c>
    </row>
    <row r="4555" spans="1:29" x14ac:dyDescent="0.25">
      <c r="A4555" s="17"/>
      <c r="B4555" s="11"/>
      <c r="C4555" s="9"/>
      <c r="D4555" s="9"/>
      <c r="G4555" s="9"/>
      <c r="L4555" s="9"/>
      <c r="P4555" s="9"/>
      <c r="Q4555" s="9"/>
      <c r="T4555" s="22" t="str">
        <f t="shared" si="501"/>
        <v/>
      </c>
      <c r="U4555" s="20" t="str">
        <f t="shared" si="502"/>
        <v/>
      </c>
      <c r="V4555" s="29" t="str">
        <f t="shared" si="503"/>
        <v/>
      </c>
      <c r="W4555" s="19" t="str">
        <f t="shared" si="504"/>
        <v/>
      </c>
      <c r="X4555" s="94" t="str">
        <f t="shared" si="505"/>
        <v/>
      </c>
      <c r="Y4555" s="9"/>
      <c r="AB4555" s="20" t="str">
        <f t="shared" si="506"/>
        <v/>
      </c>
      <c r="AC4555" s="20" t="str">
        <f t="shared" si="507"/>
        <v/>
      </c>
    </row>
    <row r="4556" spans="1:29" x14ac:dyDescent="0.25">
      <c r="A4556" s="17"/>
      <c r="B4556" s="11"/>
      <c r="C4556" s="9"/>
      <c r="D4556" s="9"/>
      <c r="G4556" s="9"/>
      <c r="L4556" s="9"/>
      <c r="P4556" s="9"/>
      <c r="Q4556" s="9"/>
      <c r="T4556" s="22" t="str">
        <f t="shared" si="501"/>
        <v/>
      </c>
      <c r="U4556" s="20" t="str">
        <f t="shared" si="502"/>
        <v/>
      </c>
      <c r="V4556" s="29" t="str">
        <f t="shared" si="503"/>
        <v/>
      </c>
      <c r="W4556" s="19" t="str">
        <f t="shared" si="504"/>
        <v/>
      </c>
      <c r="X4556" s="94" t="str">
        <f t="shared" si="505"/>
        <v/>
      </c>
      <c r="Y4556" s="9"/>
      <c r="AB4556" s="20" t="str">
        <f t="shared" si="506"/>
        <v/>
      </c>
      <c r="AC4556" s="20" t="str">
        <f t="shared" si="507"/>
        <v/>
      </c>
    </row>
    <row r="4557" spans="1:29" x14ac:dyDescent="0.25">
      <c r="A4557" s="17"/>
      <c r="B4557" s="11"/>
      <c r="C4557" s="9"/>
      <c r="D4557" s="9"/>
      <c r="G4557" s="9"/>
      <c r="L4557" s="9"/>
      <c r="P4557" s="9"/>
      <c r="Q4557" s="9"/>
      <c r="T4557" s="22" t="str">
        <f t="shared" si="501"/>
        <v/>
      </c>
      <c r="U4557" s="20" t="str">
        <f t="shared" si="502"/>
        <v/>
      </c>
      <c r="V4557" s="29" t="str">
        <f t="shared" si="503"/>
        <v/>
      </c>
      <c r="W4557" s="19" t="str">
        <f t="shared" si="504"/>
        <v/>
      </c>
      <c r="X4557" s="94" t="str">
        <f t="shared" si="505"/>
        <v/>
      </c>
      <c r="Y4557" s="9"/>
      <c r="AB4557" s="20" t="str">
        <f t="shared" si="506"/>
        <v/>
      </c>
      <c r="AC4557" s="20" t="str">
        <f t="shared" si="507"/>
        <v/>
      </c>
    </row>
    <row r="4558" spans="1:29" x14ac:dyDescent="0.25">
      <c r="A4558" s="17"/>
      <c r="B4558" s="11"/>
      <c r="C4558" s="9"/>
      <c r="D4558" s="9"/>
      <c r="G4558" s="9"/>
      <c r="L4558" s="9"/>
      <c r="P4558" s="9"/>
      <c r="Q4558" s="9"/>
      <c r="T4558" s="22" t="str">
        <f t="shared" si="501"/>
        <v/>
      </c>
      <c r="U4558" s="20" t="str">
        <f t="shared" si="502"/>
        <v/>
      </c>
      <c r="V4558" s="29" t="str">
        <f t="shared" si="503"/>
        <v/>
      </c>
      <c r="W4558" s="19" t="str">
        <f t="shared" si="504"/>
        <v/>
      </c>
      <c r="X4558" s="94" t="str">
        <f t="shared" si="505"/>
        <v/>
      </c>
      <c r="Y4558" s="9"/>
      <c r="AB4558" s="20" t="str">
        <f t="shared" si="506"/>
        <v/>
      </c>
      <c r="AC4558" s="20" t="str">
        <f t="shared" si="507"/>
        <v/>
      </c>
    </row>
    <row r="4559" spans="1:29" x14ac:dyDescent="0.25">
      <c r="A4559" s="17"/>
      <c r="B4559" s="11"/>
      <c r="C4559" s="9"/>
      <c r="D4559" s="9"/>
      <c r="G4559" s="9"/>
      <c r="L4559" s="9"/>
      <c r="P4559" s="9"/>
      <c r="Q4559" s="9"/>
      <c r="T4559" s="22" t="str">
        <f t="shared" si="501"/>
        <v/>
      </c>
      <c r="U4559" s="20" t="str">
        <f t="shared" si="502"/>
        <v/>
      </c>
      <c r="V4559" s="29" t="str">
        <f t="shared" si="503"/>
        <v/>
      </c>
      <c r="W4559" s="19" t="str">
        <f t="shared" si="504"/>
        <v/>
      </c>
      <c r="X4559" s="94" t="str">
        <f t="shared" si="505"/>
        <v/>
      </c>
      <c r="Y4559" s="9"/>
      <c r="AB4559" s="20" t="str">
        <f t="shared" si="506"/>
        <v/>
      </c>
      <c r="AC4559" s="20" t="str">
        <f t="shared" si="507"/>
        <v/>
      </c>
    </row>
    <row r="4560" spans="1:29" x14ac:dyDescent="0.25">
      <c r="A4560" s="17"/>
      <c r="B4560" s="11"/>
      <c r="C4560" s="9"/>
      <c r="D4560" s="9"/>
      <c r="G4560" s="9"/>
      <c r="L4560" s="9"/>
      <c r="P4560" s="9"/>
      <c r="Q4560" s="9"/>
      <c r="T4560" s="22" t="str">
        <f t="shared" si="501"/>
        <v/>
      </c>
      <c r="U4560" s="20" t="str">
        <f t="shared" si="502"/>
        <v/>
      </c>
      <c r="V4560" s="29" t="str">
        <f t="shared" si="503"/>
        <v/>
      </c>
      <c r="W4560" s="19" t="str">
        <f t="shared" si="504"/>
        <v/>
      </c>
      <c r="X4560" s="94" t="str">
        <f t="shared" si="505"/>
        <v/>
      </c>
      <c r="Y4560" s="9"/>
      <c r="AB4560" s="20" t="str">
        <f t="shared" si="506"/>
        <v/>
      </c>
      <c r="AC4560" s="20" t="str">
        <f t="shared" si="507"/>
        <v/>
      </c>
    </row>
    <row r="4561" spans="1:29" x14ac:dyDescent="0.25">
      <c r="A4561" s="17"/>
      <c r="B4561" s="11"/>
      <c r="C4561" s="9"/>
      <c r="D4561" s="9"/>
      <c r="G4561" s="9"/>
      <c r="L4561" s="9"/>
      <c r="P4561" s="9"/>
      <c r="Q4561" s="9"/>
      <c r="T4561" s="22" t="str">
        <f t="shared" si="501"/>
        <v/>
      </c>
      <c r="U4561" s="20" t="str">
        <f t="shared" si="502"/>
        <v/>
      </c>
      <c r="V4561" s="29" t="str">
        <f t="shared" si="503"/>
        <v/>
      </c>
      <c r="W4561" s="19" t="str">
        <f t="shared" si="504"/>
        <v/>
      </c>
      <c r="X4561" s="94" t="str">
        <f t="shared" si="505"/>
        <v/>
      </c>
      <c r="Y4561" s="9"/>
      <c r="AB4561" s="20" t="str">
        <f t="shared" si="506"/>
        <v/>
      </c>
      <c r="AC4561" s="20" t="str">
        <f t="shared" si="507"/>
        <v/>
      </c>
    </row>
    <row r="4562" spans="1:29" x14ac:dyDescent="0.25">
      <c r="A4562" s="17"/>
      <c r="B4562" s="11"/>
      <c r="C4562" s="9"/>
      <c r="D4562" s="9"/>
      <c r="G4562" s="9"/>
      <c r="L4562" s="9"/>
      <c r="P4562" s="9"/>
      <c r="Q4562" s="9"/>
      <c r="T4562" s="22" t="str">
        <f t="shared" si="501"/>
        <v/>
      </c>
      <c r="U4562" s="20" t="str">
        <f t="shared" si="502"/>
        <v/>
      </c>
      <c r="V4562" s="29" t="str">
        <f t="shared" si="503"/>
        <v/>
      </c>
      <c r="W4562" s="19" t="str">
        <f t="shared" si="504"/>
        <v/>
      </c>
      <c r="X4562" s="94" t="str">
        <f t="shared" si="505"/>
        <v/>
      </c>
      <c r="Y4562" s="9"/>
      <c r="AB4562" s="20" t="str">
        <f t="shared" si="506"/>
        <v/>
      </c>
      <c r="AC4562" s="20" t="str">
        <f t="shared" si="507"/>
        <v/>
      </c>
    </row>
    <row r="4563" spans="1:29" x14ac:dyDescent="0.25">
      <c r="A4563" s="17"/>
      <c r="B4563" s="11"/>
      <c r="C4563" s="9"/>
      <c r="D4563" s="9"/>
      <c r="G4563" s="9"/>
      <c r="L4563" s="9"/>
      <c r="P4563" s="9"/>
      <c r="Q4563" s="9"/>
      <c r="T4563" s="22" t="str">
        <f t="shared" si="501"/>
        <v/>
      </c>
      <c r="U4563" s="20" t="str">
        <f t="shared" si="502"/>
        <v/>
      </c>
      <c r="V4563" s="29" t="str">
        <f t="shared" si="503"/>
        <v/>
      </c>
      <c r="W4563" s="19" t="str">
        <f t="shared" si="504"/>
        <v/>
      </c>
      <c r="X4563" s="94" t="str">
        <f t="shared" si="505"/>
        <v/>
      </c>
      <c r="Y4563" s="9"/>
      <c r="AB4563" s="20" t="str">
        <f t="shared" si="506"/>
        <v/>
      </c>
      <c r="AC4563" s="20" t="str">
        <f t="shared" si="507"/>
        <v/>
      </c>
    </row>
    <row r="4564" spans="1:29" x14ac:dyDescent="0.25">
      <c r="A4564" s="17"/>
      <c r="B4564" s="11"/>
      <c r="C4564" s="9"/>
      <c r="D4564" s="9"/>
      <c r="G4564" s="9"/>
      <c r="L4564" s="9"/>
      <c r="P4564" s="9"/>
      <c r="Q4564" s="9"/>
      <c r="T4564" s="22" t="str">
        <f t="shared" si="501"/>
        <v/>
      </c>
      <c r="U4564" s="20" t="str">
        <f t="shared" si="502"/>
        <v/>
      </c>
      <c r="V4564" s="29" t="str">
        <f t="shared" si="503"/>
        <v/>
      </c>
      <c r="W4564" s="19" t="str">
        <f t="shared" si="504"/>
        <v/>
      </c>
      <c r="X4564" s="94" t="str">
        <f t="shared" si="505"/>
        <v/>
      </c>
      <c r="Y4564" s="9"/>
      <c r="AB4564" s="20" t="str">
        <f t="shared" si="506"/>
        <v/>
      </c>
      <c r="AC4564" s="20" t="str">
        <f t="shared" si="507"/>
        <v/>
      </c>
    </row>
    <row r="4565" spans="1:29" x14ac:dyDescent="0.25">
      <c r="A4565" s="17"/>
      <c r="B4565" s="11"/>
      <c r="C4565" s="9"/>
      <c r="D4565" s="9"/>
      <c r="G4565" s="9"/>
      <c r="L4565" s="9"/>
      <c r="P4565" s="9"/>
      <c r="Q4565" s="9"/>
      <c r="T4565" s="22" t="str">
        <f t="shared" si="501"/>
        <v/>
      </c>
      <c r="U4565" s="20" t="str">
        <f t="shared" si="502"/>
        <v/>
      </c>
      <c r="V4565" s="29" t="str">
        <f t="shared" si="503"/>
        <v/>
      </c>
      <c r="W4565" s="19" t="str">
        <f t="shared" si="504"/>
        <v/>
      </c>
      <c r="X4565" s="94" t="str">
        <f t="shared" si="505"/>
        <v/>
      </c>
      <c r="Y4565" s="9"/>
      <c r="AB4565" s="20" t="str">
        <f t="shared" si="506"/>
        <v/>
      </c>
      <c r="AC4565" s="20" t="str">
        <f t="shared" si="507"/>
        <v/>
      </c>
    </row>
    <row r="4566" spans="1:29" x14ac:dyDescent="0.25">
      <c r="A4566" s="17"/>
      <c r="B4566" s="11"/>
      <c r="C4566" s="9"/>
      <c r="D4566" s="9"/>
      <c r="G4566" s="9"/>
      <c r="L4566" s="9"/>
      <c r="P4566" s="9"/>
      <c r="Q4566" s="9"/>
      <c r="T4566" s="22" t="str">
        <f t="shared" si="501"/>
        <v/>
      </c>
      <c r="U4566" s="20" t="str">
        <f t="shared" si="502"/>
        <v/>
      </c>
      <c r="V4566" s="29" t="str">
        <f t="shared" si="503"/>
        <v/>
      </c>
      <c r="W4566" s="19" t="str">
        <f t="shared" si="504"/>
        <v/>
      </c>
      <c r="X4566" s="94" t="str">
        <f t="shared" si="505"/>
        <v/>
      </c>
      <c r="Y4566" s="9"/>
      <c r="AB4566" s="20" t="str">
        <f t="shared" si="506"/>
        <v/>
      </c>
      <c r="AC4566" s="20" t="str">
        <f t="shared" si="507"/>
        <v/>
      </c>
    </row>
    <row r="4567" spans="1:29" x14ac:dyDescent="0.25">
      <c r="A4567" s="17"/>
      <c r="B4567" s="11"/>
      <c r="C4567" s="9"/>
      <c r="D4567" s="9"/>
      <c r="G4567" s="9"/>
      <c r="L4567" s="9"/>
      <c r="P4567" s="9"/>
      <c r="Q4567" s="9"/>
      <c r="T4567" s="22" t="str">
        <f t="shared" si="501"/>
        <v/>
      </c>
      <c r="U4567" s="20" t="str">
        <f t="shared" si="502"/>
        <v/>
      </c>
      <c r="V4567" s="29" t="str">
        <f t="shared" si="503"/>
        <v/>
      </c>
      <c r="W4567" s="19" t="str">
        <f t="shared" si="504"/>
        <v/>
      </c>
      <c r="X4567" s="94" t="str">
        <f t="shared" si="505"/>
        <v/>
      </c>
      <c r="Y4567" s="9"/>
      <c r="AB4567" s="20" t="str">
        <f t="shared" si="506"/>
        <v/>
      </c>
      <c r="AC4567" s="20" t="str">
        <f t="shared" si="507"/>
        <v/>
      </c>
    </row>
    <row r="4568" spans="1:29" x14ac:dyDescent="0.25">
      <c r="A4568" s="17"/>
      <c r="B4568" s="11"/>
      <c r="C4568" s="9"/>
      <c r="D4568" s="9"/>
      <c r="G4568" s="9"/>
      <c r="L4568" s="9"/>
      <c r="P4568" s="9"/>
      <c r="Q4568" s="9"/>
      <c r="T4568" s="22" t="str">
        <f t="shared" si="501"/>
        <v/>
      </c>
      <c r="U4568" s="20" t="str">
        <f t="shared" si="502"/>
        <v/>
      </c>
      <c r="V4568" s="29" t="str">
        <f t="shared" si="503"/>
        <v/>
      </c>
      <c r="W4568" s="19" t="str">
        <f t="shared" si="504"/>
        <v/>
      </c>
      <c r="X4568" s="94" t="str">
        <f t="shared" si="505"/>
        <v/>
      </c>
      <c r="Y4568" s="9"/>
      <c r="AB4568" s="20" t="str">
        <f t="shared" si="506"/>
        <v/>
      </c>
      <c r="AC4568" s="20" t="str">
        <f t="shared" si="507"/>
        <v/>
      </c>
    </row>
    <row r="4569" spans="1:29" x14ac:dyDescent="0.25">
      <c r="A4569" s="17"/>
      <c r="B4569" s="11"/>
      <c r="C4569" s="9"/>
      <c r="D4569" s="9"/>
      <c r="G4569" s="9"/>
      <c r="L4569" s="9"/>
      <c r="P4569" s="9"/>
      <c r="Q4569" s="9"/>
      <c r="T4569" s="22" t="str">
        <f t="shared" si="501"/>
        <v/>
      </c>
      <c r="U4569" s="20" t="str">
        <f t="shared" si="502"/>
        <v/>
      </c>
      <c r="V4569" s="29" t="str">
        <f t="shared" si="503"/>
        <v/>
      </c>
      <c r="W4569" s="19" t="str">
        <f t="shared" si="504"/>
        <v/>
      </c>
      <c r="X4569" s="94" t="str">
        <f t="shared" si="505"/>
        <v/>
      </c>
      <c r="Y4569" s="9"/>
      <c r="AB4569" s="20" t="str">
        <f t="shared" si="506"/>
        <v/>
      </c>
      <c r="AC4569" s="20" t="str">
        <f t="shared" si="507"/>
        <v/>
      </c>
    </row>
    <row r="4570" spans="1:29" x14ac:dyDescent="0.25">
      <c r="A4570" s="17"/>
      <c r="B4570" s="11"/>
      <c r="C4570" s="9"/>
      <c r="D4570" s="9"/>
      <c r="G4570" s="9"/>
      <c r="L4570" s="9"/>
      <c r="P4570" s="9"/>
      <c r="Q4570" s="9"/>
      <c r="T4570" s="22" t="str">
        <f t="shared" si="501"/>
        <v/>
      </c>
      <c r="U4570" s="20" t="str">
        <f t="shared" si="502"/>
        <v/>
      </c>
      <c r="V4570" s="29" t="str">
        <f t="shared" si="503"/>
        <v/>
      </c>
      <c r="W4570" s="19" t="str">
        <f t="shared" si="504"/>
        <v/>
      </c>
      <c r="X4570" s="94" t="str">
        <f t="shared" si="505"/>
        <v/>
      </c>
      <c r="Y4570" s="9"/>
      <c r="AB4570" s="20" t="str">
        <f t="shared" si="506"/>
        <v/>
      </c>
      <c r="AC4570" s="20" t="str">
        <f t="shared" si="507"/>
        <v/>
      </c>
    </row>
    <row r="4571" spans="1:29" x14ac:dyDescent="0.25">
      <c r="A4571" s="17"/>
      <c r="B4571" s="11"/>
      <c r="C4571" s="9"/>
      <c r="D4571" s="9"/>
      <c r="G4571" s="9"/>
      <c r="L4571" s="9"/>
      <c r="P4571" s="9"/>
      <c r="Q4571" s="9"/>
      <c r="T4571" s="22" t="str">
        <f t="shared" si="501"/>
        <v/>
      </c>
      <c r="U4571" s="20" t="str">
        <f t="shared" si="502"/>
        <v/>
      </c>
      <c r="V4571" s="29" t="str">
        <f t="shared" si="503"/>
        <v/>
      </c>
      <c r="W4571" s="19" t="str">
        <f t="shared" si="504"/>
        <v/>
      </c>
      <c r="X4571" s="94" t="str">
        <f t="shared" si="505"/>
        <v/>
      </c>
      <c r="Y4571" s="9"/>
      <c r="AB4571" s="20" t="str">
        <f t="shared" si="506"/>
        <v/>
      </c>
      <c r="AC4571" s="20" t="str">
        <f t="shared" si="507"/>
        <v/>
      </c>
    </row>
    <row r="4572" spans="1:29" x14ac:dyDescent="0.25">
      <c r="A4572" s="17"/>
      <c r="B4572" s="11"/>
      <c r="C4572" s="9"/>
      <c r="D4572" s="9"/>
      <c r="G4572" s="9"/>
      <c r="L4572" s="9"/>
      <c r="P4572" s="9"/>
      <c r="Q4572" s="9"/>
      <c r="T4572" s="22" t="str">
        <f t="shared" si="501"/>
        <v/>
      </c>
      <c r="U4572" s="20" t="str">
        <f t="shared" si="502"/>
        <v/>
      </c>
      <c r="V4572" s="29" t="str">
        <f t="shared" si="503"/>
        <v/>
      </c>
      <c r="W4572" s="19" t="str">
        <f t="shared" si="504"/>
        <v/>
      </c>
      <c r="X4572" s="94" t="str">
        <f t="shared" si="505"/>
        <v/>
      </c>
      <c r="Y4572" s="9"/>
      <c r="AB4572" s="20" t="str">
        <f t="shared" si="506"/>
        <v/>
      </c>
      <c r="AC4572" s="20" t="str">
        <f t="shared" si="507"/>
        <v/>
      </c>
    </row>
    <row r="4573" spans="1:29" x14ac:dyDescent="0.25">
      <c r="A4573" s="17"/>
      <c r="B4573" s="11"/>
      <c r="C4573" s="9"/>
      <c r="D4573" s="9"/>
      <c r="G4573" s="9"/>
      <c r="L4573" s="9"/>
      <c r="P4573" s="9"/>
      <c r="Q4573" s="9"/>
      <c r="T4573" s="22" t="str">
        <f t="shared" si="501"/>
        <v/>
      </c>
      <c r="U4573" s="20" t="str">
        <f t="shared" si="502"/>
        <v/>
      </c>
      <c r="V4573" s="29" t="str">
        <f t="shared" si="503"/>
        <v/>
      </c>
      <c r="W4573" s="19" t="str">
        <f t="shared" si="504"/>
        <v/>
      </c>
      <c r="X4573" s="94" t="str">
        <f t="shared" si="505"/>
        <v/>
      </c>
      <c r="Y4573" s="9"/>
      <c r="AB4573" s="20" t="str">
        <f t="shared" si="506"/>
        <v/>
      </c>
      <c r="AC4573" s="20" t="str">
        <f t="shared" si="507"/>
        <v/>
      </c>
    </row>
    <row r="4574" spans="1:29" x14ac:dyDescent="0.25">
      <c r="A4574" s="17"/>
      <c r="B4574" s="11"/>
      <c r="C4574" s="9"/>
      <c r="D4574" s="9"/>
      <c r="G4574" s="9"/>
      <c r="L4574" s="9"/>
      <c r="P4574" s="9"/>
      <c r="Q4574" s="9"/>
      <c r="T4574" s="22" t="str">
        <f t="shared" si="501"/>
        <v/>
      </c>
      <c r="U4574" s="20" t="str">
        <f t="shared" si="502"/>
        <v/>
      </c>
      <c r="V4574" s="29" t="str">
        <f t="shared" si="503"/>
        <v/>
      </c>
      <c r="W4574" s="19" t="str">
        <f t="shared" si="504"/>
        <v/>
      </c>
      <c r="X4574" s="94" t="str">
        <f t="shared" si="505"/>
        <v/>
      </c>
      <c r="Y4574" s="9"/>
      <c r="AB4574" s="20" t="str">
        <f t="shared" si="506"/>
        <v/>
      </c>
      <c r="AC4574" s="20" t="str">
        <f t="shared" si="507"/>
        <v/>
      </c>
    </row>
    <row r="4575" spans="1:29" x14ac:dyDescent="0.25">
      <c r="A4575" s="17"/>
      <c r="B4575" s="11"/>
      <c r="C4575" s="9"/>
      <c r="D4575" s="9"/>
      <c r="G4575" s="9"/>
      <c r="L4575" s="9"/>
      <c r="P4575" s="9"/>
      <c r="Q4575" s="9"/>
      <c r="T4575" s="22" t="str">
        <f t="shared" si="501"/>
        <v/>
      </c>
      <c r="U4575" s="20" t="str">
        <f t="shared" si="502"/>
        <v/>
      </c>
      <c r="V4575" s="29" t="str">
        <f t="shared" si="503"/>
        <v/>
      </c>
      <c r="W4575" s="19" t="str">
        <f t="shared" si="504"/>
        <v/>
      </c>
      <c r="X4575" s="94" t="str">
        <f t="shared" si="505"/>
        <v/>
      </c>
      <c r="Y4575" s="9"/>
      <c r="AB4575" s="20" t="str">
        <f t="shared" si="506"/>
        <v/>
      </c>
      <c r="AC4575" s="20" t="str">
        <f t="shared" si="507"/>
        <v/>
      </c>
    </row>
    <row r="4576" spans="1:29" x14ac:dyDescent="0.25">
      <c r="A4576" s="17"/>
      <c r="B4576" s="11"/>
      <c r="C4576" s="9"/>
      <c r="D4576" s="9"/>
      <c r="G4576" s="9"/>
      <c r="L4576" s="9"/>
      <c r="P4576" s="9"/>
      <c r="Q4576" s="9"/>
      <c r="T4576" s="22" t="str">
        <f t="shared" si="501"/>
        <v/>
      </c>
      <c r="U4576" s="20" t="str">
        <f t="shared" si="502"/>
        <v/>
      </c>
      <c r="V4576" s="29" t="str">
        <f t="shared" si="503"/>
        <v/>
      </c>
      <c r="W4576" s="19" t="str">
        <f t="shared" si="504"/>
        <v/>
      </c>
      <c r="X4576" s="94" t="str">
        <f t="shared" si="505"/>
        <v/>
      </c>
      <c r="Y4576" s="9"/>
      <c r="AB4576" s="20" t="str">
        <f t="shared" si="506"/>
        <v/>
      </c>
      <c r="AC4576" s="20" t="str">
        <f t="shared" si="507"/>
        <v/>
      </c>
    </row>
    <row r="4577" spans="1:29" x14ac:dyDescent="0.25">
      <c r="A4577" s="17"/>
      <c r="B4577" s="11"/>
      <c r="C4577" s="9"/>
      <c r="D4577" s="9"/>
      <c r="G4577" s="9"/>
      <c r="L4577" s="9"/>
      <c r="P4577" s="9"/>
      <c r="Q4577" s="9"/>
      <c r="T4577" s="22" t="str">
        <f t="shared" si="501"/>
        <v/>
      </c>
      <c r="U4577" s="20" t="str">
        <f t="shared" si="502"/>
        <v/>
      </c>
      <c r="V4577" s="29" t="str">
        <f t="shared" si="503"/>
        <v/>
      </c>
      <c r="W4577" s="19" t="str">
        <f t="shared" si="504"/>
        <v/>
      </c>
      <c r="X4577" s="94" t="str">
        <f t="shared" si="505"/>
        <v/>
      </c>
      <c r="Y4577" s="9"/>
      <c r="AB4577" s="20" t="str">
        <f t="shared" si="506"/>
        <v/>
      </c>
      <c r="AC4577" s="20" t="str">
        <f t="shared" si="507"/>
        <v/>
      </c>
    </row>
    <row r="4578" spans="1:29" x14ac:dyDescent="0.25">
      <c r="A4578" s="17"/>
      <c r="B4578" s="11"/>
      <c r="C4578" s="9"/>
      <c r="D4578" s="9"/>
      <c r="G4578" s="9"/>
      <c r="L4578" s="9"/>
      <c r="P4578" s="9"/>
      <c r="Q4578" s="9"/>
      <c r="T4578" s="22" t="str">
        <f t="shared" si="501"/>
        <v/>
      </c>
      <c r="U4578" s="20" t="str">
        <f t="shared" si="502"/>
        <v/>
      </c>
      <c r="V4578" s="29" t="str">
        <f t="shared" si="503"/>
        <v/>
      </c>
      <c r="W4578" s="19" t="str">
        <f t="shared" si="504"/>
        <v/>
      </c>
      <c r="X4578" s="94" t="str">
        <f t="shared" si="505"/>
        <v/>
      </c>
      <c r="Y4578" s="9"/>
      <c r="AB4578" s="20" t="str">
        <f t="shared" si="506"/>
        <v/>
      </c>
      <c r="AC4578" s="20" t="str">
        <f t="shared" si="507"/>
        <v/>
      </c>
    </row>
    <row r="4579" spans="1:29" x14ac:dyDescent="0.25">
      <c r="A4579" s="17"/>
      <c r="B4579" s="11"/>
      <c r="C4579" s="9"/>
      <c r="D4579" s="9"/>
      <c r="G4579" s="9"/>
      <c r="L4579" s="9"/>
      <c r="P4579" s="9"/>
      <c r="Q4579" s="9"/>
      <c r="T4579" s="22" t="str">
        <f t="shared" si="501"/>
        <v/>
      </c>
      <c r="U4579" s="20" t="str">
        <f t="shared" si="502"/>
        <v/>
      </c>
      <c r="V4579" s="29" t="str">
        <f t="shared" si="503"/>
        <v/>
      </c>
      <c r="W4579" s="19" t="str">
        <f t="shared" si="504"/>
        <v/>
      </c>
      <c r="X4579" s="94" t="str">
        <f t="shared" si="505"/>
        <v/>
      </c>
      <c r="Y4579" s="9"/>
      <c r="AB4579" s="20" t="str">
        <f t="shared" si="506"/>
        <v/>
      </c>
      <c r="AC4579" s="20" t="str">
        <f t="shared" si="507"/>
        <v/>
      </c>
    </row>
    <row r="4580" spans="1:29" x14ac:dyDescent="0.25">
      <c r="A4580" s="17"/>
      <c r="B4580" s="11"/>
      <c r="C4580" s="9"/>
      <c r="D4580" s="9"/>
      <c r="G4580" s="9"/>
      <c r="L4580" s="9"/>
      <c r="P4580" s="9"/>
      <c r="Q4580" s="9"/>
      <c r="T4580" s="22" t="str">
        <f t="shared" si="501"/>
        <v/>
      </c>
      <c r="U4580" s="20" t="str">
        <f t="shared" si="502"/>
        <v/>
      </c>
      <c r="V4580" s="29" t="str">
        <f t="shared" si="503"/>
        <v/>
      </c>
      <c r="W4580" s="19" t="str">
        <f t="shared" si="504"/>
        <v/>
      </c>
      <c r="X4580" s="94" t="str">
        <f t="shared" si="505"/>
        <v/>
      </c>
      <c r="Y4580" s="9"/>
      <c r="AB4580" s="20" t="str">
        <f t="shared" si="506"/>
        <v/>
      </c>
      <c r="AC4580" s="20" t="str">
        <f t="shared" si="507"/>
        <v/>
      </c>
    </row>
    <row r="4581" spans="1:29" x14ac:dyDescent="0.25">
      <c r="A4581" s="17"/>
      <c r="B4581" s="11"/>
      <c r="C4581" s="9"/>
      <c r="D4581" s="9"/>
      <c r="G4581" s="9"/>
      <c r="L4581" s="9"/>
      <c r="P4581" s="9"/>
      <c r="Q4581" s="9"/>
      <c r="T4581" s="22" t="str">
        <f t="shared" si="501"/>
        <v/>
      </c>
      <c r="U4581" s="20" t="str">
        <f t="shared" si="502"/>
        <v/>
      </c>
      <c r="V4581" s="29" t="str">
        <f t="shared" si="503"/>
        <v/>
      </c>
      <c r="W4581" s="19" t="str">
        <f t="shared" si="504"/>
        <v/>
      </c>
      <c r="X4581" s="94" t="str">
        <f t="shared" si="505"/>
        <v/>
      </c>
      <c r="Y4581" s="9"/>
      <c r="AB4581" s="20" t="str">
        <f t="shared" si="506"/>
        <v/>
      </c>
      <c r="AC4581" s="20" t="str">
        <f t="shared" si="507"/>
        <v/>
      </c>
    </row>
    <row r="4582" spans="1:29" x14ac:dyDescent="0.25">
      <c r="A4582" s="17"/>
      <c r="B4582" s="11"/>
      <c r="C4582" s="9"/>
      <c r="D4582" s="9"/>
      <c r="G4582" s="9"/>
      <c r="L4582" s="9"/>
      <c r="P4582" s="9"/>
      <c r="Q4582" s="9"/>
      <c r="T4582" s="22" t="str">
        <f t="shared" si="501"/>
        <v/>
      </c>
      <c r="U4582" s="20" t="str">
        <f t="shared" si="502"/>
        <v/>
      </c>
      <c r="V4582" s="29" t="str">
        <f t="shared" si="503"/>
        <v/>
      </c>
      <c r="W4582" s="19" t="str">
        <f t="shared" si="504"/>
        <v/>
      </c>
      <c r="X4582" s="94" t="str">
        <f t="shared" si="505"/>
        <v/>
      </c>
      <c r="Y4582" s="9"/>
      <c r="AB4582" s="20" t="str">
        <f t="shared" si="506"/>
        <v/>
      </c>
      <c r="AC4582" s="20" t="str">
        <f t="shared" si="507"/>
        <v/>
      </c>
    </row>
    <row r="4583" spans="1:29" x14ac:dyDescent="0.25">
      <c r="A4583" s="17"/>
      <c r="B4583" s="11"/>
      <c r="C4583" s="9"/>
      <c r="D4583" s="9"/>
      <c r="G4583" s="9"/>
      <c r="L4583" s="9"/>
      <c r="P4583" s="9"/>
      <c r="Q4583" s="9"/>
      <c r="T4583" s="22" t="str">
        <f t="shared" si="501"/>
        <v/>
      </c>
      <c r="U4583" s="20" t="str">
        <f t="shared" si="502"/>
        <v/>
      </c>
      <c r="V4583" s="29" t="str">
        <f t="shared" si="503"/>
        <v/>
      </c>
      <c r="W4583" s="19" t="str">
        <f t="shared" si="504"/>
        <v/>
      </c>
      <c r="X4583" s="94" t="str">
        <f t="shared" si="505"/>
        <v/>
      </c>
      <c r="Y4583" s="9"/>
      <c r="AB4583" s="20" t="str">
        <f t="shared" si="506"/>
        <v/>
      </c>
      <c r="AC4583" s="20" t="str">
        <f t="shared" si="507"/>
        <v/>
      </c>
    </row>
    <row r="4584" spans="1:29" x14ac:dyDescent="0.25">
      <c r="A4584" s="17"/>
      <c r="B4584" s="11"/>
      <c r="C4584" s="9"/>
      <c r="D4584" s="9"/>
      <c r="G4584" s="9"/>
      <c r="L4584" s="9"/>
      <c r="P4584" s="9"/>
      <c r="Q4584" s="9"/>
      <c r="T4584" s="22" t="str">
        <f t="shared" si="501"/>
        <v/>
      </c>
      <c r="U4584" s="20" t="str">
        <f t="shared" si="502"/>
        <v/>
      </c>
      <c r="V4584" s="29" t="str">
        <f t="shared" si="503"/>
        <v/>
      </c>
      <c r="W4584" s="19" t="str">
        <f t="shared" si="504"/>
        <v/>
      </c>
      <c r="X4584" s="94" t="str">
        <f t="shared" si="505"/>
        <v/>
      </c>
      <c r="Y4584" s="9"/>
      <c r="AB4584" s="20" t="str">
        <f t="shared" si="506"/>
        <v/>
      </c>
      <c r="AC4584" s="20" t="str">
        <f t="shared" si="507"/>
        <v/>
      </c>
    </row>
    <row r="4585" spans="1:29" x14ac:dyDescent="0.25">
      <c r="A4585" s="17"/>
      <c r="B4585" s="11"/>
      <c r="C4585" s="9"/>
      <c r="D4585" s="9"/>
      <c r="G4585" s="9"/>
      <c r="L4585" s="9"/>
      <c r="P4585" s="9"/>
      <c r="Q4585" s="9"/>
      <c r="T4585" s="22" t="str">
        <f t="shared" si="501"/>
        <v/>
      </c>
      <c r="U4585" s="20" t="str">
        <f t="shared" si="502"/>
        <v/>
      </c>
      <c r="V4585" s="29" t="str">
        <f t="shared" si="503"/>
        <v/>
      </c>
      <c r="W4585" s="19" t="str">
        <f t="shared" si="504"/>
        <v/>
      </c>
      <c r="X4585" s="94" t="str">
        <f t="shared" si="505"/>
        <v/>
      </c>
      <c r="Y4585" s="9"/>
      <c r="AB4585" s="20" t="str">
        <f t="shared" si="506"/>
        <v/>
      </c>
      <c r="AC4585" s="20" t="str">
        <f t="shared" si="507"/>
        <v/>
      </c>
    </row>
    <row r="4586" spans="1:29" x14ac:dyDescent="0.25">
      <c r="A4586" s="17"/>
      <c r="B4586" s="11"/>
      <c r="C4586" s="9"/>
      <c r="D4586" s="9"/>
      <c r="G4586" s="9"/>
      <c r="L4586" s="9"/>
      <c r="P4586" s="9"/>
      <c r="Q4586" s="9"/>
      <c r="T4586" s="22" t="str">
        <f t="shared" si="501"/>
        <v/>
      </c>
      <c r="U4586" s="20" t="str">
        <f t="shared" si="502"/>
        <v/>
      </c>
      <c r="V4586" s="29" t="str">
        <f t="shared" si="503"/>
        <v/>
      </c>
      <c r="W4586" s="19" t="str">
        <f t="shared" si="504"/>
        <v/>
      </c>
      <c r="X4586" s="94" t="str">
        <f t="shared" si="505"/>
        <v/>
      </c>
      <c r="Y4586" s="9"/>
      <c r="AB4586" s="20" t="str">
        <f t="shared" si="506"/>
        <v/>
      </c>
      <c r="AC4586" s="20" t="str">
        <f t="shared" si="507"/>
        <v/>
      </c>
    </row>
    <row r="4587" spans="1:29" x14ac:dyDescent="0.25">
      <c r="A4587" s="17"/>
      <c r="B4587" s="11"/>
      <c r="C4587" s="9"/>
      <c r="D4587" s="9"/>
      <c r="G4587" s="9"/>
      <c r="L4587" s="9"/>
      <c r="P4587" s="9"/>
      <c r="Q4587" s="9"/>
      <c r="T4587" s="22" t="str">
        <f t="shared" si="501"/>
        <v/>
      </c>
      <c r="U4587" s="20" t="str">
        <f t="shared" si="502"/>
        <v/>
      </c>
      <c r="V4587" s="29" t="str">
        <f t="shared" si="503"/>
        <v/>
      </c>
      <c r="W4587" s="19" t="str">
        <f t="shared" si="504"/>
        <v/>
      </c>
      <c r="X4587" s="94" t="str">
        <f t="shared" si="505"/>
        <v/>
      </c>
      <c r="Y4587" s="9"/>
      <c r="AB4587" s="20" t="str">
        <f t="shared" si="506"/>
        <v/>
      </c>
      <c r="AC4587" s="20" t="str">
        <f t="shared" si="507"/>
        <v/>
      </c>
    </row>
    <row r="4588" spans="1:29" x14ac:dyDescent="0.25">
      <c r="A4588" s="17"/>
      <c r="B4588" s="11"/>
      <c r="C4588" s="9"/>
      <c r="D4588" s="9"/>
      <c r="G4588" s="9"/>
      <c r="L4588" s="9"/>
      <c r="P4588" s="9"/>
      <c r="Q4588" s="9"/>
      <c r="T4588" s="22" t="str">
        <f t="shared" si="501"/>
        <v/>
      </c>
      <c r="U4588" s="20" t="str">
        <f t="shared" si="502"/>
        <v/>
      </c>
      <c r="V4588" s="29" t="str">
        <f t="shared" si="503"/>
        <v/>
      </c>
      <c r="W4588" s="19" t="str">
        <f t="shared" si="504"/>
        <v/>
      </c>
      <c r="X4588" s="94" t="str">
        <f t="shared" si="505"/>
        <v/>
      </c>
      <c r="Y4588" s="9"/>
      <c r="AB4588" s="20" t="str">
        <f t="shared" si="506"/>
        <v/>
      </c>
      <c r="AC4588" s="20" t="str">
        <f t="shared" si="507"/>
        <v/>
      </c>
    </row>
    <row r="4589" spans="1:29" x14ac:dyDescent="0.25">
      <c r="A4589" s="17"/>
      <c r="B4589" s="11"/>
      <c r="C4589" s="9"/>
      <c r="D4589" s="9"/>
      <c r="G4589" s="9"/>
      <c r="L4589" s="9"/>
      <c r="P4589" s="9"/>
      <c r="Q4589" s="9"/>
      <c r="T4589" s="22" t="str">
        <f t="shared" si="501"/>
        <v/>
      </c>
      <c r="U4589" s="20" t="str">
        <f t="shared" si="502"/>
        <v/>
      </c>
      <c r="V4589" s="29" t="str">
        <f t="shared" si="503"/>
        <v/>
      </c>
      <c r="W4589" s="19" t="str">
        <f t="shared" si="504"/>
        <v/>
      </c>
      <c r="X4589" s="94" t="str">
        <f t="shared" si="505"/>
        <v/>
      </c>
      <c r="Y4589" s="9"/>
      <c r="AB4589" s="20" t="str">
        <f t="shared" si="506"/>
        <v/>
      </c>
      <c r="AC4589" s="20" t="str">
        <f t="shared" si="507"/>
        <v/>
      </c>
    </row>
    <row r="4590" spans="1:29" x14ac:dyDescent="0.25">
      <c r="A4590" s="17"/>
      <c r="B4590" s="11"/>
      <c r="C4590" s="9"/>
      <c r="D4590" s="9"/>
      <c r="G4590" s="9"/>
      <c r="L4590" s="9"/>
      <c r="P4590" s="9"/>
      <c r="Q4590" s="9"/>
      <c r="T4590" s="22" t="str">
        <f t="shared" si="501"/>
        <v/>
      </c>
      <c r="U4590" s="20" t="str">
        <f t="shared" si="502"/>
        <v/>
      </c>
      <c r="V4590" s="29" t="str">
        <f t="shared" si="503"/>
        <v/>
      </c>
      <c r="W4590" s="19" t="str">
        <f t="shared" si="504"/>
        <v/>
      </c>
      <c r="X4590" s="94" t="str">
        <f t="shared" si="505"/>
        <v/>
      </c>
      <c r="Y4590" s="9"/>
      <c r="AB4590" s="20" t="str">
        <f t="shared" si="506"/>
        <v/>
      </c>
      <c r="AC4590" s="20" t="str">
        <f t="shared" si="507"/>
        <v/>
      </c>
    </row>
    <row r="4591" spans="1:29" x14ac:dyDescent="0.25">
      <c r="A4591" s="17"/>
      <c r="B4591" s="11"/>
      <c r="C4591" s="9"/>
      <c r="D4591" s="9"/>
      <c r="G4591" s="9"/>
      <c r="L4591" s="9"/>
      <c r="P4591" s="9"/>
      <c r="Q4591" s="9"/>
      <c r="T4591" s="22" t="str">
        <f t="shared" si="501"/>
        <v/>
      </c>
      <c r="U4591" s="20" t="str">
        <f t="shared" si="502"/>
        <v/>
      </c>
      <c r="V4591" s="29" t="str">
        <f t="shared" si="503"/>
        <v/>
      </c>
      <c r="W4591" s="19" t="str">
        <f t="shared" si="504"/>
        <v/>
      </c>
      <c r="X4591" s="94" t="str">
        <f t="shared" si="505"/>
        <v/>
      </c>
      <c r="Y4591" s="9"/>
      <c r="AB4591" s="20" t="str">
        <f t="shared" si="506"/>
        <v/>
      </c>
      <c r="AC4591" s="20" t="str">
        <f t="shared" si="507"/>
        <v/>
      </c>
    </row>
    <row r="4592" spans="1:29" x14ac:dyDescent="0.25">
      <c r="A4592" s="17"/>
      <c r="B4592" s="11"/>
      <c r="C4592" s="9"/>
      <c r="D4592" s="9"/>
      <c r="G4592" s="9"/>
      <c r="L4592" s="9"/>
      <c r="P4592" s="9"/>
      <c r="Q4592" s="9"/>
      <c r="T4592" s="22" t="str">
        <f t="shared" si="501"/>
        <v/>
      </c>
      <c r="U4592" s="20" t="str">
        <f t="shared" si="502"/>
        <v/>
      </c>
      <c r="V4592" s="29" t="str">
        <f t="shared" si="503"/>
        <v/>
      </c>
      <c r="W4592" s="19" t="str">
        <f t="shared" si="504"/>
        <v/>
      </c>
      <c r="X4592" s="94" t="str">
        <f t="shared" si="505"/>
        <v/>
      </c>
      <c r="Y4592" s="9"/>
      <c r="AB4592" s="20" t="str">
        <f t="shared" si="506"/>
        <v/>
      </c>
      <c r="AC4592" s="20" t="str">
        <f t="shared" si="507"/>
        <v/>
      </c>
    </row>
    <row r="4593" spans="1:29" x14ac:dyDescent="0.25">
      <c r="A4593" s="17"/>
      <c r="B4593" s="11"/>
      <c r="C4593" s="9"/>
      <c r="D4593" s="9"/>
      <c r="G4593" s="9"/>
      <c r="L4593" s="9"/>
      <c r="P4593" s="9"/>
      <c r="Q4593" s="9"/>
      <c r="T4593" s="22" t="str">
        <f t="shared" si="501"/>
        <v/>
      </c>
      <c r="U4593" s="20" t="str">
        <f t="shared" si="502"/>
        <v/>
      </c>
      <c r="V4593" s="29" t="str">
        <f t="shared" si="503"/>
        <v/>
      </c>
      <c r="W4593" s="19" t="str">
        <f t="shared" si="504"/>
        <v/>
      </c>
      <c r="X4593" s="94" t="str">
        <f t="shared" si="505"/>
        <v/>
      </c>
      <c r="Y4593" s="9"/>
      <c r="AB4593" s="20" t="str">
        <f t="shared" si="506"/>
        <v/>
      </c>
      <c r="AC4593" s="20" t="str">
        <f t="shared" si="507"/>
        <v/>
      </c>
    </row>
    <row r="4594" spans="1:29" x14ac:dyDescent="0.25">
      <c r="A4594" s="17"/>
      <c r="B4594" s="11"/>
      <c r="C4594" s="9"/>
      <c r="D4594" s="9"/>
      <c r="G4594" s="9"/>
      <c r="L4594" s="9"/>
      <c r="P4594" s="9"/>
      <c r="Q4594" s="9"/>
      <c r="T4594" s="22" t="str">
        <f t="shared" si="501"/>
        <v/>
      </c>
      <c r="U4594" s="20" t="str">
        <f t="shared" si="502"/>
        <v/>
      </c>
      <c r="V4594" s="29" t="str">
        <f t="shared" si="503"/>
        <v/>
      </c>
      <c r="W4594" s="19" t="str">
        <f t="shared" si="504"/>
        <v/>
      </c>
      <c r="X4594" s="94" t="str">
        <f t="shared" si="505"/>
        <v/>
      </c>
      <c r="Y4594" s="9"/>
      <c r="AB4594" s="20" t="str">
        <f t="shared" si="506"/>
        <v/>
      </c>
      <c r="AC4594" s="20" t="str">
        <f t="shared" si="507"/>
        <v/>
      </c>
    </row>
    <row r="4595" spans="1:29" x14ac:dyDescent="0.25">
      <c r="A4595" s="17"/>
      <c r="B4595" s="11"/>
      <c r="C4595" s="9"/>
      <c r="D4595" s="9"/>
      <c r="G4595" s="9"/>
      <c r="L4595" s="9"/>
      <c r="P4595" s="9"/>
      <c r="Q4595" s="9"/>
      <c r="T4595" s="22" t="str">
        <f t="shared" si="501"/>
        <v/>
      </c>
      <c r="U4595" s="20" t="str">
        <f t="shared" si="502"/>
        <v/>
      </c>
      <c r="V4595" s="29" t="str">
        <f t="shared" si="503"/>
        <v/>
      </c>
      <c r="W4595" s="19" t="str">
        <f t="shared" si="504"/>
        <v/>
      </c>
      <c r="X4595" s="94" t="str">
        <f t="shared" si="505"/>
        <v/>
      </c>
      <c r="Y4595" s="9"/>
      <c r="AB4595" s="20" t="str">
        <f t="shared" si="506"/>
        <v/>
      </c>
      <c r="AC4595" s="20" t="str">
        <f t="shared" si="507"/>
        <v/>
      </c>
    </row>
    <row r="4596" spans="1:29" x14ac:dyDescent="0.25">
      <c r="A4596" s="17"/>
      <c r="B4596" s="11"/>
      <c r="C4596" s="9"/>
      <c r="D4596" s="9"/>
      <c r="G4596" s="9"/>
      <c r="L4596" s="9"/>
      <c r="P4596" s="9"/>
      <c r="Q4596" s="9"/>
      <c r="T4596" s="22" t="str">
        <f t="shared" si="501"/>
        <v/>
      </c>
      <c r="U4596" s="20" t="str">
        <f t="shared" si="502"/>
        <v/>
      </c>
      <c r="V4596" s="29" t="str">
        <f t="shared" si="503"/>
        <v/>
      </c>
      <c r="W4596" s="19" t="str">
        <f t="shared" si="504"/>
        <v/>
      </c>
      <c r="X4596" s="94" t="str">
        <f t="shared" si="505"/>
        <v/>
      </c>
      <c r="Y4596" s="9"/>
      <c r="AB4596" s="20" t="str">
        <f t="shared" si="506"/>
        <v/>
      </c>
      <c r="AC4596" s="20" t="str">
        <f t="shared" si="507"/>
        <v/>
      </c>
    </row>
    <row r="4597" spans="1:29" x14ac:dyDescent="0.25">
      <c r="A4597" s="17"/>
      <c r="B4597" s="11"/>
      <c r="C4597" s="9"/>
      <c r="D4597" s="9"/>
      <c r="G4597" s="9"/>
      <c r="L4597" s="9"/>
      <c r="P4597" s="9"/>
      <c r="Q4597" s="9"/>
      <c r="T4597" s="22" t="str">
        <f t="shared" si="501"/>
        <v/>
      </c>
      <c r="U4597" s="20" t="str">
        <f t="shared" si="502"/>
        <v/>
      </c>
      <c r="V4597" s="29" t="str">
        <f t="shared" si="503"/>
        <v/>
      </c>
      <c r="W4597" s="19" t="str">
        <f t="shared" si="504"/>
        <v/>
      </c>
      <c r="X4597" s="94" t="str">
        <f t="shared" si="505"/>
        <v/>
      </c>
      <c r="Y4597" s="9"/>
      <c r="AB4597" s="20" t="str">
        <f t="shared" si="506"/>
        <v/>
      </c>
      <c r="AC4597" s="20" t="str">
        <f t="shared" si="507"/>
        <v/>
      </c>
    </row>
    <row r="4598" spans="1:29" x14ac:dyDescent="0.25">
      <c r="A4598" s="17"/>
      <c r="B4598" s="11"/>
      <c r="C4598" s="9"/>
      <c r="D4598" s="9"/>
      <c r="G4598" s="9"/>
      <c r="L4598" s="9"/>
      <c r="P4598" s="9"/>
      <c r="Q4598" s="9"/>
      <c r="T4598" s="22" t="str">
        <f t="shared" si="501"/>
        <v/>
      </c>
      <c r="U4598" s="20" t="str">
        <f t="shared" si="502"/>
        <v/>
      </c>
      <c r="V4598" s="29" t="str">
        <f t="shared" si="503"/>
        <v/>
      </c>
      <c r="W4598" s="19" t="str">
        <f t="shared" si="504"/>
        <v/>
      </c>
      <c r="X4598" s="94" t="str">
        <f t="shared" si="505"/>
        <v/>
      </c>
      <c r="Y4598" s="9"/>
      <c r="AB4598" s="20" t="str">
        <f t="shared" si="506"/>
        <v/>
      </c>
      <c r="AC4598" s="20" t="str">
        <f t="shared" si="507"/>
        <v/>
      </c>
    </row>
    <row r="4599" spans="1:29" x14ac:dyDescent="0.25">
      <c r="A4599" s="17"/>
      <c r="B4599" s="11"/>
      <c r="C4599" s="9"/>
      <c r="D4599" s="9"/>
      <c r="G4599" s="9"/>
      <c r="L4599" s="9"/>
      <c r="P4599" s="9"/>
      <c r="Q4599" s="9"/>
      <c r="T4599" s="22" t="str">
        <f t="shared" si="501"/>
        <v/>
      </c>
      <c r="U4599" s="20" t="str">
        <f t="shared" si="502"/>
        <v/>
      </c>
      <c r="V4599" s="29" t="str">
        <f t="shared" si="503"/>
        <v/>
      </c>
      <c r="W4599" s="19" t="str">
        <f t="shared" si="504"/>
        <v/>
      </c>
      <c r="X4599" s="94" t="str">
        <f t="shared" si="505"/>
        <v/>
      </c>
      <c r="Y4599" s="9"/>
      <c r="AB4599" s="20" t="str">
        <f t="shared" si="506"/>
        <v/>
      </c>
      <c r="AC4599" s="20" t="str">
        <f t="shared" si="507"/>
        <v/>
      </c>
    </row>
    <row r="4600" spans="1:29" x14ac:dyDescent="0.25">
      <c r="A4600" s="17"/>
      <c r="B4600" s="11"/>
      <c r="C4600" s="9"/>
      <c r="D4600" s="9"/>
      <c r="G4600" s="9"/>
      <c r="L4600" s="9"/>
      <c r="P4600" s="9"/>
      <c r="Q4600" s="9"/>
      <c r="T4600" s="22" t="str">
        <f t="shared" si="501"/>
        <v/>
      </c>
      <c r="U4600" s="20" t="str">
        <f t="shared" si="502"/>
        <v/>
      </c>
      <c r="V4600" s="29" t="str">
        <f t="shared" si="503"/>
        <v/>
      </c>
      <c r="W4600" s="19" t="str">
        <f t="shared" si="504"/>
        <v/>
      </c>
      <c r="X4600" s="94" t="str">
        <f t="shared" si="505"/>
        <v/>
      </c>
      <c r="Y4600" s="9"/>
      <c r="AB4600" s="20" t="str">
        <f t="shared" si="506"/>
        <v/>
      </c>
      <c r="AC4600" s="20" t="str">
        <f t="shared" si="507"/>
        <v/>
      </c>
    </row>
    <row r="4601" spans="1:29" x14ac:dyDescent="0.25">
      <c r="A4601" s="17"/>
      <c r="B4601" s="11"/>
      <c r="C4601" s="9"/>
      <c r="D4601" s="9"/>
      <c r="G4601" s="9"/>
      <c r="L4601" s="9"/>
      <c r="P4601" s="9"/>
      <c r="Q4601" s="9"/>
      <c r="T4601" s="22" t="str">
        <f t="shared" si="501"/>
        <v/>
      </c>
      <c r="U4601" s="20" t="str">
        <f t="shared" si="502"/>
        <v/>
      </c>
      <c r="V4601" s="29" t="str">
        <f t="shared" si="503"/>
        <v/>
      </c>
      <c r="W4601" s="19" t="str">
        <f t="shared" si="504"/>
        <v/>
      </c>
      <c r="X4601" s="94" t="str">
        <f t="shared" si="505"/>
        <v/>
      </c>
      <c r="Y4601" s="9"/>
      <c r="AB4601" s="20" t="str">
        <f t="shared" si="506"/>
        <v/>
      </c>
      <c r="AC4601" s="20" t="str">
        <f t="shared" si="507"/>
        <v/>
      </c>
    </row>
    <row r="4602" spans="1:29" x14ac:dyDescent="0.25">
      <c r="A4602" s="17"/>
      <c r="B4602" s="11"/>
      <c r="C4602" s="9"/>
      <c r="D4602" s="9"/>
      <c r="G4602" s="9"/>
      <c r="L4602" s="9"/>
      <c r="P4602" s="9"/>
      <c r="Q4602" s="9"/>
      <c r="T4602" s="22" t="str">
        <f t="shared" si="501"/>
        <v/>
      </c>
      <c r="U4602" s="20" t="str">
        <f t="shared" si="502"/>
        <v/>
      </c>
      <c r="V4602" s="29" t="str">
        <f t="shared" si="503"/>
        <v/>
      </c>
      <c r="W4602" s="19" t="str">
        <f t="shared" si="504"/>
        <v/>
      </c>
      <c r="X4602" s="94" t="str">
        <f t="shared" si="505"/>
        <v/>
      </c>
      <c r="Y4602" s="9"/>
      <c r="AB4602" s="20" t="str">
        <f t="shared" si="506"/>
        <v/>
      </c>
      <c r="AC4602" s="20" t="str">
        <f t="shared" si="507"/>
        <v/>
      </c>
    </row>
    <row r="4603" spans="1:29" x14ac:dyDescent="0.25">
      <c r="A4603" s="17"/>
      <c r="B4603" s="11"/>
      <c r="C4603" s="9"/>
      <c r="D4603" s="9"/>
      <c r="G4603" s="9"/>
      <c r="L4603" s="9"/>
      <c r="P4603" s="9"/>
      <c r="Q4603" s="9"/>
      <c r="T4603" s="22" t="str">
        <f t="shared" si="501"/>
        <v/>
      </c>
      <c r="U4603" s="20" t="str">
        <f t="shared" si="502"/>
        <v/>
      </c>
      <c r="V4603" s="29" t="str">
        <f t="shared" si="503"/>
        <v/>
      </c>
      <c r="W4603" s="19" t="str">
        <f t="shared" si="504"/>
        <v/>
      </c>
      <c r="X4603" s="94" t="str">
        <f t="shared" si="505"/>
        <v/>
      </c>
      <c r="Y4603" s="9"/>
      <c r="AB4603" s="20" t="str">
        <f t="shared" si="506"/>
        <v/>
      </c>
      <c r="AC4603" s="20" t="str">
        <f t="shared" si="507"/>
        <v/>
      </c>
    </row>
    <row r="4604" spans="1:29" x14ac:dyDescent="0.25">
      <c r="A4604" s="17"/>
      <c r="B4604" s="11"/>
      <c r="C4604" s="9"/>
      <c r="D4604" s="9"/>
      <c r="G4604" s="9"/>
      <c r="L4604" s="9"/>
      <c r="P4604" s="9"/>
      <c r="Q4604" s="9"/>
      <c r="T4604" s="22" t="str">
        <f t="shared" si="501"/>
        <v/>
      </c>
      <c r="U4604" s="20" t="str">
        <f t="shared" si="502"/>
        <v/>
      </c>
      <c r="V4604" s="29" t="str">
        <f t="shared" si="503"/>
        <v/>
      </c>
      <c r="W4604" s="19" t="str">
        <f t="shared" si="504"/>
        <v/>
      </c>
      <c r="X4604" s="94" t="str">
        <f t="shared" si="505"/>
        <v/>
      </c>
      <c r="Y4604" s="9"/>
      <c r="AB4604" s="20" t="str">
        <f t="shared" si="506"/>
        <v/>
      </c>
      <c r="AC4604" s="20" t="str">
        <f t="shared" si="507"/>
        <v/>
      </c>
    </row>
    <row r="4605" spans="1:29" x14ac:dyDescent="0.25">
      <c r="A4605" s="17"/>
      <c r="B4605" s="11"/>
      <c r="C4605" s="9"/>
      <c r="D4605" s="9"/>
      <c r="G4605" s="9"/>
      <c r="L4605" s="9"/>
      <c r="P4605" s="9"/>
      <c r="Q4605" s="9"/>
      <c r="T4605" s="22" t="str">
        <f t="shared" si="501"/>
        <v/>
      </c>
      <c r="U4605" s="20" t="str">
        <f t="shared" si="502"/>
        <v/>
      </c>
      <c r="V4605" s="29" t="str">
        <f t="shared" si="503"/>
        <v/>
      </c>
      <c r="W4605" s="19" t="str">
        <f t="shared" si="504"/>
        <v/>
      </c>
      <c r="X4605" s="94" t="str">
        <f t="shared" si="505"/>
        <v/>
      </c>
      <c r="Y4605" s="9"/>
      <c r="AB4605" s="20" t="str">
        <f t="shared" si="506"/>
        <v/>
      </c>
      <c r="AC4605" s="20" t="str">
        <f t="shared" si="507"/>
        <v/>
      </c>
    </row>
    <row r="4606" spans="1:29" x14ac:dyDescent="0.25">
      <c r="A4606" s="17"/>
      <c r="B4606" s="11"/>
      <c r="C4606" s="9"/>
      <c r="D4606" s="9"/>
      <c r="G4606" s="9"/>
      <c r="L4606" s="9"/>
      <c r="P4606" s="9"/>
      <c r="Q4606" s="9"/>
      <c r="T4606" s="22" t="str">
        <f t="shared" si="501"/>
        <v/>
      </c>
      <c r="U4606" s="20" t="str">
        <f t="shared" si="502"/>
        <v/>
      </c>
      <c r="V4606" s="29" t="str">
        <f t="shared" si="503"/>
        <v/>
      </c>
      <c r="W4606" s="19" t="str">
        <f t="shared" si="504"/>
        <v/>
      </c>
      <c r="X4606" s="94" t="str">
        <f t="shared" si="505"/>
        <v/>
      </c>
      <c r="Y4606" s="9"/>
      <c r="AB4606" s="20" t="str">
        <f t="shared" si="506"/>
        <v/>
      </c>
      <c r="AC4606" s="20" t="str">
        <f t="shared" si="507"/>
        <v/>
      </c>
    </row>
    <row r="4607" spans="1:29" x14ac:dyDescent="0.25">
      <c r="A4607" s="17"/>
      <c r="B4607" s="11"/>
      <c r="C4607" s="9"/>
      <c r="D4607" s="9"/>
      <c r="G4607" s="9"/>
      <c r="L4607" s="9"/>
      <c r="P4607" s="9"/>
      <c r="Q4607" s="9"/>
      <c r="T4607" s="22" t="str">
        <f t="shared" si="501"/>
        <v/>
      </c>
      <c r="U4607" s="20" t="str">
        <f t="shared" si="502"/>
        <v/>
      </c>
      <c r="V4607" s="29" t="str">
        <f t="shared" si="503"/>
        <v/>
      </c>
      <c r="W4607" s="19" t="str">
        <f t="shared" si="504"/>
        <v/>
      </c>
      <c r="X4607" s="94" t="str">
        <f t="shared" si="505"/>
        <v/>
      </c>
      <c r="Y4607" s="9"/>
      <c r="AB4607" s="20" t="str">
        <f t="shared" si="506"/>
        <v/>
      </c>
      <c r="AC4607" s="20" t="str">
        <f t="shared" si="507"/>
        <v/>
      </c>
    </row>
    <row r="4608" spans="1:29" x14ac:dyDescent="0.25">
      <c r="A4608" s="17"/>
      <c r="B4608" s="11"/>
      <c r="C4608" s="9"/>
      <c r="D4608" s="9"/>
      <c r="G4608" s="9"/>
      <c r="L4608" s="9"/>
      <c r="P4608" s="9"/>
      <c r="Q4608" s="9"/>
      <c r="T4608" s="22" t="str">
        <f t="shared" si="501"/>
        <v/>
      </c>
      <c r="U4608" s="20" t="str">
        <f t="shared" si="502"/>
        <v/>
      </c>
      <c r="V4608" s="29" t="str">
        <f t="shared" si="503"/>
        <v/>
      </c>
      <c r="W4608" s="19" t="str">
        <f t="shared" si="504"/>
        <v/>
      </c>
      <c r="X4608" s="94" t="str">
        <f t="shared" si="505"/>
        <v/>
      </c>
      <c r="Y4608" s="9"/>
      <c r="AB4608" s="20" t="str">
        <f t="shared" si="506"/>
        <v/>
      </c>
      <c r="AC4608" s="20" t="str">
        <f t="shared" si="507"/>
        <v/>
      </c>
    </row>
    <row r="4609" spans="1:29" x14ac:dyDescent="0.25">
      <c r="A4609" s="17"/>
      <c r="B4609" s="11"/>
      <c r="C4609" s="9"/>
      <c r="D4609" s="9"/>
      <c r="G4609" s="9"/>
      <c r="L4609" s="9"/>
      <c r="P4609" s="9"/>
      <c r="Q4609" s="9"/>
      <c r="T4609" s="22" t="str">
        <f t="shared" si="501"/>
        <v/>
      </c>
      <c r="U4609" s="20" t="str">
        <f t="shared" si="502"/>
        <v/>
      </c>
      <c r="V4609" s="29" t="str">
        <f t="shared" si="503"/>
        <v/>
      </c>
      <c r="W4609" s="19" t="str">
        <f t="shared" si="504"/>
        <v/>
      </c>
      <c r="X4609" s="94" t="str">
        <f t="shared" si="505"/>
        <v/>
      </c>
      <c r="Y4609" s="9"/>
      <c r="AB4609" s="20" t="str">
        <f t="shared" si="506"/>
        <v/>
      </c>
      <c r="AC4609" s="20" t="str">
        <f t="shared" si="507"/>
        <v/>
      </c>
    </row>
    <row r="4610" spans="1:29" x14ac:dyDescent="0.25">
      <c r="A4610" s="17"/>
      <c r="B4610" s="11"/>
      <c r="C4610" s="9"/>
      <c r="D4610" s="9"/>
      <c r="G4610" s="9"/>
      <c r="L4610" s="9"/>
      <c r="P4610" s="9"/>
      <c r="Q4610" s="9"/>
      <c r="T4610" s="22" t="str">
        <f t="shared" si="501"/>
        <v/>
      </c>
      <c r="U4610" s="20" t="str">
        <f t="shared" si="502"/>
        <v/>
      </c>
      <c r="V4610" s="29" t="str">
        <f t="shared" si="503"/>
        <v/>
      </c>
      <c r="W4610" s="19" t="str">
        <f t="shared" si="504"/>
        <v/>
      </c>
      <c r="X4610" s="94" t="str">
        <f t="shared" si="505"/>
        <v/>
      </c>
      <c r="Y4610" s="9"/>
      <c r="AB4610" s="20" t="str">
        <f t="shared" si="506"/>
        <v/>
      </c>
      <c r="AC4610" s="20" t="str">
        <f t="shared" si="507"/>
        <v/>
      </c>
    </row>
    <row r="4611" spans="1:29" x14ac:dyDescent="0.25">
      <c r="A4611" s="17"/>
      <c r="B4611" s="11"/>
      <c r="C4611" s="9"/>
      <c r="D4611" s="9"/>
      <c r="G4611" s="9"/>
      <c r="L4611" s="9"/>
      <c r="P4611" s="9"/>
      <c r="Q4611" s="9"/>
      <c r="T4611" s="22" t="str">
        <f t="shared" si="501"/>
        <v/>
      </c>
      <c r="U4611" s="20" t="str">
        <f t="shared" si="502"/>
        <v/>
      </c>
      <c r="V4611" s="29" t="str">
        <f t="shared" si="503"/>
        <v/>
      </c>
      <c r="W4611" s="19" t="str">
        <f t="shared" si="504"/>
        <v/>
      </c>
      <c r="X4611" s="94" t="str">
        <f t="shared" si="505"/>
        <v/>
      </c>
      <c r="Y4611" s="9"/>
      <c r="AB4611" s="20" t="str">
        <f t="shared" si="506"/>
        <v/>
      </c>
      <c r="AC4611" s="20" t="str">
        <f t="shared" si="507"/>
        <v/>
      </c>
    </row>
    <row r="4612" spans="1:29" x14ac:dyDescent="0.25">
      <c r="A4612" s="17"/>
      <c r="B4612" s="11"/>
      <c r="C4612" s="9"/>
      <c r="D4612" s="9"/>
      <c r="G4612" s="9"/>
      <c r="L4612" s="9"/>
      <c r="P4612" s="9"/>
      <c r="Q4612" s="9"/>
      <c r="T4612" s="22" t="str">
        <f t="shared" si="501"/>
        <v/>
      </c>
      <c r="U4612" s="20" t="str">
        <f t="shared" si="502"/>
        <v/>
      </c>
      <c r="V4612" s="29" t="str">
        <f t="shared" si="503"/>
        <v/>
      </c>
      <c r="W4612" s="19" t="str">
        <f t="shared" si="504"/>
        <v/>
      </c>
      <c r="X4612" s="94" t="str">
        <f t="shared" si="505"/>
        <v/>
      </c>
      <c r="Y4612" s="9"/>
      <c r="AB4612" s="20" t="str">
        <f t="shared" si="506"/>
        <v/>
      </c>
      <c r="AC4612" s="20" t="str">
        <f t="shared" si="507"/>
        <v/>
      </c>
    </row>
    <row r="4613" spans="1:29" x14ac:dyDescent="0.25">
      <c r="A4613" s="17"/>
      <c r="B4613" s="11"/>
      <c r="C4613" s="9"/>
      <c r="D4613" s="9"/>
      <c r="G4613" s="9"/>
      <c r="L4613" s="9"/>
      <c r="P4613" s="9"/>
      <c r="Q4613" s="9"/>
      <c r="T4613" s="22" t="str">
        <f t="shared" si="501"/>
        <v/>
      </c>
      <c r="U4613" s="20" t="str">
        <f t="shared" si="502"/>
        <v/>
      </c>
      <c r="V4613" s="29" t="str">
        <f t="shared" si="503"/>
        <v/>
      </c>
      <c r="W4613" s="19" t="str">
        <f t="shared" si="504"/>
        <v/>
      </c>
      <c r="X4613" s="94" t="str">
        <f t="shared" si="505"/>
        <v/>
      </c>
      <c r="Y4613" s="9"/>
      <c r="AB4613" s="20" t="str">
        <f t="shared" si="506"/>
        <v/>
      </c>
      <c r="AC4613" s="20" t="str">
        <f t="shared" si="507"/>
        <v/>
      </c>
    </row>
    <row r="4614" spans="1:29" x14ac:dyDescent="0.25">
      <c r="A4614" s="17"/>
      <c r="B4614" s="11"/>
      <c r="C4614" s="9"/>
      <c r="D4614" s="9"/>
      <c r="G4614" s="9"/>
      <c r="L4614" s="9"/>
      <c r="P4614" s="9"/>
      <c r="Q4614" s="9"/>
      <c r="T4614" s="22" t="str">
        <f t="shared" ref="T4614:T4677" si="508">IF(ISBLANK(B4614),"",IF(OR(ISBLANK(E4614),NOT(ISNUMBER(E4614)),ISERR(DATE(YEAR(E4614),MONTH(E4614),DAY(E4614)-30)),ISNA(VLOOKUP(B4614,Demographics,4,FALSE))),0,IF(AND(OR(D4614="Yes",ISTEXT(VLOOKUP(F4614,RadEnc,1,FALSE)),AND(OR(C4614="Yes",ISTEXT(VLOOKUP(F4614,PainEnc,1,FALSE))),OR(G4614="Yes",AND(ISTEXT(VLOOKUP(I4614,Chemo,1,FALSE)),ISTEXT(VLOOKUP(K4614,Chemo,1,FALSE)))),IF(ISERR(DATE(YEAR(E4614),MONTH(E4614),DAY(E4614)-30)),,H4614&gt;=DATE(YEAR(E4614),MONTH(E4614),DAY(E4614)-30)),H4614&lt;=E4614,J4614&lt;=DATE(YEAR(E4614),MONTH(E4614),DAY(E4614)+30),J4614&gt;=E4614,NOT(H4614=J4614))),E4614&gt;=MPstart,E4614&lt;=MPend,OR(L4614="Yes",ISTEXT(VLOOKUP(O4614,CancerDx,1,FALSE))),ISNUMBER(M4614),M4614&lt;=E4614,OR(ISBLANK(N4614),AND(N4614&gt;=E4614,N4614&gt;M4614))),1,0)))</f>
        <v/>
      </c>
      <c r="U4614" s="20" t="str">
        <f t="shared" ref="U4614:U4677" si="509">IF(ISBLANK(B4614),"",IF(OR(ISBLANK(E4614),T4614=0),0,IF(AND(OR(AND(P4614="Yes",OR(Q4614="Yes",Q4614="No")),ISTEXT(VLOOKUP(S4614,PainQuant,1,FALSE))),ISNUMBER(R4614),OR(AND(OR(C4614="Yes",D4614="Yes",ISTEXT(VLOOKUP(F4614,PainEnc,1,FALSE)),F4614="77432",F4614="77470"),R4614=E4614),AND(OR(F4614="77427",F4614="77435"),R4614&gt;=DATE(YEAR(E4614),MONTH(E4614),DAY(E4614)-7),R4614&lt;=E4614),AND(F4614="77431",R4614&gt;=DATE(YEAR(E4614),MONTH(E4614),DAY(E4614)-4),R4614&lt;=E4614))),1,0)))</f>
        <v/>
      </c>
      <c r="V4614" s="29" t="str">
        <f t="shared" ref="V4614:V4677" si="510">IF(AND(U4614=1,P4614="Yes",Q4614="Yes"),Q4614,"")</f>
        <v/>
      </c>
      <c r="W4614" s="19" t="str">
        <f t="shared" ref="W4614:W4677" si="511">IF(AND(U4614=1,OR(V4614="Yes",X4614="1125F")),R4614,"")</f>
        <v/>
      </c>
      <c r="X4614" s="94" t="str">
        <f t="shared" ref="X4614:X4677" si="512">IF(AND(U4614=1,S4614="1125F"),S4614,"")</f>
        <v/>
      </c>
      <c r="Y4614" s="9"/>
      <c r="AB4614" s="20" t="str">
        <f t="shared" ref="AB4614:AB4677" si="513">IF(ISBLANK(B4614),"",IF(OR(ISBLANK(E4614),NOT(ISNUMBER(E4614)),ISERR(DATE(YEAR(E4614),MONTH(E4614),DAY(E4614)-7)),ISNA(VLOOKUP(B4614,Demographics,4,FALSE))),0,IF(AND(OR(V4614="Yes",X4614="1125F"),OR(AND(OR(C4614="Yes",D4614="Yes",ISTEXT(VLOOKUP(F4614,PainEnc,1,FALSE)),F4614="77432",F4614="77470"),W4614=E4614),AND(OR(F4614="77427",F4614="77435"),W4614&gt;=DATE(YEAR(E4614),MONTH(E4614),DAY(E4614)-7),W4614&lt;=E4614),AND(F4614="77431",W4614&gt;=DATE(YEAR(E4614),MONTH(E4614),DAY(E4614)-4),W4614&lt;=E4614))),1,0)))</f>
        <v/>
      </c>
      <c r="AC4614" s="20" t="str">
        <f t="shared" ref="AC4614:AC4677" si="514">IF(ISBLANK(B4614),"",IF(AB4614=0,0,IF(AND(OR(Y4614="Yes",ISTEXT(VLOOKUP(AA4614,PainPlan,1,FALSE))),ISNUMBER(Z4614),Z4614=W4614),1,0)))</f>
        <v/>
      </c>
    </row>
    <row r="4615" spans="1:29" x14ac:dyDescent="0.25">
      <c r="A4615" s="17"/>
      <c r="B4615" s="11"/>
      <c r="C4615" s="9"/>
      <c r="D4615" s="9"/>
      <c r="G4615" s="9"/>
      <c r="L4615" s="9"/>
      <c r="P4615" s="9"/>
      <c r="Q4615" s="9"/>
      <c r="T4615" s="22" t="str">
        <f t="shared" si="508"/>
        <v/>
      </c>
      <c r="U4615" s="20" t="str">
        <f t="shared" si="509"/>
        <v/>
      </c>
      <c r="V4615" s="29" t="str">
        <f t="shared" si="510"/>
        <v/>
      </c>
      <c r="W4615" s="19" t="str">
        <f t="shared" si="511"/>
        <v/>
      </c>
      <c r="X4615" s="94" t="str">
        <f t="shared" si="512"/>
        <v/>
      </c>
      <c r="Y4615" s="9"/>
      <c r="AB4615" s="20" t="str">
        <f t="shared" si="513"/>
        <v/>
      </c>
      <c r="AC4615" s="20" t="str">
        <f t="shared" si="514"/>
        <v/>
      </c>
    </row>
    <row r="4616" spans="1:29" x14ac:dyDescent="0.25">
      <c r="A4616" s="17"/>
      <c r="B4616" s="11"/>
      <c r="C4616" s="9"/>
      <c r="D4616" s="9"/>
      <c r="G4616" s="9"/>
      <c r="L4616" s="9"/>
      <c r="P4616" s="9"/>
      <c r="Q4616" s="9"/>
      <c r="T4616" s="22" t="str">
        <f t="shared" si="508"/>
        <v/>
      </c>
      <c r="U4616" s="20" t="str">
        <f t="shared" si="509"/>
        <v/>
      </c>
      <c r="V4616" s="29" t="str">
        <f t="shared" si="510"/>
        <v/>
      </c>
      <c r="W4616" s="19" t="str">
        <f t="shared" si="511"/>
        <v/>
      </c>
      <c r="X4616" s="94" t="str">
        <f t="shared" si="512"/>
        <v/>
      </c>
      <c r="Y4616" s="9"/>
      <c r="AB4616" s="20" t="str">
        <f t="shared" si="513"/>
        <v/>
      </c>
      <c r="AC4616" s="20" t="str">
        <f t="shared" si="514"/>
        <v/>
      </c>
    </row>
    <row r="4617" spans="1:29" x14ac:dyDescent="0.25">
      <c r="A4617" s="17"/>
      <c r="B4617" s="11"/>
      <c r="C4617" s="9"/>
      <c r="D4617" s="9"/>
      <c r="G4617" s="9"/>
      <c r="L4617" s="9"/>
      <c r="P4617" s="9"/>
      <c r="Q4617" s="9"/>
      <c r="T4617" s="22" t="str">
        <f t="shared" si="508"/>
        <v/>
      </c>
      <c r="U4617" s="20" t="str">
        <f t="shared" si="509"/>
        <v/>
      </c>
      <c r="V4617" s="29" t="str">
        <f t="shared" si="510"/>
        <v/>
      </c>
      <c r="W4617" s="19" t="str">
        <f t="shared" si="511"/>
        <v/>
      </c>
      <c r="X4617" s="94" t="str">
        <f t="shared" si="512"/>
        <v/>
      </c>
      <c r="Y4617" s="9"/>
      <c r="AB4617" s="20" t="str">
        <f t="shared" si="513"/>
        <v/>
      </c>
      <c r="AC4617" s="20" t="str">
        <f t="shared" si="514"/>
        <v/>
      </c>
    </row>
    <row r="4618" spans="1:29" x14ac:dyDescent="0.25">
      <c r="A4618" s="17"/>
      <c r="B4618" s="11"/>
      <c r="C4618" s="9"/>
      <c r="D4618" s="9"/>
      <c r="G4618" s="9"/>
      <c r="L4618" s="9"/>
      <c r="P4618" s="9"/>
      <c r="Q4618" s="9"/>
      <c r="T4618" s="22" t="str">
        <f t="shared" si="508"/>
        <v/>
      </c>
      <c r="U4618" s="20" t="str">
        <f t="shared" si="509"/>
        <v/>
      </c>
      <c r="V4618" s="29" t="str">
        <f t="shared" si="510"/>
        <v/>
      </c>
      <c r="W4618" s="19" t="str">
        <f t="shared" si="511"/>
        <v/>
      </c>
      <c r="X4618" s="94" t="str">
        <f t="shared" si="512"/>
        <v/>
      </c>
      <c r="Y4618" s="9"/>
      <c r="AB4618" s="20" t="str">
        <f t="shared" si="513"/>
        <v/>
      </c>
      <c r="AC4618" s="20" t="str">
        <f t="shared" si="514"/>
        <v/>
      </c>
    </row>
    <row r="4619" spans="1:29" x14ac:dyDescent="0.25">
      <c r="A4619" s="17"/>
      <c r="B4619" s="11"/>
      <c r="C4619" s="9"/>
      <c r="D4619" s="9"/>
      <c r="G4619" s="9"/>
      <c r="L4619" s="9"/>
      <c r="P4619" s="9"/>
      <c r="Q4619" s="9"/>
      <c r="T4619" s="22" t="str">
        <f t="shared" si="508"/>
        <v/>
      </c>
      <c r="U4619" s="20" t="str">
        <f t="shared" si="509"/>
        <v/>
      </c>
      <c r="V4619" s="29" t="str">
        <f t="shared" si="510"/>
        <v/>
      </c>
      <c r="W4619" s="19" t="str">
        <f t="shared" si="511"/>
        <v/>
      </c>
      <c r="X4619" s="94" t="str">
        <f t="shared" si="512"/>
        <v/>
      </c>
      <c r="Y4619" s="9"/>
      <c r="AB4619" s="20" t="str">
        <f t="shared" si="513"/>
        <v/>
      </c>
      <c r="AC4619" s="20" t="str">
        <f t="shared" si="514"/>
        <v/>
      </c>
    </row>
    <row r="4620" spans="1:29" x14ac:dyDescent="0.25">
      <c r="A4620" s="17"/>
      <c r="B4620" s="11"/>
      <c r="C4620" s="9"/>
      <c r="D4620" s="9"/>
      <c r="G4620" s="9"/>
      <c r="L4620" s="9"/>
      <c r="P4620" s="9"/>
      <c r="Q4620" s="9"/>
      <c r="T4620" s="22" t="str">
        <f t="shared" si="508"/>
        <v/>
      </c>
      <c r="U4620" s="20" t="str">
        <f t="shared" si="509"/>
        <v/>
      </c>
      <c r="V4620" s="29" t="str">
        <f t="shared" si="510"/>
        <v/>
      </c>
      <c r="W4620" s="19" t="str">
        <f t="shared" si="511"/>
        <v/>
      </c>
      <c r="X4620" s="94" t="str">
        <f t="shared" si="512"/>
        <v/>
      </c>
      <c r="Y4620" s="9"/>
      <c r="AB4620" s="20" t="str">
        <f t="shared" si="513"/>
        <v/>
      </c>
      <c r="AC4620" s="20" t="str">
        <f t="shared" si="514"/>
        <v/>
      </c>
    </row>
    <row r="4621" spans="1:29" x14ac:dyDescent="0.25">
      <c r="A4621" s="17"/>
      <c r="B4621" s="11"/>
      <c r="C4621" s="9"/>
      <c r="D4621" s="9"/>
      <c r="G4621" s="9"/>
      <c r="L4621" s="9"/>
      <c r="P4621" s="9"/>
      <c r="Q4621" s="9"/>
      <c r="T4621" s="22" t="str">
        <f t="shared" si="508"/>
        <v/>
      </c>
      <c r="U4621" s="20" t="str">
        <f t="shared" si="509"/>
        <v/>
      </c>
      <c r="V4621" s="29" t="str">
        <f t="shared" si="510"/>
        <v/>
      </c>
      <c r="W4621" s="19" t="str">
        <f t="shared" si="511"/>
        <v/>
      </c>
      <c r="X4621" s="94" t="str">
        <f t="shared" si="512"/>
        <v/>
      </c>
      <c r="Y4621" s="9"/>
      <c r="AB4621" s="20" t="str">
        <f t="shared" si="513"/>
        <v/>
      </c>
      <c r="AC4621" s="20" t="str">
        <f t="shared" si="514"/>
        <v/>
      </c>
    </row>
    <row r="4622" spans="1:29" x14ac:dyDescent="0.25">
      <c r="A4622" s="17"/>
      <c r="B4622" s="11"/>
      <c r="C4622" s="9"/>
      <c r="D4622" s="9"/>
      <c r="G4622" s="9"/>
      <c r="L4622" s="9"/>
      <c r="P4622" s="9"/>
      <c r="Q4622" s="9"/>
      <c r="T4622" s="22" t="str">
        <f t="shared" si="508"/>
        <v/>
      </c>
      <c r="U4622" s="20" t="str">
        <f t="shared" si="509"/>
        <v/>
      </c>
      <c r="V4622" s="29" t="str">
        <f t="shared" si="510"/>
        <v/>
      </c>
      <c r="W4622" s="19" t="str">
        <f t="shared" si="511"/>
        <v/>
      </c>
      <c r="X4622" s="94" t="str">
        <f t="shared" si="512"/>
        <v/>
      </c>
      <c r="Y4622" s="9"/>
      <c r="AB4622" s="20" t="str">
        <f t="shared" si="513"/>
        <v/>
      </c>
      <c r="AC4622" s="20" t="str">
        <f t="shared" si="514"/>
        <v/>
      </c>
    </row>
    <row r="4623" spans="1:29" x14ac:dyDescent="0.25">
      <c r="A4623" s="17"/>
      <c r="B4623" s="11"/>
      <c r="C4623" s="9"/>
      <c r="D4623" s="9"/>
      <c r="G4623" s="9"/>
      <c r="L4623" s="9"/>
      <c r="P4623" s="9"/>
      <c r="Q4623" s="9"/>
      <c r="T4623" s="22" t="str">
        <f t="shared" si="508"/>
        <v/>
      </c>
      <c r="U4623" s="20" t="str">
        <f t="shared" si="509"/>
        <v/>
      </c>
      <c r="V4623" s="29" t="str">
        <f t="shared" si="510"/>
        <v/>
      </c>
      <c r="W4623" s="19" t="str">
        <f t="shared" si="511"/>
        <v/>
      </c>
      <c r="X4623" s="94" t="str">
        <f t="shared" si="512"/>
        <v/>
      </c>
      <c r="Y4623" s="9"/>
      <c r="AB4623" s="20" t="str">
        <f t="shared" si="513"/>
        <v/>
      </c>
      <c r="AC4623" s="20" t="str">
        <f t="shared" si="514"/>
        <v/>
      </c>
    </row>
    <row r="4624" spans="1:29" x14ac:dyDescent="0.25">
      <c r="A4624" s="17"/>
      <c r="B4624" s="11"/>
      <c r="C4624" s="9"/>
      <c r="D4624" s="9"/>
      <c r="G4624" s="9"/>
      <c r="L4624" s="9"/>
      <c r="P4624" s="9"/>
      <c r="Q4624" s="9"/>
      <c r="T4624" s="22" t="str">
        <f t="shared" si="508"/>
        <v/>
      </c>
      <c r="U4624" s="20" t="str">
        <f t="shared" si="509"/>
        <v/>
      </c>
      <c r="V4624" s="29" t="str">
        <f t="shared" si="510"/>
        <v/>
      </c>
      <c r="W4624" s="19" t="str">
        <f t="shared" si="511"/>
        <v/>
      </c>
      <c r="X4624" s="94" t="str">
        <f t="shared" si="512"/>
        <v/>
      </c>
      <c r="Y4624" s="9"/>
      <c r="AB4624" s="20" t="str">
        <f t="shared" si="513"/>
        <v/>
      </c>
      <c r="AC4624" s="20" t="str">
        <f t="shared" si="514"/>
        <v/>
      </c>
    </row>
    <row r="4625" spans="1:29" x14ac:dyDescent="0.25">
      <c r="A4625" s="17"/>
      <c r="B4625" s="11"/>
      <c r="C4625" s="9"/>
      <c r="D4625" s="9"/>
      <c r="G4625" s="9"/>
      <c r="L4625" s="9"/>
      <c r="P4625" s="9"/>
      <c r="Q4625" s="9"/>
      <c r="T4625" s="22" t="str">
        <f t="shared" si="508"/>
        <v/>
      </c>
      <c r="U4625" s="20" t="str">
        <f t="shared" si="509"/>
        <v/>
      </c>
      <c r="V4625" s="29" t="str">
        <f t="shared" si="510"/>
        <v/>
      </c>
      <c r="W4625" s="19" t="str">
        <f t="shared" si="511"/>
        <v/>
      </c>
      <c r="X4625" s="94" t="str">
        <f t="shared" si="512"/>
        <v/>
      </c>
      <c r="Y4625" s="9"/>
      <c r="AB4625" s="20" t="str">
        <f t="shared" si="513"/>
        <v/>
      </c>
      <c r="AC4625" s="20" t="str">
        <f t="shared" si="514"/>
        <v/>
      </c>
    </row>
    <row r="4626" spans="1:29" x14ac:dyDescent="0.25">
      <c r="A4626" s="17"/>
      <c r="B4626" s="11"/>
      <c r="C4626" s="9"/>
      <c r="D4626" s="9"/>
      <c r="G4626" s="9"/>
      <c r="L4626" s="9"/>
      <c r="P4626" s="9"/>
      <c r="Q4626" s="9"/>
      <c r="T4626" s="22" t="str">
        <f t="shared" si="508"/>
        <v/>
      </c>
      <c r="U4626" s="20" t="str">
        <f t="shared" si="509"/>
        <v/>
      </c>
      <c r="V4626" s="29" t="str">
        <f t="shared" si="510"/>
        <v/>
      </c>
      <c r="W4626" s="19" t="str">
        <f t="shared" si="511"/>
        <v/>
      </c>
      <c r="X4626" s="94" t="str">
        <f t="shared" si="512"/>
        <v/>
      </c>
      <c r="Y4626" s="9"/>
      <c r="AB4626" s="20" t="str">
        <f t="shared" si="513"/>
        <v/>
      </c>
      <c r="AC4626" s="20" t="str">
        <f t="shared" si="514"/>
        <v/>
      </c>
    </row>
    <row r="4627" spans="1:29" x14ac:dyDescent="0.25">
      <c r="A4627" s="17"/>
      <c r="B4627" s="11"/>
      <c r="C4627" s="9"/>
      <c r="D4627" s="9"/>
      <c r="G4627" s="9"/>
      <c r="L4627" s="9"/>
      <c r="P4627" s="9"/>
      <c r="Q4627" s="9"/>
      <c r="T4627" s="22" t="str">
        <f t="shared" si="508"/>
        <v/>
      </c>
      <c r="U4627" s="20" t="str">
        <f t="shared" si="509"/>
        <v/>
      </c>
      <c r="V4627" s="29" t="str">
        <f t="shared" si="510"/>
        <v/>
      </c>
      <c r="W4627" s="19" t="str">
        <f t="shared" si="511"/>
        <v/>
      </c>
      <c r="X4627" s="94" t="str">
        <f t="shared" si="512"/>
        <v/>
      </c>
      <c r="Y4627" s="9"/>
      <c r="AB4627" s="20" t="str">
        <f t="shared" si="513"/>
        <v/>
      </c>
      <c r="AC4627" s="20" t="str">
        <f t="shared" si="514"/>
        <v/>
      </c>
    </row>
    <row r="4628" spans="1:29" x14ac:dyDescent="0.25">
      <c r="A4628" s="17"/>
      <c r="B4628" s="11"/>
      <c r="C4628" s="9"/>
      <c r="D4628" s="9"/>
      <c r="G4628" s="9"/>
      <c r="L4628" s="9"/>
      <c r="P4628" s="9"/>
      <c r="Q4628" s="9"/>
      <c r="T4628" s="22" t="str">
        <f t="shared" si="508"/>
        <v/>
      </c>
      <c r="U4628" s="20" t="str">
        <f t="shared" si="509"/>
        <v/>
      </c>
      <c r="V4628" s="29" t="str">
        <f t="shared" si="510"/>
        <v/>
      </c>
      <c r="W4628" s="19" t="str">
        <f t="shared" si="511"/>
        <v/>
      </c>
      <c r="X4628" s="94" t="str">
        <f t="shared" si="512"/>
        <v/>
      </c>
      <c r="Y4628" s="9"/>
      <c r="AB4628" s="20" t="str">
        <f t="shared" si="513"/>
        <v/>
      </c>
      <c r="AC4628" s="20" t="str">
        <f t="shared" si="514"/>
        <v/>
      </c>
    </row>
    <row r="4629" spans="1:29" x14ac:dyDescent="0.25">
      <c r="A4629" s="17"/>
      <c r="B4629" s="11"/>
      <c r="C4629" s="9"/>
      <c r="D4629" s="9"/>
      <c r="G4629" s="9"/>
      <c r="L4629" s="9"/>
      <c r="P4629" s="9"/>
      <c r="Q4629" s="9"/>
      <c r="T4629" s="22" t="str">
        <f t="shared" si="508"/>
        <v/>
      </c>
      <c r="U4629" s="20" t="str">
        <f t="shared" si="509"/>
        <v/>
      </c>
      <c r="V4629" s="29" t="str">
        <f t="shared" si="510"/>
        <v/>
      </c>
      <c r="W4629" s="19" t="str">
        <f t="shared" si="511"/>
        <v/>
      </c>
      <c r="X4629" s="94" t="str">
        <f t="shared" si="512"/>
        <v/>
      </c>
      <c r="Y4629" s="9"/>
      <c r="AB4629" s="20" t="str">
        <f t="shared" si="513"/>
        <v/>
      </c>
      <c r="AC4629" s="20" t="str">
        <f t="shared" si="514"/>
        <v/>
      </c>
    </row>
    <row r="4630" spans="1:29" x14ac:dyDescent="0.25">
      <c r="A4630" s="17"/>
      <c r="B4630" s="11"/>
      <c r="C4630" s="9"/>
      <c r="D4630" s="9"/>
      <c r="G4630" s="9"/>
      <c r="L4630" s="9"/>
      <c r="P4630" s="9"/>
      <c r="Q4630" s="9"/>
      <c r="T4630" s="22" t="str">
        <f t="shared" si="508"/>
        <v/>
      </c>
      <c r="U4630" s="20" t="str">
        <f t="shared" si="509"/>
        <v/>
      </c>
      <c r="V4630" s="29" t="str">
        <f t="shared" si="510"/>
        <v/>
      </c>
      <c r="W4630" s="19" t="str">
        <f t="shared" si="511"/>
        <v/>
      </c>
      <c r="X4630" s="94" t="str">
        <f t="shared" si="512"/>
        <v/>
      </c>
      <c r="Y4630" s="9"/>
      <c r="AB4630" s="20" t="str">
        <f t="shared" si="513"/>
        <v/>
      </c>
      <c r="AC4630" s="20" t="str">
        <f t="shared" si="514"/>
        <v/>
      </c>
    </row>
    <row r="4631" spans="1:29" x14ac:dyDescent="0.25">
      <c r="A4631" s="17"/>
      <c r="B4631" s="11"/>
      <c r="C4631" s="9"/>
      <c r="D4631" s="9"/>
      <c r="G4631" s="9"/>
      <c r="L4631" s="9"/>
      <c r="P4631" s="9"/>
      <c r="Q4631" s="9"/>
      <c r="T4631" s="22" t="str">
        <f t="shared" si="508"/>
        <v/>
      </c>
      <c r="U4631" s="20" t="str">
        <f t="shared" si="509"/>
        <v/>
      </c>
      <c r="V4631" s="29" t="str">
        <f t="shared" si="510"/>
        <v/>
      </c>
      <c r="W4631" s="19" t="str">
        <f t="shared" si="511"/>
        <v/>
      </c>
      <c r="X4631" s="94" t="str">
        <f t="shared" si="512"/>
        <v/>
      </c>
      <c r="Y4631" s="9"/>
      <c r="AB4631" s="20" t="str">
        <f t="shared" si="513"/>
        <v/>
      </c>
      <c r="AC4631" s="20" t="str">
        <f t="shared" si="514"/>
        <v/>
      </c>
    </row>
    <row r="4632" spans="1:29" x14ac:dyDescent="0.25">
      <c r="A4632" s="17"/>
      <c r="B4632" s="11"/>
      <c r="C4632" s="9"/>
      <c r="D4632" s="9"/>
      <c r="G4632" s="9"/>
      <c r="L4632" s="9"/>
      <c r="P4632" s="9"/>
      <c r="Q4632" s="9"/>
      <c r="T4632" s="22" t="str">
        <f t="shared" si="508"/>
        <v/>
      </c>
      <c r="U4632" s="20" t="str">
        <f t="shared" si="509"/>
        <v/>
      </c>
      <c r="V4632" s="29" t="str">
        <f t="shared" si="510"/>
        <v/>
      </c>
      <c r="W4632" s="19" t="str">
        <f t="shared" si="511"/>
        <v/>
      </c>
      <c r="X4632" s="94" t="str">
        <f t="shared" si="512"/>
        <v/>
      </c>
      <c r="Y4632" s="9"/>
      <c r="AB4632" s="20" t="str">
        <f t="shared" si="513"/>
        <v/>
      </c>
      <c r="AC4632" s="20" t="str">
        <f t="shared" si="514"/>
        <v/>
      </c>
    </row>
    <row r="4633" spans="1:29" x14ac:dyDescent="0.25">
      <c r="A4633" s="17"/>
      <c r="B4633" s="11"/>
      <c r="C4633" s="9"/>
      <c r="D4633" s="9"/>
      <c r="G4633" s="9"/>
      <c r="L4633" s="9"/>
      <c r="P4633" s="9"/>
      <c r="Q4633" s="9"/>
      <c r="T4633" s="22" t="str">
        <f t="shared" si="508"/>
        <v/>
      </c>
      <c r="U4633" s="20" t="str">
        <f t="shared" si="509"/>
        <v/>
      </c>
      <c r="V4633" s="29" t="str">
        <f t="shared" si="510"/>
        <v/>
      </c>
      <c r="W4633" s="19" t="str">
        <f t="shared" si="511"/>
        <v/>
      </c>
      <c r="X4633" s="94" t="str">
        <f t="shared" si="512"/>
        <v/>
      </c>
      <c r="Y4633" s="9"/>
      <c r="AB4633" s="20" t="str">
        <f t="shared" si="513"/>
        <v/>
      </c>
      <c r="AC4633" s="20" t="str">
        <f t="shared" si="514"/>
        <v/>
      </c>
    </row>
    <row r="4634" spans="1:29" x14ac:dyDescent="0.25">
      <c r="A4634" s="17"/>
      <c r="B4634" s="11"/>
      <c r="C4634" s="9"/>
      <c r="D4634" s="9"/>
      <c r="G4634" s="9"/>
      <c r="L4634" s="9"/>
      <c r="P4634" s="9"/>
      <c r="Q4634" s="9"/>
      <c r="T4634" s="22" t="str">
        <f t="shared" si="508"/>
        <v/>
      </c>
      <c r="U4634" s="20" t="str">
        <f t="shared" si="509"/>
        <v/>
      </c>
      <c r="V4634" s="29" t="str">
        <f t="shared" si="510"/>
        <v/>
      </c>
      <c r="W4634" s="19" t="str">
        <f t="shared" si="511"/>
        <v/>
      </c>
      <c r="X4634" s="94" t="str">
        <f t="shared" si="512"/>
        <v/>
      </c>
      <c r="Y4634" s="9"/>
      <c r="AB4634" s="20" t="str">
        <f t="shared" si="513"/>
        <v/>
      </c>
      <c r="AC4634" s="20" t="str">
        <f t="shared" si="514"/>
        <v/>
      </c>
    </row>
    <row r="4635" spans="1:29" x14ac:dyDescent="0.25">
      <c r="A4635" s="17"/>
      <c r="B4635" s="11"/>
      <c r="C4635" s="9"/>
      <c r="D4635" s="9"/>
      <c r="G4635" s="9"/>
      <c r="L4635" s="9"/>
      <c r="P4635" s="9"/>
      <c r="Q4635" s="9"/>
      <c r="T4635" s="22" t="str">
        <f t="shared" si="508"/>
        <v/>
      </c>
      <c r="U4635" s="20" t="str">
        <f t="shared" si="509"/>
        <v/>
      </c>
      <c r="V4635" s="29" t="str">
        <f t="shared" si="510"/>
        <v/>
      </c>
      <c r="W4635" s="19" t="str">
        <f t="shared" si="511"/>
        <v/>
      </c>
      <c r="X4635" s="94" t="str">
        <f t="shared" si="512"/>
        <v/>
      </c>
      <c r="Y4635" s="9"/>
      <c r="AB4635" s="20" t="str">
        <f t="shared" si="513"/>
        <v/>
      </c>
      <c r="AC4635" s="20" t="str">
        <f t="shared" si="514"/>
        <v/>
      </c>
    </row>
    <row r="4636" spans="1:29" x14ac:dyDescent="0.25">
      <c r="A4636" s="17"/>
      <c r="B4636" s="11"/>
      <c r="C4636" s="9"/>
      <c r="D4636" s="9"/>
      <c r="G4636" s="9"/>
      <c r="L4636" s="9"/>
      <c r="P4636" s="9"/>
      <c r="Q4636" s="9"/>
      <c r="T4636" s="22" t="str">
        <f t="shared" si="508"/>
        <v/>
      </c>
      <c r="U4636" s="20" t="str">
        <f t="shared" si="509"/>
        <v/>
      </c>
      <c r="V4636" s="29" t="str">
        <f t="shared" si="510"/>
        <v/>
      </c>
      <c r="W4636" s="19" t="str">
        <f t="shared" si="511"/>
        <v/>
      </c>
      <c r="X4636" s="94" t="str">
        <f t="shared" si="512"/>
        <v/>
      </c>
      <c r="Y4636" s="9"/>
      <c r="AB4636" s="20" t="str">
        <f t="shared" si="513"/>
        <v/>
      </c>
      <c r="AC4636" s="20" t="str">
        <f t="shared" si="514"/>
        <v/>
      </c>
    </row>
    <row r="4637" spans="1:29" x14ac:dyDescent="0.25">
      <c r="A4637" s="17"/>
      <c r="B4637" s="11"/>
      <c r="C4637" s="9"/>
      <c r="D4637" s="9"/>
      <c r="G4637" s="9"/>
      <c r="L4637" s="9"/>
      <c r="P4637" s="9"/>
      <c r="Q4637" s="9"/>
      <c r="T4637" s="22" t="str">
        <f t="shared" si="508"/>
        <v/>
      </c>
      <c r="U4637" s="20" t="str">
        <f t="shared" si="509"/>
        <v/>
      </c>
      <c r="V4637" s="29" t="str">
        <f t="shared" si="510"/>
        <v/>
      </c>
      <c r="W4637" s="19" t="str">
        <f t="shared" si="511"/>
        <v/>
      </c>
      <c r="X4637" s="94" t="str">
        <f t="shared" si="512"/>
        <v/>
      </c>
      <c r="Y4637" s="9"/>
      <c r="AB4637" s="20" t="str">
        <f t="shared" si="513"/>
        <v/>
      </c>
      <c r="AC4637" s="20" t="str">
        <f t="shared" si="514"/>
        <v/>
      </c>
    </row>
    <row r="4638" spans="1:29" x14ac:dyDescent="0.25">
      <c r="A4638" s="17"/>
      <c r="B4638" s="11"/>
      <c r="C4638" s="9"/>
      <c r="D4638" s="9"/>
      <c r="G4638" s="9"/>
      <c r="L4638" s="9"/>
      <c r="P4638" s="9"/>
      <c r="Q4638" s="9"/>
      <c r="T4638" s="22" t="str">
        <f t="shared" si="508"/>
        <v/>
      </c>
      <c r="U4638" s="20" t="str">
        <f t="shared" si="509"/>
        <v/>
      </c>
      <c r="V4638" s="29" t="str">
        <f t="shared" si="510"/>
        <v/>
      </c>
      <c r="W4638" s="19" t="str">
        <f t="shared" si="511"/>
        <v/>
      </c>
      <c r="X4638" s="94" t="str">
        <f t="shared" si="512"/>
        <v/>
      </c>
      <c r="Y4638" s="9"/>
      <c r="AB4638" s="20" t="str">
        <f t="shared" si="513"/>
        <v/>
      </c>
      <c r="AC4638" s="20" t="str">
        <f t="shared" si="514"/>
        <v/>
      </c>
    </row>
    <row r="4639" spans="1:29" x14ac:dyDescent="0.25">
      <c r="A4639" s="17"/>
      <c r="B4639" s="11"/>
      <c r="C4639" s="9"/>
      <c r="D4639" s="9"/>
      <c r="G4639" s="9"/>
      <c r="L4639" s="9"/>
      <c r="P4639" s="9"/>
      <c r="Q4639" s="9"/>
      <c r="T4639" s="22" t="str">
        <f t="shared" si="508"/>
        <v/>
      </c>
      <c r="U4639" s="20" t="str">
        <f t="shared" si="509"/>
        <v/>
      </c>
      <c r="V4639" s="29" t="str">
        <f t="shared" si="510"/>
        <v/>
      </c>
      <c r="W4639" s="19" t="str">
        <f t="shared" si="511"/>
        <v/>
      </c>
      <c r="X4639" s="94" t="str">
        <f t="shared" si="512"/>
        <v/>
      </c>
      <c r="Y4639" s="9"/>
      <c r="AB4639" s="20" t="str">
        <f t="shared" si="513"/>
        <v/>
      </c>
      <c r="AC4639" s="20" t="str">
        <f t="shared" si="514"/>
        <v/>
      </c>
    </row>
    <row r="4640" spans="1:29" x14ac:dyDescent="0.25">
      <c r="A4640" s="17"/>
      <c r="B4640" s="11"/>
      <c r="C4640" s="9"/>
      <c r="D4640" s="9"/>
      <c r="G4640" s="9"/>
      <c r="L4640" s="9"/>
      <c r="P4640" s="9"/>
      <c r="Q4640" s="9"/>
      <c r="T4640" s="22" t="str">
        <f t="shared" si="508"/>
        <v/>
      </c>
      <c r="U4640" s="20" t="str">
        <f t="shared" si="509"/>
        <v/>
      </c>
      <c r="V4640" s="29" t="str">
        <f t="shared" si="510"/>
        <v/>
      </c>
      <c r="W4640" s="19" t="str">
        <f t="shared" si="511"/>
        <v/>
      </c>
      <c r="X4640" s="94" t="str">
        <f t="shared" si="512"/>
        <v/>
      </c>
      <c r="Y4640" s="9"/>
      <c r="AB4640" s="20" t="str">
        <f t="shared" si="513"/>
        <v/>
      </c>
      <c r="AC4640" s="20" t="str">
        <f t="shared" si="514"/>
        <v/>
      </c>
    </row>
    <row r="4641" spans="1:29" x14ac:dyDescent="0.25">
      <c r="A4641" s="17"/>
      <c r="B4641" s="11"/>
      <c r="C4641" s="9"/>
      <c r="D4641" s="9"/>
      <c r="G4641" s="9"/>
      <c r="L4641" s="9"/>
      <c r="P4641" s="9"/>
      <c r="Q4641" s="9"/>
      <c r="T4641" s="22" t="str">
        <f t="shared" si="508"/>
        <v/>
      </c>
      <c r="U4641" s="20" t="str">
        <f t="shared" si="509"/>
        <v/>
      </c>
      <c r="V4641" s="29" t="str">
        <f t="shared" si="510"/>
        <v/>
      </c>
      <c r="W4641" s="19" t="str">
        <f t="shared" si="511"/>
        <v/>
      </c>
      <c r="X4641" s="94" t="str">
        <f t="shared" si="512"/>
        <v/>
      </c>
      <c r="Y4641" s="9"/>
      <c r="AB4641" s="20" t="str">
        <f t="shared" si="513"/>
        <v/>
      </c>
      <c r="AC4641" s="20" t="str">
        <f t="shared" si="514"/>
        <v/>
      </c>
    </row>
    <row r="4642" spans="1:29" x14ac:dyDescent="0.25">
      <c r="A4642" s="17"/>
      <c r="B4642" s="11"/>
      <c r="C4642" s="9"/>
      <c r="D4642" s="9"/>
      <c r="G4642" s="9"/>
      <c r="L4642" s="9"/>
      <c r="P4642" s="9"/>
      <c r="Q4642" s="9"/>
      <c r="T4642" s="22" t="str">
        <f t="shared" si="508"/>
        <v/>
      </c>
      <c r="U4642" s="20" t="str">
        <f t="shared" si="509"/>
        <v/>
      </c>
      <c r="V4642" s="29" t="str">
        <f t="shared" si="510"/>
        <v/>
      </c>
      <c r="W4642" s="19" t="str">
        <f t="shared" si="511"/>
        <v/>
      </c>
      <c r="X4642" s="94" t="str">
        <f t="shared" si="512"/>
        <v/>
      </c>
      <c r="Y4642" s="9"/>
      <c r="AB4642" s="20" t="str">
        <f t="shared" si="513"/>
        <v/>
      </c>
      <c r="AC4642" s="20" t="str">
        <f t="shared" si="514"/>
        <v/>
      </c>
    </row>
    <row r="4643" spans="1:29" x14ac:dyDescent="0.25">
      <c r="A4643" s="17"/>
      <c r="B4643" s="11"/>
      <c r="C4643" s="9"/>
      <c r="D4643" s="9"/>
      <c r="G4643" s="9"/>
      <c r="L4643" s="9"/>
      <c r="P4643" s="9"/>
      <c r="Q4643" s="9"/>
      <c r="T4643" s="22" t="str">
        <f t="shared" si="508"/>
        <v/>
      </c>
      <c r="U4643" s="20" t="str">
        <f t="shared" si="509"/>
        <v/>
      </c>
      <c r="V4643" s="29" t="str">
        <f t="shared" si="510"/>
        <v/>
      </c>
      <c r="W4643" s="19" t="str">
        <f t="shared" si="511"/>
        <v/>
      </c>
      <c r="X4643" s="94" t="str">
        <f t="shared" si="512"/>
        <v/>
      </c>
      <c r="Y4643" s="9"/>
      <c r="AB4643" s="20" t="str">
        <f t="shared" si="513"/>
        <v/>
      </c>
      <c r="AC4643" s="20" t="str">
        <f t="shared" si="514"/>
        <v/>
      </c>
    </row>
    <row r="4644" spans="1:29" x14ac:dyDescent="0.25">
      <c r="A4644" s="17"/>
      <c r="B4644" s="11"/>
      <c r="C4644" s="9"/>
      <c r="D4644" s="9"/>
      <c r="G4644" s="9"/>
      <c r="L4644" s="9"/>
      <c r="P4644" s="9"/>
      <c r="Q4644" s="9"/>
      <c r="T4644" s="22" t="str">
        <f t="shared" si="508"/>
        <v/>
      </c>
      <c r="U4644" s="20" t="str">
        <f t="shared" si="509"/>
        <v/>
      </c>
      <c r="V4644" s="29" t="str">
        <f t="shared" si="510"/>
        <v/>
      </c>
      <c r="W4644" s="19" t="str">
        <f t="shared" si="511"/>
        <v/>
      </c>
      <c r="X4644" s="94" t="str">
        <f t="shared" si="512"/>
        <v/>
      </c>
      <c r="Y4644" s="9"/>
      <c r="AB4644" s="20" t="str">
        <f t="shared" si="513"/>
        <v/>
      </c>
      <c r="AC4644" s="20" t="str">
        <f t="shared" si="514"/>
        <v/>
      </c>
    </row>
    <row r="4645" spans="1:29" x14ac:dyDescent="0.25">
      <c r="A4645" s="17"/>
      <c r="B4645" s="11"/>
      <c r="C4645" s="9"/>
      <c r="D4645" s="9"/>
      <c r="G4645" s="9"/>
      <c r="L4645" s="9"/>
      <c r="P4645" s="9"/>
      <c r="Q4645" s="9"/>
      <c r="T4645" s="22" t="str">
        <f t="shared" si="508"/>
        <v/>
      </c>
      <c r="U4645" s="20" t="str">
        <f t="shared" si="509"/>
        <v/>
      </c>
      <c r="V4645" s="29" t="str">
        <f t="shared" si="510"/>
        <v/>
      </c>
      <c r="W4645" s="19" t="str">
        <f t="shared" si="511"/>
        <v/>
      </c>
      <c r="X4645" s="94" t="str">
        <f t="shared" si="512"/>
        <v/>
      </c>
      <c r="Y4645" s="9"/>
      <c r="AB4645" s="20" t="str">
        <f t="shared" si="513"/>
        <v/>
      </c>
      <c r="AC4645" s="20" t="str">
        <f t="shared" si="514"/>
        <v/>
      </c>
    </row>
    <row r="4646" spans="1:29" x14ac:dyDescent="0.25">
      <c r="A4646" s="17"/>
      <c r="B4646" s="11"/>
      <c r="C4646" s="9"/>
      <c r="D4646" s="9"/>
      <c r="G4646" s="9"/>
      <c r="L4646" s="9"/>
      <c r="P4646" s="9"/>
      <c r="Q4646" s="9"/>
      <c r="T4646" s="22" t="str">
        <f t="shared" si="508"/>
        <v/>
      </c>
      <c r="U4646" s="20" t="str">
        <f t="shared" si="509"/>
        <v/>
      </c>
      <c r="V4646" s="29" t="str">
        <f t="shared" si="510"/>
        <v/>
      </c>
      <c r="W4646" s="19" t="str">
        <f t="shared" si="511"/>
        <v/>
      </c>
      <c r="X4646" s="94" t="str">
        <f t="shared" si="512"/>
        <v/>
      </c>
      <c r="Y4646" s="9"/>
      <c r="AB4646" s="20" t="str">
        <f t="shared" si="513"/>
        <v/>
      </c>
      <c r="AC4646" s="20" t="str">
        <f t="shared" si="514"/>
        <v/>
      </c>
    </row>
    <row r="4647" spans="1:29" x14ac:dyDescent="0.25">
      <c r="A4647" s="17"/>
      <c r="B4647" s="11"/>
      <c r="C4647" s="9"/>
      <c r="D4647" s="9"/>
      <c r="G4647" s="9"/>
      <c r="L4647" s="9"/>
      <c r="P4647" s="9"/>
      <c r="Q4647" s="9"/>
      <c r="T4647" s="22" t="str">
        <f t="shared" si="508"/>
        <v/>
      </c>
      <c r="U4647" s="20" t="str">
        <f t="shared" si="509"/>
        <v/>
      </c>
      <c r="V4647" s="29" t="str">
        <f t="shared" si="510"/>
        <v/>
      </c>
      <c r="W4647" s="19" t="str">
        <f t="shared" si="511"/>
        <v/>
      </c>
      <c r="X4647" s="94" t="str">
        <f t="shared" si="512"/>
        <v/>
      </c>
      <c r="Y4647" s="9"/>
      <c r="AB4647" s="20" t="str">
        <f t="shared" si="513"/>
        <v/>
      </c>
      <c r="AC4647" s="20" t="str">
        <f t="shared" si="514"/>
        <v/>
      </c>
    </row>
    <row r="4648" spans="1:29" x14ac:dyDescent="0.25">
      <c r="A4648" s="17"/>
      <c r="B4648" s="11"/>
      <c r="C4648" s="9"/>
      <c r="D4648" s="9"/>
      <c r="G4648" s="9"/>
      <c r="L4648" s="9"/>
      <c r="P4648" s="9"/>
      <c r="Q4648" s="9"/>
      <c r="T4648" s="22" t="str">
        <f t="shared" si="508"/>
        <v/>
      </c>
      <c r="U4648" s="20" t="str">
        <f t="shared" si="509"/>
        <v/>
      </c>
      <c r="V4648" s="29" t="str">
        <f t="shared" si="510"/>
        <v/>
      </c>
      <c r="W4648" s="19" t="str">
        <f t="shared" si="511"/>
        <v/>
      </c>
      <c r="X4648" s="94" t="str">
        <f t="shared" si="512"/>
        <v/>
      </c>
      <c r="Y4648" s="9"/>
      <c r="AB4648" s="20" t="str">
        <f t="shared" si="513"/>
        <v/>
      </c>
      <c r="AC4648" s="20" t="str">
        <f t="shared" si="514"/>
        <v/>
      </c>
    </row>
    <row r="4649" spans="1:29" x14ac:dyDescent="0.25">
      <c r="A4649" s="17"/>
      <c r="B4649" s="11"/>
      <c r="C4649" s="9"/>
      <c r="D4649" s="9"/>
      <c r="G4649" s="9"/>
      <c r="L4649" s="9"/>
      <c r="P4649" s="9"/>
      <c r="Q4649" s="9"/>
      <c r="T4649" s="22" t="str">
        <f t="shared" si="508"/>
        <v/>
      </c>
      <c r="U4649" s="20" t="str">
        <f t="shared" si="509"/>
        <v/>
      </c>
      <c r="V4649" s="29" t="str">
        <f t="shared" si="510"/>
        <v/>
      </c>
      <c r="W4649" s="19" t="str">
        <f t="shared" si="511"/>
        <v/>
      </c>
      <c r="X4649" s="94" t="str">
        <f t="shared" si="512"/>
        <v/>
      </c>
      <c r="Y4649" s="9"/>
      <c r="AB4649" s="20" t="str">
        <f t="shared" si="513"/>
        <v/>
      </c>
      <c r="AC4649" s="20" t="str">
        <f t="shared" si="514"/>
        <v/>
      </c>
    </row>
    <row r="4650" spans="1:29" x14ac:dyDescent="0.25">
      <c r="A4650" s="17"/>
      <c r="B4650" s="11"/>
      <c r="C4650" s="9"/>
      <c r="D4650" s="9"/>
      <c r="G4650" s="9"/>
      <c r="L4650" s="9"/>
      <c r="P4650" s="9"/>
      <c r="Q4650" s="9"/>
      <c r="T4650" s="22" t="str">
        <f t="shared" si="508"/>
        <v/>
      </c>
      <c r="U4650" s="20" t="str">
        <f t="shared" si="509"/>
        <v/>
      </c>
      <c r="V4650" s="29" t="str">
        <f t="shared" si="510"/>
        <v/>
      </c>
      <c r="W4650" s="19" t="str">
        <f t="shared" si="511"/>
        <v/>
      </c>
      <c r="X4650" s="94" t="str">
        <f t="shared" si="512"/>
        <v/>
      </c>
      <c r="Y4650" s="9"/>
      <c r="AB4650" s="20" t="str">
        <f t="shared" si="513"/>
        <v/>
      </c>
      <c r="AC4650" s="20" t="str">
        <f t="shared" si="514"/>
        <v/>
      </c>
    </row>
    <row r="4651" spans="1:29" x14ac:dyDescent="0.25">
      <c r="A4651" s="17"/>
      <c r="B4651" s="11"/>
      <c r="C4651" s="9"/>
      <c r="D4651" s="9"/>
      <c r="G4651" s="9"/>
      <c r="L4651" s="9"/>
      <c r="P4651" s="9"/>
      <c r="Q4651" s="9"/>
      <c r="T4651" s="22" t="str">
        <f t="shared" si="508"/>
        <v/>
      </c>
      <c r="U4651" s="20" t="str">
        <f t="shared" si="509"/>
        <v/>
      </c>
      <c r="V4651" s="29" t="str">
        <f t="shared" si="510"/>
        <v/>
      </c>
      <c r="W4651" s="19" t="str">
        <f t="shared" si="511"/>
        <v/>
      </c>
      <c r="X4651" s="94" t="str">
        <f t="shared" si="512"/>
        <v/>
      </c>
      <c r="Y4651" s="9"/>
      <c r="AB4651" s="20" t="str">
        <f t="shared" si="513"/>
        <v/>
      </c>
      <c r="AC4651" s="20" t="str">
        <f t="shared" si="514"/>
        <v/>
      </c>
    </row>
    <row r="4652" spans="1:29" x14ac:dyDescent="0.25">
      <c r="A4652" s="17"/>
      <c r="B4652" s="11"/>
      <c r="C4652" s="9"/>
      <c r="D4652" s="9"/>
      <c r="G4652" s="9"/>
      <c r="L4652" s="9"/>
      <c r="P4652" s="9"/>
      <c r="Q4652" s="9"/>
      <c r="T4652" s="22" t="str">
        <f t="shared" si="508"/>
        <v/>
      </c>
      <c r="U4652" s="20" t="str">
        <f t="shared" si="509"/>
        <v/>
      </c>
      <c r="V4652" s="29" t="str">
        <f t="shared" si="510"/>
        <v/>
      </c>
      <c r="W4652" s="19" t="str">
        <f t="shared" si="511"/>
        <v/>
      </c>
      <c r="X4652" s="94" t="str">
        <f t="shared" si="512"/>
        <v/>
      </c>
      <c r="Y4652" s="9"/>
      <c r="AB4652" s="20" t="str">
        <f t="shared" si="513"/>
        <v/>
      </c>
      <c r="AC4652" s="20" t="str">
        <f t="shared" si="514"/>
        <v/>
      </c>
    </row>
    <row r="4653" spans="1:29" x14ac:dyDescent="0.25">
      <c r="A4653" s="17"/>
      <c r="B4653" s="11"/>
      <c r="C4653" s="9"/>
      <c r="D4653" s="9"/>
      <c r="G4653" s="9"/>
      <c r="L4653" s="9"/>
      <c r="P4653" s="9"/>
      <c r="Q4653" s="9"/>
      <c r="T4653" s="22" t="str">
        <f t="shared" si="508"/>
        <v/>
      </c>
      <c r="U4653" s="20" t="str">
        <f t="shared" si="509"/>
        <v/>
      </c>
      <c r="V4653" s="29" t="str">
        <f t="shared" si="510"/>
        <v/>
      </c>
      <c r="W4653" s="19" t="str">
        <f t="shared" si="511"/>
        <v/>
      </c>
      <c r="X4653" s="94" t="str">
        <f t="shared" si="512"/>
        <v/>
      </c>
      <c r="Y4653" s="9"/>
      <c r="AB4653" s="20" t="str">
        <f t="shared" si="513"/>
        <v/>
      </c>
      <c r="AC4653" s="20" t="str">
        <f t="shared" si="514"/>
        <v/>
      </c>
    </row>
    <row r="4654" spans="1:29" x14ac:dyDescent="0.25">
      <c r="A4654" s="17"/>
      <c r="B4654" s="11"/>
      <c r="C4654" s="9"/>
      <c r="D4654" s="9"/>
      <c r="G4654" s="9"/>
      <c r="L4654" s="9"/>
      <c r="P4654" s="9"/>
      <c r="Q4654" s="9"/>
      <c r="T4654" s="22" t="str">
        <f t="shared" si="508"/>
        <v/>
      </c>
      <c r="U4654" s="20" t="str">
        <f t="shared" si="509"/>
        <v/>
      </c>
      <c r="V4654" s="29" t="str">
        <f t="shared" si="510"/>
        <v/>
      </c>
      <c r="W4654" s="19" t="str">
        <f t="shared" si="511"/>
        <v/>
      </c>
      <c r="X4654" s="94" t="str">
        <f t="shared" si="512"/>
        <v/>
      </c>
      <c r="Y4654" s="9"/>
      <c r="AB4654" s="20" t="str">
        <f t="shared" si="513"/>
        <v/>
      </c>
      <c r="AC4654" s="20" t="str">
        <f t="shared" si="514"/>
        <v/>
      </c>
    </row>
    <row r="4655" spans="1:29" x14ac:dyDescent="0.25">
      <c r="A4655" s="17"/>
      <c r="B4655" s="11"/>
      <c r="C4655" s="9"/>
      <c r="D4655" s="9"/>
      <c r="G4655" s="9"/>
      <c r="L4655" s="9"/>
      <c r="P4655" s="9"/>
      <c r="Q4655" s="9"/>
      <c r="T4655" s="22" t="str">
        <f t="shared" si="508"/>
        <v/>
      </c>
      <c r="U4655" s="20" t="str">
        <f t="shared" si="509"/>
        <v/>
      </c>
      <c r="V4655" s="29" t="str">
        <f t="shared" si="510"/>
        <v/>
      </c>
      <c r="W4655" s="19" t="str">
        <f t="shared" si="511"/>
        <v/>
      </c>
      <c r="X4655" s="94" t="str">
        <f t="shared" si="512"/>
        <v/>
      </c>
      <c r="Y4655" s="9"/>
      <c r="AB4655" s="20" t="str">
        <f t="shared" si="513"/>
        <v/>
      </c>
      <c r="AC4655" s="20" t="str">
        <f t="shared" si="514"/>
        <v/>
      </c>
    </row>
    <row r="4656" spans="1:29" x14ac:dyDescent="0.25">
      <c r="A4656" s="17"/>
      <c r="B4656" s="11"/>
      <c r="C4656" s="9"/>
      <c r="D4656" s="9"/>
      <c r="G4656" s="9"/>
      <c r="L4656" s="9"/>
      <c r="P4656" s="9"/>
      <c r="Q4656" s="9"/>
      <c r="T4656" s="22" t="str">
        <f t="shared" si="508"/>
        <v/>
      </c>
      <c r="U4656" s="20" t="str">
        <f t="shared" si="509"/>
        <v/>
      </c>
      <c r="V4656" s="29" t="str">
        <f t="shared" si="510"/>
        <v/>
      </c>
      <c r="W4656" s="19" t="str">
        <f t="shared" si="511"/>
        <v/>
      </c>
      <c r="X4656" s="94" t="str">
        <f t="shared" si="512"/>
        <v/>
      </c>
      <c r="Y4656" s="9"/>
      <c r="AB4656" s="20" t="str">
        <f t="shared" si="513"/>
        <v/>
      </c>
      <c r="AC4656" s="20" t="str">
        <f t="shared" si="514"/>
        <v/>
      </c>
    </row>
    <row r="4657" spans="1:29" x14ac:dyDescent="0.25">
      <c r="A4657" s="17"/>
      <c r="B4657" s="11"/>
      <c r="C4657" s="9"/>
      <c r="D4657" s="9"/>
      <c r="G4657" s="9"/>
      <c r="L4657" s="9"/>
      <c r="P4657" s="9"/>
      <c r="Q4657" s="9"/>
      <c r="T4657" s="22" t="str">
        <f t="shared" si="508"/>
        <v/>
      </c>
      <c r="U4657" s="20" t="str">
        <f t="shared" si="509"/>
        <v/>
      </c>
      <c r="V4657" s="29" t="str">
        <f t="shared" si="510"/>
        <v/>
      </c>
      <c r="W4657" s="19" t="str">
        <f t="shared" si="511"/>
        <v/>
      </c>
      <c r="X4657" s="94" t="str">
        <f t="shared" si="512"/>
        <v/>
      </c>
      <c r="Y4657" s="9"/>
      <c r="AB4657" s="20" t="str">
        <f t="shared" si="513"/>
        <v/>
      </c>
      <c r="AC4657" s="20" t="str">
        <f t="shared" si="514"/>
        <v/>
      </c>
    </row>
    <row r="4658" spans="1:29" x14ac:dyDescent="0.25">
      <c r="A4658" s="17"/>
      <c r="B4658" s="11"/>
      <c r="C4658" s="9"/>
      <c r="D4658" s="9"/>
      <c r="G4658" s="9"/>
      <c r="L4658" s="9"/>
      <c r="P4658" s="9"/>
      <c r="Q4658" s="9"/>
      <c r="T4658" s="22" t="str">
        <f t="shared" si="508"/>
        <v/>
      </c>
      <c r="U4658" s="20" t="str">
        <f t="shared" si="509"/>
        <v/>
      </c>
      <c r="V4658" s="29" t="str">
        <f t="shared" si="510"/>
        <v/>
      </c>
      <c r="W4658" s="19" t="str">
        <f t="shared" si="511"/>
        <v/>
      </c>
      <c r="X4658" s="94" t="str">
        <f t="shared" si="512"/>
        <v/>
      </c>
      <c r="Y4658" s="9"/>
      <c r="AB4658" s="20" t="str">
        <f t="shared" si="513"/>
        <v/>
      </c>
      <c r="AC4658" s="20" t="str">
        <f t="shared" si="514"/>
        <v/>
      </c>
    </row>
    <row r="4659" spans="1:29" x14ac:dyDescent="0.25">
      <c r="A4659" s="17"/>
      <c r="B4659" s="11"/>
      <c r="C4659" s="9"/>
      <c r="D4659" s="9"/>
      <c r="G4659" s="9"/>
      <c r="L4659" s="9"/>
      <c r="P4659" s="9"/>
      <c r="Q4659" s="9"/>
      <c r="T4659" s="22" t="str">
        <f t="shared" si="508"/>
        <v/>
      </c>
      <c r="U4659" s="20" t="str">
        <f t="shared" si="509"/>
        <v/>
      </c>
      <c r="V4659" s="29" t="str">
        <f t="shared" si="510"/>
        <v/>
      </c>
      <c r="W4659" s="19" t="str">
        <f t="shared" si="511"/>
        <v/>
      </c>
      <c r="X4659" s="94" t="str">
        <f t="shared" si="512"/>
        <v/>
      </c>
      <c r="Y4659" s="9"/>
      <c r="AB4659" s="20" t="str">
        <f t="shared" si="513"/>
        <v/>
      </c>
      <c r="AC4659" s="20" t="str">
        <f t="shared" si="514"/>
        <v/>
      </c>
    </row>
    <row r="4660" spans="1:29" x14ac:dyDescent="0.25">
      <c r="A4660" s="17"/>
      <c r="B4660" s="11"/>
      <c r="C4660" s="9"/>
      <c r="D4660" s="9"/>
      <c r="G4660" s="9"/>
      <c r="L4660" s="9"/>
      <c r="P4660" s="9"/>
      <c r="Q4660" s="9"/>
      <c r="T4660" s="22" t="str">
        <f t="shared" si="508"/>
        <v/>
      </c>
      <c r="U4660" s="20" t="str">
        <f t="shared" si="509"/>
        <v/>
      </c>
      <c r="V4660" s="29" t="str">
        <f t="shared" si="510"/>
        <v/>
      </c>
      <c r="W4660" s="19" t="str">
        <f t="shared" si="511"/>
        <v/>
      </c>
      <c r="X4660" s="94" t="str">
        <f t="shared" si="512"/>
        <v/>
      </c>
      <c r="Y4660" s="9"/>
      <c r="AB4660" s="20" t="str">
        <f t="shared" si="513"/>
        <v/>
      </c>
      <c r="AC4660" s="20" t="str">
        <f t="shared" si="514"/>
        <v/>
      </c>
    </row>
    <row r="4661" spans="1:29" x14ac:dyDescent="0.25">
      <c r="A4661" s="17"/>
      <c r="B4661" s="11"/>
      <c r="C4661" s="9"/>
      <c r="D4661" s="9"/>
      <c r="G4661" s="9"/>
      <c r="L4661" s="9"/>
      <c r="P4661" s="9"/>
      <c r="Q4661" s="9"/>
      <c r="T4661" s="22" t="str">
        <f t="shared" si="508"/>
        <v/>
      </c>
      <c r="U4661" s="20" t="str">
        <f t="shared" si="509"/>
        <v/>
      </c>
      <c r="V4661" s="29" t="str">
        <f t="shared" si="510"/>
        <v/>
      </c>
      <c r="W4661" s="19" t="str">
        <f t="shared" si="511"/>
        <v/>
      </c>
      <c r="X4661" s="94" t="str">
        <f t="shared" si="512"/>
        <v/>
      </c>
      <c r="Y4661" s="9"/>
      <c r="AB4661" s="20" t="str">
        <f t="shared" si="513"/>
        <v/>
      </c>
      <c r="AC4661" s="20" t="str">
        <f t="shared" si="514"/>
        <v/>
      </c>
    </row>
    <row r="4662" spans="1:29" x14ac:dyDescent="0.25">
      <c r="A4662" s="17"/>
      <c r="B4662" s="11"/>
      <c r="C4662" s="9"/>
      <c r="D4662" s="9"/>
      <c r="G4662" s="9"/>
      <c r="L4662" s="9"/>
      <c r="P4662" s="9"/>
      <c r="Q4662" s="9"/>
      <c r="T4662" s="22" t="str">
        <f t="shared" si="508"/>
        <v/>
      </c>
      <c r="U4662" s="20" t="str">
        <f t="shared" si="509"/>
        <v/>
      </c>
      <c r="V4662" s="29" t="str">
        <f t="shared" si="510"/>
        <v/>
      </c>
      <c r="W4662" s="19" t="str">
        <f t="shared" si="511"/>
        <v/>
      </c>
      <c r="X4662" s="94" t="str">
        <f t="shared" si="512"/>
        <v/>
      </c>
      <c r="Y4662" s="9"/>
      <c r="AB4662" s="20" t="str">
        <f t="shared" si="513"/>
        <v/>
      </c>
      <c r="AC4662" s="20" t="str">
        <f t="shared" si="514"/>
        <v/>
      </c>
    </row>
    <row r="4663" spans="1:29" x14ac:dyDescent="0.25">
      <c r="A4663" s="17"/>
      <c r="B4663" s="11"/>
      <c r="C4663" s="9"/>
      <c r="D4663" s="9"/>
      <c r="G4663" s="9"/>
      <c r="L4663" s="9"/>
      <c r="P4663" s="9"/>
      <c r="Q4663" s="9"/>
      <c r="T4663" s="22" t="str">
        <f t="shared" si="508"/>
        <v/>
      </c>
      <c r="U4663" s="20" t="str">
        <f t="shared" si="509"/>
        <v/>
      </c>
      <c r="V4663" s="29" t="str">
        <f t="shared" si="510"/>
        <v/>
      </c>
      <c r="W4663" s="19" t="str">
        <f t="shared" si="511"/>
        <v/>
      </c>
      <c r="X4663" s="94" t="str">
        <f t="shared" si="512"/>
        <v/>
      </c>
      <c r="Y4663" s="9"/>
      <c r="AB4663" s="20" t="str">
        <f t="shared" si="513"/>
        <v/>
      </c>
      <c r="AC4663" s="20" t="str">
        <f t="shared" si="514"/>
        <v/>
      </c>
    </row>
    <row r="4664" spans="1:29" x14ac:dyDescent="0.25">
      <c r="A4664" s="17"/>
      <c r="B4664" s="11"/>
      <c r="C4664" s="9"/>
      <c r="D4664" s="9"/>
      <c r="G4664" s="9"/>
      <c r="L4664" s="9"/>
      <c r="P4664" s="9"/>
      <c r="Q4664" s="9"/>
      <c r="T4664" s="22" t="str">
        <f t="shared" si="508"/>
        <v/>
      </c>
      <c r="U4664" s="20" t="str">
        <f t="shared" si="509"/>
        <v/>
      </c>
      <c r="V4664" s="29" t="str">
        <f t="shared" si="510"/>
        <v/>
      </c>
      <c r="W4664" s="19" t="str">
        <f t="shared" si="511"/>
        <v/>
      </c>
      <c r="X4664" s="94" t="str">
        <f t="shared" si="512"/>
        <v/>
      </c>
      <c r="Y4664" s="9"/>
      <c r="AB4664" s="20" t="str">
        <f t="shared" si="513"/>
        <v/>
      </c>
      <c r="AC4664" s="20" t="str">
        <f t="shared" si="514"/>
        <v/>
      </c>
    </row>
    <row r="4665" spans="1:29" x14ac:dyDescent="0.25">
      <c r="A4665" s="17"/>
      <c r="B4665" s="11"/>
      <c r="C4665" s="9"/>
      <c r="D4665" s="9"/>
      <c r="G4665" s="9"/>
      <c r="L4665" s="9"/>
      <c r="P4665" s="9"/>
      <c r="Q4665" s="9"/>
      <c r="T4665" s="22" t="str">
        <f t="shared" si="508"/>
        <v/>
      </c>
      <c r="U4665" s="20" t="str">
        <f t="shared" si="509"/>
        <v/>
      </c>
      <c r="V4665" s="29" t="str">
        <f t="shared" si="510"/>
        <v/>
      </c>
      <c r="W4665" s="19" t="str">
        <f t="shared" si="511"/>
        <v/>
      </c>
      <c r="X4665" s="94" t="str">
        <f t="shared" si="512"/>
        <v/>
      </c>
      <c r="Y4665" s="9"/>
      <c r="AB4665" s="20" t="str">
        <f t="shared" si="513"/>
        <v/>
      </c>
      <c r="AC4665" s="20" t="str">
        <f t="shared" si="514"/>
        <v/>
      </c>
    </row>
    <row r="4666" spans="1:29" x14ac:dyDescent="0.25">
      <c r="A4666" s="17"/>
      <c r="B4666" s="11"/>
      <c r="C4666" s="9"/>
      <c r="D4666" s="9"/>
      <c r="G4666" s="9"/>
      <c r="L4666" s="9"/>
      <c r="P4666" s="9"/>
      <c r="Q4666" s="9"/>
      <c r="T4666" s="22" t="str">
        <f t="shared" si="508"/>
        <v/>
      </c>
      <c r="U4666" s="20" t="str">
        <f t="shared" si="509"/>
        <v/>
      </c>
      <c r="V4666" s="29" t="str">
        <f t="shared" si="510"/>
        <v/>
      </c>
      <c r="W4666" s="19" t="str">
        <f t="shared" si="511"/>
        <v/>
      </c>
      <c r="X4666" s="94" t="str">
        <f t="shared" si="512"/>
        <v/>
      </c>
      <c r="Y4666" s="9"/>
      <c r="AB4666" s="20" t="str">
        <f t="shared" si="513"/>
        <v/>
      </c>
      <c r="AC4666" s="20" t="str">
        <f t="shared" si="514"/>
        <v/>
      </c>
    </row>
    <row r="4667" spans="1:29" x14ac:dyDescent="0.25">
      <c r="A4667" s="17"/>
      <c r="B4667" s="11"/>
      <c r="C4667" s="9"/>
      <c r="D4667" s="9"/>
      <c r="G4667" s="9"/>
      <c r="L4667" s="9"/>
      <c r="P4667" s="9"/>
      <c r="Q4667" s="9"/>
      <c r="T4667" s="22" t="str">
        <f t="shared" si="508"/>
        <v/>
      </c>
      <c r="U4667" s="20" t="str">
        <f t="shared" si="509"/>
        <v/>
      </c>
      <c r="V4667" s="29" t="str">
        <f t="shared" si="510"/>
        <v/>
      </c>
      <c r="W4667" s="19" t="str">
        <f t="shared" si="511"/>
        <v/>
      </c>
      <c r="X4667" s="94" t="str">
        <f t="shared" si="512"/>
        <v/>
      </c>
      <c r="Y4667" s="9"/>
      <c r="AB4667" s="20" t="str">
        <f t="shared" si="513"/>
        <v/>
      </c>
      <c r="AC4667" s="20" t="str">
        <f t="shared" si="514"/>
        <v/>
      </c>
    </row>
    <row r="4668" spans="1:29" x14ac:dyDescent="0.25">
      <c r="A4668" s="17"/>
      <c r="B4668" s="11"/>
      <c r="C4668" s="9"/>
      <c r="D4668" s="9"/>
      <c r="G4668" s="9"/>
      <c r="L4668" s="9"/>
      <c r="P4668" s="9"/>
      <c r="Q4668" s="9"/>
      <c r="T4668" s="22" t="str">
        <f t="shared" si="508"/>
        <v/>
      </c>
      <c r="U4668" s="20" t="str">
        <f t="shared" si="509"/>
        <v/>
      </c>
      <c r="V4668" s="29" t="str">
        <f t="shared" si="510"/>
        <v/>
      </c>
      <c r="W4668" s="19" t="str">
        <f t="shared" si="511"/>
        <v/>
      </c>
      <c r="X4668" s="94" t="str">
        <f t="shared" si="512"/>
        <v/>
      </c>
      <c r="Y4668" s="9"/>
      <c r="AB4668" s="20" t="str">
        <f t="shared" si="513"/>
        <v/>
      </c>
      <c r="AC4668" s="20" t="str">
        <f t="shared" si="514"/>
        <v/>
      </c>
    </row>
    <row r="4669" spans="1:29" x14ac:dyDescent="0.25">
      <c r="A4669" s="17"/>
      <c r="B4669" s="11"/>
      <c r="C4669" s="9"/>
      <c r="D4669" s="9"/>
      <c r="G4669" s="9"/>
      <c r="L4669" s="9"/>
      <c r="P4669" s="9"/>
      <c r="Q4669" s="9"/>
      <c r="T4669" s="22" t="str">
        <f t="shared" si="508"/>
        <v/>
      </c>
      <c r="U4669" s="20" t="str">
        <f t="shared" si="509"/>
        <v/>
      </c>
      <c r="V4669" s="29" t="str">
        <f t="shared" si="510"/>
        <v/>
      </c>
      <c r="W4669" s="19" t="str">
        <f t="shared" si="511"/>
        <v/>
      </c>
      <c r="X4669" s="94" t="str">
        <f t="shared" si="512"/>
        <v/>
      </c>
      <c r="Y4669" s="9"/>
      <c r="AB4669" s="20" t="str">
        <f t="shared" si="513"/>
        <v/>
      </c>
      <c r="AC4669" s="20" t="str">
        <f t="shared" si="514"/>
        <v/>
      </c>
    </row>
    <row r="4670" spans="1:29" x14ac:dyDescent="0.25">
      <c r="A4670" s="17"/>
      <c r="B4670" s="11"/>
      <c r="C4670" s="9"/>
      <c r="D4670" s="9"/>
      <c r="G4670" s="9"/>
      <c r="L4670" s="9"/>
      <c r="P4670" s="9"/>
      <c r="Q4670" s="9"/>
      <c r="T4670" s="22" t="str">
        <f t="shared" si="508"/>
        <v/>
      </c>
      <c r="U4670" s="20" t="str">
        <f t="shared" si="509"/>
        <v/>
      </c>
      <c r="V4670" s="29" t="str">
        <f t="shared" si="510"/>
        <v/>
      </c>
      <c r="W4670" s="19" t="str">
        <f t="shared" si="511"/>
        <v/>
      </c>
      <c r="X4670" s="94" t="str">
        <f t="shared" si="512"/>
        <v/>
      </c>
      <c r="Y4670" s="9"/>
      <c r="AB4670" s="20" t="str">
        <f t="shared" si="513"/>
        <v/>
      </c>
      <c r="AC4670" s="20" t="str">
        <f t="shared" si="514"/>
        <v/>
      </c>
    </row>
    <row r="4671" spans="1:29" x14ac:dyDescent="0.25">
      <c r="A4671" s="17"/>
      <c r="B4671" s="11"/>
      <c r="C4671" s="9"/>
      <c r="D4671" s="9"/>
      <c r="G4671" s="9"/>
      <c r="L4671" s="9"/>
      <c r="P4671" s="9"/>
      <c r="Q4671" s="9"/>
      <c r="T4671" s="22" t="str">
        <f t="shared" si="508"/>
        <v/>
      </c>
      <c r="U4671" s="20" t="str">
        <f t="shared" si="509"/>
        <v/>
      </c>
      <c r="V4671" s="29" t="str">
        <f t="shared" si="510"/>
        <v/>
      </c>
      <c r="W4671" s="19" t="str">
        <f t="shared" si="511"/>
        <v/>
      </c>
      <c r="X4671" s="94" t="str">
        <f t="shared" si="512"/>
        <v/>
      </c>
      <c r="Y4671" s="9"/>
      <c r="AB4671" s="20" t="str">
        <f t="shared" si="513"/>
        <v/>
      </c>
      <c r="AC4671" s="20" t="str">
        <f t="shared" si="514"/>
        <v/>
      </c>
    </row>
    <row r="4672" spans="1:29" x14ac:dyDescent="0.25">
      <c r="A4672" s="17"/>
      <c r="B4672" s="11"/>
      <c r="C4672" s="9"/>
      <c r="D4672" s="9"/>
      <c r="G4672" s="9"/>
      <c r="L4672" s="9"/>
      <c r="P4672" s="9"/>
      <c r="Q4672" s="9"/>
      <c r="T4672" s="22" t="str">
        <f t="shared" si="508"/>
        <v/>
      </c>
      <c r="U4672" s="20" t="str">
        <f t="shared" si="509"/>
        <v/>
      </c>
      <c r="V4672" s="29" t="str">
        <f t="shared" si="510"/>
        <v/>
      </c>
      <c r="W4672" s="19" t="str">
        <f t="shared" si="511"/>
        <v/>
      </c>
      <c r="X4672" s="94" t="str">
        <f t="shared" si="512"/>
        <v/>
      </c>
      <c r="Y4672" s="9"/>
      <c r="AB4672" s="20" t="str">
        <f t="shared" si="513"/>
        <v/>
      </c>
      <c r="AC4672" s="20" t="str">
        <f t="shared" si="514"/>
        <v/>
      </c>
    </row>
    <row r="4673" spans="1:29" x14ac:dyDescent="0.25">
      <c r="A4673" s="17"/>
      <c r="B4673" s="11"/>
      <c r="C4673" s="9"/>
      <c r="D4673" s="9"/>
      <c r="G4673" s="9"/>
      <c r="L4673" s="9"/>
      <c r="P4673" s="9"/>
      <c r="Q4673" s="9"/>
      <c r="T4673" s="22" t="str">
        <f t="shared" si="508"/>
        <v/>
      </c>
      <c r="U4673" s="20" t="str">
        <f t="shared" si="509"/>
        <v/>
      </c>
      <c r="V4673" s="29" t="str">
        <f t="shared" si="510"/>
        <v/>
      </c>
      <c r="W4673" s="19" t="str">
        <f t="shared" si="511"/>
        <v/>
      </c>
      <c r="X4673" s="94" t="str">
        <f t="shared" si="512"/>
        <v/>
      </c>
      <c r="Y4673" s="9"/>
      <c r="AB4673" s="20" t="str">
        <f t="shared" si="513"/>
        <v/>
      </c>
      <c r="AC4673" s="20" t="str">
        <f t="shared" si="514"/>
        <v/>
      </c>
    </row>
    <row r="4674" spans="1:29" x14ac:dyDescent="0.25">
      <c r="A4674" s="17"/>
      <c r="B4674" s="11"/>
      <c r="C4674" s="9"/>
      <c r="D4674" s="9"/>
      <c r="G4674" s="9"/>
      <c r="L4674" s="9"/>
      <c r="P4674" s="9"/>
      <c r="Q4674" s="9"/>
      <c r="T4674" s="22" t="str">
        <f t="shared" si="508"/>
        <v/>
      </c>
      <c r="U4674" s="20" t="str">
        <f t="shared" si="509"/>
        <v/>
      </c>
      <c r="V4674" s="29" t="str">
        <f t="shared" si="510"/>
        <v/>
      </c>
      <c r="W4674" s="19" t="str">
        <f t="shared" si="511"/>
        <v/>
      </c>
      <c r="X4674" s="94" t="str">
        <f t="shared" si="512"/>
        <v/>
      </c>
      <c r="Y4674" s="9"/>
      <c r="AB4674" s="20" t="str">
        <f t="shared" si="513"/>
        <v/>
      </c>
      <c r="AC4674" s="20" t="str">
        <f t="shared" si="514"/>
        <v/>
      </c>
    </row>
    <row r="4675" spans="1:29" x14ac:dyDescent="0.25">
      <c r="A4675" s="17"/>
      <c r="B4675" s="11"/>
      <c r="C4675" s="9"/>
      <c r="D4675" s="9"/>
      <c r="G4675" s="9"/>
      <c r="L4675" s="9"/>
      <c r="P4675" s="9"/>
      <c r="Q4675" s="9"/>
      <c r="T4675" s="22" t="str">
        <f t="shared" si="508"/>
        <v/>
      </c>
      <c r="U4675" s="20" t="str">
        <f t="shared" si="509"/>
        <v/>
      </c>
      <c r="V4675" s="29" t="str">
        <f t="shared" si="510"/>
        <v/>
      </c>
      <c r="W4675" s="19" t="str">
        <f t="shared" si="511"/>
        <v/>
      </c>
      <c r="X4675" s="94" t="str">
        <f t="shared" si="512"/>
        <v/>
      </c>
      <c r="Y4675" s="9"/>
      <c r="AB4675" s="20" t="str">
        <f t="shared" si="513"/>
        <v/>
      </c>
      <c r="AC4675" s="20" t="str">
        <f t="shared" si="514"/>
        <v/>
      </c>
    </row>
    <row r="4676" spans="1:29" x14ac:dyDescent="0.25">
      <c r="A4676" s="17"/>
      <c r="B4676" s="11"/>
      <c r="C4676" s="9"/>
      <c r="D4676" s="9"/>
      <c r="G4676" s="9"/>
      <c r="L4676" s="9"/>
      <c r="P4676" s="9"/>
      <c r="Q4676" s="9"/>
      <c r="T4676" s="22" t="str">
        <f t="shared" si="508"/>
        <v/>
      </c>
      <c r="U4676" s="20" t="str">
        <f t="shared" si="509"/>
        <v/>
      </c>
      <c r="V4676" s="29" t="str">
        <f t="shared" si="510"/>
        <v/>
      </c>
      <c r="W4676" s="19" t="str">
        <f t="shared" si="511"/>
        <v/>
      </c>
      <c r="X4676" s="94" t="str">
        <f t="shared" si="512"/>
        <v/>
      </c>
      <c r="Y4676" s="9"/>
      <c r="AB4676" s="20" t="str">
        <f t="shared" si="513"/>
        <v/>
      </c>
      <c r="AC4676" s="20" t="str">
        <f t="shared" si="514"/>
        <v/>
      </c>
    </row>
    <row r="4677" spans="1:29" x14ac:dyDescent="0.25">
      <c r="A4677" s="17"/>
      <c r="B4677" s="11"/>
      <c r="C4677" s="9"/>
      <c r="D4677" s="9"/>
      <c r="G4677" s="9"/>
      <c r="L4677" s="9"/>
      <c r="P4677" s="9"/>
      <c r="Q4677" s="9"/>
      <c r="T4677" s="22" t="str">
        <f t="shared" si="508"/>
        <v/>
      </c>
      <c r="U4677" s="20" t="str">
        <f t="shared" si="509"/>
        <v/>
      </c>
      <c r="V4677" s="29" t="str">
        <f t="shared" si="510"/>
        <v/>
      </c>
      <c r="W4677" s="19" t="str">
        <f t="shared" si="511"/>
        <v/>
      </c>
      <c r="X4677" s="94" t="str">
        <f t="shared" si="512"/>
        <v/>
      </c>
      <c r="Y4677" s="9"/>
      <c r="AB4677" s="20" t="str">
        <f t="shared" si="513"/>
        <v/>
      </c>
      <c r="AC4677" s="20" t="str">
        <f t="shared" si="514"/>
        <v/>
      </c>
    </row>
    <row r="4678" spans="1:29" x14ac:dyDescent="0.25">
      <c r="A4678" s="17"/>
      <c r="B4678" s="11"/>
      <c r="C4678" s="9"/>
      <c r="D4678" s="9"/>
      <c r="G4678" s="9"/>
      <c r="L4678" s="9"/>
      <c r="P4678" s="9"/>
      <c r="Q4678" s="9"/>
      <c r="T4678" s="22" t="str">
        <f t="shared" ref="T4678:T4741" si="515">IF(ISBLANK(B4678),"",IF(OR(ISBLANK(E4678),NOT(ISNUMBER(E4678)),ISERR(DATE(YEAR(E4678),MONTH(E4678),DAY(E4678)-30)),ISNA(VLOOKUP(B4678,Demographics,4,FALSE))),0,IF(AND(OR(D4678="Yes",ISTEXT(VLOOKUP(F4678,RadEnc,1,FALSE)),AND(OR(C4678="Yes",ISTEXT(VLOOKUP(F4678,PainEnc,1,FALSE))),OR(G4678="Yes",AND(ISTEXT(VLOOKUP(I4678,Chemo,1,FALSE)),ISTEXT(VLOOKUP(K4678,Chemo,1,FALSE)))),IF(ISERR(DATE(YEAR(E4678),MONTH(E4678),DAY(E4678)-30)),,H4678&gt;=DATE(YEAR(E4678),MONTH(E4678),DAY(E4678)-30)),H4678&lt;=E4678,J4678&lt;=DATE(YEAR(E4678),MONTH(E4678),DAY(E4678)+30),J4678&gt;=E4678,NOT(H4678=J4678))),E4678&gt;=MPstart,E4678&lt;=MPend,OR(L4678="Yes",ISTEXT(VLOOKUP(O4678,CancerDx,1,FALSE))),ISNUMBER(M4678),M4678&lt;=E4678,OR(ISBLANK(N4678),AND(N4678&gt;=E4678,N4678&gt;M4678))),1,0)))</f>
        <v/>
      </c>
      <c r="U4678" s="20" t="str">
        <f t="shared" ref="U4678:U4741" si="516">IF(ISBLANK(B4678),"",IF(OR(ISBLANK(E4678),T4678=0),0,IF(AND(OR(AND(P4678="Yes",OR(Q4678="Yes",Q4678="No")),ISTEXT(VLOOKUP(S4678,PainQuant,1,FALSE))),ISNUMBER(R4678),OR(AND(OR(C4678="Yes",D4678="Yes",ISTEXT(VLOOKUP(F4678,PainEnc,1,FALSE)),F4678="77432",F4678="77470"),R4678=E4678),AND(OR(F4678="77427",F4678="77435"),R4678&gt;=DATE(YEAR(E4678),MONTH(E4678),DAY(E4678)-7),R4678&lt;=E4678),AND(F4678="77431",R4678&gt;=DATE(YEAR(E4678),MONTH(E4678),DAY(E4678)-4),R4678&lt;=E4678))),1,0)))</f>
        <v/>
      </c>
      <c r="V4678" s="29" t="str">
        <f t="shared" ref="V4678:V4741" si="517">IF(AND(U4678=1,P4678="Yes",Q4678="Yes"),Q4678,"")</f>
        <v/>
      </c>
      <c r="W4678" s="19" t="str">
        <f t="shared" ref="W4678:W4741" si="518">IF(AND(U4678=1,OR(V4678="Yes",X4678="1125F")),R4678,"")</f>
        <v/>
      </c>
      <c r="X4678" s="94" t="str">
        <f t="shared" ref="X4678:X4741" si="519">IF(AND(U4678=1,S4678="1125F"),S4678,"")</f>
        <v/>
      </c>
      <c r="Y4678" s="9"/>
      <c r="AB4678" s="20" t="str">
        <f t="shared" ref="AB4678:AB4741" si="520">IF(ISBLANK(B4678),"",IF(OR(ISBLANK(E4678),NOT(ISNUMBER(E4678)),ISERR(DATE(YEAR(E4678),MONTH(E4678),DAY(E4678)-7)),ISNA(VLOOKUP(B4678,Demographics,4,FALSE))),0,IF(AND(OR(V4678="Yes",X4678="1125F"),OR(AND(OR(C4678="Yes",D4678="Yes",ISTEXT(VLOOKUP(F4678,PainEnc,1,FALSE)),F4678="77432",F4678="77470"),W4678=E4678),AND(OR(F4678="77427",F4678="77435"),W4678&gt;=DATE(YEAR(E4678),MONTH(E4678),DAY(E4678)-7),W4678&lt;=E4678),AND(F4678="77431",W4678&gt;=DATE(YEAR(E4678),MONTH(E4678),DAY(E4678)-4),W4678&lt;=E4678))),1,0)))</f>
        <v/>
      </c>
      <c r="AC4678" s="20" t="str">
        <f t="shared" ref="AC4678:AC4741" si="521">IF(ISBLANK(B4678),"",IF(AB4678=0,0,IF(AND(OR(Y4678="Yes",ISTEXT(VLOOKUP(AA4678,PainPlan,1,FALSE))),ISNUMBER(Z4678),Z4678=W4678),1,0)))</f>
        <v/>
      </c>
    </row>
    <row r="4679" spans="1:29" x14ac:dyDescent="0.25">
      <c r="A4679" s="17"/>
      <c r="B4679" s="11"/>
      <c r="C4679" s="9"/>
      <c r="D4679" s="9"/>
      <c r="G4679" s="9"/>
      <c r="L4679" s="9"/>
      <c r="P4679" s="9"/>
      <c r="Q4679" s="9"/>
      <c r="T4679" s="22" t="str">
        <f t="shared" si="515"/>
        <v/>
      </c>
      <c r="U4679" s="20" t="str">
        <f t="shared" si="516"/>
        <v/>
      </c>
      <c r="V4679" s="29" t="str">
        <f t="shared" si="517"/>
        <v/>
      </c>
      <c r="W4679" s="19" t="str">
        <f t="shared" si="518"/>
        <v/>
      </c>
      <c r="X4679" s="94" t="str">
        <f t="shared" si="519"/>
        <v/>
      </c>
      <c r="Y4679" s="9"/>
      <c r="AB4679" s="20" t="str">
        <f t="shared" si="520"/>
        <v/>
      </c>
      <c r="AC4679" s="20" t="str">
        <f t="shared" si="521"/>
        <v/>
      </c>
    </row>
    <row r="4680" spans="1:29" x14ac:dyDescent="0.25">
      <c r="A4680" s="17"/>
      <c r="B4680" s="11"/>
      <c r="C4680" s="9"/>
      <c r="D4680" s="9"/>
      <c r="G4680" s="9"/>
      <c r="L4680" s="9"/>
      <c r="P4680" s="9"/>
      <c r="Q4680" s="9"/>
      <c r="T4680" s="22" t="str">
        <f t="shared" si="515"/>
        <v/>
      </c>
      <c r="U4680" s="20" t="str">
        <f t="shared" si="516"/>
        <v/>
      </c>
      <c r="V4680" s="29" t="str">
        <f t="shared" si="517"/>
        <v/>
      </c>
      <c r="W4680" s="19" t="str">
        <f t="shared" si="518"/>
        <v/>
      </c>
      <c r="X4680" s="94" t="str">
        <f t="shared" si="519"/>
        <v/>
      </c>
      <c r="Y4680" s="9"/>
      <c r="AB4680" s="20" t="str">
        <f t="shared" si="520"/>
        <v/>
      </c>
      <c r="AC4680" s="20" t="str">
        <f t="shared" si="521"/>
        <v/>
      </c>
    </row>
    <row r="4681" spans="1:29" x14ac:dyDescent="0.25">
      <c r="A4681" s="17"/>
      <c r="B4681" s="11"/>
      <c r="C4681" s="9"/>
      <c r="D4681" s="9"/>
      <c r="G4681" s="9"/>
      <c r="L4681" s="9"/>
      <c r="P4681" s="9"/>
      <c r="Q4681" s="9"/>
      <c r="T4681" s="22" t="str">
        <f t="shared" si="515"/>
        <v/>
      </c>
      <c r="U4681" s="20" t="str">
        <f t="shared" si="516"/>
        <v/>
      </c>
      <c r="V4681" s="29" t="str">
        <f t="shared" si="517"/>
        <v/>
      </c>
      <c r="W4681" s="19" t="str">
        <f t="shared" si="518"/>
        <v/>
      </c>
      <c r="X4681" s="94" t="str">
        <f t="shared" si="519"/>
        <v/>
      </c>
      <c r="Y4681" s="9"/>
      <c r="AB4681" s="20" t="str">
        <f t="shared" si="520"/>
        <v/>
      </c>
      <c r="AC4681" s="20" t="str">
        <f t="shared" si="521"/>
        <v/>
      </c>
    </row>
    <row r="4682" spans="1:29" x14ac:dyDescent="0.25">
      <c r="A4682" s="17"/>
      <c r="B4682" s="11"/>
      <c r="C4682" s="9"/>
      <c r="D4682" s="9"/>
      <c r="G4682" s="9"/>
      <c r="L4682" s="9"/>
      <c r="P4682" s="9"/>
      <c r="Q4682" s="9"/>
      <c r="T4682" s="22" t="str">
        <f t="shared" si="515"/>
        <v/>
      </c>
      <c r="U4682" s="20" t="str">
        <f t="shared" si="516"/>
        <v/>
      </c>
      <c r="V4682" s="29" t="str">
        <f t="shared" si="517"/>
        <v/>
      </c>
      <c r="W4682" s="19" t="str">
        <f t="shared" si="518"/>
        <v/>
      </c>
      <c r="X4682" s="94" t="str">
        <f t="shared" si="519"/>
        <v/>
      </c>
      <c r="Y4682" s="9"/>
      <c r="AB4682" s="20" t="str">
        <f t="shared" si="520"/>
        <v/>
      </c>
      <c r="AC4682" s="20" t="str">
        <f t="shared" si="521"/>
        <v/>
      </c>
    </row>
    <row r="4683" spans="1:29" x14ac:dyDescent="0.25">
      <c r="A4683" s="17"/>
      <c r="B4683" s="11"/>
      <c r="C4683" s="9"/>
      <c r="D4683" s="9"/>
      <c r="G4683" s="9"/>
      <c r="L4683" s="9"/>
      <c r="P4683" s="9"/>
      <c r="Q4683" s="9"/>
      <c r="T4683" s="22" t="str">
        <f t="shared" si="515"/>
        <v/>
      </c>
      <c r="U4683" s="20" t="str">
        <f t="shared" si="516"/>
        <v/>
      </c>
      <c r="V4683" s="29" t="str">
        <f t="shared" si="517"/>
        <v/>
      </c>
      <c r="W4683" s="19" t="str">
        <f t="shared" si="518"/>
        <v/>
      </c>
      <c r="X4683" s="94" t="str">
        <f t="shared" si="519"/>
        <v/>
      </c>
      <c r="Y4683" s="9"/>
      <c r="AB4683" s="20" t="str">
        <f t="shared" si="520"/>
        <v/>
      </c>
      <c r="AC4683" s="20" t="str">
        <f t="shared" si="521"/>
        <v/>
      </c>
    </row>
    <row r="4684" spans="1:29" x14ac:dyDescent="0.25">
      <c r="A4684" s="17"/>
      <c r="B4684" s="11"/>
      <c r="C4684" s="9"/>
      <c r="D4684" s="9"/>
      <c r="G4684" s="9"/>
      <c r="L4684" s="9"/>
      <c r="P4684" s="9"/>
      <c r="Q4684" s="9"/>
      <c r="T4684" s="22" t="str">
        <f t="shared" si="515"/>
        <v/>
      </c>
      <c r="U4684" s="20" t="str">
        <f t="shared" si="516"/>
        <v/>
      </c>
      <c r="V4684" s="29" t="str">
        <f t="shared" si="517"/>
        <v/>
      </c>
      <c r="W4684" s="19" t="str">
        <f t="shared" si="518"/>
        <v/>
      </c>
      <c r="X4684" s="94" t="str">
        <f t="shared" si="519"/>
        <v/>
      </c>
      <c r="Y4684" s="9"/>
      <c r="AB4684" s="20" t="str">
        <f t="shared" si="520"/>
        <v/>
      </c>
      <c r="AC4684" s="20" t="str">
        <f t="shared" si="521"/>
        <v/>
      </c>
    </row>
    <row r="4685" spans="1:29" x14ac:dyDescent="0.25">
      <c r="A4685" s="17"/>
      <c r="B4685" s="11"/>
      <c r="C4685" s="9"/>
      <c r="D4685" s="9"/>
      <c r="G4685" s="9"/>
      <c r="L4685" s="9"/>
      <c r="P4685" s="9"/>
      <c r="Q4685" s="9"/>
      <c r="T4685" s="22" t="str">
        <f t="shared" si="515"/>
        <v/>
      </c>
      <c r="U4685" s="20" t="str">
        <f t="shared" si="516"/>
        <v/>
      </c>
      <c r="V4685" s="29" t="str">
        <f t="shared" si="517"/>
        <v/>
      </c>
      <c r="W4685" s="19" t="str">
        <f t="shared" si="518"/>
        <v/>
      </c>
      <c r="X4685" s="94" t="str">
        <f t="shared" si="519"/>
        <v/>
      </c>
      <c r="Y4685" s="9"/>
      <c r="AB4685" s="20" t="str">
        <f t="shared" si="520"/>
        <v/>
      </c>
      <c r="AC4685" s="20" t="str">
        <f t="shared" si="521"/>
        <v/>
      </c>
    </row>
    <row r="4686" spans="1:29" x14ac:dyDescent="0.25">
      <c r="A4686" s="17"/>
      <c r="B4686" s="11"/>
      <c r="C4686" s="9"/>
      <c r="D4686" s="9"/>
      <c r="G4686" s="9"/>
      <c r="L4686" s="9"/>
      <c r="P4686" s="9"/>
      <c r="Q4686" s="9"/>
      <c r="T4686" s="22" t="str">
        <f t="shared" si="515"/>
        <v/>
      </c>
      <c r="U4686" s="20" t="str">
        <f t="shared" si="516"/>
        <v/>
      </c>
      <c r="V4686" s="29" t="str">
        <f t="shared" si="517"/>
        <v/>
      </c>
      <c r="W4686" s="19" t="str">
        <f t="shared" si="518"/>
        <v/>
      </c>
      <c r="X4686" s="94" t="str">
        <f t="shared" si="519"/>
        <v/>
      </c>
      <c r="Y4686" s="9"/>
      <c r="AB4686" s="20" t="str">
        <f t="shared" si="520"/>
        <v/>
      </c>
      <c r="AC4686" s="20" t="str">
        <f t="shared" si="521"/>
        <v/>
      </c>
    </row>
    <row r="4687" spans="1:29" x14ac:dyDescent="0.25">
      <c r="A4687" s="17"/>
      <c r="B4687" s="11"/>
      <c r="C4687" s="9"/>
      <c r="D4687" s="9"/>
      <c r="G4687" s="9"/>
      <c r="L4687" s="9"/>
      <c r="P4687" s="9"/>
      <c r="Q4687" s="9"/>
      <c r="T4687" s="22" t="str">
        <f t="shared" si="515"/>
        <v/>
      </c>
      <c r="U4687" s="20" t="str">
        <f t="shared" si="516"/>
        <v/>
      </c>
      <c r="V4687" s="29" t="str">
        <f t="shared" si="517"/>
        <v/>
      </c>
      <c r="W4687" s="19" t="str">
        <f t="shared" si="518"/>
        <v/>
      </c>
      <c r="X4687" s="94" t="str">
        <f t="shared" si="519"/>
        <v/>
      </c>
      <c r="Y4687" s="9"/>
      <c r="AB4687" s="20" t="str">
        <f t="shared" si="520"/>
        <v/>
      </c>
      <c r="AC4687" s="20" t="str">
        <f t="shared" si="521"/>
        <v/>
      </c>
    </row>
    <row r="4688" spans="1:29" x14ac:dyDescent="0.25">
      <c r="A4688" s="17"/>
      <c r="B4688" s="11"/>
      <c r="C4688" s="9"/>
      <c r="D4688" s="9"/>
      <c r="G4688" s="9"/>
      <c r="L4688" s="9"/>
      <c r="P4688" s="9"/>
      <c r="Q4688" s="9"/>
      <c r="T4688" s="22" t="str">
        <f t="shared" si="515"/>
        <v/>
      </c>
      <c r="U4688" s="20" t="str">
        <f t="shared" si="516"/>
        <v/>
      </c>
      <c r="V4688" s="29" t="str">
        <f t="shared" si="517"/>
        <v/>
      </c>
      <c r="W4688" s="19" t="str">
        <f t="shared" si="518"/>
        <v/>
      </c>
      <c r="X4688" s="94" t="str">
        <f t="shared" si="519"/>
        <v/>
      </c>
      <c r="Y4688" s="9"/>
      <c r="AB4688" s="20" t="str">
        <f t="shared" si="520"/>
        <v/>
      </c>
      <c r="AC4688" s="20" t="str">
        <f t="shared" si="521"/>
        <v/>
      </c>
    </row>
    <row r="4689" spans="1:29" x14ac:dyDescent="0.25">
      <c r="A4689" s="17"/>
      <c r="B4689" s="11"/>
      <c r="C4689" s="9"/>
      <c r="D4689" s="9"/>
      <c r="G4689" s="9"/>
      <c r="L4689" s="9"/>
      <c r="P4689" s="9"/>
      <c r="Q4689" s="9"/>
      <c r="T4689" s="22" t="str">
        <f t="shared" si="515"/>
        <v/>
      </c>
      <c r="U4689" s="20" t="str">
        <f t="shared" si="516"/>
        <v/>
      </c>
      <c r="V4689" s="29" t="str">
        <f t="shared" si="517"/>
        <v/>
      </c>
      <c r="W4689" s="19" t="str">
        <f t="shared" si="518"/>
        <v/>
      </c>
      <c r="X4689" s="94" t="str">
        <f t="shared" si="519"/>
        <v/>
      </c>
      <c r="Y4689" s="9"/>
      <c r="AB4689" s="20" t="str">
        <f t="shared" si="520"/>
        <v/>
      </c>
      <c r="AC4689" s="20" t="str">
        <f t="shared" si="521"/>
        <v/>
      </c>
    </row>
    <row r="4690" spans="1:29" x14ac:dyDescent="0.25">
      <c r="A4690" s="17"/>
      <c r="B4690" s="11"/>
      <c r="C4690" s="9"/>
      <c r="D4690" s="9"/>
      <c r="G4690" s="9"/>
      <c r="L4690" s="9"/>
      <c r="P4690" s="9"/>
      <c r="Q4690" s="9"/>
      <c r="T4690" s="22" t="str">
        <f t="shared" si="515"/>
        <v/>
      </c>
      <c r="U4690" s="20" t="str">
        <f t="shared" si="516"/>
        <v/>
      </c>
      <c r="V4690" s="29" t="str">
        <f t="shared" si="517"/>
        <v/>
      </c>
      <c r="W4690" s="19" t="str">
        <f t="shared" si="518"/>
        <v/>
      </c>
      <c r="X4690" s="94" t="str">
        <f t="shared" si="519"/>
        <v/>
      </c>
      <c r="Y4690" s="9"/>
      <c r="AB4690" s="20" t="str">
        <f t="shared" si="520"/>
        <v/>
      </c>
      <c r="AC4690" s="20" t="str">
        <f t="shared" si="521"/>
        <v/>
      </c>
    </row>
    <row r="4691" spans="1:29" x14ac:dyDescent="0.25">
      <c r="A4691" s="17"/>
      <c r="B4691" s="11"/>
      <c r="C4691" s="9"/>
      <c r="D4691" s="9"/>
      <c r="G4691" s="9"/>
      <c r="L4691" s="9"/>
      <c r="P4691" s="9"/>
      <c r="Q4691" s="9"/>
      <c r="T4691" s="22" t="str">
        <f t="shared" si="515"/>
        <v/>
      </c>
      <c r="U4691" s="20" t="str">
        <f t="shared" si="516"/>
        <v/>
      </c>
      <c r="V4691" s="29" t="str">
        <f t="shared" si="517"/>
        <v/>
      </c>
      <c r="W4691" s="19" t="str">
        <f t="shared" si="518"/>
        <v/>
      </c>
      <c r="X4691" s="94" t="str">
        <f t="shared" si="519"/>
        <v/>
      </c>
      <c r="Y4691" s="9"/>
      <c r="AB4691" s="20" t="str">
        <f t="shared" si="520"/>
        <v/>
      </c>
      <c r="AC4691" s="20" t="str">
        <f t="shared" si="521"/>
        <v/>
      </c>
    </row>
    <row r="4692" spans="1:29" x14ac:dyDescent="0.25">
      <c r="A4692" s="17"/>
      <c r="B4692" s="11"/>
      <c r="C4692" s="9"/>
      <c r="D4692" s="9"/>
      <c r="G4692" s="9"/>
      <c r="L4692" s="9"/>
      <c r="P4692" s="9"/>
      <c r="Q4692" s="9"/>
      <c r="T4692" s="22" t="str">
        <f t="shared" si="515"/>
        <v/>
      </c>
      <c r="U4692" s="20" t="str">
        <f t="shared" si="516"/>
        <v/>
      </c>
      <c r="V4692" s="29" t="str">
        <f t="shared" si="517"/>
        <v/>
      </c>
      <c r="W4692" s="19" t="str">
        <f t="shared" si="518"/>
        <v/>
      </c>
      <c r="X4692" s="94" t="str">
        <f t="shared" si="519"/>
        <v/>
      </c>
      <c r="Y4692" s="9"/>
      <c r="AB4692" s="20" t="str">
        <f t="shared" si="520"/>
        <v/>
      </c>
      <c r="AC4692" s="20" t="str">
        <f t="shared" si="521"/>
        <v/>
      </c>
    </row>
    <row r="4693" spans="1:29" x14ac:dyDescent="0.25">
      <c r="A4693" s="17"/>
      <c r="B4693" s="11"/>
      <c r="C4693" s="9"/>
      <c r="D4693" s="9"/>
      <c r="G4693" s="9"/>
      <c r="L4693" s="9"/>
      <c r="P4693" s="9"/>
      <c r="Q4693" s="9"/>
      <c r="T4693" s="22" t="str">
        <f t="shared" si="515"/>
        <v/>
      </c>
      <c r="U4693" s="20" t="str">
        <f t="shared" si="516"/>
        <v/>
      </c>
      <c r="V4693" s="29" t="str">
        <f t="shared" si="517"/>
        <v/>
      </c>
      <c r="W4693" s="19" t="str">
        <f t="shared" si="518"/>
        <v/>
      </c>
      <c r="X4693" s="94" t="str">
        <f t="shared" si="519"/>
        <v/>
      </c>
      <c r="Y4693" s="9"/>
      <c r="AB4693" s="20" t="str">
        <f t="shared" si="520"/>
        <v/>
      </c>
      <c r="AC4693" s="20" t="str">
        <f t="shared" si="521"/>
        <v/>
      </c>
    </row>
    <row r="4694" spans="1:29" x14ac:dyDescent="0.25">
      <c r="A4694" s="17"/>
      <c r="B4694" s="11"/>
      <c r="C4694" s="9"/>
      <c r="D4694" s="9"/>
      <c r="G4694" s="9"/>
      <c r="L4694" s="9"/>
      <c r="P4694" s="9"/>
      <c r="Q4694" s="9"/>
      <c r="T4694" s="22" t="str">
        <f t="shared" si="515"/>
        <v/>
      </c>
      <c r="U4694" s="20" t="str">
        <f t="shared" si="516"/>
        <v/>
      </c>
      <c r="V4694" s="29" t="str">
        <f t="shared" si="517"/>
        <v/>
      </c>
      <c r="W4694" s="19" t="str">
        <f t="shared" si="518"/>
        <v/>
      </c>
      <c r="X4694" s="94" t="str">
        <f t="shared" si="519"/>
        <v/>
      </c>
      <c r="Y4694" s="9"/>
      <c r="AB4694" s="20" t="str">
        <f t="shared" si="520"/>
        <v/>
      </c>
      <c r="AC4694" s="20" t="str">
        <f t="shared" si="521"/>
        <v/>
      </c>
    </row>
    <row r="4695" spans="1:29" x14ac:dyDescent="0.25">
      <c r="A4695" s="17"/>
      <c r="B4695" s="11"/>
      <c r="C4695" s="9"/>
      <c r="D4695" s="9"/>
      <c r="G4695" s="9"/>
      <c r="L4695" s="9"/>
      <c r="P4695" s="9"/>
      <c r="Q4695" s="9"/>
      <c r="T4695" s="22" t="str">
        <f t="shared" si="515"/>
        <v/>
      </c>
      <c r="U4695" s="20" t="str">
        <f t="shared" si="516"/>
        <v/>
      </c>
      <c r="V4695" s="29" t="str">
        <f t="shared" si="517"/>
        <v/>
      </c>
      <c r="W4695" s="19" t="str">
        <f t="shared" si="518"/>
        <v/>
      </c>
      <c r="X4695" s="94" t="str">
        <f t="shared" si="519"/>
        <v/>
      </c>
      <c r="Y4695" s="9"/>
      <c r="AB4695" s="20" t="str">
        <f t="shared" si="520"/>
        <v/>
      </c>
      <c r="AC4695" s="20" t="str">
        <f t="shared" si="521"/>
        <v/>
      </c>
    </row>
    <row r="4696" spans="1:29" x14ac:dyDescent="0.25">
      <c r="A4696" s="17"/>
      <c r="B4696" s="11"/>
      <c r="C4696" s="9"/>
      <c r="D4696" s="9"/>
      <c r="G4696" s="9"/>
      <c r="L4696" s="9"/>
      <c r="P4696" s="9"/>
      <c r="Q4696" s="9"/>
      <c r="T4696" s="22" t="str">
        <f t="shared" si="515"/>
        <v/>
      </c>
      <c r="U4696" s="20" t="str">
        <f t="shared" si="516"/>
        <v/>
      </c>
      <c r="V4696" s="29" t="str">
        <f t="shared" si="517"/>
        <v/>
      </c>
      <c r="W4696" s="19" t="str">
        <f t="shared" si="518"/>
        <v/>
      </c>
      <c r="X4696" s="94" t="str">
        <f t="shared" si="519"/>
        <v/>
      </c>
      <c r="Y4696" s="9"/>
      <c r="AB4696" s="20" t="str">
        <f t="shared" si="520"/>
        <v/>
      </c>
      <c r="AC4696" s="20" t="str">
        <f t="shared" si="521"/>
        <v/>
      </c>
    </row>
    <row r="4697" spans="1:29" x14ac:dyDescent="0.25">
      <c r="A4697" s="17"/>
      <c r="B4697" s="11"/>
      <c r="C4697" s="9"/>
      <c r="D4697" s="9"/>
      <c r="G4697" s="9"/>
      <c r="L4697" s="9"/>
      <c r="P4697" s="9"/>
      <c r="Q4697" s="9"/>
      <c r="T4697" s="22" t="str">
        <f t="shared" si="515"/>
        <v/>
      </c>
      <c r="U4697" s="20" t="str">
        <f t="shared" si="516"/>
        <v/>
      </c>
      <c r="V4697" s="29" t="str">
        <f t="shared" si="517"/>
        <v/>
      </c>
      <c r="W4697" s="19" t="str">
        <f t="shared" si="518"/>
        <v/>
      </c>
      <c r="X4697" s="94" t="str">
        <f t="shared" si="519"/>
        <v/>
      </c>
      <c r="Y4697" s="9"/>
      <c r="AB4697" s="20" t="str">
        <f t="shared" si="520"/>
        <v/>
      </c>
      <c r="AC4697" s="20" t="str">
        <f t="shared" si="521"/>
        <v/>
      </c>
    </row>
    <row r="4698" spans="1:29" x14ac:dyDescent="0.25">
      <c r="A4698" s="17"/>
      <c r="B4698" s="11"/>
      <c r="C4698" s="9"/>
      <c r="D4698" s="9"/>
      <c r="G4698" s="9"/>
      <c r="L4698" s="9"/>
      <c r="P4698" s="9"/>
      <c r="Q4698" s="9"/>
      <c r="T4698" s="22" t="str">
        <f t="shared" si="515"/>
        <v/>
      </c>
      <c r="U4698" s="20" t="str">
        <f t="shared" si="516"/>
        <v/>
      </c>
      <c r="V4698" s="29" t="str">
        <f t="shared" si="517"/>
        <v/>
      </c>
      <c r="W4698" s="19" t="str">
        <f t="shared" si="518"/>
        <v/>
      </c>
      <c r="X4698" s="94" t="str">
        <f t="shared" si="519"/>
        <v/>
      </c>
      <c r="Y4698" s="9"/>
      <c r="AB4698" s="20" t="str">
        <f t="shared" si="520"/>
        <v/>
      </c>
      <c r="AC4698" s="20" t="str">
        <f t="shared" si="521"/>
        <v/>
      </c>
    </row>
    <row r="4699" spans="1:29" x14ac:dyDescent="0.25">
      <c r="A4699" s="17"/>
      <c r="B4699" s="11"/>
      <c r="C4699" s="9"/>
      <c r="D4699" s="9"/>
      <c r="G4699" s="9"/>
      <c r="L4699" s="9"/>
      <c r="P4699" s="9"/>
      <c r="Q4699" s="9"/>
      <c r="T4699" s="22" t="str">
        <f t="shared" si="515"/>
        <v/>
      </c>
      <c r="U4699" s="20" t="str">
        <f t="shared" si="516"/>
        <v/>
      </c>
      <c r="V4699" s="29" t="str">
        <f t="shared" si="517"/>
        <v/>
      </c>
      <c r="W4699" s="19" t="str">
        <f t="shared" si="518"/>
        <v/>
      </c>
      <c r="X4699" s="94" t="str">
        <f t="shared" si="519"/>
        <v/>
      </c>
      <c r="Y4699" s="9"/>
      <c r="AB4699" s="20" t="str">
        <f t="shared" si="520"/>
        <v/>
      </c>
      <c r="AC4699" s="20" t="str">
        <f t="shared" si="521"/>
        <v/>
      </c>
    </row>
    <row r="4700" spans="1:29" x14ac:dyDescent="0.25">
      <c r="A4700" s="17"/>
      <c r="B4700" s="11"/>
      <c r="C4700" s="9"/>
      <c r="D4700" s="9"/>
      <c r="G4700" s="9"/>
      <c r="L4700" s="9"/>
      <c r="P4700" s="9"/>
      <c r="Q4700" s="9"/>
      <c r="T4700" s="22" t="str">
        <f t="shared" si="515"/>
        <v/>
      </c>
      <c r="U4700" s="20" t="str">
        <f t="shared" si="516"/>
        <v/>
      </c>
      <c r="V4700" s="29" t="str">
        <f t="shared" si="517"/>
        <v/>
      </c>
      <c r="W4700" s="19" t="str">
        <f t="shared" si="518"/>
        <v/>
      </c>
      <c r="X4700" s="94" t="str">
        <f t="shared" si="519"/>
        <v/>
      </c>
      <c r="Y4700" s="9"/>
      <c r="AB4700" s="20" t="str">
        <f t="shared" si="520"/>
        <v/>
      </c>
      <c r="AC4700" s="20" t="str">
        <f t="shared" si="521"/>
        <v/>
      </c>
    </row>
    <row r="4701" spans="1:29" x14ac:dyDescent="0.25">
      <c r="A4701" s="17"/>
      <c r="B4701" s="11"/>
      <c r="C4701" s="9"/>
      <c r="D4701" s="9"/>
      <c r="G4701" s="9"/>
      <c r="L4701" s="9"/>
      <c r="P4701" s="9"/>
      <c r="Q4701" s="9"/>
      <c r="T4701" s="22" t="str">
        <f t="shared" si="515"/>
        <v/>
      </c>
      <c r="U4701" s="20" t="str">
        <f t="shared" si="516"/>
        <v/>
      </c>
      <c r="V4701" s="29" t="str">
        <f t="shared" si="517"/>
        <v/>
      </c>
      <c r="W4701" s="19" t="str">
        <f t="shared" si="518"/>
        <v/>
      </c>
      <c r="X4701" s="94" t="str">
        <f t="shared" si="519"/>
        <v/>
      </c>
      <c r="Y4701" s="9"/>
      <c r="AB4701" s="20" t="str">
        <f t="shared" si="520"/>
        <v/>
      </c>
      <c r="AC4701" s="20" t="str">
        <f t="shared" si="521"/>
        <v/>
      </c>
    </row>
    <row r="4702" spans="1:29" x14ac:dyDescent="0.25">
      <c r="A4702" s="17"/>
      <c r="B4702" s="11"/>
      <c r="C4702" s="9"/>
      <c r="D4702" s="9"/>
      <c r="G4702" s="9"/>
      <c r="L4702" s="9"/>
      <c r="P4702" s="9"/>
      <c r="Q4702" s="9"/>
      <c r="T4702" s="22" t="str">
        <f t="shared" si="515"/>
        <v/>
      </c>
      <c r="U4702" s="20" t="str">
        <f t="shared" si="516"/>
        <v/>
      </c>
      <c r="V4702" s="29" t="str">
        <f t="shared" si="517"/>
        <v/>
      </c>
      <c r="W4702" s="19" t="str">
        <f t="shared" si="518"/>
        <v/>
      </c>
      <c r="X4702" s="94" t="str">
        <f t="shared" si="519"/>
        <v/>
      </c>
      <c r="Y4702" s="9"/>
      <c r="AB4702" s="20" t="str">
        <f t="shared" si="520"/>
        <v/>
      </c>
      <c r="AC4702" s="20" t="str">
        <f t="shared" si="521"/>
        <v/>
      </c>
    </row>
    <row r="4703" spans="1:29" x14ac:dyDescent="0.25">
      <c r="A4703" s="17"/>
      <c r="B4703" s="11"/>
      <c r="C4703" s="9"/>
      <c r="D4703" s="9"/>
      <c r="G4703" s="9"/>
      <c r="L4703" s="9"/>
      <c r="P4703" s="9"/>
      <c r="Q4703" s="9"/>
      <c r="T4703" s="22" t="str">
        <f t="shared" si="515"/>
        <v/>
      </c>
      <c r="U4703" s="20" t="str">
        <f t="shared" si="516"/>
        <v/>
      </c>
      <c r="V4703" s="29" t="str">
        <f t="shared" si="517"/>
        <v/>
      </c>
      <c r="W4703" s="19" t="str">
        <f t="shared" si="518"/>
        <v/>
      </c>
      <c r="X4703" s="94" t="str">
        <f t="shared" si="519"/>
        <v/>
      </c>
      <c r="Y4703" s="9"/>
      <c r="AB4703" s="20" t="str">
        <f t="shared" si="520"/>
        <v/>
      </c>
      <c r="AC4703" s="20" t="str">
        <f t="shared" si="521"/>
        <v/>
      </c>
    </row>
    <row r="4704" spans="1:29" x14ac:dyDescent="0.25">
      <c r="A4704" s="17"/>
      <c r="B4704" s="11"/>
      <c r="C4704" s="9"/>
      <c r="D4704" s="9"/>
      <c r="G4704" s="9"/>
      <c r="L4704" s="9"/>
      <c r="P4704" s="9"/>
      <c r="Q4704" s="9"/>
      <c r="T4704" s="22" t="str">
        <f t="shared" si="515"/>
        <v/>
      </c>
      <c r="U4704" s="20" t="str">
        <f t="shared" si="516"/>
        <v/>
      </c>
      <c r="V4704" s="29" t="str">
        <f t="shared" si="517"/>
        <v/>
      </c>
      <c r="W4704" s="19" t="str">
        <f t="shared" si="518"/>
        <v/>
      </c>
      <c r="X4704" s="94" t="str">
        <f t="shared" si="519"/>
        <v/>
      </c>
      <c r="Y4704" s="9"/>
      <c r="AB4704" s="20" t="str">
        <f t="shared" si="520"/>
        <v/>
      </c>
      <c r="AC4704" s="20" t="str">
        <f t="shared" si="521"/>
        <v/>
      </c>
    </row>
    <row r="4705" spans="1:29" x14ac:dyDescent="0.25">
      <c r="A4705" s="17"/>
      <c r="B4705" s="11"/>
      <c r="C4705" s="9"/>
      <c r="D4705" s="9"/>
      <c r="G4705" s="9"/>
      <c r="L4705" s="9"/>
      <c r="P4705" s="9"/>
      <c r="Q4705" s="9"/>
      <c r="T4705" s="22" t="str">
        <f t="shared" si="515"/>
        <v/>
      </c>
      <c r="U4705" s="20" t="str">
        <f t="shared" si="516"/>
        <v/>
      </c>
      <c r="V4705" s="29" t="str">
        <f t="shared" si="517"/>
        <v/>
      </c>
      <c r="W4705" s="19" t="str">
        <f t="shared" si="518"/>
        <v/>
      </c>
      <c r="X4705" s="94" t="str">
        <f t="shared" si="519"/>
        <v/>
      </c>
      <c r="Y4705" s="9"/>
      <c r="AB4705" s="20" t="str">
        <f t="shared" si="520"/>
        <v/>
      </c>
      <c r="AC4705" s="20" t="str">
        <f t="shared" si="521"/>
        <v/>
      </c>
    </row>
    <row r="4706" spans="1:29" x14ac:dyDescent="0.25">
      <c r="A4706" s="17"/>
      <c r="B4706" s="11"/>
      <c r="C4706" s="9"/>
      <c r="D4706" s="9"/>
      <c r="G4706" s="9"/>
      <c r="L4706" s="9"/>
      <c r="P4706" s="9"/>
      <c r="Q4706" s="9"/>
      <c r="T4706" s="22" t="str">
        <f t="shared" si="515"/>
        <v/>
      </c>
      <c r="U4706" s="20" t="str">
        <f t="shared" si="516"/>
        <v/>
      </c>
      <c r="V4706" s="29" t="str">
        <f t="shared" si="517"/>
        <v/>
      </c>
      <c r="W4706" s="19" t="str">
        <f t="shared" si="518"/>
        <v/>
      </c>
      <c r="X4706" s="94" t="str">
        <f t="shared" si="519"/>
        <v/>
      </c>
      <c r="Y4706" s="9"/>
      <c r="AB4706" s="20" t="str">
        <f t="shared" si="520"/>
        <v/>
      </c>
      <c r="AC4706" s="20" t="str">
        <f t="shared" si="521"/>
        <v/>
      </c>
    </row>
    <row r="4707" spans="1:29" x14ac:dyDescent="0.25">
      <c r="A4707" s="17"/>
      <c r="B4707" s="11"/>
      <c r="C4707" s="9"/>
      <c r="D4707" s="9"/>
      <c r="G4707" s="9"/>
      <c r="L4707" s="9"/>
      <c r="P4707" s="9"/>
      <c r="Q4707" s="9"/>
      <c r="T4707" s="22" t="str">
        <f t="shared" si="515"/>
        <v/>
      </c>
      <c r="U4707" s="20" t="str">
        <f t="shared" si="516"/>
        <v/>
      </c>
      <c r="V4707" s="29" t="str">
        <f t="shared" si="517"/>
        <v/>
      </c>
      <c r="W4707" s="19" t="str">
        <f t="shared" si="518"/>
        <v/>
      </c>
      <c r="X4707" s="94" t="str">
        <f t="shared" si="519"/>
        <v/>
      </c>
      <c r="Y4707" s="9"/>
      <c r="AB4707" s="20" t="str">
        <f t="shared" si="520"/>
        <v/>
      </c>
      <c r="AC4707" s="20" t="str">
        <f t="shared" si="521"/>
        <v/>
      </c>
    </row>
    <row r="4708" spans="1:29" x14ac:dyDescent="0.25">
      <c r="A4708" s="17"/>
      <c r="B4708" s="11"/>
      <c r="C4708" s="9"/>
      <c r="D4708" s="9"/>
      <c r="G4708" s="9"/>
      <c r="L4708" s="9"/>
      <c r="P4708" s="9"/>
      <c r="Q4708" s="9"/>
      <c r="T4708" s="22" t="str">
        <f t="shared" si="515"/>
        <v/>
      </c>
      <c r="U4708" s="20" t="str">
        <f t="shared" si="516"/>
        <v/>
      </c>
      <c r="V4708" s="29" t="str">
        <f t="shared" si="517"/>
        <v/>
      </c>
      <c r="W4708" s="19" t="str">
        <f t="shared" si="518"/>
        <v/>
      </c>
      <c r="X4708" s="94" t="str">
        <f t="shared" si="519"/>
        <v/>
      </c>
      <c r="Y4708" s="9"/>
      <c r="AB4708" s="20" t="str">
        <f t="shared" si="520"/>
        <v/>
      </c>
      <c r="AC4708" s="20" t="str">
        <f t="shared" si="521"/>
        <v/>
      </c>
    </row>
    <row r="4709" spans="1:29" x14ac:dyDescent="0.25">
      <c r="A4709" s="17"/>
      <c r="B4709" s="11"/>
      <c r="C4709" s="9"/>
      <c r="D4709" s="9"/>
      <c r="G4709" s="9"/>
      <c r="L4709" s="9"/>
      <c r="P4709" s="9"/>
      <c r="Q4709" s="9"/>
      <c r="T4709" s="22" t="str">
        <f t="shared" si="515"/>
        <v/>
      </c>
      <c r="U4709" s="20" t="str">
        <f t="shared" si="516"/>
        <v/>
      </c>
      <c r="V4709" s="29" t="str">
        <f t="shared" si="517"/>
        <v/>
      </c>
      <c r="W4709" s="19" t="str">
        <f t="shared" si="518"/>
        <v/>
      </c>
      <c r="X4709" s="94" t="str">
        <f t="shared" si="519"/>
        <v/>
      </c>
      <c r="Y4709" s="9"/>
      <c r="AB4709" s="20" t="str">
        <f t="shared" si="520"/>
        <v/>
      </c>
      <c r="AC4709" s="20" t="str">
        <f t="shared" si="521"/>
        <v/>
      </c>
    </row>
    <row r="4710" spans="1:29" x14ac:dyDescent="0.25">
      <c r="A4710" s="17"/>
      <c r="B4710" s="11"/>
      <c r="C4710" s="9"/>
      <c r="D4710" s="9"/>
      <c r="G4710" s="9"/>
      <c r="L4710" s="9"/>
      <c r="P4710" s="9"/>
      <c r="Q4710" s="9"/>
      <c r="T4710" s="22" t="str">
        <f t="shared" si="515"/>
        <v/>
      </c>
      <c r="U4710" s="20" t="str">
        <f t="shared" si="516"/>
        <v/>
      </c>
      <c r="V4710" s="29" t="str">
        <f t="shared" si="517"/>
        <v/>
      </c>
      <c r="W4710" s="19" t="str">
        <f t="shared" si="518"/>
        <v/>
      </c>
      <c r="X4710" s="94" t="str">
        <f t="shared" si="519"/>
        <v/>
      </c>
      <c r="Y4710" s="9"/>
      <c r="AB4710" s="20" t="str">
        <f t="shared" si="520"/>
        <v/>
      </c>
      <c r="AC4710" s="20" t="str">
        <f t="shared" si="521"/>
        <v/>
      </c>
    </row>
    <row r="4711" spans="1:29" x14ac:dyDescent="0.25">
      <c r="A4711" s="17"/>
      <c r="B4711" s="11"/>
      <c r="C4711" s="9"/>
      <c r="D4711" s="9"/>
      <c r="G4711" s="9"/>
      <c r="L4711" s="9"/>
      <c r="P4711" s="9"/>
      <c r="Q4711" s="9"/>
      <c r="T4711" s="22" t="str">
        <f t="shared" si="515"/>
        <v/>
      </c>
      <c r="U4711" s="20" t="str">
        <f t="shared" si="516"/>
        <v/>
      </c>
      <c r="V4711" s="29" t="str">
        <f t="shared" si="517"/>
        <v/>
      </c>
      <c r="W4711" s="19" t="str">
        <f t="shared" si="518"/>
        <v/>
      </c>
      <c r="X4711" s="94" t="str">
        <f t="shared" si="519"/>
        <v/>
      </c>
      <c r="Y4711" s="9"/>
      <c r="AB4711" s="20" t="str">
        <f t="shared" si="520"/>
        <v/>
      </c>
      <c r="AC4711" s="20" t="str">
        <f t="shared" si="521"/>
        <v/>
      </c>
    </row>
    <row r="4712" spans="1:29" x14ac:dyDescent="0.25">
      <c r="A4712" s="17"/>
      <c r="B4712" s="11"/>
      <c r="C4712" s="9"/>
      <c r="D4712" s="9"/>
      <c r="G4712" s="9"/>
      <c r="L4712" s="9"/>
      <c r="P4712" s="9"/>
      <c r="Q4712" s="9"/>
      <c r="T4712" s="22" t="str">
        <f t="shared" si="515"/>
        <v/>
      </c>
      <c r="U4712" s="20" t="str">
        <f t="shared" si="516"/>
        <v/>
      </c>
      <c r="V4712" s="29" t="str">
        <f t="shared" si="517"/>
        <v/>
      </c>
      <c r="W4712" s="19" t="str">
        <f t="shared" si="518"/>
        <v/>
      </c>
      <c r="X4712" s="94" t="str">
        <f t="shared" si="519"/>
        <v/>
      </c>
      <c r="Y4712" s="9"/>
      <c r="AB4712" s="20" t="str">
        <f t="shared" si="520"/>
        <v/>
      </c>
      <c r="AC4712" s="20" t="str">
        <f t="shared" si="521"/>
        <v/>
      </c>
    </row>
    <row r="4713" spans="1:29" x14ac:dyDescent="0.25">
      <c r="A4713" s="17"/>
      <c r="B4713" s="11"/>
      <c r="C4713" s="9"/>
      <c r="D4713" s="9"/>
      <c r="G4713" s="9"/>
      <c r="L4713" s="9"/>
      <c r="P4713" s="9"/>
      <c r="Q4713" s="9"/>
      <c r="T4713" s="22" t="str">
        <f t="shared" si="515"/>
        <v/>
      </c>
      <c r="U4713" s="20" t="str">
        <f t="shared" si="516"/>
        <v/>
      </c>
      <c r="V4713" s="29" t="str">
        <f t="shared" si="517"/>
        <v/>
      </c>
      <c r="W4713" s="19" t="str">
        <f t="shared" si="518"/>
        <v/>
      </c>
      <c r="X4713" s="94" t="str">
        <f t="shared" si="519"/>
        <v/>
      </c>
      <c r="Y4713" s="9"/>
      <c r="AB4713" s="20" t="str">
        <f t="shared" si="520"/>
        <v/>
      </c>
      <c r="AC4713" s="20" t="str">
        <f t="shared" si="521"/>
        <v/>
      </c>
    </row>
    <row r="4714" spans="1:29" x14ac:dyDescent="0.25">
      <c r="A4714" s="17"/>
      <c r="B4714" s="11"/>
      <c r="C4714" s="9"/>
      <c r="D4714" s="9"/>
      <c r="G4714" s="9"/>
      <c r="L4714" s="9"/>
      <c r="P4714" s="9"/>
      <c r="Q4714" s="9"/>
      <c r="T4714" s="22" t="str">
        <f t="shared" si="515"/>
        <v/>
      </c>
      <c r="U4714" s="20" t="str">
        <f t="shared" si="516"/>
        <v/>
      </c>
      <c r="V4714" s="29" t="str">
        <f t="shared" si="517"/>
        <v/>
      </c>
      <c r="W4714" s="19" t="str">
        <f t="shared" si="518"/>
        <v/>
      </c>
      <c r="X4714" s="94" t="str">
        <f t="shared" si="519"/>
        <v/>
      </c>
      <c r="Y4714" s="9"/>
      <c r="AB4714" s="20" t="str">
        <f t="shared" si="520"/>
        <v/>
      </c>
      <c r="AC4714" s="20" t="str">
        <f t="shared" si="521"/>
        <v/>
      </c>
    </row>
    <row r="4715" spans="1:29" x14ac:dyDescent="0.25">
      <c r="A4715" s="17"/>
      <c r="B4715" s="11"/>
      <c r="C4715" s="9"/>
      <c r="D4715" s="9"/>
      <c r="G4715" s="9"/>
      <c r="L4715" s="9"/>
      <c r="P4715" s="9"/>
      <c r="Q4715" s="9"/>
      <c r="T4715" s="22" t="str">
        <f t="shared" si="515"/>
        <v/>
      </c>
      <c r="U4715" s="20" t="str">
        <f t="shared" si="516"/>
        <v/>
      </c>
      <c r="V4715" s="29" t="str">
        <f t="shared" si="517"/>
        <v/>
      </c>
      <c r="W4715" s="19" t="str">
        <f t="shared" si="518"/>
        <v/>
      </c>
      <c r="X4715" s="94" t="str">
        <f t="shared" si="519"/>
        <v/>
      </c>
      <c r="Y4715" s="9"/>
      <c r="AB4715" s="20" t="str">
        <f t="shared" si="520"/>
        <v/>
      </c>
      <c r="AC4715" s="20" t="str">
        <f t="shared" si="521"/>
        <v/>
      </c>
    </row>
    <row r="4716" spans="1:29" x14ac:dyDescent="0.25">
      <c r="A4716" s="17"/>
      <c r="B4716" s="11"/>
      <c r="C4716" s="9"/>
      <c r="D4716" s="9"/>
      <c r="G4716" s="9"/>
      <c r="L4716" s="9"/>
      <c r="P4716" s="9"/>
      <c r="Q4716" s="9"/>
      <c r="T4716" s="22" t="str">
        <f t="shared" si="515"/>
        <v/>
      </c>
      <c r="U4716" s="20" t="str">
        <f t="shared" si="516"/>
        <v/>
      </c>
      <c r="V4716" s="29" t="str">
        <f t="shared" si="517"/>
        <v/>
      </c>
      <c r="W4716" s="19" t="str">
        <f t="shared" si="518"/>
        <v/>
      </c>
      <c r="X4716" s="94" t="str">
        <f t="shared" si="519"/>
        <v/>
      </c>
      <c r="Y4716" s="9"/>
      <c r="AB4716" s="20" t="str">
        <f t="shared" si="520"/>
        <v/>
      </c>
      <c r="AC4716" s="20" t="str">
        <f t="shared" si="521"/>
        <v/>
      </c>
    </row>
    <row r="4717" spans="1:29" x14ac:dyDescent="0.25">
      <c r="A4717" s="17"/>
      <c r="B4717" s="11"/>
      <c r="C4717" s="9"/>
      <c r="D4717" s="9"/>
      <c r="G4717" s="9"/>
      <c r="L4717" s="9"/>
      <c r="P4717" s="9"/>
      <c r="Q4717" s="9"/>
      <c r="T4717" s="22" t="str">
        <f t="shared" si="515"/>
        <v/>
      </c>
      <c r="U4717" s="20" t="str">
        <f t="shared" si="516"/>
        <v/>
      </c>
      <c r="V4717" s="29" t="str">
        <f t="shared" si="517"/>
        <v/>
      </c>
      <c r="W4717" s="19" t="str">
        <f t="shared" si="518"/>
        <v/>
      </c>
      <c r="X4717" s="94" t="str">
        <f t="shared" si="519"/>
        <v/>
      </c>
      <c r="Y4717" s="9"/>
      <c r="AB4717" s="20" t="str">
        <f t="shared" si="520"/>
        <v/>
      </c>
      <c r="AC4717" s="20" t="str">
        <f t="shared" si="521"/>
        <v/>
      </c>
    </row>
    <row r="4718" spans="1:29" x14ac:dyDescent="0.25">
      <c r="A4718" s="17"/>
      <c r="B4718" s="11"/>
      <c r="C4718" s="9"/>
      <c r="D4718" s="9"/>
      <c r="G4718" s="9"/>
      <c r="L4718" s="9"/>
      <c r="P4718" s="9"/>
      <c r="Q4718" s="9"/>
      <c r="T4718" s="22" t="str">
        <f t="shared" si="515"/>
        <v/>
      </c>
      <c r="U4718" s="20" t="str">
        <f t="shared" si="516"/>
        <v/>
      </c>
      <c r="V4718" s="29" t="str">
        <f t="shared" si="517"/>
        <v/>
      </c>
      <c r="W4718" s="19" t="str">
        <f t="shared" si="518"/>
        <v/>
      </c>
      <c r="X4718" s="94" t="str">
        <f t="shared" si="519"/>
        <v/>
      </c>
      <c r="Y4718" s="9"/>
      <c r="AB4718" s="20" t="str">
        <f t="shared" si="520"/>
        <v/>
      </c>
      <c r="AC4718" s="20" t="str">
        <f t="shared" si="521"/>
        <v/>
      </c>
    </row>
    <row r="4719" spans="1:29" x14ac:dyDescent="0.25">
      <c r="A4719" s="17"/>
      <c r="B4719" s="11"/>
      <c r="C4719" s="9"/>
      <c r="D4719" s="9"/>
      <c r="G4719" s="9"/>
      <c r="L4719" s="9"/>
      <c r="P4719" s="9"/>
      <c r="Q4719" s="9"/>
      <c r="T4719" s="22" t="str">
        <f t="shared" si="515"/>
        <v/>
      </c>
      <c r="U4719" s="20" t="str">
        <f t="shared" si="516"/>
        <v/>
      </c>
      <c r="V4719" s="29" t="str">
        <f t="shared" si="517"/>
        <v/>
      </c>
      <c r="W4719" s="19" t="str">
        <f t="shared" si="518"/>
        <v/>
      </c>
      <c r="X4719" s="94" t="str">
        <f t="shared" si="519"/>
        <v/>
      </c>
      <c r="Y4719" s="9"/>
      <c r="AB4719" s="20" t="str">
        <f t="shared" si="520"/>
        <v/>
      </c>
      <c r="AC4719" s="20" t="str">
        <f t="shared" si="521"/>
        <v/>
      </c>
    </row>
    <row r="4720" spans="1:29" x14ac:dyDescent="0.25">
      <c r="A4720" s="17"/>
      <c r="B4720" s="11"/>
      <c r="C4720" s="9"/>
      <c r="D4720" s="9"/>
      <c r="G4720" s="9"/>
      <c r="L4720" s="9"/>
      <c r="P4720" s="9"/>
      <c r="Q4720" s="9"/>
      <c r="T4720" s="22" t="str">
        <f t="shared" si="515"/>
        <v/>
      </c>
      <c r="U4720" s="20" t="str">
        <f t="shared" si="516"/>
        <v/>
      </c>
      <c r="V4720" s="29" t="str">
        <f t="shared" si="517"/>
        <v/>
      </c>
      <c r="W4720" s="19" t="str">
        <f t="shared" si="518"/>
        <v/>
      </c>
      <c r="X4720" s="94" t="str">
        <f t="shared" si="519"/>
        <v/>
      </c>
      <c r="Y4720" s="9"/>
      <c r="AB4720" s="20" t="str">
        <f t="shared" si="520"/>
        <v/>
      </c>
      <c r="AC4720" s="20" t="str">
        <f t="shared" si="521"/>
        <v/>
      </c>
    </row>
    <row r="4721" spans="1:29" x14ac:dyDescent="0.25">
      <c r="A4721" s="17"/>
      <c r="B4721" s="11"/>
      <c r="C4721" s="9"/>
      <c r="D4721" s="9"/>
      <c r="G4721" s="9"/>
      <c r="L4721" s="9"/>
      <c r="P4721" s="9"/>
      <c r="Q4721" s="9"/>
      <c r="T4721" s="22" t="str">
        <f t="shared" si="515"/>
        <v/>
      </c>
      <c r="U4721" s="20" t="str">
        <f t="shared" si="516"/>
        <v/>
      </c>
      <c r="V4721" s="29" t="str">
        <f t="shared" si="517"/>
        <v/>
      </c>
      <c r="W4721" s="19" t="str">
        <f t="shared" si="518"/>
        <v/>
      </c>
      <c r="X4721" s="94" t="str">
        <f t="shared" si="519"/>
        <v/>
      </c>
      <c r="Y4721" s="9"/>
      <c r="AB4721" s="20" t="str">
        <f t="shared" si="520"/>
        <v/>
      </c>
      <c r="AC4721" s="20" t="str">
        <f t="shared" si="521"/>
        <v/>
      </c>
    </row>
    <row r="4722" spans="1:29" x14ac:dyDescent="0.25">
      <c r="A4722" s="17"/>
      <c r="B4722" s="11"/>
      <c r="C4722" s="9"/>
      <c r="D4722" s="9"/>
      <c r="G4722" s="9"/>
      <c r="L4722" s="9"/>
      <c r="P4722" s="9"/>
      <c r="Q4722" s="9"/>
      <c r="T4722" s="22" t="str">
        <f t="shared" si="515"/>
        <v/>
      </c>
      <c r="U4722" s="20" t="str">
        <f t="shared" si="516"/>
        <v/>
      </c>
      <c r="V4722" s="29" t="str">
        <f t="shared" si="517"/>
        <v/>
      </c>
      <c r="W4722" s="19" t="str">
        <f t="shared" si="518"/>
        <v/>
      </c>
      <c r="X4722" s="94" t="str">
        <f t="shared" si="519"/>
        <v/>
      </c>
      <c r="Y4722" s="9"/>
      <c r="AB4722" s="20" t="str">
        <f t="shared" si="520"/>
        <v/>
      </c>
      <c r="AC4722" s="20" t="str">
        <f t="shared" si="521"/>
        <v/>
      </c>
    </row>
    <row r="4723" spans="1:29" x14ac:dyDescent="0.25">
      <c r="A4723" s="17"/>
      <c r="B4723" s="11"/>
      <c r="C4723" s="9"/>
      <c r="D4723" s="9"/>
      <c r="G4723" s="9"/>
      <c r="L4723" s="9"/>
      <c r="P4723" s="9"/>
      <c r="Q4723" s="9"/>
      <c r="T4723" s="22" t="str">
        <f t="shared" si="515"/>
        <v/>
      </c>
      <c r="U4723" s="20" t="str">
        <f t="shared" si="516"/>
        <v/>
      </c>
      <c r="V4723" s="29" t="str">
        <f t="shared" si="517"/>
        <v/>
      </c>
      <c r="W4723" s="19" t="str">
        <f t="shared" si="518"/>
        <v/>
      </c>
      <c r="X4723" s="94" t="str">
        <f t="shared" si="519"/>
        <v/>
      </c>
      <c r="Y4723" s="9"/>
      <c r="AB4723" s="20" t="str">
        <f t="shared" si="520"/>
        <v/>
      </c>
      <c r="AC4723" s="20" t="str">
        <f t="shared" si="521"/>
        <v/>
      </c>
    </row>
    <row r="4724" spans="1:29" x14ac:dyDescent="0.25">
      <c r="A4724" s="17"/>
      <c r="B4724" s="11"/>
      <c r="C4724" s="9"/>
      <c r="D4724" s="9"/>
      <c r="G4724" s="9"/>
      <c r="L4724" s="9"/>
      <c r="P4724" s="9"/>
      <c r="Q4724" s="9"/>
      <c r="T4724" s="22" t="str">
        <f t="shared" si="515"/>
        <v/>
      </c>
      <c r="U4724" s="20" t="str">
        <f t="shared" si="516"/>
        <v/>
      </c>
      <c r="V4724" s="29" t="str">
        <f t="shared" si="517"/>
        <v/>
      </c>
      <c r="W4724" s="19" t="str">
        <f t="shared" si="518"/>
        <v/>
      </c>
      <c r="X4724" s="94" t="str">
        <f t="shared" si="519"/>
        <v/>
      </c>
      <c r="Y4724" s="9"/>
      <c r="AB4724" s="20" t="str">
        <f t="shared" si="520"/>
        <v/>
      </c>
      <c r="AC4724" s="20" t="str">
        <f t="shared" si="521"/>
        <v/>
      </c>
    </row>
    <row r="4725" spans="1:29" x14ac:dyDescent="0.25">
      <c r="A4725" s="17"/>
      <c r="B4725" s="11"/>
      <c r="C4725" s="9"/>
      <c r="D4725" s="9"/>
      <c r="G4725" s="9"/>
      <c r="L4725" s="9"/>
      <c r="P4725" s="9"/>
      <c r="Q4725" s="9"/>
      <c r="T4725" s="22" t="str">
        <f t="shared" si="515"/>
        <v/>
      </c>
      <c r="U4725" s="20" t="str">
        <f t="shared" si="516"/>
        <v/>
      </c>
      <c r="V4725" s="29" t="str">
        <f t="shared" si="517"/>
        <v/>
      </c>
      <c r="W4725" s="19" t="str">
        <f t="shared" si="518"/>
        <v/>
      </c>
      <c r="X4725" s="94" t="str">
        <f t="shared" si="519"/>
        <v/>
      </c>
      <c r="Y4725" s="9"/>
      <c r="AB4725" s="20" t="str">
        <f t="shared" si="520"/>
        <v/>
      </c>
      <c r="AC4725" s="20" t="str">
        <f t="shared" si="521"/>
        <v/>
      </c>
    </row>
    <row r="4726" spans="1:29" x14ac:dyDescent="0.25">
      <c r="A4726" s="17"/>
      <c r="B4726" s="11"/>
      <c r="C4726" s="9"/>
      <c r="D4726" s="9"/>
      <c r="G4726" s="9"/>
      <c r="L4726" s="9"/>
      <c r="P4726" s="9"/>
      <c r="Q4726" s="9"/>
      <c r="T4726" s="22" t="str">
        <f t="shared" si="515"/>
        <v/>
      </c>
      <c r="U4726" s="20" t="str">
        <f t="shared" si="516"/>
        <v/>
      </c>
      <c r="V4726" s="29" t="str">
        <f t="shared" si="517"/>
        <v/>
      </c>
      <c r="W4726" s="19" t="str">
        <f t="shared" si="518"/>
        <v/>
      </c>
      <c r="X4726" s="94" t="str">
        <f t="shared" si="519"/>
        <v/>
      </c>
      <c r="Y4726" s="9"/>
      <c r="AB4726" s="20" t="str">
        <f t="shared" si="520"/>
        <v/>
      </c>
      <c r="AC4726" s="20" t="str">
        <f t="shared" si="521"/>
        <v/>
      </c>
    </row>
    <row r="4727" spans="1:29" x14ac:dyDescent="0.25">
      <c r="A4727" s="17"/>
      <c r="B4727" s="11"/>
      <c r="C4727" s="9"/>
      <c r="D4727" s="9"/>
      <c r="G4727" s="9"/>
      <c r="L4727" s="9"/>
      <c r="P4727" s="9"/>
      <c r="Q4727" s="9"/>
      <c r="T4727" s="22" t="str">
        <f t="shared" si="515"/>
        <v/>
      </c>
      <c r="U4727" s="20" t="str">
        <f t="shared" si="516"/>
        <v/>
      </c>
      <c r="V4727" s="29" t="str">
        <f t="shared" si="517"/>
        <v/>
      </c>
      <c r="W4727" s="19" t="str">
        <f t="shared" si="518"/>
        <v/>
      </c>
      <c r="X4727" s="94" t="str">
        <f t="shared" si="519"/>
        <v/>
      </c>
      <c r="Y4727" s="9"/>
      <c r="AB4727" s="20" t="str">
        <f t="shared" si="520"/>
        <v/>
      </c>
      <c r="AC4727" s="20" t="str">
        <f t="shared" si="521"/>
        <v/>
      </c>
    </row>
    <row r="4728" spans="1:29" x14ac:dyDescent="0.25">
      <c r="A4728" s="17"/>
      <c r="B4728" s="11"/>
      <c r="C4728" s="9"/>
      <c r="D4728" s="9"/>
      <c r="G4728" s="9"/>
      <c r="L4728" s="9"/>
      <c r="P4728" s="9"/>
      <c r="Q4728" s="9"/>
      <c r="T4728" s="22" t="str">
        <f t="shared" si="515"/>
        <v/>
      </c>
      <c r="U4728" s="20" t="str">
        <f t="shared" si="516"/>
        <v/>
      </c>
      <c r="V4728" s="29" t="str">
        <f t="shared" si="517"/>
        <v/>
      </c>
      <c r="W4728" s="19" t="str">
        <f t="shared" si="518"/>
        <v/>
      </c>
      <c r="X4728" s="94" t="str">
        <f t="shared" si="519"/>
        <v/>
      </c>
      <c r="Y4728" s="9"/>
      <c r="AB4728" s="20" t="str">
        <f t="shared" si="520"/>
        <v/>
      </c>
      <c r="AC4728" s="20" t="str">
        <f t="shared" si="521"/>
        <v/>
      </c>
    </row>
    <row r="4729" spans="1:29" x14ac:dyDescent="0.25">
      <c r="A4729" s="17"/>
      <c r="B4729" s="11"/>
      <c r="C4729" s="9"/>
      <c r="D4729" s="9"/>
      <c r="G4729" s="9"/>
      <c r="L4729" s="9"/>
      <c r="P4729" s="9"/>
      <c r="Q4729" s="9"/>
      <c r="T4729" s="22" t="str">
        <f t="shared" si="515"/>
        <v/>
      </c>
      <c r="U4729" s="20" t="str">
        <f t="shared" si="516"/>
        <v/>
      </c>
      <c r="V4729" s="29" t="str">
        <f t="shared" si="517"/>
        <v/>
      </c>
      <c r="W4729" s="19" t="str">
        <f t="shared" si="518"/>
        <v/>
      </c>
      <c r="X4729" s="94" t="str">
        <f t="shared" si="519"/>
        <v/>
      </c>
      <c r="Y4729" s="9"/>
      <c r="AB4729" s="20" t="str">
        <f t="shared" si="520"/>
        <v/>
      </c>
      <c r="AC4729" s="20" t="str">
        <f t="shared" si="521"/>
        <v/>
      </c>
    </row>
    <row r="4730" spans="1:29" x14ac:dyDescent="0.25">
      <c r="A4730" s="17"/>
      <c r="B4730" s="11"/>
      <c r="C4730" s="9"/>
      <c r="D4730" s="9"/>
      <c r="G4730" s="9"/>
      <c r="L4730" s="9"/>
      <c r="P4730" s="9"/>
      <c r="Q4730" s="9"/>
      <c r="T4730" s="22" t="str">
        <f t="shared" si="515"/>
        <v/>
      </c>
      <c r="U4730" s="20" t="str">
        <f t="shared" si="516"/>
        <v/>
      </c>
      <c r="V4730" s="29" t="str">
        <f t="shared" si="517"/>
        <v/>
      </c>
      <c r="W4730" s="19" t="str">
        <f t="shared" si="518"/>
        <v/>
      </c>
      <c r="X4730" s="94" t="str">
        <f t="shared" si="519"/>
        <v/>
      </c>
      <c r="Y4730" s="9"/>
      <c r="AB4730" s="20" t="str">
        <f t="shared" si="520"/>
        <v/>
      </c>
      <c r="AC4730" s="20" t="str">
        <f t="shared" si="521"/>
        <v/>
      </c>
    </row>
    <row r="4731" spans="1:29" x14ac:dyDescent="0.25">
      <c r="A4731" s="17"/>
      <c r="B4731" s="11"/>
      <c r="C4731" s="9"/>
      <c r="D4731" s="9"/>
      <c r="G4731" s="9"/>
      <c r="L4731" s="9"/>
      <c r="P4731" s="9"/>
      <c r="Q4731" s="9"/>
      <c r="T4731" s="22" t="str">
        <f t="shared" si="515"/>
        <v/>
      </c>
      <c r="U4731" s="20" t="str">
        <f t="shared" si="516"/>
        <v/>
      </c>
      <c r="V4731" s="29" t="str">
        <f t="shared" si="517"/>
        <v/>
      </c>
      <c r="W4731" s="19" t="str">
        <f t="shared" si="518"/>
        <v/>
      </c>
      <c r="X4731" s="94" t="str">
        <f t="shared" si="519"/>
        <v/>
      </c>
      <c r="Y4731" s="9"/>
      <c r="AB4731" s="20" t="str">
        <f t="shared" si="520"/>
        <v/>
      </c>
      <c r="AC4731" s="20" t="str">
        <f t="shared" si="521"/>
        <v/>
      </c>
    </row>
    <row r="4732" spans="1:29" x14ac:dyDescent="0.25">
      <c r="A4732" s="17"/>
      <c r="B4732" s="11"/>
      <c r="C4732" s="9"/>
      <c r="D4732" s="9"/>
      <c r="G4732" s="9"/>
      <c r="L4732" s="9"/>
      <c r="P4732" s="9"/>
      <c r="Q4732" s="9"/>
      <c r="T4732" s="22" t="str">
        <f t="shared" si="515"/>
        <v/>
      </c>
      <c r="U4732" s="20" t="str">
        <f t="shared" si="516"/>
        <v/>
      </c>
      <c r="V4732" s="29" t="str">
        <f t="shared" si="517"/>
        <v/>
      </c>
      <c r="W4732" s="19" t="str">
        <f t="shared" si="518"/>
        <v/>
      </c>
      <c r="X4732" s="94" t="str">
        <f t="shared" si="519"/>
        <v/>
      </c>
      <c r="Y4732" s="9"/>
      <c r="AB4732" s="20" t="str">
        <f t="shared" si="520"/>
        <v/>
      </c>
      <c r="AC4732" s="20" t="str">
        <f t="shared" si="521"/>
        <v/>
      </c>
    </row>
    <row r="4733" spans="1:29" x14ac:dyDescent="0.25">
      <c r="A4733" s="17"/>
      <c r="B4733" s="11"/>
      <c r="C4733" s="9"/>
      <c r="D4733" s="9"/>
      <c r="G4733" s="9"/>
      <c r="L4733" s="9"/>
      <c r="P4733" s="9"/>
      <c r="Q4733" s="9"/>
      <c r="T4733" s="22" t="str">
        <f t="shared" si="515"/>
        <v/>
      </c>
      <c r="U4733" s="20" t="str">
        <f t="shared" si="516"/>
        <v/>
      </c>
      <c r="V4733" s="29" t="str">
        <f t="shared" si="517"/>
        <v/>
      </c>
      <c r="W4733" s="19" t="str">
        <f t="shared" si="518"/>
        <v/>
      </c>
      <c r="X4733" s="94" t="str">
        <f t="shared" si="519"/>
        <v/>
      </c>
      <c r="Y4733" s="9"/>
      <c r="AB4733" s="20" t="str">
        <f t="shared" si="520"/>
        <v/>
      </c>
      <c r="AC4733" s="20" t="str">
        <f t="shared" si="521"/>
        <v/>
      </c>
    </row>
    <row r="4734" spans="1:29" x14ac:dyDescent="0.25">
      <c r="A4734" s="17"/>
      <c r="B4734" s="11"/>
      <c r="C4734" s="9"/>
      <c r="D4734" s="9"/>
      <c r="G4734" s="9"/>
      <c r="L4734" s="9"/>
      <c r="P4734" s="9"/>
      <c r="Q4734" s="9"/>
      <c r="T4734" s="22" t="str">
        <f t="shared" si="515"/>
        <v/>
      </c>
      <c r="U4734" s="20" t="str">
        <f t="shared" si="516"/>
        <v/>
      </c>
      <c r="V4734" s="29" t="str">
        <f t="shared" si="517"/>
        <v/>
      </c>
      <c r="W4734" s="19" t="str">
        <f t="shared" si="518"/>
        <v/>
      </c>
      <c r="X4734" s="94" t="str">
        <f t="shared" si="519"/>
        <v/>
      </c>
      <c r="Y4734" s="9"/>
      <c r="AB4734" s="20" t="str">
        <f t="shared" si="520"/>
        <v/>
      </c>
      <c r="AC4734" s="20" t="str">
        <f t="shared" si="521"/>
        <v/>
      </c>
    </row>
    <row r="4735" spans="1:29" x14ac:dyDescent="0.25">
      <c r="A4735" s="17"/>
      <c r="B4735" s="11"/>
      <c r="C4735" s="9"/>
      <c r="D4735" s="9"/>
      <c r="G4735" s="9"/>
      <c r="L4735" s="9"/>
      <c r="P4735" s="9"/>
      <c r="Q4735" s="9"/>
      <c r="T4735" s="22" t="str">
        <f t="shared" si="515"/>
        <v/>
      </c>
      <c r="U4735" s="20" t="str">
        <f t="shared" si="516"/>
        <v/>
      </c>
      <c r="V4735" s="29" t="str">
        <f t="shared" si="517"/>
        <v/>
      </c>
      <c r="W4735" s="19" t="str">
        <f t="shared" si="518"/>
        <v/>
      </c>
      <c r="X4735" s="94" t="str">
        <f t="shared" si="519"/>
        <v/>
      </c>
      <c r="Y4735" s="9"/>
      <c r="AB4735" s="20" t="str">
        <f t="shared" si="520"/>
        <v/>
      </c>
      <c r="AC4735" s="20" t="str">
        <f t="shared" si="521"/>
        <v/>
      </c>
    </row>
    <row r="4736" spans="1:29" x14ac:dyDescent="0.25">
      <c r="A4736" s="17"/>
      <c r="B4736" s="11"/>
      <c r="C4736" s="9"/>
      <c r="D4736" s="9"/>
      <c r="G4736" s="9"/>
      <c r="L4736" s="9"/>
      <c r="P4736" s="9"/>
      <c r="Q4736" s="9"/>
      <c r="T4736" s="22" t="str">
        <f t="shared" si="515"/>
        <v/>
      </c>
      <c r="U4736" s="20" t="str">
        <f t="shared" si="516"/>
        <v/>
      </c>
      <c r="V4736" s="29" t="str">
        <f t="shared" si="517"/>
        <v/>
      </c>
      <c r="W4736" s="19" t="str">
        <f t="shared" si="518"/>
        <v/>
      </c>
      <c r="X4736" s="94" t="str">
        <f t="shared" si="519"/>
        <v/>
      </c>
      <c r="Y4736" s="9"/>
      <c r="AB4736" s="20" t="str">
        <f t="shared" si="520"/>
        <v/>
      </c>
      <c r="AC4736" s="20" t="str">
        <f t="shared" si="521"/>
        <v/>
      </c>
    </row>
    <row r="4737" spans="1:29" x14ac:dyDescent="0.25">
      <c r="A4737" s="17"/>
      <c r="B4737" s="11"/>
      <c r="C4737" s="9"/>
      <c r="D4737" s="9"/>
      <c r="G4737" s="9"/>
      <c r="L4737" s="9"/>
      <c r="P4737" s="9"/>
      <c r="Q4737" s="9"/>
      <c r="T4737" s="22" t="str">
        <f t="shared" si="515"/>
        <v/>
      </c>
      <c r="U4737" s="20" t="str">
        <f t="shared" si="516"/>
        <v/>
      </c>
      <c r="V4737" s="29" t="str">
        <f t="shared" si="517"/>
        <v/>
      </c>
      <c r="W4737" s="19" t="str">
        <f t="shared" si="518"/>
        <v/>
      </c>
      <c r="X4737" s="94" t="str">
        <f t="shared" si="519"/>
        <v/>
      </c>
      <c r="Y4737" s="9"/>
      <c r="AB4737" s="20" t="str">
        <f t="shared" si="520"/>
        <v/>
      </c>
      <c r="AC4737" s="20" t="str">
        <f t="shared" si="521"/>
        <v/>
      </c>
    </row>
    <row r="4738" spans="1:29" x14ac:dyDescent="0.25">
      <c r="A4738" s="17"/>
      <c r="B4738" s="11"/>
      <c r="C4738" s="9"/>
      <c r="D4738" s="9"/>
      <c r="G4738" s="9"/>
      <c r="L4738" s="9"/>
      <c r="P4738" s="9"/>
      <c r="Q4738" s="9"/>
      <c r="T4738" s="22" t="str">
        <f t="shared" si="515"/>
        <v/>
      </c>
      <c r="U4738" s="20" t="str">
        <f t="shared" si="516"/>
        <v/>
      </c>
      <c r="V4738" s="29" t="str">
        <f t="shared" si="517"/>
        <v/>
      </c>
      <c r="W4738" s="19" t="str">
        <f t="shared" si="518"/>
        <v/>
      </c>
      <c r="X4738" s="94" t="str">
        <f t="shared" si="519"/>
        <v/>
      </c>
      <c r="Y4738" s="9"/>
      <c r="AB4738" s="20" t="str">
        <f t="shared" si="520"/>
        <v/>
      </c>
      <c r="AC4738" s="20" t="str">
        <f t="shared" si="521"/>
        <v/>
      </c>
    </row>
    <row r="4739" spans="1:29" x14ac:dyDescent="0.25">
      <c r="A4739" s="17"/>
      <c r="B4739" s="11"/>
      <c r="C4739" s="9"/>
      <c r="D4739" s="9"/>
      <c r="G4739" s="9"/>
      <c r="L4739" s="9"/>
      <c r="P4739" s="9"/>
      <c r="Q4739" s="9"/>
      <c r="T4739" s="22" t="str">
        <f t="shared" si="515"/>
        <v/>
      </c>
      <c r="U4739" s="20" t="str">
        <f t="shared" si="516"/>
        <v/>
      </c>
      <c r="V4739" s="29" t="str">
        <f t="shared" si="517"/>
        <v/>
      </c>
      <c r="W4739" s="19" t="str">
        <f t="shared" si="518"/>
        <v/>
      </c>
      <c r="X4739" s="94" t="str">
        <f t="shared" si="519"/>
        <v/>
      </c>
      <c r="Y4739" s="9"/>
      <c r="AB4739" s="20" t="str">
        <f t="shared" si="520"/>
        <v/>
      </c>
      <c r="AC4739" s="20" t="str">
        <f t="shared" si="521"/>
        <v/>
      </c>
    </row>
    <row r="4740" spans="1:29" x14ac:dyDescent="0.25">
      <c r="A4740" s="17"/>
      <c r="B4740" s="11"/>
      <c r="C4740" s="9"/>
      <c r="D4740" s="9"/>
      <c r="G4740" s="9"/>
      <c r="L4740" s="9"/>
      <c r="P4740" s="9"/>
      <c r="Q4740" s="9"/>
      <c r="T4740" s="22" t="str">
        <f t="shared" si="515"/>
        <v/>
      </c>
      <c r="U4740" s="20" t="str">
        <f t="shared" si="516"/>
        <v/>
      </c>
      <c r="V4740" s="29" t="str">
        <f t="shared" si="517"/>
        <v/>
      </c>
      <c r="W4740" s="19" t="str">
        <f t="shared" si="518"/>
        <v/>
      </c>
      <c r="X4740" s="94" t="str">
        <f t="shared" si="519"/>
        <v/>
      </c>
      <c r="Y4740" s="9"/>
      <c r="AB4740" s="20" t="str">
        <f t="shared" si="520"/>
        <v/>
      </c>
      <c r="AC4740" s="20" t="str">
        <f t="shared" si="521"/>
        <v/>
      </c>
    </row>
    <row r="4741" spans="1:29" x14ac:dyDescent="0.25">
      <c r="A4741" s="17"/>
      <c r="B4741" s="11"/>
      <c r="C4741" s="9"/>
      <c r="D4741" s="9"/>
      <c r="G4741" s="9"/>
      <c r="L4741" s="9"/>
      <c r="P4741" s="9"/>
      <c r="Q4741" s="9"/>
      <c r="T4741" s="22" t="str">
        <f t="shared" si="515"/>
        <v/>
      </c>
      <c r="U4741" s="20" t="str">
        <f t="shared" si="516"/>
        <v/>
      </c>
      <c r="V4741" s="29" t="str">
        <f t="shared" si="517"/>
        <v/>
      </c>
      <c r="W4741" s="19" t="str">
        <f t="shared" si="518"/>
        <v/>
      </c>
      <c r="X4741" s="94" t="str">
        <f t="shared" si="519"/>
        <v/>
      </c>
      <c r="Y4741" s="9"/>
      <c r="AB4741" s="20" t="str">
        <f t="shared" si="520"/>
        <v/>
      </c>
      <c r="AC4741" s="20" t="str">
        <f t="shared" si="521"/>
        <v/>
      </c>
    </row>
    <row r="4742" spans="1:29" x14ac:dyDescent="0.25">
      <c r="A4742" s="17"/>
      <c r="B4742" s="11"/>
      <c r="C4742" s="9"/>
      <c r="D4742" s="9"/>
      <c r="G4742" s="9"/>
      <c r="L4742" s="9"/>
      <c r="P4742" s="9"/>
      <c r="Q4742" s="9"/>
      <c r="T4742" s="22" t="str">
        <f t="shared" ref="T4742:T4805" si="522">IF(ISBLANK(B4742),"",IF(OR(ISBLANK(E4742),NOT(ISNUMBER(E4742)),ISERR(DATE(YEAR(E4742),MONTH(E4742),DAY(E4742)-30)),ISNA(VLOOKUP(B4742,Demographics,4,FALSE))),0,IF(AND(OR(D4742="Yes",ISTEXT(VLOOKUP(F4742,RadEnc,1,FALSE)),AND(OR(C4742="Yes",ISTEXT(VLOOKUP(F4742,PainEnc,1,FALSE))),OR(G4742="Yes",AND(ISTEXT(VLOOKUP(I4742,Chemo,1,FALSE)),ISTEXT(VLOOKUP(K4742,Chemo,1,FALSE)))),IF(ISERR(DATE(YEAR(E4742),MONTH(E4742),DAY(E4742)-30)),,H4742&gt;=DATE(YEAR(E4742),MONTH(E4742),DAY(E4742)-30)),H4742&lt;=E4742,J4742&lt;=DATE(YEAR(E4742),MONTH(E4742),DAY(E4742)+30),J4742&gt;=E4742,NOT(H4742=J4742))),E4742&gt;=MPstart,E4742&lt;=MPend,OR(L4742="Yes",ISTEXT(VLOOKUP(O4742,CancerDx,1,FALSE))),ISNUMBER(M4742),M4742&lt;=E4742,OR(ISBLANK(N4742),AND(N4742&gt;=E4742,N4742&gt;M4742))),1,0)))</f>
        <v/>
      </c>
      <c r="U4742" s="20" t="str">
        <f t="shared" ref="U4742:U4805" si="523">IF(ISBLANK(B4742),"",IF(OR(ISBLANK(E4742),T4742=0),0,IF(AND(OR(AND(P4742="Yes",OR(Q4742="Yes",Q4742="No")),ISTEXT(VLOOKUP(S4742,PainQuant,1,FALSE))),ISNUMBER(R4742),OR(AND(OR(C4742="Yes",D4742="Yes",ISTEXT(VLOOKUP(F4742,PainEnc,1,FALSE)),F4742="77432",F4742="77470"),R4742=E4742),AND(OR(F4742="77427",F4742="77435"),R4742&gt;=DATE(YEAR(E4742),MONTH(E4742),DAY(E4742)-7),R4742&lt;=E4742),AND(F4742="77431",R4742&gt;=DATE(YEAR(E4742),MONTH(E4742),DAY(E4742)-4),R4742&lt;=E4742))),1,0)))</f>
        <v/>
      </c>
      <c r="V4742" s="29" t="str">
        <f t="shared" ref="V4742:V4805" si="524">IF(AND(U4742=1,P4742="Yes",Q4742="Yes"),Q4742,"")</f>
        <v/>
      </c>
      <c r="W4742" s="19" t="str">
        <f t="shared" ref="W4742:W4805" si="525">IF(AND(U4742=1,OR(V4742="Yes",X4742="1125F")),R4742,"")</f>
        <v/>
      </c>
      <c r="X4742" s="94" t="str">
        <f t="shared" ref="X4742:X4805" si="526">IF(AND(U4742=1,S4742="1125F"),S4742,"")</f>
        <v/>
      </c>
      <c r="Y4742" s="9"/>
      <c r="AB4742" s="20" t="str">
        <f t="shared" ref="AB4742:AB4805" si="527">IF(ISBLANK(B4742),"",IF(OR(ISBLANK(E4742),NOT(ISNUMBER(E4742)),ISERR(DATE(YEAR(E4742),MONTH(E4742),DAY(E4742)-7)),ISNA(VLOOKUP(B4742,Demographics,4,FALSE))),0,IF(AND(OR(V4742="Yes",X4742="1125F"),OR(AND(OR(C4742="Yes",D4742="Yes",ISTEXT(VLOOKUP(F4742,PainEnc,1,FALSE)),F4742="77432",F4742="77470"),W4742=E4742),AND(OR(F4742="77427",F4742="77435"),W4742&gt;=DATE(YEAR(E4742),MONTH(E4742),DAY(E4742)-7),W4742&lt;=E4742),AND(F4742="77431",W4742&gt;=DATE(YEAR(E4742),MONTH(E4742),DAY(E4742)-4),W4742&lt;=E4742))),1,0)))</f>
        <v/>
      </c>
      <c r="AC4742" s="20" t="str">
        <f t="shared" ref="AC4742:AC4805" si="528">IF(ISBLANK(B4742),"",IF(AB4742=0,0,IF(AND(OR(Y4742="Yes",ISTEXT(VLOOKUP(AA4742,PainPlan,1,FALSE))),ISNUMBER(Z4742),Z4742=W4742),1,0)))</f>
        <v/>
      </c>
    </row>
    <row r="4743" spans="1:29" x14ac:dyDescent="0.25">
      <c r="A4743" s="17"/>
      <c r="B4743" s="11"/>
      <c r="C4743" s="9"/>
      <c r="D4743" s="9"/>
      <c r="G4743" s="9"/>
      <c r="L4743" s="9"/>
      <c r="P4743" s="9"/>
      <c r="Q4743" s="9"/>
      <c r="T4743" s="22" t="str">
        <f t="shared" si="522"/>
        <v/>
      </c>
      <c r="U4743" s="20" t="str">
        <f t="shared" si="523"/>
        <v/>
      </c>
      <c r="V4743" s="29" t="str">
        <f t="shared" si="524"/>
        <v/>
      </c>
      <c r="W4743" s="19" t="str">
        <f t="shared" si="525"/>
        <v/>
      </c>
      <c r="X4743" s="94" t="str">
        <f t="shared" si="526"/>
        <v/>
      </c>
      <c r="Y4743" s="9"/>
      <c r="AB4743" s="20" t="str">
        <f t="shared" si="527"/>
        <v/>
      </c>
      <c r="AC4743" s="20" t="str">
        <f t="shared" si="528"/>
        <v/>
      </c>
    </row>
    <row r="4744" spans="1:29" x14ac:dyDescent="0.25">
      <c r="A4744" s="17"/>
      <c r="B4744" s="11"/>
      <c r="C4744" s="9"/>
      <c r="D4744" s="9"/>
      <c r="G4744" s="9"/>
      <c r="L4744" s="9"/>
      <c r="P4744" s="9"/>
      <c r="Q4744" s="9"/>
      <c r="T4744" s="22" t="str">
        <f t="shared" si="522"/>
        <v/>
      </c>
      <c r="U4744" s="20" t="str">
        <f t="shared" si="523"/>
        <v/>
      </c>
      <c r="V4744" s="29" t="str">
        <f t="shared" si="524"/>
        <v/>
      </c>
      <c r="W4744" s="19" t="str">
        <f t="shared" si="525"/>
        <v/>
      </c>
      <c r="X4744" s="94" t="str">
        <f t="shared" si="526"/>
        <v/>
      </c>
      <c r="Y4744" s="9"/>
      <c r="AB4744" s="20" t="str">
        <f t="shared" si="527"/>
        <v/>
      </c>
      <c r="AC4744" s="20" t="str">
        <f t="shared" si="528"/>
        <v/>
      </c>
    </row>
    <row r="4745" spans="1:29" x14ac:dyDescent="0.25">
      <c r="A4745" s="17"/>
      <c r="B4745" s="11"/>
      <c r="C4745" s="9"/>
      <c r="D4745" s="9"/>
      <c r="G4745" s="9"/>
      <c r="L4745" s="9"/>
      <c r="P4745" s="9"/>
      <c r="Q4745" s="9"/>
      <c r="T4745" s="22" t="str">
        <f t="shared" si="522"/>
        <v/>
      </c>
      <c r="U4745" s="20" t="str">
        <f t="shared" si="523"/>
        <v/>
      </c>
      <c r="V4745" s="29" t="str">
        <f t="shared" si="524"/>
        <v/>
      </c>
      <c r="W4745" s="19" t="str">
        <f t="shared" si="525"/>
        <v/>
      </c>
      <c r="X4745" s="94" t="str">
        <f t="shared" si="526"/>
        <v/>
      </c>
      <c r="Y4745" s="9"/>
      <c r="AB4745" s="20" t="str">
        <f t="shared" si="527"/>
        <v/>
      </c>
      <c r="AC4745" s="20" t="str">
        <f t="shared" si="528"/>
        <v/>
      </c>
    </row>
    <row r="4746" spans="1:29" x14ac:dyDescent="0.25">
      <c r="A4746" s="17"/>
      <c r="B4746" s="11"/>
      <c r="C4746" s="9"/>
      <c r="D4746" s="9"/>
      <c r="G4746" s="9"/>
      <c r="L4746" s="9"/>
      <c r="P4746" s="9"/>
      <c r="Q4746" s="9"/>
      <c r="T4746" s="22" t="str">
        <f t="shared" si="522"/>
        <v/>
      </c>
      <c r="U4746" s="20" t="str">
        <f t="shared" si="523"/>
        <v/>
      </c>
      <c r="V4746" s="29" t="str">
        <f t="shared" si="524"/>
        <v/>
      </c>
      <c r="W4746" s="19" t="str">
        <f t="shared" si="525"/>
        <v/>
      </c>
      <c r="X4746" s="94" t="str">
        <f t="shared" si="526"/>
        <v/>
      </c>
      <c r="Y4746" s="9"/>
      <c r="AB4746" s="20" t="str">
        <f t="shared" si="527"/>
        <v/>
      </c>
      <c r="AC4746" s="20" t="str">
        <f t="shared" si="528"/>
        <v/>
      </c>
    </row>
    <row r="4747" spans="1:29" x14ac:dyDescent="0.25">
      <c r="A4747" s="17"/>
      <c r="B4747" s="11"/>
      <c r="C4747" s="9"/>
      <c r="D4747" s="9"/>
      <c r="G4747" s="9"/>
      <c r="L4747" s="9"/>
      <c r="P4747" s="9"/>
      <c r="Q4747" s="9"/>
      <c r="T4747" s="22" t="str">
        <f t="shared" si="522"/>
        <v/>
      </c>
      <c r="U4747" s="20" t="str">
        <f t="shared" si="523"/>
        <v/>
      </c>
      <c r="V4747" s="29" t="str">
        <f t="shared" si="524"/>
        <v/>
      </c>
      <c r="W4747" s="19" t="str">
        <f t="shared" si="525"/>
        <v/>
      </c>
      <c r="X4747" s="94" t="str">
        <f t="shared" si="526"/>
        <v/>
      </c>
      <c r="Y4747" s="9"/>
      <c r="AB4747" s="20" t="str">
        <f t="shared" si="527"/>
        <v/>
      </c>
      <c r="AC4747" s="20" t="str">
        <f t="shared" si="528"/>
        <v/>
      </c>
    </row>
    <row r="4748" spans="1:29" x14ac:dyDescent="0.25">
      <c r="A4748" s="17"/>
      <c r="B4748" s="11"/>
      <c r="C4748" s="9"/>
      <c r="D4748" s="9"/>
      <c r="G4748" s="9"/>
      <c r="L4748" s="9"/>
      <c r="P4748" s="9"/>
      <c r="Q4748" s="9"/>
      <c r="T4748" s="22" t="str">
        <f t="shared" si="522"/>
        <v/>
      </c>
      <c r="U4748" s="20" t="str">
        <f t="shared" si="523"/>
        <v/>
      </c>
      <c r="V4748" s="29" t="str">
        <f t="shared" si="524"/>
        <v/>
      </c>
      <c r="W4748" s="19" t="str">
        <f t="shared" si="525"/>
        <v/>
      </c>
      <c r="X4748" s="94" t="str">
        <f t="shared" si="526"/>
        <v/>
      </c>
      <c r="Y4748" s="9"/>
      <c r="AB4748" s="20" t="str">
        <f t="shared" si="527"/>
        <v/>
      </c>
      <c r="AC4748" s="20" t="str">
        <f t="shared" si="528"/>
        <v/>
      </c>
    </row>
    <row r="4749" spans="1:29" x14ac:dyDescent="0.25">
      <c r="A4749" s="17"/>
      <c r="B4749" s="11"/>
      <c r="C4749" s="9"/>
      <c r="D4749" s="9"/>
      <c r="G4749" s="9"/>
      <c r="L4749" s="9"/>
      <c r="P4749" s="9"/>
      <c r="Q4749" s="9"/>
      <c r="T4749" s="22" t="str">
        <f t="shared" si="522"/>
        <v/>
      </c>
      <c r="U4749" s="20" t="str">
        <f t="shared" si="523"/>
        <v/>
      </c>
      <c r="V4749" s="29" t="str">
        <f t="shared" si="524"/>
        <v/>
      </c>
      <c r="W4749" s="19" t="str">
        <f t="shared" si="525"/>
        <v/>
      </c>
      <c r="X4749" s="94" t="str">
        <f t="shared" si="526"/>
        <v/>
      </c>
      <c r="Y4749" s="9"/>
      <c r="AB4749" s="20" t="str">
        <f t="shared" si="527"/>
        <v/>
      </c>
      <c r="AC4749" s="20" t="str">
        <f t="shared" si="528"/>
        <v/>
      </c>
    </row>
    <row r="4750" spans="1:29" x14ac:dyDescent="0.25">
      <c r="A4750" s="17"/>
      <c r="B4750" s="11"/>
      <c r="C4750" s="9"/>
      <c r="D4750" s="9"/>
      <c r="G4750" s="9"/>
      <c r="L4750" s="9"/>
      <c r="P4750" s="9"/>
      <c r="Q4750" s="9"/>
      <c r="T4750" s="22" t="str">
        <f t="shared" si="522"/>
        <v/>
      </c>
      <c r="U4750" s="20" t="str">
        <f t="shared" si="523"/>
        <v/>
      </c>
      <c r="V4750" s="29" t="str">
        <f t="shared" si="524"/>
        <v/>
      </c>
      <c r="W4750" s="19" t="str">
        <f t="shared" si="525"/>
        <v/>
      </c>
      <c r="X4750" s="94" t="str">
        <f t="shared" si="526"/>
        <v/>
      </c>
      <c r="Y4750" s="9"/>
      <c r="AB4750" s="20" t="str">
        <f t="shared" si="527"/>
        <v/>
      </c>
      <c r="AC4750" s="20" t="str">
        <f t="shared" si="528"/>
        <v/>
      </c>
    </row>
    <row r="4751" spans="1:29" x14ac:dyDescent="0.25">
      <c r="A4751" s="17"/>
      <c r="B4751" s="11"/>
      <c r="C4751" s="9"/>
      <c r="D4751" s="9"/>
      <c r="G4751" s="9"/>
      <c r="L4751" s="9"/>
      <c r="P4751" s="9"/>
      <c r="Q4751" s="9"/>
      <c r="T4751" s="22" t="str">
        <f t="shared" si="522"/>
        <v/>
      </c>
      <c r="U4751" s="20" t="str">
        <f t="shared" si="523"/>
        <v/>
      </c>
      <c r="V4751" s="29" t="str">
        <f t="shared" si="524"/>
        <v/>
      </c>
      <c r="W4751" s="19" t="str">
        <f t="shared" si="525"/>
        <v/>
      </c>
      <c r="X4751" s="94" t="str">
        <f t="shared" si="526"/>
        <v/>
      </c>
      <c r="Y4751" s="9"/>
      <c r="AB4751" s="20" t="str">
        <f t="shared" si="527"/>
        <v/>
      </c>
      <c r="AC4751" s="20" t="str">
        <f t="shared" si="528"/>
        <v/>
      </c>
    </row>
    <row r="4752" spans="1:29" x14ac:dyDescent="0.25">
      <c r="A4752" s="17"/>
      <c r="B4752" s="11"/>
      <c r="C4752" s="9"/>
      <c r="D4752" s="9"/>
      <c r="G4752" s="9"/>
      <c r="L4752" s="9"/>
      <c r="P4752" s="9"/>
      <c r="Q4752" s="9"/>
      <c r="T4752" s="22" t="str">
        <f t="shared" si="522"/>
        <v/>
      </c>
      <c r="U4752" s="20" t="str">
        <f t="shared" si="523"/>
        <v/>
      </c>
      <c r="V4752" s="29" t="str">
        <f t="shared" si="524"/>
        <v/>
      </c>
      <c r="W4752" s="19" t="str">
        <f t="shared" si="525"/>
        <v/>
      </c>
      <c r="X4752" s="94" t="str">
        <f t="shared" si="526"/>
        <v/>
      </c>
      <c r="Y4752" s="9"/>
      <c r="AB4752" s="20" t="str">
        <f t="shared" si="527"/>
        <v/>
      </c>
      <c r="AC4752" s="20" t="str">
        <f t="shared" si="528"/>
        <v/>
      </c>
    </row>
    <row r="4753" spans="1:29" x14ac:dyDescent="0.25">
      <c r="A4753" s="17"/>
      <c r="B4753" s="11"/>
      <c r="C4753" s="9"/>
      <c r="D4753" s="9"/>
      <c r="G4753" s="9"/>
      <c r="L4753" s="9"/>
      <c r="P4753" s="9"/>
      <c r="Q4753" s="9"/>
      <c r="T4753" s="22" t="str">
        <f t="shared" si="522"/>
        <v/>
      </c>
      <c r="U4753" s="20" t="str">
        <f t="shared" si="523"/>
        <v/>
      </c>
      <c r="V4753" s="29" t="str">
        <f t="shared" si="524"/>
        <v/>
      </c>
      <c r="W4753" s="19" t="str">
        <f t="shared" si="525"/>
        <v/>
      </c>
      <c r="X4753" s="94" t="str">
        <f t="shared" si="526"/>
        <v/>
      </c>
      <c r="Y4753" s="9"/>
      <c r="AB4753" s="20" t="str">
        <f t="shared" si="527"/>
        <v/>
      </c>
      <c r="AC4753" s="20" t="str">
        <f t="shared" si="528"/>
        <v/>
      </c>
    </row>
    <row r="4754" spans="1:29" x14ac:dyDescent="0.25">
      <c r="A4754" s="17"/>
      <c r="B4754" s="11"/>
      <c r="C4754" s="9"/>
      <c r="D4754" s="9"/>
      <c r="G4754" s="9"/>
      <c r="L4754" s="9"/>
      <c r="P4754" s="9"/>
      <c r="Q4754" s="9"/>
      <c r="T4754" s="22" t="str">
        <f t="shared" si="522"/>
        <v/>
      </c>
      <c r="U4754" s="20" t="str">
        <f t="shared" si="523"/>
        <v/>
      </c>
      <c r="V4754" s="29" t="str">
        <f t="shared" si="524"/>
        <v/>
      </c>
      <c r="W4754" s="19" t="str">
        <f t="shared" si="525"/>
        <v/>
      </c>
      <c r="X4754" s="94" t="str">
        <f t="shared" si="526"/>
        <v/>
      </c>
      <c r="Y4754" s="9"/>
      <c r="AB4754" s="20" t="str">
        <f t="shared" si="527"/>
        <v/>
      </c>
      <c r="AC4754" s="20" t="str">
        <f t="shared" si="528"/>
        <v/>
      </c>
    </row>
    <row r="4755" spans="1:29" x14ac:dyDescent="0.25">
      <c r="A4755" s="17"/>
      <c r="B4755" s="11"/>
      <c r="C4755" s="9"/>
      <c r="D4755" s="9"/>
      <c r="G4755" s="9"/>
      <c r="L4755" s="9"/>
      <c r="P4755" s="9"/>
      <c r="Q4755" s="9"/>
      <c r="T4755" s="22" t="str">
        <f t="shared" si="522"/>
        <v/>
      </c>
      <c r="U4755" s="20" t="str">
        <f t="shared" si="523"/>
        <v/>
      </c>
      <c r="V4755" s="29" t="str">
        <f t="shared" si="524"/>
        <v/>
      </c>
      <c r="W4755" s="19" t="str">
        <f t="shared" si="525"/>
        <v/>
      </c>
      <c r="X4755" s="94" t="str">
        <f t="shared" si="526"/>
        <v/>
      </c>
      <c r="Y4755" s="9"/>
      <c r="AB4755" s="20" t="str">
        <f t="shared" si="527"/>
        <v/>
      </c>
      <c r="AC4755" s="20" t="str">
        <f t="shared" si="528"/>
        <v/>
      </c>
    </row>
    <row r="4756" spans="1:29" x14ac:dyDescent="0.25">
      <c r="A4756" s="17"/>
      <c r="B4756" s="11"/>
      <c r="C4756" s="9"/>
      <c r="D4756" s="9"/>
      <c r="G4756" s="9"/>
      <c r="L4756" s="9"/>
      <c r="P4756" s="9"/>
      <c r="Q4756" s="9"/>
      <c r="T4756" s="22" t="str">
        <f t="shared" si="522"/>
        <v/>
      </c>
      <c r="U4756" s="20" t="str">
        <f t="shared" si="523"/>
        <v/>
      </c>
      <c r="V4756" s="29" t="str">
        <f t="shared" si="524"/>
        <v/>
      </c>
      <c r="W4756" s="19" t="str">
        <f t="shared" si="525"/>
        <v/>
      </c>
      <c r="X4756" s="94" t="str">
        <f t="shared" si="526"/>
        <v/>
      </c>
      <c r="Y4756" s="9"/>
      <c r="AB4756" s="20" t="str">
        <f t="shared" si="527"/>
        <v/>
      </c>
      <c r="AC4756" s="20" t="str">
        <f t="shared" si="528"/>
        <v/>
      </c>
    </row>
    <row r="4757" spans="1:29" x14ac:dyDescent="0.25">
      <c r="A4757" s="17"/>
      <c r="B4757" s="11"/>
      <c r="C4757" s="9"/>
      <c r="D4757" s="9"/>
      <c r="G4757" s="9"/>
      <c r="L4757" s="9"/>
      <c r="P4757" s="9"/>
      <c r="Q4757" s="9"/>
      <c r="T4757" s="22" t="str">
        <f t="shared" si="522"/>
        <v/>
      </c>
      <c r="U4757" s="20" t="str">
        <f t="shared" si="523"/>
        <v/>
      </c>
      <c r="V4757" s="29" t="str">
        <f t="shared" si="524"/>
        <v/>
      </c>
      <c r="W4757" s="19" t="str">
        <f t="shared" si="525"/>
        <v/>
      </c>
      <c r="X4757" s="94" t="str">
        <f t="shared" si="526"/>
        <v/>
      </c>
      <c r="Y4757" s="9"/>
      <c r="AB4757" s="20" t="str">
        <f t="shared" si="527"/>
        <v/>
      </c>
      <c r="AC4757" s="20" t="str">
        <f t="shared" si="528"/>
        <v/>
      </c>
    </row>
    <row r="4758" spans="1:29" x14ac:dyDescent="0.25">
      <c r="A4758" s="17"/>
      <c r="B4758" s="11"/>
      <c r="C4758" s="9"/>
      <c r="D4758" s="9"/>
      <c r="G4758" s="9"/>
      <c r="L4758" s="9"/>
      <c r="P4758" s="9"/>
      <c r="Q4758" s="9"/>
      <c r="T4758" s="22" t="str">
        <f t="shared" si="522"/>
        <v/>
      </c>
      <c r="U4758" s="20" t="str">
        <f t="shared" si="523"/>
        <v/>
      </c>
      <c r="V4758" s="29" t="str">
        <f t="shared" si="524"/>
        <v/>
      </c>
      <c r="W4758" s="19" t="str">
        <f t="shared" si="525"/>
        <v/>
      </c>
      <c r="X4758" s="94" t="str">
        <f t="shared" si="526"/>
        <v/>
      </c>
      <c r="Y4758" s="9"/>
      <c r="AB4758" s="20" t="str">
        <f t="shared" si="527"/>
        <v/>
      </c>
      <c r="AC4758" s="20" t="str">
        <f t="shared" si="528"/>
        <v/>
      </c>
    </row>
    <row r="4759" spans="1:29" x14ac:dyDescent="0.25">
      <c r="A4759" s="17"/>
      <c r="B4759" s="11"/>
      <c r="C4759" s="9"/>
      <c r="D4759" s="9"/>
      <c r="G4759" s="9"/>
      <c r="L4759" s="9"/>
      <c r="P4759" s="9"/>
      <c r="Q4759" s="9"/>
      <c r="T4759" s="22" t="str">
        <f t="shared" si="522"/>
        <v/>
      </c>
      <c r="U4759" s="20" t="str">
        <f t="shared" si="523"/>
        <v/>
      </c>
      <c r="V4759" s="29" t="str">
        <f t="shared" si="524"/>
        <v/>
      </c>
      <c r="W4759" s="19" t="str">
        <f t="shared" si="525"/>
        <v/>
      </c>
      <c r="X4759" s="94" t="str">
        <f t="shared" si="526"/>
        <v/>
      </c>
      <c r="Y4759" s="9"/>
      <c r="AB4759" s="20" t="str">
        <f t="shared" si="527"/>
        <v/>
      </c>
      <c r="AC4759" s="20" t="str">
        <f t="shared" si="528"/>
        <v/>
      </c>
    </row>
    <row r="4760" spans="1:29" x14ac:dyDescent="0.25">
      <c r="A4760" s="17"/>
      <c r="B4760" s="11"/>
      <c r="C4760" s="9"/>
      <c r="D4760" s="9"/>
      <c r="G4760" s="9"/>
      <c r="L4760" s="9"/>
      <c r="P4760" s="9"/>
      <c r="Q4760" s="9"/>
      <c r="T4760" s="22" t="str">
        <f t="shared" si="522"/>
        <v/>
      </c>
      <c r="U4760" s="20" t="str">
        <f t="shared" si="523"/>
        <v/>
      </c>
      <c r="V4760" s="29" t="str">
        <f t="shared" si="524"/>
        <v/>
      </c>
      <c r="W4760" s="19" t="str">
        <f t="shared" si="525"/>
        <v/>
      </c>
      <c r="X4760" s="94" t="str">
        <f t="shared" si="526"/>
        <v/>
      </c>
      <c r="Y4760" s="9"/>
      <c r="AB4760" s="20" t="str">
        <f t="shared" si="527"/>
        <v/>
      </c>
      <c r="AC4760" s="20" t="str">
        <f t="shared" si="528"/>
        <v/>
      </c>
    </row>
    <row r="4761" spans="1:29" x14ac:dyDescent="0.25">
      <c r="A4761" s="17"/>
      <c r="B4761" s="11"/>
      <c r="C4761" s="9"/>
      <c r="D4761" s="9"/>
      <c r="G4761" s="9"/>
      <c r="L4761" s="9"/>
      <c r="P4761" s="9"/>
      <c r="Q4761" s="9"/>
      <c r="T4761" s="22" t="str">
        <f t="shared" si="522"/>
        <v/>
      </c>
      <c r="U4761" s="20" t="str">
        <f t="shared" si="523"/>
        <v/>
      </c>
      <c r="V4761" s="29" t="str">
        <f t="shared" si="524"/>
        <v/>
      </c>
      <c r="W4761" s="19" t="str">
        <f t="shared" si="525"/>
        <v/>
      </c>
      <c r="X4761" s="94" t="str">
        <f t="shared" si="526"/>
        <v/>
      </c>
      <c r="Y4761" s="9"/>
      <c r="AB4761" s="20" t="str">
        <f t="shared" si="527"/>
        <v/>
      </c>
      <c r="AC4761" s="20" t="str">
        <f t="shared" si="528"/>
        <v/>
      </c>
    </row>
    <row r="4762" spans="1:29" x14ac:dyDescent="0.25">
      <c r="A4762" s="17"/>
      <c r="B4762" s="11"/>
      <c r="C4762" s="9"/>
      <c r="D4762" s="9"/>
      <c r="G4762" s="9"/>
      <c r="L4762" s="9"/>
      <c r="P4762" s="9"/>
      <c r="Q4762" s="9"/>
      <c r="T4762" s="22" t="str">
        <f t="shared" si="522"/>
        <v/>
      </c>
      <c r="U4762" s="20" t="str">
        <f t="shared" si="523"/>
        <v/>
      </c>
      <c r="V4762" s="29" t="str">
        <f t="shared" si="524"/>
        <v/>
      </c>
      <c r="W4762" s="19" t="str">
        <f t="shared" si="525"/>
        <v/>
      </c>
      <c r="X4762" s="94" t="str">
        <f t="shared" si="526"/>
        <v/>
      </c>
      <c r="Y4762" s="9"/>
      <c r="AB4762" s="20" t="str">
        <f t="shared" si="527"/>
        <v/>
      </c>
      <c r="AC4762" s="20" t="str">
        <f t="shared" si="528"/>
        <v/>
      </c>
    </row>
    <row r="4763" spans="1:29" x14ac:dyDescent="0.25">
      <c r="A4763" s="17"/>
      <c r="B4763" s="11"/>
      <c r="C4763" s="9"/>
      <c r="D4763" s="9"/>
      <c r="G4763" s="9"/>
      <c r="L4763" s="9"/>
      <c r="P4763" s="9"/>
      <c r="Q4763" s="9"/>
      <c r="T4763" s="22" t="str">
        <f t="shared" si="522"/>
        <v/>
      </c>
      <c r="U4763" s="20" t="str">
        <f t="shared" si="523"/>
        <v/>
      </c>
      <c r="V4763" s="29" t="str">
        <f t="shared" si="524"/>
        <v/>
      </c>
      <c r="W4763" s="19" t="str">
        <f t="shared" si="525"/>
        <v/>
      </c>
      <c r="X4763" s="94" t="str">
        <f t="shared" si="526"/>
        <v/>
      </c>
      <c r="Y4763" s="9"/>
      <c r="AB4763" s="20" t="str">
        <f t="shared" si="527"/>
        <v/>
      </c>
      <c r="AC4763" s="20" t="str">
        <f t="shared" si="528"/>
        <v/>
      </c>
    </row>
    <row r="4764" spans="1:29" x14ac:dyDescent="0.25">
      <c r="A4764" s="17"/>
      <c r="B4764" s="11"/>
      <c r="C4764" s="9"/>
      <c r="D4764" s="9"/>
      <c r="G4764" s="9"/>
      <c r="L4764" s="9"/>
      <c r="P4764" s="9"/>
      <c r="Q4764" s="9"/>
      <c r="T4764" s="22" t="str">
        <f t="shared" si="522"/>
        <v/>
      </c>
      <c r="U4764" s="20" t="str">
        <f t="shared" si="523"/>
        <v/>
      </c>
      <c r="V4764" s="29" t="str">
        <f t="shared" si="524"/>
        <v/>
      </c>
      <c r="W4764" s="19" t="str">
        <f t="shared" si="525"/>
        <v/>
      </c>
      <c r="X4764" s="94" t="str">
        <f t="shared" si="526"/>
        <v/>
      </c>
      <c r="Y4764" s="9"/>
      <c r="AB4764" s="20" t="str">
        <f t="shared" si="527"/>
        <v/>
      </c>
      <c r="AC4764" s="20" t="str">
        <f t="shared" si="528"/>
        <v/>
      </c>
    </row>
    <row r="4765" spans="1:29" x14ac:dyDescent="0.25">
      <c r="A4765" s="17"/>
      <c r="B4765" s="11"/>
      <c r="C4765" s="9"/>
      <c r="D4765" s="9"/>
      <c r="G4765" s="9"/>
      <c r="L4765" s="9"/>
      <c r="P4765" s="9"/>
      <c r="Q4765" s="9"/>
      <c r="T4765" s="22" t="str">
        <f t="shared" si="522"/>
        <v/>
      </c>
      <c r="U4765" s="20" t="str">
        <f t="shared" si="523"/>
        <v/>
      </c>
      <c r="V4765" s="29" t="str">
        <f t="shared" si="524"/>
        <v/>
      </c>
      <c r="W4765" s="19" t="str">
        <f t="shared" si="525"/>
        <v/>
      </c>
      <c r="X4765" s="94" t="str">
        <f t="shared" si="526"/>
        <v/>
      </c>
      <c r="Y4765" s="9"/>
      <c r="AB4765" s="20" t="str">
        <f t="shared" si="527"/>
        <v/>
      </c>
      <c r="AC4765" s="20" t="str">
        <f t="shared" si="528"/>
        <v/>
      </c>
    </row>
    <row r="4766" spans="1:29" x14ac:dyDescent="0.25">
      <c r="A4766" s="17"/>
      <c r="B4766" s="11"/>
      <c r="C4766" s="9"/>
      <c r="D4766" s="9"/>
      <c r="G4766" s="9"/>
      <c r="L4766" s="9"/>
      <c r="P4766" s="9"/>
      <c r="Q4766" s="9"/>
      <c r="T4766" s="22" t="str">
        <f t="shared" si="522"/>
        <v/>
      </c>
      <c r="U4766" s="20" t="str">
        <f t="shared" si="523"/>
        <v/>
      </c>
      <c r="V4766" s="29" t="str">
        <f t="shared" si="524"/>
        <v/>
      </c>
      <c r="W4766" s="19" t="str">
        <f t="shared" si="525"/>
        <v/>
      </c>
      <c r="X4766" s="94" t="str">
        <f t="shared" si="526"/>
        <v/>
      </c>
      <c r="Y4766" s="9"/>
      <c r="AB4766" s="20" t="str">
        <f t="shared" si="527"/>
        <v/>
      </c>
      <c r="AC4766" s="20" t="str">
        <f t="shared" si="528"/>
        <v/>
      </c>
    </row>
    <row r="4767" spans="1:29" x14ac:dyDescent="0.25">
      <c r="A4767" s="17"/>
      <c r="B4767" s="11"/>
      <c r="C4767" s="9"/>
      <c r="D4767" s="9"/>
      <c r="G4767" s="9"/>
      <c r="L4767" s="9"/>
      <c r="P4767" s="9"/>
      <c r="Q4767" s="9"/>
      <c r="T4767" s="22" t="str">
        <f t="shared" si="522"/>
        <v/>
      </c>
      <c r="U4767" s="20" t="str">
        <f t="shared" si="523"/>
        <v/>
      </c>
      <c r="V4767" s="29" t="str">
        <f t="shared" si="524"/>
        <v/>
      </c>
      <c r="W4767" s="19" t="str">
        <f t="shared" si="525"/>
        <v/>
      </c>
      <c r="X4767" s="94" t="str">
        <f t="shared" si="526"/>
        <v/>
      </c>
      <c r="Y4767" s="9"/>
      <c r="AB4767" s="20" t="str">
        <f t="shared" si="527"/>
        <v/>
      </c>
      <c r="AC4767" s="20" t="str">
        <f t="shared" si="528"/>
        <v/>
      </c>
    </row>
    <row r="4768" spans="1:29" x14ac:dyDescent="0.25">
      <c r="A4768" s="17"/>
      <c r="B4768" s="11"/>
      <c r="C4768" s="9"/>
      <c r="D4768" s="9"/>
      <c r="G4768" s="9"/>
      <c r="L4768" s="9"/>
      <c r="P4768" s="9"/>
      <c r="Q4768" s="9"/>
      <c r="T4768" s="22" t="str">
        <f t="shared" si="522"/>
        <v/>
      </c>
      <c r="U4768" s="20" t="str">
        <f t="shared" si="523"/>
        <v/>
      </c>
      <c r="V4768" s="29" t="str">
        <f t="shared" si="524"/>
        <v/>
      </c>
      <c r="W4768" s="19" t="str">
        <f t="shared" si="525"/>
        <v/>
      </c>
      <c r="X4768" s="94" t="str">
        <f t="shared" si="526"/>
        <v/>
      </c>
      <c r="Y4768" s="9"/>
      <c r="AB4768" s="20" t="str">
        <f t="shared" si="527"/>
        <v/>
      </c>
      <c r="AC4768" s="20" t="str">
        <f t="shared" si="528"/>
        <v/>
      </c>
    </row>
    <row r="4769" spans="1:29" x14ac:dyDescent="0.25">
      <c r="A4769" s="17"/>
      <c r="B4769" s="11"/>
      <c r="C4769" s="9"/>
      <c r="D4769" s="9"/>
      <c r="G4769" s="9"/>
      <c r="L4769" s="9"/>
      <c r="P4769" s="9"/>
      <c r="Q4769" s="9"/>
      <c r="T4769" s="22" t="str">
        <f t="shared" si="522"/>
        <v/>
      </c>
      <c r="U4769" s="20" t="str">
        <f t="shared" si="523"/>
        <v/>
      </c>
      <c r="V4769" s="29" t="str">
        <f t="shared" si="524"/>
        <v/>
      </c>
      <c r="W4769" s="19" t="str">
        <f t="shared" si="525"/>
        <v/>
      </c>
      <c r="X4769" s="94" t="str">
        <f t="shared" si="526"/>
        <v/>
      </c>
      <c r="Y4769" s="9"/>
      <c r="AB4769" s="20" t="str">
        <f t="shared" si="527"/>
        <v/>
      </c>
      <c r="AC4769" s="20" t="str">
        <f t="shared" si="528"/>
        <v/>
      </c>
    </row>
    <row r="4770" spans="1:29" x14ac:dyDescent="0.25">
      <c r="A4770" s="17"/>
      <c r="B4770" s="11"/>
      <c r="C4770" s="9"/>
      <c r="D4770" s="9"/>
      <c r="G4770" s="9"/>
      <c r="L4770" s="9"/>
      <c r="P4770" s="9"/>
      <c r="Q4770" s="9"/>
      <c r="T4770" s="22" t="str">
        <f t="shared" si="522"/>
        <v/>
      </c>
      <c r="U4770" s="20" t="str">
        <f t="shared" si="523"/>
        <v/>
      </c>
      <c r="V4770" s="29" t="str">
        <f t="shared" si="524"/>
        <v/>
      </c>
      <c r="W4770" s="19" t="str">
        <f t="shared" si="525"/>
        <v/>
      </c>
      <c r="X4770" s="94" t="str">
        <f t="shared" si="526"/>
        <v/>
      </c>
      <c r="Y4770" s="9"/>
      <c r="AB4770" s="20" t="str">
        <f t="shared" si="527"/>
        <v/>
      </c>
      <c r="AC4770" s="20" t="str">
        <f t="shared" si="528"/>
        <v/>
      </c>
    </row>
    <row r="4771" spans="1:29" x14ac:dyDescent="0.25">
      <c r="A4771" s="17"/>
      <c r="B4771" s="11"/>
      <c r="C4771" s="9"/>
      <c r="D4771" s="9"/>
      <c r="G4771" s="9"/>
      <c r="L4771" s="9"/>
      <c r="P4771" s="9"/>
      <c r="Q4771" s="9"/>
      <c r="T4771" s="22" t="str">
        <f t="shared" si="522"/>
        <v/>
      </c>
      <c r="U4771" s="20" t="str">
        <f t="shared" si="523"/>
        <v/>
      </c>
      <c r="V4771" s="29" t="str">
        <f t="shared" si="524"/>
        <v/>
      </c>
      <c r="W4771" s="19" t="str">
        <f t="shared" si="525"/>
        <v/>
      </c>
      <c r="X4771" s="94" t="str">
        <f t="shared" si="526"/>
        <v/>
      </c>
      <c r="Y4771" s="9"/>
      <c r="AB4771" s="20" t="str">
        <f t="shared" si="527"/>
        <v/>
      </c>
      <c r="AC4771" s="20" t="str">
        <f t="shared" si="528"/>
        <v/>
      </c>
    </row>
    <row r="4772" spans="1:29" x14ac:dyDescent="0.25">
      <c r="A4772" s="17"/>
      <c r="B4772" s="11"/>
      <c r="C4772" s="9"/>
      <c r="D4772" s="9"/>
      <c r="G4772" s="9"/>
      <c r="L4772" s="9"/>
      <c r="P4772" s="9"/>
      <c r="Q4772" s="9"/>
      <c r="T4772" s="22" t="str">
        <f t="shared" si="522"/>
        <v/>
      </c>
      <c r="U4772" s="20" t="str">
        <f t="shared" si="523"/>
        <v/>
      </c>
      <c r="V4772" s="29" t="str">
        <f t="shared" si="524"/>
        <v/>
      </c>
      <c r="W4772" s="19" t="str">
        <f t="shared" si="525"/>
        <v/>
      </c>
      <c r="X4772" s="94" t="str">
        <f t="shared" si="526"/>
        <v/>
      </c>
      <c r="Y4772" s="9"/>
      <c r="AB4772" s="20" t="str">
        <f t="shared" si="527"/>
        <v/>
      </c>
      <c r="AC4772" s="20" t="str">
        <f t="shared" si="528"/>
        <v/>
      </c>
    </row>
    <row r="4773" spans="1:29" x14ac:dyDescent="0.25">
      <c r="A4773" s="17"/>
      <c r="B4773" s="11"/>
      <c r="C4773" s="9"/>
      <c r="D4773" s="9"/>
      <c r="G4773" s="9"/>
      <c r="L4773" s="9"/>
      <c r="P4773" s="9"/>
      <c r="Q4773" s="9"/>
      <c r="T4773" s="22" t="str">
        <f t="shared" si="522"/>
        <v/>
      </c>
      <c r="U4773" s="20" t="str">
        <f t="shared" si="523"/>
        <v/>
      </c>
      <c r="V4773" s="29" t="str">
        <f t="shared" si="524"/>
        <v/>
      </c>
      <c r="W4773" s="19" t="str">
        <f t="shared" si="525"/>
        <v/>
      </c>
      <c r="X4773" s="94" t="str">
        <f t="shared" si="526"/>
        <v/>
      </c>
      <c r="Y4773" s="9"/>
      <c r="AB4773" s="20" t="str">
        <f t="shared" si="527"/>
        <v/>
      </c>
      <c r="AC4773" s="20" t="str">
        <f t="shared" si="528"/>
        <v/>
      </c>
    </row>
    <row r="4774" spans="1:29" x14ac:dyDescent="0.25">
      <c r="A4774" s="17"/>
      <c r="B4774" s="11"/>
      <c r="C4774" s="9"/>
      <c r="D4774" s="9"/>
      <c r="G4774" s="9"/>
      <c r="L4774" s="9"/>
      <c r="P4774" s="9"/>
      <c r="Q4774" s="9"/>
      <c r="T4774" s="22" t="str">
        <f t="shared" si="522"/>
        <v/>
      </c>
      <c r="U4774" s="20" t="str">
        <f t="shared" si="523"/>
        <v/>
      </c>
      <c r="V4774" s="29" t="str">
        <f t="shared" si="524"/>
        <v/>
      </c>
      <c r="W4774" s="19" t="str">
        <f t="shared" si="525"/>
        <v/>
      </c>
      <c r="X4774" s="94" t="str">
        <f t="shared" si="526"/>
        <v/>
      </c>
      <c r="Y4774" s="9"/>
      <c r="AB4774" s="20" t="str">
        <f t="shared" si="527"/>
        <v/>
      </c>
      <c r="AC4774" s="20" t="str">
        <f t="shared" si="528"/>
        <v/>
      </c>
    </row>
    <row r="4775" spans="1:29" x14ac:dyDescent="0.25">
      <c r="A4775" s="17"/>
      <c r="B4775" s="11"/>
      <c r="C4775" s="9"/>
      <c r="D4775" s="9"/>
      <c r="G4775" s="9"/>
      <c r="L4775" s="9"/>
      <c r="P4775" s="9"/>
      <c r="Q4775" s="9"/>
      <c r="T4775" s="22" t="str">
        <f t="shared" si="522"/>
        <v/>
      </c>
      <c r="U4775" s="20" t="str">
        <f t="shared" si="523"/>
        <v/>
      </c>
      <c r="V4775" s="29" t="str">
        <f t="shared" si="524"/>
        <v/>
      </c>
      <c r="W4775" s="19" t="str">
        <f t="shared" si="525"/>
        <v/>
      </c>
      <c r="X4775" s="94" t="str">
        <f t="shared" si="526"/>
        <v/>
      </c>
      <c r="Y4775" s="9"/>
      <c r="AB4775" s="20" t="str">
        <f t="shared" si="527"/>
        <v/>
      </c>
      <c r="AC4775" s="20" t="str">
        <f t="shared" si="528"/>
        <v/>
      </c>
    </row>
    <row r="4776" spans="1:29" x14ac:dyDescent="0.25">
      <c r="A4776" s="17"/>
      <c r="B4776" s="11"/>
      <c r="C4776" s="9"/>
      <c r="D4776" s="9"/>
      <c r="G4776" s="9"/>
      <c r="L4776" s="9"/>
      <c r="P4776" s="9"/>
      <c r="Q4776" s="9"/>
      <c r="T4776" s="22" t="str">
        <f t="shared" si="522"/>
        <v/>
      </c>
      <c r="U4776" s="20" t="str">
        <f t="shared" si="523"/>
        <v/>
      </c>
      <c r="V4776" s="29" t="str">
        <f t="shared" si="524"/>
        <v/>
      </c>
      <c r="W4776" s="19" t="str">
        <f t="shared" si="525"/>
        <v/>
      </c>
      <c r="X4776" s="94" t="str">
        <f t="shared" si="526"/>
        <v/>
      </c>
      <c r="Y4776" s="9"/>
      <c r="AB4776" s="20" t="str">
        <f t="shared" si="527"/>
        <v/>
      </c>
      <c r="AC4776" s="20" t="str">
        <f t="shared" si="528"/>
        <v/>
      </c>
    </row>
    <row r="4777" spans="1:29" x14ac:dyDescent="0.25">
      <c r="A4777" s="17"/>
      <c r="B4777" s="11"/>
      <c r="C4777" s="9"/>
      <c r="D4777" s="9"/>
      <c r="G4777" s="9"/>
      <c r="L4777" s="9"/>
      <c r="P4777" s="9"/>
      <c r="Q4777" s="9"/>
      <c r="T4777" s="22" t="str">
        <f t="shared" si="522"/>
        <v/>
      </c>
      <c r="U4777" s="20" t="str">
        <f t="shared" si="523"/>
        <v/>
      </c>
      <c r="V4777" s="29" t="str">
        <f t="shared" si="524"/>
        <v/>
      </c>
      <c r="W4777" s="19" t="str">
        <f t="shared" si="525"/>
        <v/>
      </c>
      <c r="X4777" s="94" t="str">
        <f t="shared" si="526"/>
        <v/>
      </c>
      <c r="Y4777" s="9"/>
      <c r="AB4777" s="20" t="str">
        <f t="shared" si="527"/>
        <v/>
      </c>
      <c r="AC4777" s="20" t="str">
        <f t="shared" si="528"/>
        <v/>
      </c>
    </row>
    <row r="4778" spans="1:29" x14ac:dyDescent="0.25">
      <c r="A4778" s="17"/>
      <c r="B4778" s="11"/>
      <c r="C4778" s="9"/>
      <c r="D4778" s="9"/>
      <c r="G4778" s="9"/>
      <c r="L4778" s="9"/>
      <c r="P4778" s="9"/>
      <c r="Q4778" s="9"/>
      <c r="T4778" s="22" t="str">
        <f t="shared" si="522"/>
        <v/>
      </c>
      <c r="U4778" s="20" t="str">
        <f t="shared" si="523"/>
        <v/>
      </c>
      <c r="V4778" s="29" t="str">
        <f t="shared" si="524"/>
        <v/>
      </c>
      <c r="W4778" s="19" t="str">
        <f t="shared" si="525"/>
        <v/>
      </c>
      <c r="X4778" s="94" t="str">
        <f t="shared" si="526"/>
        <v/>
      </c>
      <c r="Y4778" s="9"/>
      <c r="AB4778" s="20" t="str">
        <f t="shared" si="527"/>
        <v/>
      </c>
      <c r="AC4778" s="20" t="str">
        <f t="shared" si="528"/>
        <v/>
      </c>
    </row>
    <row r="4779" spans="1:29" x14ac:dyDescent="0.25">
      <c r="A4779" s="17"/>
      <c r="B4779" s="11"/>
      <c r="C4779" s="9"/>
      <c r="D4779" s="9"/>
      <c r="G4779" s="9"/>
      <c r="L4779" s="9"/>
      <c r="P4779" s="9"/>
      <c r="Q4779" s="9"/>
      <c r="T4779" s="22" t="str">
        <f t="shared" si="522"/>
        <v/>
      </c>
      <c r="U4779" s="20" t="str">
        <f t="shared" si="523"/>
        <v/>
      </c>
      <c r="V4779" s="29" t="str">
        <f t="shared" si="524"/>
        <v/>
      </c>
      <c r="W4779" s="19" t="str">
        <f t="shared" si="525"/>
        <v/>
      </c>
      <c r="X4779" s="94" t="str">
        <f t="shared" si="526"/>
        <v/>
      </c>
      <c r="Y4779" s="9"/>
      <c r="AB4779" s="20" t="str">
        <f t="shared" si="527"/>
        <v/>
      </c>
      <c r="AC4779" s="20" t="str">
        <f t="shared" si="528"/>
        <v/>
      </c>
    </row>
    <row r="4780" spans="1:29" x14ac:dyDescent="0.25">
      <c r="A4780" s="17"/>
      <c r="B4780" s="11"/>
      <c r="C4780" s="9"/>
      <c r="D4780" s="9"/>
      <c r="G4780" s="9"/>
      <c r="L4780" s="9"/>
      <c r="P4780" s="9"/>
      <c r="Q4780" s="9"/>
      <c r="T4780" s="22" t="str">
        <f t="shared" si="522"/>
        <v/>
      </c>
      <c r="U4780" s="20" t="str">
        <f t="shared" si="523"/>
        <v/>
      </c>
      <c r="V4780" s="29" t="str">
        <f t="shared" si="524"/>
        <v/>
      </c>
      <c r="W4780" s="19" t="str">
        <f t="shared" si="525"/>
        <v/>
      </c>
      <c r="X4780" s="94" t="str">
        <f t="shared" si="526"/>
        <v/>
      </c>
      <c r="Y4780" s="9"/>
      <c r="AB4780" s="20" t="str">
        <f t="shared" si="527"/>
        <v/>
      </c>
      <c r="AC4780" s="20" t="str">
        <f t="shared" si="528"/>
        <v/>
      </c>
    </row>
    <row r="4781" spans="1:29" x14ac:dyDescent="0.25">
      <c r="A4781" s="17"/>
      <c r="B4781" s="11"/>
      <c r="C4781" s="9"/>
      <c r="D4781" s="9"/>
      <c r="G4781" s="9"/>
      <c r="L4781" s="9"/>
      <c r="P4781" s="9"/>
      <c r="Q4781" s="9"/>
      <c r="T4781" s="22" t="str">
        <f t="shared" si="522"/>
        <v/>
      </c>
      <c r="U4781" s="20" t="str">
        <f t="shared" si="523"/>
        <v/>
      </c>
      <c r="V4781" s="29" t="str">
        <f t="shared" si="524"/>
        <v/>
      </c>
      <c r="W4781" s="19" t="str">
        <f t="shared" si="525"/>
        <v/>
      </c>
      <c r="X4781" s="94" t="str">
        <f t="shared" si="526"/>
        <v/>
      </c>
      <c r="Y4781" s="9"/>
      <c r="AB4781" s="20" t="str">
        <f t="shared" si="527"/>
        <v/>
      </c>
      <c r="AC4781" s="20" t="str">
        <f t="shared" si="528"/>
        <v/>
      </c>
    </row>
    <row r="4782" spans="1:29" x14ac:dyDescent="0.25">
      <c r="A4782" s="17"/>
      <c r="B4782" s="11"/>
      <c r="C4782" s="9"/>
      <c r="D4782" s="9"/>
      <c r="G4782" s="9"/>
      <c r="L4782" s="9"/>
      <c r="P4782" s="9"/>
      <c r="Q4782" s="9"/>
      <c r="T4782" s="22" t="str">
        <f t="shared" si="522"/>
        <v/>
      </c>
      <c r="U4782" s="20" t="str">
        <f t="shared" si="523"/>
        <v/>
      </c>
      <c r="V4782" s="29" t="str">
        <f t="shared" si="524"/>
        <v/>
      </c>
      <c r="W4782" s="19" t="str">
        <f t="shared" si="525"/>
        <v/>
      </c>
      <c r="X4782" s="94" t="str">
        <f t="shared" si="526"/>
        <v/>
      </c>
      <c r="Y4782" s="9"/>
      <c r="AB4782" s="20" t="str">
        <f t="shared" si="527"/>
        <v/>
      </c>
      <c r="AC4782" s="20" t="str">
        <f t="shared" si="528"/>
        <v/>
      </c>
    </row>
    <row r="4783" spans="1:29" x14ac:dyDescent="0.25">
      <c r="A4783" s="17"/>
      <c r="B4783" s="11"/>
      <c r="C4783" s="9"/>
      <c r="D4783" s="9"/>
      <c r="G4783" s="9"/>
      <c r="L4783" s="9"/>
      <c r="P4783" s="9"/>
      <c r="Q4783" s="9"/>
      <c r="T4783" s="22" t="str">
        <f t="shared" si="522"/>
        <v/>
      </c>
      <c r="U4783" s="20" t="str">
        <f t="shared" si="523"/>
        <v/>
      </c>
      <c r="V4783" s="29" t="str">
        <f t="shared" si="524"/>
        <v/>
      </c>
      <c r="W4783" s="19" t="str">
        <f t="shared" si="525"/>
        <v/>
      </c>
      <c r="X4783" s="94" t="str">
        <f t="shared" si="526"/>
        <v/>
      </c>
      <c r="Y4783" s="9"/>
      <c r="AB4783" s="20" t="str">
        <f t="shared" si="527"/>
        <v/>
      </c>
      <c r="AC4783" s="20" t="str">
        <f t="shared" si="528"/>
        <v/>
      </c>
    </row>
    <row r="4784" spans="1:29" x14ac:dyDescent="0.25">
      <c r="A4784" s="17"/>
      <c r="B4784" s="11"/>
      <c r="C4784" s="9"/>
      <c r="D4784" s="9"/>
      <c r="G4784" s="9"/>
      <c r="L4784" s="9"/>
      <c r="P4784" s="9"/>
      <c r="Q4784" s="9"/>
      <c r="T4784" s="22" t="str">
        <f t="shared" si="522"/>
        <v/>
      </c>
      <c r="U4784" s="20" t="str">
        <f t="shared" si="523"/>
        <v/>
      </c>
      <c r="V4784" s="29" t="str">
        <f t="shared" si="524"/>
        <v/>
      </c>
      <c r="W4784" s="19" t="str">
        <f t="shared" si="525"/>
        <v/>
      </c>
      <c r="X4784" s="94" t="str">
        <f t="shared" si="526"/>
        <v/>
      </c>
      <c r="Y4784" s="9"/>
      <c r="AB4784" s="20" t="str">
        <f t="shared" si="527"/>
        <v/>
      </c>
      <c r="AC4784" s="20" t="str">
        <f t="shared" si="528"/>
        <v/>
      </c>
    </row>
    <row r="4785" spans="1:29" x14ac:dyDescent="0.25">
      <c r="A4785" s="17"/>
      <c r="B4785" s="11"/>
      <c r="C4785" s="9"/>
      <c r="D4785" s="9"/>
      <c r="G4785" s="9"/>
      <c r="L4785" s="9"/>
      <c r="P4785" s="9"/>
      <c r="Q4785" s="9"/>
      <c r="T4785" s="22" t="str">
        <f t="shared" si="522"/>
        <v/>
      </c>
      <c r="U4785" s="20" t="str">
        <f t="shared" si="523"/>
        <v/>
      </c>
      <c r="V4785" s="29" t="str">
        <f t="shared" si="524"/>
        <v/>
      </c>
      <c r="W4785" s="19" t="str">
        <f t="shared" si="525"/>
        <v/>
      </c>
      <c r="X4785" s="94" t="str">
        <f t="shared" si="526"/>
        <v/>
      </c>
      <c r="Y4785" s="9"/>
      <c r="AB4785" s="20" t="str">
        <f t="shared" si="527"/>
        <v/>
      </c>
      <c r="AC4785" s="20" t="str">
        <f t="shared" si="528"/>
        <v/>
      </c>
    </row>
    <row r="4786" spans="1:29" x14ac:dyDescent="0.25">
      <c r="A4786" s="17"/>
      <c r="B4786" s="11"/>
      <c r="C4786" s="9"/>
      <c r="D4786" s="9"/>
      <c r="G4786" s="9"/>
      <c r="L4786" s="9"/>
      <c r="P4786" s="9"/>
      <c r="Q4786" s="9"/>
      <c r="T4786" s="22" t="str">
        <f t="shared" si="522"/>
        <v/>
      </c>
      <c r="U4786" s="20" t="str">
        <f t="shared" si="523"/>
        <v/>
      </c>
      <c r="V4786" s="29" t="str">
        <f t="shared" si="524"/>
        <v/>
      </c>
      <c r="W4786" s="19" t="str">
        <f t="shared" si="525"/>
        <v/>
      </c>
      <c r="X4786" s="94" t="str">
        <f t="shared" si="526"/>
        <v/>
      </c>
      <c r="Y4786" s="9"/>
      <c r="AB4786" s="20" t="str">
        <f t="shared" si="527"/>
        <v/>
      </c>
      <c r="AC4786" s="20" t="str">
        <f t="shared" si="528"/>
        <v/>
      </c>
    </row>
    <row r="4787" spans="1:29" x14ac:dyDescent="0.25">
      <c r="A4787" s="17"/>
      <c r="B4787" s="11"/>
      <c r="C4787" s="9"/>
      <c r="D4787" s="9"/>
      <c r="G4787" s="9"/>
      <c r="L4787" s="9"/>
      <c r="P4787" s="9"/>
      <c r="Q4787" s="9"/>
      <c r="T4787" s="22" t="str">
        <f t="shared" si="522"/>
        <v/>
      </c>
      <c r="U4787" s="20" t="str">
        <f t="shared" si="523"/>
        <v/>
      </c>
      <c r="V4787" s="29" t="str">
        <f t="shared" si="524"/>
        <v/>
      </c>
      <c r="W4787" s="19" t="str">
        <f t="shared" si="525"/>
        <v/>
      </c>
      <c r="X4787" s="94" t="str">
        <f t="shared" si="526"/>
        <v/>
      </c>
      <c r="Y4787" s="9"/>
      <c r="AB4787" s="20" t="str">
        <f t="shared" si="527"/>
        <v/>
      </c>
      <c r="AC4787" s="20" t="str">
        <f t="shared" si="528"/>
        <v/>
      </c>
    </row>
    <row r="4788" spans="1:29" x14ac:dyDescent="0.25">
      <c r="A4788" s="17"/>
      <c r="B4788" s="11"/>
      <c r="C4788" s="9"/>
      <c r="D4788" s="9"/>
      <c r="G4788" s="9"/>
      <c r="L4788" s="9"/>
      <c r="P4788" s="9"/>
      <c r="Q4788" s="9"/>
      <c r="T4788" s="22" t="str">
        <f t="shared" si="522"/>
        <v/>
      </c>
      <c r="U4788" s="20" t="str">
        <f t="shared" si="523"/>
        <v/>
      </c>
      <c r="V4788" s="29" t="str">
        <f t="shared" si="524"/>
        <v/>
      </c>
      <c r="W4788" s="19" t="str">
        <f t="shared" si="525"/>
        <v/>
      </c>
      <c r="X4788" s="94" t="str">
        <f t="shared" si="526"/>
        <v/>
      </c>
      <c r="Y4788" s="9"/>
      <c r="AB4788" s="20" t="str">
        <f t="shared" si="527"/>
        <v/>
      </c>
      <c r="AC4788" s="20" t="str">
        <f t="shared" si="528"/>
        <v/>
      </c>
    </row>
    <row r="4789" spans="1:29" x14ac:dyDescent="0.25">
      <c r="A4789" s="17"/>
      <c r="B4789" s="11"/>
      <c r="C4789" s="9"/>
      <c r="D4789" s="9"/>
      <c r="G4789" s="9"/>
      <c r="L4789" s="9"/>
      <c r="P4789" s="9"/>
      <c r="Q4789" s="9"/>
      <c r="T4789" s="22" t="str">
        <f t="shared" si="522"/>
        <v/>
      </c>
      <c r="U4789" s="20" t="str">
        <f t="shared" si="523"/>
        <v/>
      </c>
      <c r="V4789" s="29" t="str">
        <f t="shared" si="524"/>
        <v/>
      </c>
      <c r="W4789" s="19" t="str">
        <f t="shared" si="525"/>
        <v/>
      </c>
      <c r="X4789" s="94" t="str">
        <f t="shared" si="526"/>
        <v/>
      </c>
      <c r="Y4789" s="9"/>
      <c r="AB4789" s="20" t="str">
        <f t="shared" si="527"/>
        <v/>
      </c>
      <c r="AC4789" s="20" t="str">
        <f t="shared" si="528"/>
        <v/>
      </c>
    </row>
    <row r="4790" spans="1:29" x14ac:dyDescent="0.25">
      <c r="A4790" s="17"/>
      <c r="B4790" s="11"/>
      <c r="C4790" s="9"/>
      <c r="D4790" s="9"/>
      <c r="G4790" s="9"/>
      <c r="L4790" s="9"/>
      <c r="P4790" s="9"/>
      <c r="Q4790" s="9"/>
      <c r="T4790" s="22" t="str">
        <f t="shared" si="522"/>
        <v/>
      </c>
      <c r="U4790" s="20" t="str">
        <f t="shared" si="523"/>
        <v/>
      </c>
      <c r="V4790" s="29" t="str">
        <f t="shared" si="524"/>
        <v/>
      </c>
      <c r="W4790" s="19" t="str">
        <f t="shared" si="525"/>
        <v/>
      </c>
      <c r="X4790" s="94" t="str">
        <f t="shared" si="526"/>
        <v/>
      </c>
      <c r="Y4790" s="9"/>
      <c r="AB4790" s="20" t="str">
        <f t="shared" si="527"/>
        <v/>
      </c>
      <c r="AC4790" s="20" t="str">
        <f t="shared" si="528"/>
        <v/>
      </c>
    </row>
    <row r="4791" spans="1:29" x14ac:dyDescent="0.25">
      <c r="A4791" s="17"/>
      <c r="B4791" s="11"/>
      <c r="C4791" s="9"/>
      <c r="D4791" s="9"/>
      <c r="G4791" s="9"/>
      <c r="L4791" s="9"/>
      <c r="P4791" s="9"/>
      <c r="Q4791" s="9"/>
      <c r="T4791" s="22" t="str">
        <f t="shared" si="522"/>
        <v/>
      </c>
      <c r="U4791" s="20" t="str">
        <f t="shared" si="523"/>
        <v/>
      </c>
      <c r="V4791" s="29" t="str">
        <f t="shared" si="524"/>
        <v/>
      </c>
      <c r="W4791" s="19" t="str">
        <f t="shared" si="525"/>
        <v/>
      </c>
      <c r="X4791" s="94" t="str">
        <f t="shared" si="526"/>
        <v/>
      </c>
      <c r="Y4791" s="9"/>
      <c r="AB4791" s="20" t="str">
        <f t="shared" si="527"/>
        <v/>
      </c>
      <c r="AC4791" s="20" t="str">
        <f t="shared" si="528"/>
        <v/>
      </c>
    </row>
    <row r="4792" spans="1:29" x14ac:dyDescent="0.25">
      <c r="A4792" s="17"/>
      <c r="B4792" s="11"/>
      <c r="C4792" s="9"/>
      <c r="D4792" s="9"/>
      <c r="G4792" s="9"/>
      <c r="L4792" s="9"/>
      <c r="P4792" s="9"/>
      <c r="Q4792" s="9"/>
      <c r="T4792" s="22" t="str">
        <f t="shared" si="522"/>
        <v/>
      </c>
      <c r="U4792" s="20" t="str">
        <f t="shared" si="523"/>
        <v/>
      </c>
      <c r="V4792" s="29" t="str">
        <f t="shared" si="524"/>
        <v/>
      </c>
      <c r="W4792" s="19" t="str">
        <f t="shared" si="525"/>
        <v/>
      </c>
      <c r="X4792" s="94" t="str">
        <f t="shared" si="526"/>
        <v/>
      </c>
      <c r="Y4792" s="9"/>
      <c r="AB4792" s="20" t="str">
        <f t="shared" si="527"/>
        <v/>
      </c>
      <c r="AC4792" s="20" t="str">
        <f t="shared" si="528"/>
        <v/>
      </c>
    </row>
    <row r="4793" spans="1:29" x14ac:dyDescent="0.25">
      <c r="A4793" s="17"/>
      <c r="B4793" s="11"/>
      <c r="C4793" s="9"/>
      <c r="D4793" s="9"/>
      <c r="G4793" s="9"/>
      <c r="L4793" s="9"/>
      <c r="P4793" s="9"/>
      <c r="Q4793" s="9"/>
      <c r="T4793" s="22" t="str">
        <f t="shared" si="522"/>
        <v/>
      </c>
      <c r="U4793" s="20" t="str">
        <f t="shared" si="523"/>
        <v/>
      </c>
      <c r="V4793" s="29" t="str">
        <f t="shared" si="524"/>
        <v/>
      </c>
      <c r="W4793" s="19" t="str">
        <f t="shared" si="525"/>
        <v/>
      </c>
      <c r="X4793" s="94" t="str">
        <f t="shared" si="526"/>
        <v/>
      </c>
      <c r="Y4793" s="9"/>
      <c r="AB4793" s="20" t="str">
        <f t="shared" si="527"/>
        <v/>
      </c>
      <c r="AC4793" s="20" t="str">
        <f t="shared" si="528"/>
        <v/>
      </c>
    </row>
    <row r="4794" spans="1:29" x14ac:dyDescent="0.25">
      <c r="A4794" s="17"/>
      <c r="B4794" s="11"/>
      <c r="C4794" s="9"/>
      <c r="D4794" s="9"/>
      <c r="G4794" s="9"/>
      <c r="L4794" s="9"/>
      <c r="P4794" s="9"/>
      <c r="Q4794" s="9"/>
      <c r="T4794" s="22" t="str">
        <f t="shared" si="522"/>
        <v/>
      </c>
      <c r="U4794" s="20" t="str">
        <f t="shared" si="523"/>
        <v/>
      </c>
      <c r="V4794" s="29" t="str">
        <f t="shared" si="524"/>
        <v/>
      </c>
      <c r="W4794" s="19" t="str">
        <f t="shared" si="525"/>
        <v/>
      </c>
      <c r="X4794" s="94" t="str">
        <f t="shared" si="526"/>
        <v/>
      </c>
      <c r="Y4794" s="9"/>
      <c r="AB4794" s="20" t="str">
        <f t="shared" si="527"/>
        <v/>
      </c>
      <c r="AC4794" s="20" t="str">
        <f t="shared" si="528"/>
        <v/>
      </c>
    </row>
    <row r="4795" spans="1:29" x14ac:dyDescent="0.25">
      <c r="A4795" s="17"/>
      <c r="B4795" s="11"/>
      <c r="C4795" s="9"/>
      <c r="D4795" s="9"/>
      <c r="G4795" s="9"/>
      <c r="L4795" s="9"/>
      <c r="P4795" s="9"/>
      <c r="Q4795" s="9"/>
      <c r="T4795" s="22" t="str">
        <f t="shared" si="522"/>
        <v/>
      </c>
      <c r="U4795" s="20" t="str">
        <f t="shared" si="523"/>
        <v/>
      </c>
      <c r="V4795" s="29" t="str">
        <f t="shared" si="524"/>
        <v/>
      </c>
      <c r="W4795" s="19" t="str">
        <f t="shared" si="525"/>
        <v/>
      </c>
      <c r="X4795" s="94" t="str">
        <f t="shared" si="526"/>
        <v/>
      </c>
      <c r="Y4795" s="9"/>
      <c r="AB4795" s="20" t="str">
        <f t="shared" si="527"/>
        <v/>
      </c>
      <c r="AC4795" s="20" t="str">
        <f t="shared" si="528"/>
        <v/>
      </c>
    </row>
    <row r="4796" spans="1:29" x14ac:dyDescent="0.25">
      <c r="A4796" s="17"/>
      <c r="B4796" s="11"/>
      <c r="C4796" s="9"/>
      <c r="D4796" s="9"/>
      <c r="G4796" s="9"/>
      <c r="L4796" s="9"/>
      <c r="P4796" s="9"/>
      <c r="Q4796" s="9"/>
      <c r="T4796" s="22" t="str">
        <f t="shared" si="522"/>
        <v/>
      </c>
      <c r="U4796" s="20" t="str">
        <f t="shared" si="523"/>
        <v/>
      </c>
      <c r="V4796" s="29" t="str">
        <f t="shared" si="524"/>
        <v/>
      </c>
      <c r="W4796" s="19" t="str">
        <f t="shared" si="525"/>
        <v/>
      </c>
      <c r="X4796" s="94" t="str">
        <f t="shared" si="526"/>
        <v/>
      </c>
      <c r="Y4796" s="9"/>
      <c r="AB4796" s="20" t="str">
        <f t="shared" si="527"/>
        <v/>
      </c>
      <c r="AC4796" s="20" t="str">
        <f t="shared" si="528"/>
        <v/>
      </c>
    </row>
    <row r="4797" spans="1:29" x14ac:dyDescent="0.25">
      <c r="A4797" s="17"/>
      <c r="B4797" s="11"/>
      <c r="C4797" s="9"/>
      <c r="D4797" s="9"/>
      <c r="G4797" s="9"/>
      <c r="L4797" s="9"/>
      <c r="P4797" s="9"/>
      <c r="Q4797" s="9"/>
      <c r="T4797" s="22" t="str">
        <f t="shared" si="522"/>
        <v/>
      </c>
      <c r="U4797" s="20" t="str">
        <f t="shared" si="523"/>
        <v/>
      </c>
      <c r="V4797" s="29" t="str">
        <f t="shared" si="524"/>
        <v/>
      </c>
      <c r="W4797" s="19" t="str">
        <f t="shared" si="525"/>
        <v/>
      </c>
      <c r="X4797" s="94" t="str">
        <f t="shared" si="526"/>
        <v/>
      </c>
      <c r="Y4797" s="9"/>
      <c r="AB4797" s="20" t="str">
        <f t="shared" si="527"/>
        <v/>
      </c>
      <c r="AC4797" s="20" t="str">
        <f t="shared" si="528"/>
        <v/>
      </c>
    </row>
    <row r="4798" spans="1:29" x14ac:dyDescent="0.25">
      <c r="A4798" s="17"/>
      <c r="B4798" s="11"/>
      <c r="C4798" s="9"/>
      <c r="D4798" s="9"/>
      <c r="G4798" s="9"/>
      <c r="L4798" s="9"/>
      <c r="P4798" s="9"/>
      <c r="Q4798" s="9"/>
      <c r="T4798" s="22" t="str">
        <f t="shared" si="522"/>
        <v/>
      </c>
      <c r="U4798" s="20" t="str">
        <f t="shared" si="523"/>
        <v/>
      </c>
      <c r="V4798" s="29" t="str">
        <f t="shared" si="524"/>
        <v/>
      </c>
      <c r="W4798" s="19" t="str">
        <f t="shared" si="525"/>
        <v/>
      </c>
      <c r="X4798" s="94" t="str">
        <f t="shared" si="526"/>
        <v/>
      </c>
      <c r="Y4798" s="9"/>
      <c r="AB4798" s="20" t="str">
        <f t="shared" si="527"/>
        <v/>
      </c>
      <c r="AC4798" s="20" t="str">
        <f t="shared" si="528"/>
        <v/>
      </c>
    </row>
    <row r="4799" spans="1:29" x14ac:dyDescent="0.25">
      <c r="A4799" s="17"/>
      <c r="B4799" s="11"/>
      <c r="C4799" s="9"/>
      <c r="D4799" s="9"/>
      <c r="G4799" s="9"/>
      <c r="L4799" s="9"/>
      <c r="P4799" s="9"/>
      <c r="Q4799" s="9"/>
      <c r="T4799" s="22" t="str">
        <f t="shared" si="522"/>
        <v/>
      </c>
      <c r="U4799" s="20" t="str">
        <f t="shared" si="523"/>
        <v/>
      </c>
      <c r="V4799" s="29" t="str">
        <f t="shared" si="524"/>
        <v/>
      </c>
      <c r="W4799" s="19" t="str">
        <f t="shared" si="525"/>
        <v/>
      </c>
      <c r="X4799" s="94" t="str">
        <f t="shared" si="526"/>
        <v/>
      </c>
      <c r="Y4799" s="9"/>
      <c r="AB4799" s="20" t="str">
        <f t="shared" si="527"/>
        <v/>
      </c>
      <c r="AC4799" s="20" t="str">
        <f t="shared" si="528"/>
        <v/>
      </c>
    </row>
    <row r="4800" spans="1:29" x14ac:dyDescent="0.25">
      <c r="A4800" s="17"/>
      <c r="B4800" s="11"/>
      <c r="C4800" s="9"/>
      <c r="D4800" s="9"/>
      <c r="G4800" s="9"/>
      <c r="L4800" s="9"/>
      <c r="P4800" s="9"/>
      <c r="Q4800" s="9"/>
      <c r="T4800" s="22" t="str">
        <f t="shared" si="522"/>
        <v/>
      </c>
      <c r="U4800" s="20" t="str">
        <f t="shared" si="523"/>
        <v/>
      </c>
      <c r="V4800" s="29" t="str">
        <f t="shared" si="524"/>
        <v/>
      </c>
      <c r="W4800" s="19" t="str">
        <f t="shared" si="525"/>
        <v/>
      </c>
      <c r="X4800" s="94" t="str">
        <f t="shared" si="526"/>
        <v/>
      </c>
      <c r="Y4800" s="9"/>
      <c r="AB4800" s="20" t="str">
        <f t="shared" si="527"/>
        <v/>
      </c>
      <c r="AC4800" s="20" t="str">
        <f t="shared" si="528"/>
        <v/>
      </c>
    </row>
    <row r="4801" spans="1:29" x14ac:dyDescent="0.25">
      <c r="A4801" s="17"/>
      <c r="B4801" s="11"/>
      <c r="C4801" s="9"/>
      <c r="D4801" s="9"/>
      <c r="G4801" s="9"/>
      <c r="L4801" s="9"/>
      <c r="P4801" s="9"/>
      <c r="Q4801" s="9"/>
      <c r="T4801" s="22" t="str">
        <f t="shared" si="522"/>
        <v/>
      </c>
      <c r="U4801" s="20" t="str">
        <f t="shared" si="523"/>
        <v/>
      </c>
      <c r="V4801" s="29" t="str">
        <f t="shared" si="524"/>
        <v/>
      </c>
      <c r="W4801" s="19" t="str">
        <f t="shared" si="525"/>
        <v/>
      </c>
      <c r="X4801" s="94" t="str">
        <f t="shared" si="526"/>
        <v/>
      </c>
      <c r="Y4801" s="9"/>
      <c r="AB4801" s="20" t="str">
        <f t="shared" si="527"/>
        <v/>
      </c>
      <c r="AC4801" s="20" t="str">
        <f t="shared" si="528"/>
        <v/>
      </c>
    </row>
    <row r="4802" spans="1:29" x14ac:dyDescent="0.25">
      <c r="A4802" s="17"/>
      <c r="B4802" s="11"/>
      <c r="C4802" s="9"/>
      <c r="D4802" s="9"/>
      <c r="G4802" s="9"/>
      <c r="L4802" s="9"/>
      <c r="P4802" s="9"/>
      <c r="Q4802" s="9"/>
      <c r="T4802" s="22" t="str">
        <f t="shared" si="522"/>
        <v/>
      </c>
      <c r="U4802" s="20" t="str">
        <f t="shared" si="523"/>
        <v/>
      </c>
      <c r="V4802" s="29" t="str">
        <f t="shared" si="524"/>
        <v/>
      </c>
      <c r="W4802" s="19" t="str">
        <f t="shared" si="525"/>
        <v/>
      </c>
      <c r="X4802" s="94" t="str">
        <f t="shared" si="526"/>
        <v/>
      </c>
      <c r="Y4802" s="9"/>
      <c r="AB4802" s="20" t="str">
        <f t="shared" si="527"/>
        <v/>
      </c>
      <c r="AC4802" s="20" t="str">
        <f t="shared" si="528"/>
        <v/>
      </c>
    </row>
    <row r="4803" spans="1:29" x14ac:dyDescent="0.25">
      <c r="A4803" s="17"/>
      <c r="B4803" s="11"/>
      <c r="C4803" s="9"/>
      <c r="D4803" s="9"/>
      <c r="G4803" s="9"/>
      <c r="L4803" s="9"/>
      <c r="P4803" s="9"/>
      <c r="Q4803" s="9"/>
      <c r="T4803" s="22" t="str">
        <f t="shared" si="522"/>
        <v/>
      </c>
      <c r="U4803" s="20" t="str">
        <f t="shared" si="523"/>
        <v/>
      </c>
      <c r="V4803" s="29" t="str">
        <f t="shared" si="524"/>
        <v/>
      </c>
      <c r="W4803" s="19" t="str">
        <f t="shared" si="525"/>
        <v/>
      </c>
      <c r="X4803" s="94" t="str">
        <f t="shared" si="526"/>
        <v/>
      </c>
      <c r="Y4803" s="9"/>
      <c r="AB4803" s="20" t="str">
        <f t="shared" si="527"/>
        <v/>
      </c>
      <c r="AC4803" s="20" t="str">
        <f t="shared" si="528"/>
        <v/>
      </c>
    </row>
    <row r="4804" spans="1:29" x14ac:dyDescent="0.25">
      <c r="A4804" s="17"/>
      <c r="B4804" s="11"/>
      <c r="C4804" s="9"/>
      <c r="D4804" s="9"/>
      <c r="G4804" s="9"/>
      <c r="L4804" s="9"/>
      <c r="P4804" s="9"/>
      <c r="Q4804" s="9"/>
      <c r="T4804" s="22" t="str">
        <f t="shared" si="522"/>
        <v/>
      </c>
      <c r="U4804" s="20" t="str">
        <f t="shared" si="523"/>
        <v/>
      </c>
      <c r="V4804" s="29" t="str">
        <f t="shared" si="524"/>
        <v/>
      </c>
      <c r="W4804" s="19" t="str">
        <f t="shared" si="525"/>
        <v/>
      </c>
      <c r="X4804" s="94" t="str">
        <f t="shared" si="526"/>
        <v/>
      </c>
      <c r="Y4804" s="9"/>
      <c r="AB4804" s="20" t="str">
        <f t="shared" si="527"/>
        <v/>
      </c>
      <c r="AC4804" s="20" t="str">
        <f t="shared" si="528"/>
        <v/>
      </c>
    </row>
    <row r="4805" spans="1:29" x14ac:dyDescent="0.25">
      <c r="A4805" s="17"/>
      <c r="B4805" s="11"/>
      <c r="C4805" s="9"/>
      <c r="D4805" s="9"/>
      <c r="G4805" s="9"/>
      <c r="L4805" s="9"/>
      <c r="P4805" s="9"/>
      <c r="Q4805" s="9"/>
      <c r="T4805" s="22" t="str">
        <f t="shared" si="522"/>
        <v/>
      </c>
      <c r="U4805" s="20" t="str">
        <f t="shared" si="523"/>
        <v/>
      </c>
      <c r="V4805" s="29" t="str">
        <f t="shared" si="524"/>
        <v/>
      </c>
      <c r="W4805" s="19" t="str">
        <f t="shared" si="525"/>
        <v/>
      </c>
      <c r="X4805" s="94" t="str">
        <f t="shared" si="526"/>
        <v/>
      </c>
      <c r="Y4805" s="9"/>
      <c r="AB4805" s="20" t="str">
        <f t="shared" si="527"/>
        <v/>
      </c>
      <c r="AC4805" s="20" t="str">
        <f t="shared" si="528"/>
        <v/>
      </c>
    </row>
    <row r="4806" spans="1:29" x14ac:dyDescent="0.25">
      <c r="A4806" s="17"/>
      <c r="B4806" s="11"/>
      <c r="C4806" s="9"/>
      <c r="D4806" s="9"/>
      <c r="G4806" s="9"/>
      <c r="L4806" s="9"/>
      <c r="P4806" s="9"/>
      <c r="Q4806" s="9"/>
      <c r="T4806" s="22" t="str">
        <f t="shared" ref="T4806:T4869" si="529">IF(ISBLANK(B4806),"",IF(OR(ISBLANK(E4806),NOT(ISNUMBER(E4806)),ISERR(DATE(YEAR(E4806),MONTH(E4806),DAY(E4806)-30)),ISNA(VLOOKUP(B4806,Demographics,4,FALSE))),0,IF(AND(OR(D4806="Yes",ISTEXT(VLOOKUP(F4806,RadEnc,1,FALSE)),AND(OR(C4806="Yes",ISTEXT(VLOOKUP(F4806,PainEnc,1,FALSE))),OR(G4806="Yes",AND(ISTEXT(VLOOKUP(I4806,Chemo,1,FALSE)),ISTEXT(VLOOKUP(K4806,Chemo,1,FALSE)))),IF(ISERR(DATE(YEAR(E4806),MONTH(E4806),DAY(E4806)-30)),,H4806&gt;=DATE(YEAR(E4806),MONTH(E4806),DAY(E4806)-30)),H4806&lt;=E4806,J4806&lt;=DATE(YEAR(E4806),MONTH(E4806),DAY(E4806)+30),J4806&gt;=E4806,NOT(H4806=J4806))),E4806&gt;=MPstart,E4806&lt;=MPend,OR(L4806="Yes",ISTEXT(VLOOKUP(O4806,CancerDx,1,FALSE))),ISNUMBER(M4806),M4806&lt;=E4806,OR(ISBLANK(N4806),AND(N4806&gt;=E4806,N4806&gt;M4806))),1,0)))</f>
        <v/>
      </c>
      <c r="U4806" s="20" t="str">
        <f t="shared" ref="U4806:U4869" si="530">IF(ISBLANK(B4806),"",IF(OR(ISBLANK(E4806),T4806=0),0,IF(AND(OR(AND(P4806="Yes",OR(Q4806="Yes",Q4806="No")),ISTEXT(VLOOKUP(S4806,PainQuant,1,FALSE))),ISNUMBER(R4806),OR(AND(OR(C4806="Yes",D4806="Yes",ISTEXT(VLOOKUP(F4806,PainEnc,1,FALSE)),F4806="77432",F4806="77470"),R4806=E4806),AND(OR(F4806="77427",F4806="77435"),R4806&gt;=DATE(YEAR(E4806),MONTH(E4806),DAY(E4806)-7),R4806&lt;=E4806),AND(F4806="77431",R4806&gt;=DATE(YEAR(E4806),MONTH(E4806),DAY(E4806)-4),R4806&lt;=E4806))),1,0)))</f>
        <v/>
      </c>
      <c r="V4806" s="29" t="str">
        <f t="shared" ref="V4806:V4869" si="531">IF(AND(U4806=1,P4806="Yes",Q4806="Yes"),Q4806,"")</f>
        <v/>
      </c>
      <c r="W4806" s="19" t="str">
        <f t="shared" ref="W4806:W4869" si="532">IF(AND(U4806=1,OR(V4806="Yes",X4806="1125F")),R4806,"")</f>
        <v/>
      </c>
      <c r="X4806" s="94" t="str">
        <f t="shared" ref="X4806:X4869" si="533">IF(AND(U4806=1,S4806="1125F"),S4806,"")</f>
        <v/>
      </c>
      <c r="Y4806" s="9"/>
      <c r="AB4806" s="20" t="str">
        <f t="shared" ref="AB4806:AB4869" si="534">IF(ISBLANK(B4806),"",IF(OR(ISBLANK(E4806),NOT(ISNUMBER(E4806)),ISERR(DATE(YEAR(E4806),MONTH(E4806),DAY(E4806)-7)),ISNA(VLOOKUP(B4806,Demographics,4,FALSE))),0,IF(AND(OR(V4806="Yes",X4806="1125F"),OR(AND(OR(C4806="Yes",D4806="Yes",ISTEXT(VLOOKUP(F4806,PainEnc,1,FALSE)),F4806="77432",F4806="77470"),W4806=E4806),AND(OR(F4806="77427",F4806="77435"),W4806&gt;=DATE(YEAR(E4806),MONTH(E4806),DAY(E4806)-7),W4806&lt;=E4806),AND(F4806="77431",W4806&gt;=DATE(YEAR(E4806),MONTH(E4806),DAY(E4806)-4),W4806&lt;=E4806))),1,0)))</f>
        <v/>
      </c>
      <c r="AC4806" s="20" t="str">
        <f t="shared" ref="AC4806:AC4869" si="535">IF(ISBLANK(B4806),"",IF(AB4806=0,0,IF(AND(OR(Y4806="Yes",ISTEXT(VLOOKUP(AA4806,PainPlan,1,FALSE))),ISNUMBER(Z4806),Z4806=W4806),1,0)))</f>
        <v/>
      </c>
    </row>
    <row r="4807" spans="1:29" x14ac:dyDescent="0.25">
      <c r="A4807" s="17"/>
      <c r="B4807" s="11"/>
      <c r="C4807" s="9"/>
      <c r="D4807" s="9"/>
      <c r="G4807" s="9"/>
      <c r="L4807" s="9"/>
      <c r="P4807" s="9"/>
      <c r="Q4807" s="9"/>
      <c r="T4807" s="22" t="str">
        <f t="shared" si="529"/>
        <v/>
      </c>
      <c r="U4807" s="20" t="str">
        <f t="shared" si="530"/>
        <v/>
      </c>
      <c r="V4807" s="29" t="str">
        <f t="shared" si="531"/>
        <v/>
      </c>
      <c r="W4807" s="19" t="str">
        <f t="shared" si="532"/>
        <v/>
      </c>
      <c r="X4807" s="94" t="str">
        <f t="shared" si="533"/>
        <v/>
      </c>
      <c r="Y4807" s="9"/>
      <c r="AB4807" s="20" t="str">
        <f t="shared" si="534"/>
        <v/>
      </c>
      <c r="AC4807" s="20" t="str">
        <f t="shared" si="535"/>
        <v/>
      </c>
    </row>
    <row r="4808" spans="1:29" x14ac:dyDescent="0.25">
      <c r="A4808" s="17"/>
      <c r="B4808" s="11"/>
      <c r="C4808" s="9"/>
      <c r="D4808" s="9"/>
      <c r="G4808" s="9"/>
      <c r="L4808" s="9"/>
      <c r="P4808" s="9"/>
      <c r="Q4808" s="9"/>
      <c r="T4808" s="22" t="str">
        <f t="shared" si="529"/>
        <v/>
      </c>
      <c r="U4808" s="20" t="str">
        <f t="shared" si="530"/>
        <v/>
      </c>
      <c r="V4808" s="29" t="str">
        <f t="shared" si="531"/>
        <v/>
      </c>
      <c r="W4808" s="19" t="str">
        <f t="shared" si="532"/>
        <v/>
      </c>
      <c r="X4808" s="94" t="str">
        <f t="shared" si="533"/>
        <v/>
      </c>
      <c r="Y4808" s="9"/>
      <c r="AB4808" s="20" t="str">
        <f t="shared" si="534"/>
        <v/>
      </c>
      <c r="AC4808" s="20" t="str">
        <f t="shared" si="535"/>
        <v/>
      </c>
    </row>
    <row r="4809" spans="1:29" x14ac:dyDescent="0.25">
      <c r="A4809" s="17"/>
      <c r="B4809" s="11"/>
      <c r="C4809" s="9"/>
      <c r="D4809" s="9"/>
      <c r="G4809" s="9"/>
      <c r="L4809" s="9"/>
      <c r="P4809" s="9"/>
      <c r="Q4809" s="9"/>
      <c r="T4809" s="22" t="str">
        <f t="shared" si="529"/>
        <v/>
      </c>
      <c r="U4809" s="20" t="str">
        <f t="shared" si="530"/>
        <v/>
      </c>
      <c r="V4809" s="29" t="str">
        <f t="shared" si="531"/>
        <v/>
      </c>
      <c r="W4809" s="19" t="str">
        <f t="shared" si="532"/>
        <v/>
      </c>
      <c r="X4809" s="94" t="str">
        <f t="shared" si="533"/>
        <v/>
      </c>
      <c r="Y4809" s="9"/>
      <c r="AB4809" s="20" t="str">
        <f t="shared" si="534"/>
        <v/>
      </c>
      <c r="AC4809" s="20" t="str">
        <f t="shared" si="535"/>
        <v/>
      </c>
    </row>
    <row r="4810" spans="1:29" x14ac:dyDescent="0.25">
      <c r="A4810" s="17"/>
      <c r="B4810" s="11"/>
      <c r="C4810" s="9"/>
      <c r="D4810" s="9"/>
      <c r="G4810" s="9"/>
      <c r="L4810" s="9"/>
      <c r="P4810" s="9"/>
      <c r="Q4810" s="9"/>
      <c r="T4810" s="22" t="str">
        <f t="shared" si="529"/>
        <v/>
      </c>
      <c r="U4810" s="20" t="str">
        <f t="shared" si="530"/>
        <v/>
      </c>
      <c r="V4810" s="29" t="str">
        <f t="shared" si="531"/>
        <v/>
      </c>
      <c r="W4810" s="19" t="str">
        <f t="shared" si="532"/>
        <v/>
      </c>
      <c r="X4810" s="94" t="str">
        <f t="shared" si="533"/>
        <v/>
      </c>
      <c r="Y4810" s="9"/>
      <c r="AB4810" s="20" t="str">
        <f t="shared" si="534"/>
        <v/>
      </c>
      <c r="AC4810" s="20" t="str">
        <f t="shared" si="535"/>
        <v/>
      </c>
    </row>
    <row r="4811" spans="1:29" x14ac:dyDescent="0.25">
      <c r="A4811" s="17"/>
      <c r="B4811" s="11"/>
      <c r="C4811" s="9"/>
      <c r="D4811" s="9"/>
      <c r="G4811" s="9"/>
      <c r="L4811" s="9"/>
      <c r="P4811" s="9"/>
      <c r="Q4811" s="9"/>
      <c r="T4811" s="22" t="str">
        <f t="shared" si="529"/>
        <v/>
      </c>
      <c r="U4811" s="20" t="str">
        <f t="shared" si="530"/>
        <v/>
      </c>
      <c r="V4811" s="29" t="str">
        <f t="shared" si="531"/>
        <v/>
      </c>
      <c r="W4811" s="19" t="str">
        <f t="shared" si="532"/>
        <v/>
      </c>
      <c r="X4811" s="94" t="str">
        <f t="shared" si="533"/>
        <v/>
      </c>
      <c r="Y4811" s="9"/>
      <c r="AB4811" s="20" t="str">
        <f t="shared" si="534"/>
        <v/>
      </c>
      <c r="AC4811" s="20" t="str">
        <f t="shared" si="535"/>
        <v/>
      </c>
    </row>
    <row r="4812" spans="1:29" x14ac:dyDescent="0.25">
      <c r="A4812" s="17"/>
      <c r="B4812" s="11"/>
      <c r="C4812" s="9"/>
      <c r="D4812" s="9"/>
      <c r="G4812" s="9"/>
      <c r="L4812" s="9"/>
      <c r="P4812" s="9"/>
      <c r="Q4812" s="9"/>
      <c r="T4812" s="22" t="str">
        <f t="shared" si="529"/>
        <v/>
      </c>
      <c r="U4812" s="20" t="str">
        <f t="shared" si="530"/>
        <v/>
      </c>
      <c r="V4812" s="29" t="str">
        <f t="shared" si="531"/>
        <v/>
      </c>
      <c r="W4812" s="19" t="str">
        <f t="shared" si="532"/>
        <v/>
      </c>
      <c r="X4812" s="94" t="str">
        <f t="shared" si="533"/>
        <v/>
      </c>
      <c r="Y4812" s="9"/>
      <c r="AB4812" s="20" t="str">
        <f t="shared" si="534"/>
        <v/>
      </c>
      <c r="AC4812" s="20" t="str">
        <f t="shared" si="535"/>
        <v/>
      </c>
    </row>
    <row r="4813" spans="1:29" x14ac:dyDescent="0.25">
      <c r="A4813" s="17"/>
      <c r="B4813" s="11"/>
      <c r="C4813" s="9"/>
      <c r="D4813" s="9"/>
      <c r="G4813" s="9"/>
      <c r="L4813" s="9"/>
      <c r="P4813" s="9"/>
      <c r="Q4813" s="9"/>
      <c r="T4813" s="22" t="str">
        <f t="shared" si="529"/>
        <v/>
      </c>
      <c r="U4813" s="20" t="str">
        <f t="shared" si="530"/>
        <v/>
      </c>
      <c r="V4813" s="29" t="str">
        <f t="shared" si="531"/>
        <v/>
      </c>
      <c r="W4813" s="19" t="str">
        <f t="shared" si="532"/>
        <v/>
      </c>
      <c r="X4813" s="94" t="str">
        <f t="shared" si="533"/>
        <v/>
      </c>
      <c r="Y4813" s="9"/>
      <c r="AB4813" s="20" t="str">
        <f t="shared" si="534"/>
        <v/>
      </c>
      <c r="AC4813" s="20" t="str">
        <f t="shared" si="535"/>
        <v/>
      </c>
    </row>
    <row r="4814" spans="1:29" x14ac:dyDescent="0.25">
      <c r="A4814" s="17"/>
      <c r="B4814" s="11"/>
      <c r="C4814" s="9"/>
      <c r="D4814" s="9"/>
      <c r="G4814" s="9"/>
      <c r="L4814" s="9"/>
      <c r="P4814" s="9"/>
      <c r="Q4814" s="9"/>
      <c r="T4814" s="22" t="str">
        <f t="shared" si="529"/>
        <v/>
      </c>
      <c r="U4814" s="20" t="str">
        <f t="shared" si="530"/>
        <v/>
      </c>
      <c r="V4814" s="29" t="str">
        <f t="shared" si="531"/>
        <v/>
      </c>
      <c r="W4814" s="19" t="str">
        <f t="shared" si="532"/>
        <v/>
      </c>
      <c r="X4814" s="94" t="str">
        <f t="shared" si="533"/>
        <v/>
      </c>
      <c r="Y4814" s="9"/>
      <c r="AB4814" s="20" t="str">
        <f t="shared" si="534"/>
        <v/>
      </c>
      <c r="AC4814" s="20" t="str">
        <f t="shared" si="535"/>
        <v/>
      </c>
    </row>
    <row r="4815" spans="1:29" x14ac:dyDescent="0.25">
      <c r="A4815" s="17"/>
      <c r="B4815" s="11"/>
      <c r="C4815" s="9"/>
      <c r="D4815" s="9"/>
      <c r="G4815" s="9"/>
      <c r="L4815" s="9"/>
      <c r="P4815" s="9"/>
      <c r="Q4815" s="9"/>
      <c r="T4815" s="22" t="str">
        <f t="shared" si="529"/>
        <v/>
      </c>
      <c r="U4815" s="20" t="str">
        <f t="shared" si="530"/>
        <v/>
      </c>
      <c r="V4815" s="29" t="str">
        <f t="shared" si="531"/>
        <v/>
      </c>
      <c r="W4815" s="19" t="str">
        <f t="shared" si="532"/>
        <v/>
      </c>
      <c r="X4815" s="94" t="str">
        <f t="shared" si="533"/>
        <v/>
      </c>
      <c r="Y4815" s="9"/>
      <c r="AB4815" s="20" t="str">
        <f t="shared" si="534"/>
        <v/>
      </c>
      <c r="AC4815" s="20" t="str">
        <f t="shared" si="535"/>
        <v/>
      </c>
    </row>
    <row r="4816" spans="1:29" x14ac:dyDescent="0.25">
      <c r="A4816" s="17"/>
      <c r="B4816" s="11"/>
      <c r="C4816" s="9"/>
      <c r="D4816" s="9"/>
      <c r="G4816" s="9"/>
      <c r="L4816" s="9"/>
      <c r="P4816" s="9"/>
      <c r="Q4816" s="9"/>
      <c r="T4816" s="22" t="str">
        <f t="shared" si="529"/>
        <v/>
      </c>
      <c r="U4816" s="20" t="str">
        <f t="shared" si="530"/>
        <v/>
      </c>
      <c r="V4816" s="29" t="str">
        <f t="shared" si="531"/>
        <v/>
      </c>
      <c r="W4816" s="19" t="str">
        <f t="shared" si="532"/>
        <v/>
      </c>
      <c r="X4816" s="94" t="str">
        <f t="shared" si="533"/>
        <v/>
      </c>
      <c r="Y4816" s="9"/>
      <c r="AB4816" s="20" t="str">
        <f t="shared" si="534"/>
        <v/>
      </c>
      <c r="AC4816" s="20" t="str">
        <f t="shared" si="535"/>
        <v/>
      </c>
    </row>
    <row r="4817" spans="1:29" x14ac:dyDescent="0.25">
      <c r="A4817" s="17"/>
      <c r="B4817" s="11"/>
      <c r="C4817" s="9"/>
      <c r="D4817" s="9"/>
      <c r="G4817" s="9"/>
      <c r="L4817" s="9"/>
      <c r="P4817" s="9"/>
      <c r="Q4817" s="9"/>
      <c r="T4817" s="22" t="str">
        <f t="shared" si="529"/>
        <v/>
      </c>
      <c r="U4817" s="20" t="str">
        <f t="shared" si="530"/>
        <v/>
      </c>
      <c r="V4817" s="29" t="str">
        <f t="shared" si="531"/>
        <v/>
      </c>
      <c r="W4817" s="19" t="str">
        <f t="shared" si="532"/>
        <v/>
      </c>
      <c r="X4817" s="94" t="str">
        <f t="shared" si="533"/>
        <v/>
      </c>
      <c r="Y4817" s="9"/>
      <c r="AB4817" s="20" t="str">
        <f t="shared" si="534"/>
        <v/>
      </c>
      <c r="AC4817" s="20" t="str">
        <f t="shared" si="535"/>
        <v/>
      </c>
    </row>
    <row r="4818" spans="1:29" x14ac:dyDescent="0.25">
      <c r="A4818" s="17"/>
      <c r="B4818" s="11"/>
      <c r="C4818" s="9"/>
      <c r="D4818" s="9"/>
      <c r="G4818" s="9"/>
      <c r="L4818" s="9"/>
      <c r="P4818" s="9"/>
      <c r="Q4818" s="9"/>
      <c r="T4818" s="22" t="str">
        <f t="shared" si="529"/>
        <v/>
      </c>
      <c r="U4818" s="20" t="str">
        <f t="shared" si="530"/>
        <v/>
      </c>
      <c r="V4818" s="29" t="str">
        <f t="shared" si="531"/>
        <v/>
      </c>
      <c r="W4818" s="19" t="str">
        <f t="shared" si="532"/>
        <v/>
      </c>
      <c r="X4818" s="94" t="str">
        <f t="shared" si="533"/>
        <v/>
      </c>
      <c r="Y4818" s="9"/>
      <c r="AB4818" s="20" t="str">
        <f t="shared" si="534"/>
        <v/>
      </c>
      <c r="AC4818" s="20" t="str">
        <f t="shared" si="535"/>
        <v/>
      </c>
    </row>
    <row r="4819" spans="1:29" x14ac:dyDescent="0.25">
      <c r="A4819" s="17"/>
      <c r="B4819" s="11"/>
      <c r="C4819" s="9"/>
      <c r="D4819" s="9"/>
      <c r="G4819" s="9"/>
      <c r="L4819" s="9"/>
      <c r="P4819" s="9"/>
      <c r="Q4819" s="9"/>
      <c r="T4819" s="22" t="str">
        <f t="shared" si="529"/>
        <v/>
      </c>
      <c r="U4819" s="20" t="str">
        <f t="shared" si="530"/>
        <v/>
      </c>
      <c r="V4819" s="29" t="str">
        <f t="shared" si="531"/>
        <v/>
      </c>
      <c r="W4819" s="19" t="str">
        <f t="shared" si="532"/>
        <v/>
      </c>
      <c r="X4819" s="94" t="str">
        <f t="shared" si="533"/>
        <v/>
      </c>
      <c r="Y4819" s="9"/>
      <c r="AB4819" s="20" t="str">
        <f t="shared" si="534"/>
        <v/>
      </c>
      <c r="AC4819" s="20" t="str">
        <f t="shared" si="535"/>
        <v/>
      </c>
    </row>
    <row r="4820" spans="1:29" x14ac:dyDescent="0.25">
      <c r="A4820" s="17"/>
      <c r="B4820" s="11"/>
      <c r="C4820" s="9"/>
      <c r="D4820" s="9"/>
      <c r="G4820" s="9"/>
      <c r="L4820" s="9"/>
      <c r="P4820" s="9"/>
      <c r="Q4820" s="9"/>
      <c r="T4820" s="22" t="str">
        <f t="shared" si="529"/>
        <v/>
      </c>
      <c r="U4820" s="20" t="str">
        <f t="shared" si="530"/>
        <v/>
      </c>
      <c r="V4820" s="29" t="str">
        <f t="shared" si="531"/>
        <v/>
      </c>
      <c r="W4820" s="19" t="str">
        <f t="shared" si="532"/>
        <v/>
      </c>
      <c r="X4820" s="94" t="str">
        <f t="shared" si="533"/>
        <v/>
      </c>
      <c r="Y4820" s="9"/>
      <c r="AB4820" s="20" t="str">
        <f t="shared" si="534"/>
        <v/>
      </c>
      <c r="AC4820" s="20" t="str">
        <f t="shared" si="535"/>
        <v/>
      </c>
    </row>
    <row r="4821" spans="1:29" x14ac:dyDescent="0.25">
      <c r="A4821" s="17"/>
      <c r="B4821" s="11"/>
      <c r="C4821" s="9"/>
      <c r="D4821" s="9"/>
      <c r="G4821" s="9"/>
      <c r="L4821" s="9"/>
      <c r="P4821" s="9"/>
      <c r="Q4821" s="9"/>
      <c r="T4821" s="22" t="str">
        <f t="shared" si="529"/>
        <v/>
      </c>
      <c r="U4821" s="20" t="str">
        <f t="shared" si="530"/>
        <v/>
      </c>
      <c r="V4821" s="29" t="str">
        <f t="shared" si="531"/>
        <v/>
      </c>
      <c r="W4821" s="19" t="str">
        <f t="shared" si="532"/>
        <v/>
      </c>
      <c r="X4821" s="94" t="str">
        <f t="shared" si="533"/>
        <v/>
      </c>
      <c r="Y4821" s="9"/>
      <c r="AB4821" s="20" t="str">
        <f t="shared" si="534"/>
        <v/>
      </c>
      <c r="AC4821" s="20" t="str">
        <f t="shared" si="535"/>
        <v/>
      </c>
    </row>
    <row r="4822" spans="1:29" x14ac:dyDescent="0.25">
      <c r="A4822" s="17"/>
      <c r="B4822" s="11"/>
      <c r="C4822" s="9"/>
      <c r="D4822" s="9"/>
      <c r="G4822" s="9"/>
      <c r="L4822" s="9"/>
      <c r="P4822" s="9"/>
      <c r="Q4822" s="9"/>
      <c r="T4822" s="22" t="str">
        <f t="shared" si="529"/>
        <v/>
      </c>
      <c r="U4822" s="20" t="str">
        <f t="shared" si="530"/>
        <v/>
      </c>
      <c r="V4822" s="29" t="str">
        <f t="shared" si="531"/>
        <v/>
      </c>
      <c r="W4822" s="19" t="str">
        <f t="shared" si="532"/>
        <v/>
      </c>
      <c r="X4822" s="94" t="str">
        <f t="shared" si="533"/>
        <v/>
      </c>
      <c r="Y4822" s="9"/>
      <c r="AB4822" s="20" t="str">
        <f t="shared" si="534"/>
        <v/>
      </c>
      <c r="AC4822" s="20" t="str">
        <f t="shared" si="535"/>
        <v/>
      </c>
    </row>
    <row r="4823" spans="1:29" x14ac:dyDescent="0.25">
      <c r="A4823" s="17"/>
      <c r="B4823" s="11"/>
      <c r="C4823" s="9"/>
      <c r="D4823" s="9"/>
      <c r="G4823" s="9"/>
      <c r="L4823" s="9"/>
      <c r="P4823" s="9"/>
      <c r="Q4823" s="9"/>
      <c r="T4823" s="22" t="str">
        <f t="shared" si="529"/>
        <v/>
      </c>
      <c r="U4823" s="20" t="str">
        <f t="shared" si="530"/>
        <v/>
      </c>
      <c r="V4823" s="29" t="str">
        <f t="shared" si="531"/>
        <v/>
      </c>
      <c r="W4823" s="19" t="str">
        <f t="shared" si="532"/>
        <v/>
      </c>
      <c r="X4823" s="94" t="str">
        <f t="shared" si="533"/>
        <v/>
      </c>
      <c r="Y4823" s="9"/>
      <c r="AB4823" s="20" t="str">
        <f t="shared" si="534"/>
        <v/>
      </c>
      <c r="AC4823" s="20" t="str">
        <f t="shared" si="535"/>
        <v/>
      </c>
    </row>
    <row r="4824" spans="1:29" x14ac:dyDescent="0.25">
      <c r="A4824" s="17"/>
      <c r="B4824" s="11"/>
      <c r="C4824" s="9"/>
      <c r="D4824" s="9"/>
      <c r="G4824" s="9"/>
      <c r="L4824" s="9"/>
      <c r="P4824" s="9"/>
      <c r="Q4824" s="9"/>
      <c r="T4824" s="22" t="str">
        <f t="shared" si="529"/>
        <v/>
      </c>
      <c r="U4824" s="20" t="str">
        <f t="shared" si="530"/>
        <v/>
      </c>
      <c r="V4824" s="29" t="str">
        <f t="shared" si="531"/>
        <v/>
      </c>
      <c r="W4824" s="19" t="str">
        <f t="shared" si="532"/>
        <v/>
      </c>
      <c r="X4824" s="94" t="str">
        <f t="shared" si="533"/>
        <v/>
      </c>
      <c r="Y4824" s="9"/>
      <c r="AB4824" s="20" t="str">
        <f t="shared" si="534"/>
        <v/>
      </c>
      <c r="AC4824" s="20" t="str">
        <f t="shared" si="535"/>
        <v/>
      </c>
    </row>
    <row r="4825" spans="1:29" x14ac:dyDescent="0.25">
      <c r="A4825" s="17"/>
      <c r="B4825" s="11"/>
      <c r="C4825" s="9"/>
      <c r="D4825" s="9"/>
      <c r="G4825" s="9"/>
      <c r="L4825" s="9"/>
      <c r="P4825" s="9"/>
      <c r="Q4825" s="9"/>
      <c r="T4825" s="22" t="str">
        <f t="shared" si="529"/>
        <v/>
      </c>
      <c r="U4825" s="20" t="str">
        <f t="shared" si="530"/>
        <v/>
      </c>
      <c r="V4825" s="29" t="str">
        <f t="shared" si="531"/>
        <v/>
      </c>
      <c r="W4825" s="19" t="str">
        <f t="shared" si="532"/>
        <v/>
      </c>
      <c r="X4825" s="94" t="str">
        <f t="shared" si="533"/>
        <v/>
      </c>
      <c r="Y4825" s="9"/>
      <c r="AB4825" s="20" t="str">
        <f t="shared" si="534"/>
        <v/>
      </c>
      <c r="AC4825" s="20" t="str">
        <f t="shared" si="535"/>
        <v/>
      </c>
    </row>
    <row r="4826" spans="1:29" x14ac:dyDescent="0.25">
      <c r="A4826" s="17"/>
      <c r="B4826" s="11"/>
      <c r="C4826" s="9"/>
      <c r="D4826" s="9"/>
      <c r="G4826" s="9"/>
      <c r="L4826" s="9"/>
      <c r="P4826" s="9"/>
      <c r="Q4826" s="9"/>
      <c r="T4826" s="22" t="str">
        <f t="shared" si="529"/>
        <v/>
      </c>
      <c r="U4826" s="20" t="str">
        <f t="shared" si="530"/>
        <v/>
      </c>
      <c r="V4826" s="29" t="str">
        <f t="shared" si="531"/>
        <v/>
      </c>
      <c r="W4826" s="19" t="str">
        <f t="shared" si="532"/>
        <v/>
      </c>
      <c r="X4826" s="94" t="str">
        <f t="shared" si="533"/>
        <v/>
      </c>
      <c r="Y4826" s="9"/>
      <c r="AB4826" s="20" t="str">
        <f t="shared" si="534"/>
        <v/>
      </c>
      <c r="AC4826" s="20" t="str">
        <f t="shared" si="535"/>
        <v/>
      </c>
    </row>
    <row r="4827" spans="1:29" x14ac:dyDescent="0.25">
      <c r="A4827" s="17"/>
      <c r="B4827" s="11"/>
      <c r="C4827" s="9"/>
      <c r="D4827" s="9"/>
      <c r="G4827" s="9"/>
      <c r="L4827" s="9"/>
      <c r="P4827" s="9"/>
      <c r="Q4827" s="9"/>
      <c r="T4827" s="22" t="str">
        <f t="shared" si="529"/>
        <v/>
      </c>
      <c r="U4827" s="20" t="str">
        <f t="shared" si="530"/>
        <v/>
      </c>
      <c r="V4827" s="29" t="str">
        <f t="shared" si="531"/>
        <v/>
      </c>
      <c r="W4827" s="19" t="str">
        <f t="shared" si="532"/>
        <v/>
      </c>
      <c r="X4827" s="94" t="str">
        <f t="shared" si="533"/>
        <v/>
      </c>
      <c r="Y4827" s="9"/>
      <c r="AB4827" s="20" t="str">
        <f t="shared" si="534"/>
        <v/>
      </c>
      <c r="AC4827" s="20" t="str">
        <f t="shared" si="535"/>
        <v/>
      </c>
    </row>
    <row r="4828" spans="1:29" x14ac:dyDescent="0.25">
      <c r="A4828" s="17"/>
      <c r="B4828" s="11"/>
      <c r="C4828" s="9"/>
      <c r="D4828" s="9"/>
      <c r="G4828" s="9"/>
      <c r="L4828" s="9"/>
      <c r="P4828" s="9"/>
      <c r="Q4828" s="9"/>
      <c r="T4828" s="22" t="str">
        <f t="shared" si="529"/>
        <v/>
      </c>
      <c r="U4828" s="20" t="str">
        <f t="shared" si="530"/>
        <v/>
      </c>
      <c r="V4828" s="29" t="str">
        <f t="shared" si="531"/>
        <v/>
      </c>
      <c r="W4828" s="19" t="str">
        <f t="shared" si="532"/>
        <v/>
      </c>
      <c r="X4828" s="94" t="str">
        <f t="shared" si="533"/>
        <v/>
      </c>
      <c r="Y4828" s="9"/>
      <c r="AB4828" s="20" t="str">
        <f t="shared" si="534"/>
        <v/>
      </c>
      <c r="AC4828" s="20" t="str">
        <f t="shared" si="535"/>
        <v/>
      </c>
    </row>
    <row r="4829" spans="1:29" x14ac:dyDescent="0.25">
      <c r="A4829" s="17"/>
      <c r="B4829" s="11"/>
      <c r="C4829" s="9"/>
      <c r="D4829" s="9"/>
      <c r="G4829" s="9"/>
      <c r="L4829" s="9"/>
      <c r="P4829" s="9"/>
      <c r="Q4829" s="9"/>
      <c r="T4829" s="22" t="str">
        <f t="shared" si="529"/>
        <v/>
      </c>
      <c r="U4829" s="20" t="str">
        <f t="shared" si="530"/>
        <v/>
      </c>
      <c r="V4829" s="29" t="str">
        <f t="shared" si="531"/>
        <v/>
      </c>
      <c r="W4829" s="19" t="str">
        <f t="shared" si="532"/>
        <v/>
      </c>
      <c r="X4829" s="94" t="str">
        <f t="shared" si="533"/>
        <v/>
      </c>
      <c r="Y4829" s="9"/>
      <c r="AB4829" s="20" t="str">
        <f t="shared" si="534"/>
        <v/>
      </c>
      <c r="AC4829" s="20" t="str">
        <f t="shared" si="535"/>
        <v/>
      </c>
    </row>
    <row r="4830" spans="1:29" x14ac:dyDescent="0.25">
      <c r="A4830" s="17"/>
      <c r="B4830" s="11"/>
      <c r="C4830" s="9"/>
      <c r="D4830" s="9"/>
      <c r="G4830" s="9"/>
      <c r="L4830" s="9"/>
      <c r="P4830" s="9"/>
      <c r="Q4830" s="9"/>
      <c r="T4830" s="22" t="str">
        <f t="shared" si="529"/>
        <v/>
      </c>
      <c r="U4830" s="20" t="str">
        <f t="shared" si="530"/>
        <v/>
      </c>
      <c r="V4830" s="29" t="str">
        <f t="shared" si="531"/>
        <v/>
      </c>
      <c r="W4830" s="19" t="str">
        <f t="shared" si="532"/>
        <v/>
      </c>
      <c r="X4830" s="94" t="str">
        <f t="shared" si="533"/>
        <v/>
      </c>
      <c r="Y4830" s="9"/>
      <c r="AB4830" s="20" t="str">
        <f t="shared" si="534"/>
        <v/>
      </c>
      <c r="AC4830" s="20" t="str">
        <f t="shared" si="535"/>
        <v/>
      </c>
    </row>
    <row r="4831" spans="1:29" x14ac:dyDescent="0.25">
      <c r="A4831" s="17"/>
      <c r="B4831" s="11"/>
      <c r="C4831" s="9"/>
      <c r="D4831" s="9"/>
      <c r="G4831" s="9"/>
      <c r="L4831" s="9"/>
      <c r="P4831" s="9"/>
      <c r="Q4831" s="9"/>
      <c r="T4831" s="22" t="str">
        <f t="shared" si="529"/>
        <v/>
      </c>
      <c r="U4831" s="20" t="str">
        <f t="shared" si="530"/>
        <v/>
      </c>
      <c r="V4831" s="29" t="str">
        <f t="shared" si="531"/>
        <v/>
      </c>
      <c r="W4831" s="19" t="str">
        <f t="shared" si="532"/>
        <v/>
      </c>
      <c r="X4831" s="94" t="str">
        <f t="shared" si="533"/>
        <v/>
      </c>
      <c r="Y4831" s="9"/>
      <c r="AB4831" s="20" t="str">
        <f t="shared" si="534"/>
        <v/>
      </c>
      <c r="AC4831" s="20" t="str">
        <f t="shared" si="535"/>
        <v/>
      </c>
    </row>
    <row r="4832" spans="1:29" x14ac:dyDescent="0.25">
      <c r="A4832" s="17"/>
      <c r="B4832" s="11"/>
      <c r="C4832" s="9"/>
      <c r="D4832" s="9"/>
      <c r="G4832" s="9"/>
      <c r="L4832" s="9"/>
      <c r="P4832" s="9"/>
      <c r="Q4832" s="9"/>
      <c r="T4832" s="22" t="str">
        <f t="shared" si="529"/>
        <v/>
      </c>
      <c r="U4832" s="20" t="str">
        <f t="shared" si="530"/>
        <v/>
      </c>
      <c r="V4832" s="29" t="str">
        <f t="shared" si="531"/>
        <v/>
      </c>
      <c r="W4832" s="19" t="str">
        <f t="shared" si="532"/>
        <v/>
      </c>
      <c r="X4832" s="94" t="str">
        <f t="shared" si="533"/>
        <v/>
      </c>
      <c r="Y4832" s="9"/>
      <c r="AB4832" s="20" t="str">
        <f t="shared" si="534"/>
        <v/>
      </c>
      <c r="AC4832" s="20" t="str">
        <f t="shared" si="535"/>
        <v/>
      </c>
    </row>
    <row r="4833" spans="1:29" x14ac:dyDescent="0.25">
      <c r="A4833" s="17"/>
      <c r="B4833" s="11"/>
      <c r="C4833" s="9"/>
      <c r="D4833" s="9"/>
      <c r="G4833" s="9"/>
      <c r="L4833" s="9"/>
      <c r="P4833" s="9"/>
      <c r="Q4833" s="9"/>
      <c r="T4833" s="22" t="str">
        <f t="shared" si="529"/>
        <v/>
      </c>
      <c r="U4833" s="20" t="str">
        <f t="shared" si="530"/>
        <v/>
      </c>
      <c r="V4833" s="29" t="str">
        <f t="shared" si="531"/>
        <v/>
      </c>
      <c r="W4833" s="19" t="str">
        <f t="shared" si="532"/>
        <v/>
      </c>
      <c r="X4833" s="94" t="str">
        <f t="shared" si="533"/>
        <v/>
      </c>
      <c r="Y4833" s="9"/>
      <c r="AB4833" s="20" t="str">
        <f t="shared" si="534"/>
        <v/>
      </c>
      <c r="AC4833" s="20" t="str">
        <f t="shared" si="535"/>
        <v/>
      </c>
    </row>
    <row r="4834" spans="1:29" x14ac:dyDescent="0.25">
      <c r="A4834" s="17"/>
      <c r="B4834" s="11"/>
      <c r="C4834" s="9"/>
      <c r="D4834" s="9"/>
      <c r="G4834" s="9"/>
      <c r="L4834" s="9"/>
      <c r="P4834" s="9"/>
      <c r="Q4834" s="9"/>
      <c r="T4834" s="22" t="str">
        <f t="shared" si="529"/>
        <v/>
      </c>
      <c r="U4834" s="20" t="str">
        <f t="shared" si="530"/>
        <v/>
      </c>
      <c r="V4834" s="29" t="str">
        <f t="shared" si="531"/>
        <v/>
      </c>
      <c r="W4834" s="19" t="str">
        <f t="shared" si="532"/>
        <v/>
      </c>
      <c r="X4834" s="94" t="str">
        <f t="shared" si="533"/>
        <v/>
      </c>
      <c r="Y4834" s="9"/>
      <c r="AB4834" s="20" t="str">
        <f t="shared" si="534"/>
        <v/>
      </c>
      <c r="AC4834" s="20" t="str">
        <f t="shared" si="535"/>
        <v/>
      </c>
    </row>
    <row r="4835" spans="1:29" x14ac:dyDescent="0.25">
      <c r="A4835" s="17"/>
      <c r="B4835" s="11"/>
      <c r="C4835" s="9"/>
      <c r="D4835" s="9"/>
      <c r="G4835" s="9"/>
      <c r="L4835" s="9"/>
      <c r="P4835" s="9"/>
      <c r="Q4835" s="9"/>
      <c r="T4835" s="22" t="str">
        <f t="shared" si="529"/>
        <v/>
      </c>
      <c r="U4835" s="20" t="str">
        <f t="shared" si="530"/>
        <v/>
      </c>
      <c r="V4835" s="29" t="str">
        <f t="shared" si="531"/>
        <v/>
      </c>
      <c r="W4835" s="19" t="str">
        <f t="shared" si="532"/>
        <v/>
      </c>
      <c r="X4835" s="94" t="str">
        <f t="shared" si="533"/>
        <v/>
      </c>
      <c r="Y4835" s="9"/>
      <c r="AB4835" s="20" t="str">
        <f t="shared" si="534"/>
        <v/>
      </c>
      <c r="AC4835" s="20" t="str">
        <f t="shared" si="535"/>
        <v/>
      </c>
    </row>
    <row r="4836" spans="1:29" x14ac:dyDescent="0.25">
      <c r="A4836" s="17"/>
      <c r="B4836" s="11"/>
      <c r="C4836" s="9"/>
      <c r="D4836" s="9"/>
      <c r="G4836" s="9"/>
      <c r="L4836" s="9"/>
      <c r="P4836" s="9"/>
      <c r="Q4836" s="9"/>
      <c r="T4836" s="22" t="str">
        <f t="shared" si="529"/>
        <v/>
      </c>
      <c r="U4836" s="20" t="str">
        <f t="shared" si="530"/>
        <v/>
      </c>
      <c r="V4836" s="29" t="str">
        <f t="shared" si="531"/>
        <v/>
      </c>
      <c r="W4836" s="19" t="str">
        <f t="shared" si="532"/>
        <v/>
      </c>
      <c r="X4836" s="94" t="str">
        <f t="shared" si="533"/>
        <v/>
      </c>
      <c r="Y4836" s="9"/>
      <c r="AB4836" s="20" t="str">
        <f t="shared" si="534"/>
        <v/>
      </c>
      <c r="AC4836" s="20" t="str">
        <f t="shared" si="535"/>
        <v/>
      </c>
    </row>
    <row r="4837" spans="1:29" x14ac:dyDescent="0.25">
      <c r="A4837" s="17"/>
      <c r="B4837" s="11"/>
      <c r="C4837" s="9"/>
      <c r="D4837" s="9"/>
      <c r="G4837" s="9"/>
      <c r="L4837" s="9"/>
      <c r="P4837" s="9"/>
      <c r="Q4837" s="9"/>
      <c r="T4837" s="22" t="str">
        <f t="shared" si="529"/>
        <v/>
      </c>
      <c r="U4837" s="20" t="str">
        <f t="shared" si="530"/>
        <v/>
      </c>
      <c r="V4837" s="29" t="str">
        <f t="shared" si="531"/>
        <v/>
      </c>
      <c r="W4837" s="19" t="str">
        <f t="shared" si="532"/>
        <v/>
      </c>
      <c r="X4837" s="94" t="str">
        <f t="shared" si="533"/>
        <v/>
      </c>
      <c r="Y4837" s="9"/>
      <c r="AB4837" s="20" t="str">
        <f t="shared" si="534"/>
        <v/>
      </c>
      <c r="AC4837" s="20" t="str">
        <f t="shared" si="535"/>
        <v/>
      </c>
    </row>
    <row r="4838" spans="1:29" x14ac:dyDescent="0.25">
      <c r="A4838" s="17"/>
      <c r="B4838" s="11"/>
      <c r="C4838" s="9"/>
      <c r="D4838" s="9"/>
      <c r="G4838" s="9"/>
      <c r="L4838" s="9"/>
      <c r="P4838" s="9"/>
      <c r="Q4838" s="9"/>
      <c r="T4838" s="22" t="str">
        <f t="shared" si="529"/>
        <v/>
      </c>
      <c r="U4838" s="20" t="str">
        <f t="shared" si="530"/>
        <v/>
      </c>
      <c r="V4838" s="29" t="str">
        <f t="shared" si="531"/>
        <v/>
      </c>
      <c r="W4838" s="19" t="str">
        <f t="shared" si="532"/>
        <v/>
      </c>
      <c r="X4838" s="94" t="str">
        <f t="shared" si="533"/>
        <v/>
      </c>
      <c r="Y4838" s="9"/>
      <c r="AB4838" s="20" t="str">
        <f t="shared" si="534"/>
        <v/>
      </c>
      <c r="AC4838" s="20" t="str">
        <f t="shared" si="535"/>
        <v/>
      </c>
    </row>
    <row r="4839" spans="1:29" x14ac:dyDescent="0.25">
      <c r="A4839" s="17"/>
      <c r="B4839" s="11"/>
      <c r="C4839" s="9"/>
      <c r="D4839" s="9"/>
      <c r="G4839" s="9"/>
      <c r="L4839" s="9"/>
      <c r="P4839" s="9"/>
      <c r="Q4839" s="9"/>
      <c r="T4839" s="22" t="str">
        <f t="shared" si="529"/>
        <v/>
      </c>
      <c r="U4839" s="20" t="str">
        <f t="shared" si="530"/>
        <v/>
      </c>
      <c r="V4839" s="29" t="str">
        <f t="shared" si="531"/>
        <v/>
      </c>
      <c r="W4839" s="19" t="str">
        <f t="shared" si="532"/>
        <v/>
      </c>
      <c r="X4839" s="94" t="str">
        <f t="shared" si="533"/>
        <v/>
      </c>
      <c r="Y4839" s="9"/>
      <c r="AB4839" s="20" t="str">
        <f t="shared" si="534"/>
        <v/>
      </c>
      <c r="AC4839" s="20" t="str">
        <f t="shared" si="535"/>
        <v/>
      </c>
    </row>
    <row r="4840" spans="1:29" x14ac:dyDescent="0.25">
      <c r="A4840" s="17"/>
      <c r="B4840" s="11"/>
      <c r="C4840" s="9"/>
      <c r="D4840" s="9"/>
      <c r="G4840" s="9"/>
      <c r="L4840" s="9"/>
      <c r="P4840" s="9"/>
      <c r="Q4840" s="9"/>
      <c r="T4840" s="22" t="str">
        <f t="shared" si="529"/>
        <v/>
      </c>
      <c r="U4840" s="20" t="str">
        <f t="shared" si="530"/>
        <v/>
      </c>
      <c r="V4840" s="29" t="str">
        <f t="shared" si="531"/>
        <v/>
      </c>
      <c r="W4840" s="19" t="str">
        <f t="shared" si="532"/>
        <v/>
      </c>
      <c r="X4840" s="94" t="str">
        <f t="shared" si="533"/>
        <v/>
      </c>
      <c r="Y4840" s="9"/>
      <c r="AB4840" s="20" t="str">
        <f t="shared" si="534"/>
        <v/>
      </c>
      <c r="AC4840" s="20" t="str">
        <f t="shared" si="535"/>
        <v/>
      </c>
    </row>
    <row r="4841" spans="1:29" x14ac:dyDescent="0.25">
      <c r="A4841" s="17"/>
      <c r="B4841" s="11"/>
      <c r="C4841" s="9"/>
      <c r="D4841" s="9"/>
      <c r="G4841" s="9"/>
      <c r="L4841" s="9"/>
      <c r="P4841" s="9"/>
      <c r="Q4841" s="9"/>
      <c r="T4841" s="22" t="str">
        <f t="shared" si="529"/>
        <v/>
      </c>
      <c r="U4841" s="20" t="str">
        <f t="shared" si="530"/>
        <v/>
      </c>
      <c r="V4841" s="29" t="str">
        <f t="shared" si="531"/>
        <v/>
      </c>
      <c r="W4841" s="19" t="str">
        <f t="shared" si="532"/>
        <v/>
      </c>
      <c r="X4841" s="94" t="str">
        <f t="shared" si="533"/>
        <v/>
      </c>
      <c r="Y4841" s="9"/>
      <c r="AB4841" s="20" t="str">
        <f t="shared" si="534"/>
        <v/>
      </c>
      <c r="AC4841" s="20" t="str">
        <f t="shared" si="535"/>
        <v/>
      </c>
    </row>
    <row r="4842" spans="1:29" x14ac:dyDescent="0.25">
      <c r="A4842" s="17"/>
      <c r="B4842" s="11"/>
      <c r="C4842" s="9"/>
      <c r="D4842" s="9"/>
      <c r="G4842" s="9"/>
      <c r="L4842" s="9"/>
      <c r="P4842" s="9"/>
      <c r="Q4842" s="9"/>
      <c r="T4842" s="22" t="str">
        <f t="shared" si="529"/>
        <v/>
      </c>
      <c r="U4842" s="20" t="str">
        <f t="shared" si="530"/>
        <v/>
      </c>
      <c r="V4842" s="29" t="str">
        <f t="shared" si="531"/>
        <v/>
      </c>
      <c r="W4842" s="19" t="str">
        <f t="shared" si="532"/>
        <v/>
      </c>
      <c r="X4842" s="94" t="str">
        <f t="shared" si="533"/>
        <v/>
      </c>
      <c r="Y4842" s="9"/>
      <c r="AB4842" s="20" t="str">
        <f t="shared" si="534"/>
        <v/>
      </c>
      <c r="AC4842" s="20" t="str">
        <f t="shared" si="535"/>
        <v/>
      </c>
    </row>
    <row r="4843" spans="1:29" x14ac:dyDescent="0.25">
      <c r="A4843" s="17"/>
      <c r="B4843" s="11"/>
      <c r="C4843" s="9"/>
      <c r="D4843" s="9"/>
      <c r="G4843" s="9"/>
      <c r="L4843" s="9"/>
      <c r="P4843" s="9"/>
      <c r="Q4843" s="9"/>
      <c r="T4843" s="22" t="str">
        <f t="shared" si="529"/>
        <v/>
      </c>
      <c r="U4843" s="20" t="str">
        <f t="shared" si="530"/>
        <v/>
      </c>
      <c r="V4843" s="29" t="str">
        <f t="shared" si="531"/>
        <v/>
      </c>
      <c r="W4843" s="19" t="str">
        <f t="shared" si="532"/>
        <v/>
      </c>
      <c r="X4843" s="94" t="str">
        <f t="shared" si="533"/>
        <v/>
      </c>
      <c r="Y4843" s="9"/>
      <c r="AB4843" s="20" t="str">
        <f t="shared" si="534"/>
        <v/>
      </c>
      <c r="AC4843" s="20" t="str">
        <f t="shared" si="535"/>
        <v/>
      </c>
    </row>
    <row r="4844" spans="1:29" x14ac:dyDescent="0.25">
      <c r="A4844" s="17"/>
      <c r="B4844" s="11"/>
      <c r="C4844" s="9"/>
      <c r="D4844" s="9"/>
      <c r="G4844" s="9"/>
      <c r="L4844" s="9"/>
      <c r="P4844" s="9"/>
      <c r="Q4844" s="9"/>
      <c r="T4844" s="22" t="str">
        <f t="shared" si="529"/>
        <v/>
      </c>
      <c r="U4844" s="20" t="str">
        <f t="shared" si="530"/>
        <v/>
      </c>
      <c r="V4844" s="29" t="str">
        <f t="shared" si="531"/>
        <v/>
      </c>
      <c r="W4844" s="19" t="str">
        <f t="shared" si="532"/>
        <v/>
      </c>
      <c r="X4844" s="94" t="str">
        <f t="shared" si="533"/>
        <v/>
      </c>
      <c r="Y4844" s="9"/>
      <c r="AB4844" s="20" t="str">
        <f t="shared" si="534"/>
        <v/>
      </c>
      <c r="AC4844" s="20" t="str">
        <f t="shared" si="535"/>
        <v/>
      </c>
    </row>
    <row r="4845" spans="1:29" x14ac:dyDescent="0.25">
      <c r="A4845" s="17"/>
      <c r="B4845" s="11"/>
      <c r="C4845" s="9"/>
      <c r="D4845" s="9"/>
      <c r="G4845" s="9"/>
      <c r="L4845" s="9"/>
      <c r="P4845" s="9"/>
      <c r="Q4845" s="9"/>
      <c r="T4845" s="22" t="str">
        <f t="shared" si="529"/>
        <v/>
      </c>
      <c r="U4845" s="20" t="str">
        <f t="shared" si="530"/>
        <v/>
      </c>
      <c r="V4845" s="29" t="str">
        <f t="shared" si="531"/>
        <v/>
      </c>
      <c r="W4845" s="19" t="str">
        <f t="shared" si="532"/>
        <v/>
      </c>
      <c r="X4845" s="94" t="str">
        <f t="shared" si="533"/>
        <v/>
      </c>
      <c r="Y4845" s="9"/>
      <c r="AB4845" s="20" t="str">
        <f t="shared" si="534"/>
        <v/>
      </c>
      <c r="AC4845" s="20" t="str">
        <f t="shared" si="535"/>
        <v/>
      </c>
    </row>
    <row r="4846" spans="1:29" x14ac:dyDescent="0.25">
      <c r="A4846" s="17"/>
      <c r="B4846" s="11"/>
      <c r="C4846" s="9"/>
      <c r="D4846" s="9"/>
      <c r="G4846" s="9"/>
      <c r="L4846" s="9"/>
      <c r="P4846" s="9"/>
      <c r="Q4846" s="9"/>
      <c r="T4846" s="22" t="str">
        <f t="shared" si="529"/>
        <v/>
      </c>
      <c r="U4846" s="20" t="str">
        <f t="shared" si="530"/>
        <v/>
      </c>
      <c r="V4846" s="29" t="str">
        <f t="shared" si="531"/>
        <v/>
      </c>
      <c r="W4846" s="19" t="str">
        <f t="shared" si="532"/>
        <v/>
      </c>
      <c r="X4846" s="94" t="str">
        <f t="shared" si="533"/>
        <v/>
      </c>
      <c r="Y4846" s="9"/>
      <c r="AB4846" s="20" t="str">
        <f t="shared" si="534"/>
        <v/>
      </c>
      <c r="AC4846" s="20" t="str">
        <f t="shared" si="535"/>
        <v/>
      </c>
    </row>
    <row r="4847" spans="1:29" x14ac:dyDescent="0.25">
      <c r="A4847" s="17"/>
      <c r="B4847" s="11"/>
      <c r="C4847" s="9"/>
      <c r="D4847" s="9"/>
      <c r="G4847" s="9"/>
      <c r="L4847" s="9"/>
      <c r="P4847" s="9"/>
      <c r="Q4847" s="9"/>
      <c r="T4847" s="22" t="str">
        <f t="shared" si="529"/>
        <v/>
      </c>
      <c r="U4847" s="20" t="str">
        <f t="shared" si="530"/>
        <v/>
      </c>
      <c r="V4847" s="29" t="str">
        <f t="shared" si="531"/>
        <v/>
      </c>
      <c r="W4847" s="19" t="str">
        <f t="shared" si="532"/>
        <v/>
      </c>
      <c r="X4847" s="94" t="str">
        <f t="shared" si="533"/>
        <v/>
      </c>
      <c r="Y4847" s="9"/>
      <c r="AB4847" s="20" t="str">
        <f t="shared" si="534"/>
        <v/>
      </c>
      <c r="AC4847" s="20" t="str">
        <f t="shared" si="535"/>
        <v/>
      </c>
    </row>
    <row r="4848" spans="1:29" x14ac:dyDescent="0.25">
      <c r="A4848" s="17"/>
      <c r="B4848" s="11"/>
      <c r="C4848" s="9"/>
      <c r="D4848" s="9"/>
      <c r="G4848" s="9"/>
      <c r="L4848" s="9"/>
      <c r="P4848" s="9"/>
      <c r="Q4848" s="9"/>
      <c r="T4848" s="22" t="str">
        <f t="shared" si="529"/>
        <v/>
      </c>
      <c r="U4848" s="20" t="str">
        <f t="shared" si="530"/>
        <v/>
      </c>
      <c r="V4848" s="29" t="str">
        <f t="shared" si="531"/>
        <v/>
      </c>
      <c r="W4848" s="19" t="str">
        <f t="shared" si="532"/>
        <v/>
      </c>
      <c r="X4848" s="94" t="str">
        <f t="shared" si="533"/>
        <v/>
      </c>
      <c r="Y4848" s="9"/>
      <c r="AB4848" s="20" t="str">
        <f t="shared" si="534"/>
        <v/>
      </c>
      <c r="AC4848" s="20" t="str">
        <f t="shared" si="535"/>
        <v/>
      </c>
    </row>
    <row r="4849" spans="1:29" x14ac:dyDescent="0.25">
      <c r="A4849" s="17"/>
      <c r="B4849" s="11"/>
      <c r="C4849" s="9"/>
      <c r="D4849" s="9"/>
      <c r="G4849" s="9"/>
      <c r="L4849" s="9"/>
      <c r="P4849" s="9"/>
      <c r="Q4849" s="9"/>
      <c r="T4849" s="22" t="str">
        <f t="shared" si="529"/>
        <v/>
      </c>
      <c r="U4849" s="20" t="str">
        <f t="shared" si="530"/>
        <v/>
      </c>
      <c r="V4849" s="29" t="str">
        <f t="shared" si="531"/>
        <v/>
      </c>
      <c r="W4849" s="19" t="str">
        <f t="shared" si="532"/>
        <v/>
      </c>
      <c r="X4849" s="94" t="str">
        <f t="shared" si="533"/>
        <v/>
      </c>
      <c r="Y4849" s="9"/>
      <c r="AB4849" s="20" t="str">
        <f t="shared" si="534"/>
        <v/>
      </c>
      <c r="AC4849" s="20" t="str">
        <f t="shared" si="535"/>
        <v/>
      </c>
    </row>
    <row r="4850" spans="1:29" x14ac:dyDescent="0.25">
      <c r="A4850" s="17"/>
      <c r="B4850" s="11"/>
      <c r="C4850" s="9"/>
      <c r="D4850" s="9"/>
      <c r="G4850" s="9"/>
      <c r="L4850" s="9"/>
      <c r="P4850" s="9"/>
      <c r="Q4850" s="9"/>
      <c r="T4850" s="22" t="str">
        <f t="shared" si="529"/>
        <v/>
      </c>
      <c r="U4850" s="20" t="str">
        <f t="shared" si="530"/>
        <v/>
      </c>
      <c r="V4850" s="29" t="str">
        <f t="shared" si="531"/>
        <v/>
      </c>
      <c r="W4850" s="19" t="str">
        <f t="shared" si="532"/>
        <v/>
      </c>
      <c r="X4850" s="94" t="str">
        <f t="shared" si="533"/>
        <v/>
      </c>
      <c r="Y4850" s="9"/>
      <c r="AB4850" s="20" t="str">
        <f t="shared" si="534"/>
        <v/>
      </c>
      <c r="AC4850" s="20" t="str">
        <f t="shared" si="535"/>
        <v/>
      </c>
    </row>
    <row r="4851" spans="1:29" x14ac:dyDescent="0.25">
      <c r="A4851" s="17"/>
      <c r="B4851" s="11"/>
      <c r="C4851" s="9"/>
      <c r="D4851" s="9"/>
      <c r="G4851" s="9"/>
      <c r="L4851" s="9"/>
      <c r="P4851" s="9"/>
      <c r="Q4851" s="9"/>
      <c r="T4851" s="22" t="str">
        <f t="shared" si="529"/>
        <v/>
      </c>
      <c r="U4851" s="20" t="str">
        <f t="shared" si="530"/>
        <v/>
      </c>
      <c r="V4851" s="29" t="str">
        <f t="shared" si="531"/>
        <v/>
      </c>
      <c r="W4851" s="19" t="str">
        <f t="shared" si="532"/>
        <v/>
      </c>
      <c r="X4851" s="94" t="str">
        <f t="shared" si="533"/>
        <v/>
      </c>
      <c r="Y4851" s="9"/>
      <c r="AB4851" s="20" t="str">
        <f t="shared" si="534"/>
        <v/>
      </c>
      <c r="AC4851" s="20" t="str">
        <f t="shared" si="535"/>
        <v/>
      </c>
    </row>
    <row r="4852" spans="1:29" x14ac:dyDescent="0.25">
      <c r="A4852" s="17"/>
      <c r="B4852" s="11"/>
      <c r="C4852" s="9"/>
      <c r="D4852" s="9"/>
      <c r="G4852" s="9"/>
      <c r="L4852" s="9"/>
      <c r="P4852" s="9"/>
      <c r="Q4852" s="9"/>
      <c r="T4852" s="22" t="str">
        <f t="shared" si="529"/>
        <v/>
      </c>
      <c r="U4852" s="20" t="str">
        <f t="shared" si="530"/>
        <v/>
      </c>
      <c r="V4852" s="29" t="str">
        <f t="shared" si="531"/>
        <v/>
      </c>
      <c r="W4852" s="19" t="str">
        <f t="shared" si="532"/>
        <v/>
      </c>
      <c r="X4852" s="94" t="str">
        <f t="shared" si="533"/>
        <v/>
      </c>
      <c r="Y4852" s="9"/>
      <c r="AB4852" s="20" t="str">
        <f t="shared" si="534"/>
        <v/>
      </c>
      <c r="AC4852" s="20" t="str">
        <f t="shared" si="535"/>
        <v/>
      </c>
    </row>
    <row r="4853" spans="1:29" x14ac:dyDescent="0.25">
      <c r="A4853" s="17"/>
      <c r="B4853" s="11"/>
      <c r="C4853" s="9"/>
      <c r="D4853" s="9"/>
      <c r="G4853" s="9"/>
      <c r="L4853" s="9"/>
      <c r="P4853" s="9"/>
      <c r="Q4853" s="9"/>
      <c r="T4853" s="22" t="str">
        <f t="shared" si="529"/>
        <v/>
      </c>
      <c r="U4853" s="20" t="str">
        <f t="shared" si="530"/>
        <v/>
      </c>
      <c r="V4853" s="29" t="str">
        <f t="shared" si="531"/>
        <v/>
      </c>
      <c r="W4853" s="19" t="str">
        <f t="shared" si="532"/>
        <v/>
      </c>
      <c r="X4853" s="94" t="str">
        <f t="shared" si="533"/>
        <v/>
      </c>
      <c r="Y4853" s="9"/>
      <c r="AB4853" s="20" t="str">
        <f t="shared" si="534"/>
        <v/>
      </c>
      <c r="AC4853" s="20" t="str">
        <f t="shared" si="535"/>
        <v/>
      </c>
    </row>
    <row r="4854" spans="1:29" x14ac:dyDescent="0.25">
      <c r="A4854" s="17"/>
      <c r="B4854" s="11"/>
      <c r="C4854" s="9"/>
      <c r="D4854" s="9"/>
      <c r="G4854" s="9"/>
      <c r="L4854" s="9"/>
      <c r="P4854" s="9"/>
      <c r="Q4854" s="9"/>
      <c r="T4854" s="22" t="str">
        <f t="shared" si="529"/>
        <v/>
      </c>
      <c r="U4854" s="20" t="str">
        <f t="shared" si="530"/>
        <v/>
      </c>
      <c r="V4854" s="29" t="str">
        <f t="shared" si="531"/>
        <v/>
      </c>
      <c r="W4854" s="19" t="str">
        <f t="shared" si="532"/>
        <v/>
      </c>
      <c r="X4854" s="94" t="str">
        <f t="shared" si="533"/>
        <v/>
      </c>
      <c r="Y4854" s="9"/>
      <c r="AB4854" s="20" t="str">
        <f t="shared" si="534"/>
        <v/>
      </c>
      <c r="AC4854" s="20" t="str">
        <f t="shared" si="535"/>
        <v/>
      </c>
    </row>
    <row r="4855" spans="1:29" x14ac:dyDescent="0.25">
      <c r="A4855" s="17"/>
      <c r="B4855" s="11"/>
      <c r="C4855" s="9"/>
      <c r="D4855" s="9"/>
      <c r="G4855" s="9"/>
      <c r="L4855" s="9"/>
      <c r="P4855" s="9"/>
      <c r="Q4855" s="9"/>
      <c r="T4855" s="22" t="str">
        <f t="shared" si="529"/>
        <v/>
      </c>
      <c r="U4855" s="20" t="str">
        <f t="shared" si="530"/>
        <v/>
      </c>
      <c r="V4855" s="29" t="str">
        <f t="shared" si="531"/>
        <v/>
      </c>
      <c r="W4855" s="19" t="str">
        <f t="shared" si="532"/>
        <v/>
      </c>
      <c r="X4855" s="94" t="str">
        <f t="shared" si="533"/>
        <v/>
      </c>
      <c r="Y4855" s="9"/>
      <c r="AB4855" s="20" t="str">
        <f t="shared" si="534"/>
        <v/>
      </c>
      <c r="AC4855" s="20" t="str">
        <f t="shared" si="535"/>
        <v/>
      </c>
    </row>
    <row r="4856" spans="1:29" x14ac:dyDescent="0.25">
      <c r="A4856" s="17"/>
      <c r="B4856" s="11"/>
      <c r="C4856" s="9"/>
      <c r="D4856" s="9"/>
      <c r="G4856" s="9"/>
      <c r="L4856" s="9"/>
      <c r="P4856" s="9"/>
      <c r="Q4856" s="9"/>
      <c r="T4856" s="22" t="str">
        <f t="shared" si="529"/>
        <v/>
      </c>
      <c r="U4856" s="20" t="str">
        <f t="shared" si="530"/>
        <v/>
      </c>
      <c r="V4856" s="29" t="str">
        <f t="shared" si="531"/>
        <v/>
      </c>
      <c r="W4856" s="19" t="str">
        <f t="shared" si="532"/>
        <v/>
      </c>
      <c r="X4856" s="94" t="str">
        <f t="shared" si="533"/>
        <v/>
      </c>
      <c r="Y4856" s="9"/>
      <c r="AB4856" s="20" t="str">
        <f t="shared" si="534"/>
        <v/>
      </c>
      <c r="AC4856" s="20" t="str">
        <f t="shared" si="535"/>
        <v/>
      </c>
    </row>
    <row r="4857" spans="1:29" x14ac:dyDescent="0.25">
      <c r="A4857" s="17"/>
      <c r="B4857" s="11"/>
      <c r="C4857" s="9"/>
      <c r="D4857" s="9"/>
      <c r="G4857" s="9"/>
      <c r="L4857" s="9"/>
      <c r="P4857" s="9"/>
      <c r="Q4857" s="9"/>
      <c r="T4857" s="22" t="str">
        <f t="shared" si="529"/>
        <v/>
      </c>
      <c r="U4857" s="20" t="str">
        <f t="shared" si="530"/>
        <v/>
      </c>
      <c r="V4857" s="29" t="str">
        <f t="shared" si="531"/>
        <v/>
      </c>
      <c r="W4857" s="19" t="str">
        <f t="shared" si="532"/>
        <v/>
      </c>
      <c r="X4857" s="94" t="str">
        <f t="shared" si="533"/>
        <v/>
      </c>
      <c r="Y4857" s="9"/>
      <c r="AB4857" s="20" t="str">
        <f t="shared" si="534"/>
        <v/>
      </c>
      <c r="AC4857" s="20" t="str">
        <f t="shared" si="535"/>
        <v/>
      </c>
    </row>
    <row r="4858" spans="1:29" x14ac:dyDescent="0.25">
      <c r="A4858" s="17"/>
      <c r="B4858" s="11"/>
      <c r="C4858" s="9"/>
      <c r="D4858" s="9"/>
      <c r="G4858" s="9"/>
      <c r="L4858" s="9"/>
      <c r="P4858" s="9"/>
      <c r="Q4858" s="9"/>
      <c r="T4858" s="22" t="str">
        <f t="shared" si="529"/>
        <v/>
      </c>
      <c r="U4858" s="20" t="str">
        <f t="shared" si="530"/>
        <v/>
      </c>
      <c r="V4858" s="29" t="str">
        <f t="shared" si="531"/>
        <v/>
      </c>
      <c r="W4858" s="19" t="str">
        <f t="shared" si="532"/>
        <v/>
      </c>
      <c r="X4858" s="94" t="str">
        <f t="shared" si="533"/>
        <v/>
      </c>
      <c r="Y4858" s="9"/>
      <c r="AB4858" s="20" t="str">
        <f t="shared" si="534"/>
        <v/>
      </c>
      <c r="AC4858" s="20" t="str">
        <f t="shared" si="535"/>
        <v/>
      </c>
    </row>
    <row r="4859" spans="1:29" x14ac:dyDescent="0.25">
      <c r="A4859" s="17"/>
      <c r="B4859" s="11"/>
      <c r="C4859" s="9"/>
      <c r="D4859" s="9"/>
      <c r="G4859" s="9"/>
      <c r="L4859" s="9"/>
      <c r="P4859" s="9"/>
      <c r="Q4859" s="9"/>
      <c r="T4859" s="22" t="str">
        <f t="shared" si="529"/>
        <v/>
      </c>
      <c r="U4859" s="20" t="str">
        <f t="shared" si="530"/>
        <v/>
      </c>
      <c r="V4859" s="29" t="str">
        <f t="shared" si="531"/>
        <v/>
      </c>
      <c r="W4859" s="19" t="str">
        <f t="shared" si="532"/>
        <v/>
      </c>
      <c r="X4859" s="94" t="str">
        <f t="shared" si="533"/>
        <v/>
      </c>
      <c r="Y4859" s="9"/>
      <c r="AB4859" s="20" t="str">
        <f t="shared" si="534"/>
        <v/>
      </c>
      <c r="AC4859" s="20" t="str">
        <f t="shared" si="535"/>
        <v/>
      </c>
    </row>
    <row r="4860" spans="1:29" x14ac:dyDescent="0.25">
      <c r="A4860" s="17"/>
      <c r="B4860" s="11"/>
      <c r="C4860" s="9"/>
      <c r="D4860" s="9"/>
      <c r="G4860" s="9"/>
      <c r="L4860" s="9"/>
      <c r="P4860" s="9"/>
      <c r="Q4860" s="9"/>
      <c r="T4860" s="22" t="str">
        <f t="shared" si="529"/>
        <v/>
      </c>
      <c r="U4860" s="20" t="str">
        <f t="shared" si="530"/>
        <v/>
      </c>
      <c r="V4860" s="29" t="str">
        <f t="shared" si="531"/>
        <v/>
      </c>
      <c r="W4860" s="19" t="str">
        <f t="shared" si="532"/>
        <v/>
      </c>
      <c r="X4860" s="94" t="str">
        <f t="shared" si="533"/>
        <v/>
      </c>
      <c r="Y4860" s="9"/>
      <c r="AB4860" s="20" t="str">
        <f t="shared" si="534"/>
        <v/>
      </c>
      <c r="AC4860" s="20" t="str">
        <f t="shared" si="535"/>
        <v/>
      </c>
    </row>
    <row r="4861" spans="1:29" x14ac:dyDescent="0.25">
      <c r="A4861" s="17"/>
      <c r="B4861" s="11"/>
      <c r="C4861" s="9"/>
      <c r="D4861" s="9"/>
      <c r="G4861" s="9"/>
      <c r="L4861" s="9"/>
      <c r="P4861" s="9"/>
      <c r="Q4861" s="9"/>
      <c r="T4861" s="22" t="str">
        <f t="shared" si="529"/>
        <v/>
      </c>
      <c r="U4861" s="20" t="str">
        <f t="shared" si="530"/>
        <v/>
      </c>
      <c r="V4861" s="29" t="str">
        <f t="shared" si="531"/>
        <v/>
      </c>
      <c r="W4861" s="19" t="str">
        <f t="shared" si="532"/>
        <v/>
      </c>
      <c r="X4861" s="94" t="str">
        <f t="shared" si="533"/>
        <v/>
      </c>
      <c r="Y4861" s="9"/>
      <c r="AB4861" s="20" t="str">
        <f t="shared" si="534"/>
        <v/>
      </c>
      <c r="AC4861" s="20" t="str">
        <f t="shared" si="535"/>
        <v/>
      </c>
    </row>
    <row r="4862" spans="1:29" x14ac:dyDescent="0.25">
      <c r="A4862" s="17"/>
      <c r="B4862" s="11"/>
      <c r="C4862" s="9"/>
      <c r="D4862" s="9"/>
      <c r="G4862" s="9"/>
      <c r="L4862" s="9"/>
      <c r="P4862" s="9"/>
      <c r="Q4862" s="9"/>
      <c r="T4862" s="22" t="str">
        <f t="shared" si="529"/>
        <v/>
      </c>
      <c r="U4862" s="20" t="str">
        <f t="shared" si="530"/>
        <v/>
      </c>
      <c r="V4862" s="29" t="str">
        <f t="shared" si="531"/>
        <v/>
      </c>
      <c r="W4862" s="19" t="str">
        <f t="shared" si="532"/>
        <v/>
      </c>
      <c r="X4862" s="94" t="str">
        <f t="shared" si="533"/>
        <v/>
      </c>
      <c r="Y4862" s="9"/>
      <c r="AB4862" s="20" t="str">
        <f t="shared" si="534"/>
        <v/>
      </c>
      <c r="AC4862" s="20" t="str">
        <f t="shared" si="535"/>
        <v/>
      </c>
    </row>
    <row r="4863" spans="1:29" x14ac:dyDescent="0.25">
      <c r="A4863" s="17"/>
      <c r="B4863" s="11"/>
      <c r="C4863" s="9"/>
      <c r="D4863" s="9"/>
      <c r="G4863" s="9"/>
      <c r="L4863" s="9"/>
      <c r="P4863" s="9"/>
      <c r="Q4863" s="9"/>
      <c r="T4863" s="22" t="str">
        <f t="shared" si="529"/>
        <v/>
      </c>
      <c r="U4863" s="20" t="str">
        <f t="shared" si="530"/>
        <v/>
      </c>
      <c r="V4863" s="29" t="str">
        <f t="shared" si="531"/>
        <v/>
      </c>
      <c r="W4863" s="19" t="str">
        <f t="shared" si="532"/>
        <v/>
      </c>
      <c r="X4863" s="94" t="str">
        <f t="shared" si="533"/>
        <v/>
      </c>
      <c r="Y4863" s="9"/>
      <c r="AB4863" s="20" t="str">
        <f t="shared" si="534"/>
        <v/>
      </c>
      <c r="AC4863" s="20" t="str">
        <f t="shared" si="535"/>
        <v/>
      </c>
    </row>
    <row r="4864" spans="1:29" x14ac:dyDescent="0.25">
      <c r="A4864" s="17"/>
      <c r="B4864" s="11"/>
      <c r="C4864" s="9"/>
      <c r="D4864" s="9"/>
      <c r="G4864" s="9"/>
      <c r="L4864" s="9"/>
      <c r="P4864" s="9"/>
      <c r="Q4864" s="9"/>
      <c r="T4864" s="22" t="str">
        <f t="shared" si="529"/>
        <v/>
      </c>
      <c r="U4864" s="20" t="str">
        <f t="shared" si="530"/>
        <v/>
      </c>
      <c r="V4864" s="29" t="str">
        <f t="shared" si="531"/>
        <v/>
      </c>
      <c r="W4864" s="19" t="str">
        <f t="shared" si="532"/>
        <v/>
      </c>
      <c r="X4864" s="94" t="str">
        <f t="shared" si="533"/>
        <v/>
      </c>
      <c r="Y4864" s="9"/>
      <c r="AB4864" s="20" t="str">
        <f t="shared" si="534"/>
        <v/>
      </c>
      <c r="AC4864" s="20" t="str">
        <f t="shared" si="535"/>
        <v/>
      </c>
    </row>
    <row r="4865" spans="1:29" x14ac:dyDescent="0.25">
      <c r="A4865" s="17"/>
      <c r="B4865" s="11"/>
      <c r="C4865" s="9"/>
      <c r="D4865" s="9"/>
      <c r="G4865" s="9"/>
      <c r="L4865" s="9"/>
      <c r="P4865" s="9"/>
      <c r="Q4865" s="9"/>
      <c r="T4865" s="22" t="str">
        <f t="shared" si="529"/>
        <v/>
      </c>
      <c r="U4865" s="20" t="str">
        <f t="shared" si="530"/>
        <v/>
      </c>
      <c r="V4865" s="29" t="str">
        <f t="shared" si="531"/>
        <v/>
      </c>
      <c r="W4865" s="19" t="str">
        <f t="shared" si="532"/>
        <v/>
      </c>
      <c r="X4865" s="94" t="str">
        <f t="shared" si="533"/>
        <v/>
      </c>
      <c r="Y4865" s="9"/>
      <c r="AB4865" s="20" t="str">
        <f t="shared" si="534"/>
        <v/>
      </c>
      <c r="AC4865" s="20" t="str">
        <f t="shared" si="535"/>
        <v/>
      </c>
    </row>
    <row r="4866" spans="1:29" x14ac:dyDescent="0.25">
      <c r="A4866" s="17"/>
      <c r="B4866" s="11"/>
      <c r="C4866" s="9"/>
      <c r="D4866" s="9"/>
      <c r="G4866" s="9"/>
      <c r="L4866" s="9"/>
      <c r="P4866" s="9"/>
      <c r="Q4866" s="9"/>
      <c r="T4866" s="22" t="str">
        <f t="shared" si="529"/>
        <v/>
      </c>
      <c r="U4866" s="20" t="str">
        <f t="shared" si="530"/>
        <v/>
      </c>
      <c r="V4866" s="29" t="str">
        <f t="shared" si="531"/>
        <v/>
      </c>
      <c r="W4866" s="19" t="str">
        <f t="shared" si="532"/>
        <v/>
      </c>
      <c r="X4866" s="94" t="str">
        <f t="shared" si="533"/>
        <v/>
      </c>
      <c r="Y4866" s="9"/>
      <c r="AB4866" s="20" t="str">
        <f t="shared" si="534"/>
        <v/>
      </c>
      <c r="AC4866" s="20" t="str">
        <f t="shared" si="535"/>
        <v/>
      </c>
    </row>
    <row r="4867" spans="1:29" x14ac:dyDescent="0.25">
      <c r="A4867" s="17"/>
      <c r="B4867" s="11"/>
      <c r="C4867" s="9"/>
      <c r="D4867" s="9"/>
      <c r="G4867" s="9"/>
      <c r="L4867" s="9"/>
      <c r="P4867" s="9"/>
      <c r="Q4867" s="9"/>
      <c r="T4867" s="22" t="str">
        <f t="shared" si="529"/>
        <v/>
      </c>
      <c r="U4867" s="20" t="str">
        <f t="shared" si="530"/>
        <v/>
      </c>
      <c r="V4867" s="29" t="str">
        <f t="shared" si="531"/>
        <v/>
      </c>
      <c r="W4867" s="19" t="str">
        <f t="shared" si="532"/>
        <v/>
      </c>
      <c r="X4867" s="94" t="str">
        <f t="shared" si="533"/>
        <v/>
      </c>
      <c r="Y4867" s="9"/>
      <c r="AB4867" s="20" t="str">
        <f t="shared" si="534"/>
        <v/>
      </c>
      <c r="AC4867" s="20" t="str">
        <f t="shared" si="535"/>
        <v/>
      </c>
    </row>
    <row r="4868" spans="1:29" x14ac:dyDescent="0.25">
      <c r="A4868" s="17"/>
      <c r="B4868" s="11"/>
      <c r="C4868" s="9"/>
      <c r="D4868" s="9"/>
      <c r="G4868" s="9"/>
      <c r="L4868" s="9"/>
      <c r="P4868" s="9"/>
      <c r="Q4868" s="9"/>
      <c r="T4868" s="22" t="str">
        <f t="shared" si="529"/>
        <v/>
      </c>
      <c r="U4868" s="20" t="str">
        <f t="shared" si="530"/>
        <v/>
      </c>
      <c r="V4868" s="29" t="str">
        <f t="shared" si="531"/>
        <v/>
      </c>
      <c r="W4868" s="19" t="str">
        <f t="shared" si="532"/>
        <v/>
      </c>
      <c r="X4868" s="94" t="str">
        <f t="shared" si="533"/>
        <v/>
      </c>
      <c r="Y4868" s="9"/>
      <c r="AB4868" s="20" t="str">
        <f t="shared" si="534"/>
        <v/>
      </c>
      <c r="AC4868" s="20" t="str">
        <f t="shared" si="535"/>
        <v/>
      </c>
    </row>
    <row r="4869" spans="1:29" x14ac:dyDescent="0.25">
      <c r="A4869" s="17"/>
      <c r="B4869" s="11"/>
      <c r="C4869" s="9"/>
      <c r="D4869" s="9"/>
      <c r="G4869" s="9"/>
      <c r="L4869" s="9"/>
      <c r="P4869" s="9"/>
      <c r="Q4869" s="9"/>
      <c r="T4869" s="22" t="str">
        <f t="shared" si="529"/>
        <v/>
      </c>
      <c r="U4869" s="20" t="str">
        <f t="shared" si="530"/>
        <v/>
      </c>
      <c r="V4869" s="29" t="str">
        <f t="shared" si="531"/>
        <v/>
      </c>
      <c r="W4869" s="19" t="str">
        <f t="shared" si="532"/>
        <v/>
      </c>
      <c r="X4869" s="94" t="str">
        <f t="shared" si="533"/>
        <v/>
      </c>
      <c r="Y4869" s="9"/>
      <c r="AB4869" s="20" t="str">
        <f t="shared" si="534"/>
        <v/>
      </c>
      <c r="AC4869" s="20" t="str">
        <f t="shared" si="535"/>
        <v/>
      </c>
    </row>
    <row r="4870" spans="1:29" x14ac:dyDescent="0.25">
      <c r="A4870" s="17"/>
      <c r="B4870" s="11"/>
      <c r="C4870" s="9"/>
      <c r="D4870" s="9"/>
      <c r="G4870" s="9"/>
      <c r="L4870" s="9"/>
      <c r="P4870" s="9"/>
      <c r="Q4870" s="9"/>
      <c r="T4870" s="22" t="str">
        <f t="shared" ref="T4870:T4933" si="536">IF(ISBLANK(B4870),"",IF(OR(ISBLANK(E4870),NOT(ISNUMBER(E4870)),ISERR(DATE(YEAR(E4870),MONTH(E4870),DAY(E4870)-30)),ISNA(VLOOKUP(B4870,Demographics,4,FALSE))),0,IF(AND(OR(D4870="Yes",ISTEXT(VLOOKUP(F4870,RadEnc,1,FALSE)),AND(OR(C4870="Yes",ISTEXT(VLOOKUP(F4870,PainEnc,1,FALSE))),OR(G4870="Yes",AND(ISTEXT(VLOOKUP(I4870,Chemo,1,FALSE)),ISTEXT(VLOOKUP(K4870,Chemo,1,FALSE)))),IF(ISERR(DATE(YEAR(E4870),MONTH(E4870),DAY(E4870)-30)),,H4870&gt;=DATE(YEAR(E4870),MONTH(E4870),DAY(E4870)-30)),H4870&lt;=E4870,J4870&lt;=DATE(YEAR(E4870),MONTH(E4870),DAY(E4870)+30),J4870&gt;=E4870,NOT(H4870=J4870))),E4870&gt;=MPstart,E4870&lt;=MPend,OR(L4870="Yes",ISTEXT(VLOOKUP(O4870,CancerDx,1,FALSE))),ISNUMBER(M4870),M4870&lt;=E4870,OR(ISBLANK(N4870),AND(N4870&gt;=E4870,N4870&gt;M4870))),1,0)))</f>
        <v/>
      </c>
      <c r="U4870" s="20" t="str">
        <f t="shared" ref="U4870:U4933" si="537">IF(ISBLANK(B4870),"",IF(OR(ISBLANK(E4870),T4870=0),0,IF(AND(OR(AND(P4870="Yes",OR(Q4870="Yes",Q4870="No")),ISTEXT(VLOOKUP(S4870,PainQuant,1,FALSE))),ISNUMBER(R4870),OR(AND(OR(C4870="Yes",D4870="Yes",ISTEXT(VLOOKUP(F4870,PainEnc,1,FALSE)),F4870="77432",F4870="77470"),R4870=E4870),AND(OR(F4870="77427",F4870="77435"),R4870&gt;=DATE(YEAR(E4870),MONTH(E4870),DAY(E4870)-7),R4870&lt;=E4870),AND(F4870="77431",R4870&gt;=DATE(YEAR(E4870),MONTH(E4870),DAY(E4870)-4),R4870&lt;=E4870))),1,0)))</f>
        <v/>
      </c>
      <c r="V4870" s="29" t="str">
        <f t="shared" ref="V4870:V4933" si="538">IF(AND(U4870=1,P4870="Yes",Q4870="Yes"),Q4870,"")</f>
        <v/>
      </c>
      <c r="W4870" s="19" t="str">
        <f t="shared" ref="W4870:W4933" si="539">IF(AND(U4870=1,OR(V4870="Yes",X4870="1125F")),R4870,"")</f>
        <v/>
      </c>
      <c r="X4870" s="94" t="str">
        <f t="shared" ref="X4870:X4933" si="540">IF(AND(U4870=1,S4870="1125F"),S4870,"")</f>
        <v/>
      </c>
      <c r="Y4870" s="9"/>
      <c r="AB4870" s="20" t="str">
        <f t="shared" ref="AB4870:AB4933" si="541">IF(ISBLANK(B4870),"",IF(OR(ISBLANK(E4870),NOT(ISNUMBER(E4870)),ISERR(DATE(YEAR(E4870),MONTH(E4870),DAY(E4870)-7)),ISNA(VLOOKUP(B4870,Demographics,4,FALSE))),0,IF(AND(OR(V4870="Yes",X4870="1125F"),OR(AND(OR(C4870="Yes",D4870="Yes",ISTEXT(VLOOKUP(F4870,PainEnc,1,FALSE)),F4870="77432",F4870="77470"),W4870=E4870),AND(OR(F4870="77427",F4870="77435"),W4870&gt;=DATE(YEAR(E4870),MONTH(E4870),DAY(E4870)-7),W4870&lt;=E4870),AND(F4870="77431",W4870&gt;=DATE(YEAR(E4870),MONTH(E4870),DAY(E4870)-4),W4870&lt;=E4870))),1,0)))</f>
        <v/>
      </c>
      <c r="AC4870" s="20" t="str">
        <f t="shared" ref="AC4870:AC4933" si="542">IF(ISBLANK(B4870),"",IF(AB4870=0,0,IF(AND(OR(Y4870="Yes",ISTEXT(VLOOKUP(AA4870,PainPlan,1,FALSE))),ISNUMBER(Z4870),Z4870=W4870),1,0)))</f>
        <v/>
      </c>
    </row>
    <row r="4871" spans="1:29" x14ac:dyDescent="0.25">
      <c r="A4871" s="17"/>
      <c r="B4871" s="11"/>
      <c r="C4871" s="9"/>
      <c r="D4871" s="9"/>
      <c r="G4871" s="9"/>
      <c r="L4871" s="9"/>
      <c r="P4871" s="9"/>
      <c r="Q4871" s="9"/>
      <c r="T4871" s="22" t="str">
        <f t="shared" si="536"/>
        <v/>
      </c>
      <c r="U4871" s="20" t="str">
        <f t="shared" si="537"/>
        <v/>
      </c>
      <c r="V4871" s="29" t="str">
        <f t="shared" si="538"/>
        <v/>
      </c>
      <c r="W4871" s="19" t="str">
        <f t="shared" si="539"/>
        <v/>
      </c>
      <c r="X4871" s="94" t="str">
        <f t="shared" si="540"/>
        <v/>
      </c>
      <c r="Y4871" s="9"/>
      <c r="AB4871" s="20" t="str">
        <f t="shared" si="541"/>
        <v/>
      </c>
      <c r="AC4871" s="20" t="str">
        <f t="shared" si="542"/>
        <v/>
      </c>
    </row>
    <row r="4872" spans="1:29" x14ac:dyDescent="0.25">
      <c r="A4872" s="17"/>
      <c r="B4872" s="11"/>
      <c r="C4872" s="9"/>
      <c r="D4872" s="9"/>
      <c r="G4872" s="9"/>
      <c r="L4872" s="9"/>
      <c r="P4872" s="9"/>
      <c r="Q4872" s="9"/>
      <c r="T4872" s="22" t="str">
        <f t="shared" si="536"/>
        <v/>
      </c>
      <c r="U4872" s="20" t="str">
        <f t="shared" si="537"/>
        <v/>
      </c>
      <c r="V4872" s="29" t="str">
        <f t="shared" si="538"/>
        <v/>
      </c>
      <c r="W4872" s="19" t="str">
        <f t="shared" si="539"/>
        <v/>
      </c>
      <c r="X4872" s="94" t="str">
        <f t="shared" si="540"/>
        <v/>
      </c>
      <c r="Y4872" s="9"/>
      <c r="AB4872" s="20" t="str">
        <f t="shared" si="541"/>
        <v/>
      </c>
      <c r="AC4872" s="20" t="str">
        <f t="shared" si="542"/>
        <v/>
      </c>
    </row>
    <row r="4873" spans="1:29" x14ac:dyDescent="0.25">
      <c r="A4873" s="17"/>
      <c r="B4873" s="11"/>
      <c r="C4873" s="9"/>
      <c r="D4873" s="9"/>
      <c r="G4873" s="9"/>
      <c r="L4873" s="9"/>
      <c r="P4873" s="9"/>
      <c r="Q4873" s="9"/>
      <c r="T4873" s="22" t="str">
        <f t="shared" si="536"/>
        <v/>
      </c>
      <c r="U4873" s="20" t="str">
        <f t="shared" si="537"/>
        <v/>
      </c>
      <c r="V4873" s="29" t="str">
        <f t="shared" si="538"/>
        <v/>
      </c>
      <c r="W4873" s="19" t="str">
        <f t="shared" si="539"/>
        <v/>
      </c>
      <c r="X4873" s="94" t="str">
        <f t="shared" si="540"/>
        <v/>
      </c>
      <c r="Y4873" s="9"/>
      <c r="AB4873" s="20" t="str">
        <f t="shared" si="541"/>
        <v/>
      </c>
      <c r="AC4873" s="20" t="str">
        <f t="shared" si="542"/>
        <v/>
      </c>
    </row>
    <row r="4874" spans="1:29" x14ac:dyDescent="0.25">
      <c r="A4874" s="17"/>
      <c r="B4874" s="11"/>
      <c r="C4874" s="9"/>
      <c r="D4874" s="9"/>
      <c r="G4874" s="9"/>
      <c r="L4874" s="9"/>
      <c r="P4874" s="9"/>
      <c r="Q4874" s="9"/>
      <c r="T4874" s="22" t="str">
        <f t="shared" si="536"/>
        <v/>
      </c>
      <c r="U4874" s="20" t="str">
        <f t="shared" si="537"/>
        <v/>
      </c>
      <c r="V4874" s="29" t="str">
        <f t="shared" si="538"/>
        <v/>
      </c>
      <c r="W4874" s="19" t="str">
        <f t="shared" si="539"/>
        <v/>
      </c>
      <c r="X4874" s="94" t="str">
        <f t="shared" si="540"/>
        <v/>
      </c>
      <c r="Y4874" s="9"/>
      <c r="AB4874" s="20" t="str">
        <f t="shared" si="541"/>
        <v/>
      </c>
      <c r="AC4874" s="20" t="str">
        <f t="shared" si="542"/>
        <v/>
      </c>
    </row>
    <row r="4875" spans="1:29" x14ac:dyDescent="0.25">
      <c r="A4875" s="17"/>
      <c r="B4875" s="11"/>
      <c r="C4875" s="9"/>
      <c r="D4875" s="9"/>
      <c r="G4875" s="9"/>
      <c r="L4875" s="9"/>
      <c r="P4875" s="9"/>
      <c r="Q4875" s="9"/>
      <c r="T4875" s="22" t="str">
        <f t="shared" si="536"/>
        <v/>
      </c>
      <c r="U4875" s="20" t="str">
        <f t="shared" si="537"/>
        <v/>
      </c>
      <c r="V4875" s="29" t="str">
        <f t="shared" si="538"/>
        <v/>
      </c>
      <c r="W4875" s="19" t="str">
        <f t="shared" si="539"/>
        <v/>
      </c>
      <c r="X4875" s="94" t="str">
        <f t="shared" si="540"/>
        <v/>
      </c>
      <c r="Y4875" s="9"/>
      <c r="AB4875" s="20" t="str">
        <f t="shared" si="541"/>
        <v/>
      </c>
      <c r="AC4875" s="20" t="str">
        <f t="shared" si="542"/>
        <v/>
      </c>
    </row>
    <row r="4876" spans="1:29" x14ac:dyDescent="0.25">
      <c r="A4876" s="17"/>
      <c r="B4876" s="11"/>
      <c r="C4876" s="9"/>
      <c r="D4876" s="9"/>
      <c r="G4876" s="9"/>
      <c r="L4876" s="9"/>
      <c r="P4876" s="9"/>
      <c r="Q4876" s="9"/>
      <c r="T4876" s="22" t="str">
        <f t="shared" si="536"/>
        <v/>
      </c>
      <c r="U4876" s="20" t="str">
        <f t="shared" si="537"/>
        <v/>
      </c>
      <c r="V4876" s="29" t="str">
        <f t="shared" si="538"/>
        <v/>
      </c>
      <c r="W4876" s="19" t="str">
        <f t="shared" si="539"/>
        <v/>
      </c>
      <c r="X4876" s="94" t="str">
        <f t="shared" si="540"/>
        <v/>
      </c>
      <c r="Y4876" s="9"/>
      <c r="AB4876" s="20" t="str">
        <f t="shared" si="541"/>
        <v/>
      </c>
      <c r="AC4876" s="20" t="str">
        <f t="shared" si="542"/>
        <v/>
      </c>
    </row>
    <row r="4877" spans="1:29" x14ac:dyDescent="0.25">
      <c r="A4877" s="17"/>
      <c r="B4877" s="11"/>
      <c r="C4877" s="9"/>
      <c r="D4877" s="9"/>
      <c r="G4877" s="9"/>
      <c r="L4877" s="9"/>
      <c r="P4877" s="9"/>
      <c r="Q4877" s="9"/>
      <c r="T4877" s="22" t="str">
        <f t="shared" si="536"/>
        <v/>
      </c>
      <c r="U4877" s="20" t="str">
        <f t="shared" si="537"/>
        <v/>
      </c>
      <c r="V4877" s="29" t="str">
        <f t="shared" si="538"/>
        <v/>
      </c>
      <c r="W4877" s="19" t="str">
        <f t="shared" si="539"/>
        <v/>
      </c>
      <c r="X4877" s="94" t="str">
        <f t="shared" si="540"/>
        <v/>
      </c>
      <c r="Y4877" s="9"/>
      <c r="AB4877" s="20" t="str">
        <f t="shared" si="541"/>
        <v/>
      </c>
      <c r="AC4877" s="20" t="str">
        <f t="shared" si="542"/>
        <v/>
      </c>
    </row>
    <row r="4878" spans="1:29" x14ac:dyDescent="0.25">
      <c r="A4878" s="17"/>
      <c r="B4878" s="11"/>
      <c r="C4878" s="9"/>
      <c r="D4878" s="9"/>
      <c r="G4878" s="9"/>
      <c r="L4878" s="9"/>
      <c r="P4878" s="9"/>
      <c r="Q4878" s="9"/>
      <c r="T4878" s="22" t="str">
        <f t="shared" si="536"/>
        <v/>
      </c>
      <c r="U4878" s="20" t="str">
        <f t="shared" si="537"/>
        <v/>
      </c>
      <c r="V4878" s="29" t="str">
        <f t="shared" si="538"/>
        <v/>
      </c>
      <c r="W4878" s="19" t="str">
        <f t="shared" si="539"/>
        <v/>
      </c>
      <c r="X4878" s="94" t="str">
        <f t="shared" si="540"/>
        <v/>
      </c>
      <c r="Y4878" s="9"/>
      <c r="AB4878" s="20" t="str">
        <f t="shared" si="541"/>
        <v/>
      </c>
      <c r="AC4878" s="20" t="str">
        <f t="shared" si="542"/>
        <v/>
      </c>
    </row>
    <row r="4879" spans="1:29" x14ac:dyDescent="0.25">
      <c r="A4879" s="17"/>
      <c r="B4879" s="11"/>
      <c r="C4879" s="9"/>
      <c r="D4879" s="9"/>
      <c r="G4879" s="9"/>
      <c r="L4879" s="9"/>
      <c r="P4879" s="9"/>
      <c r="Q4879" s="9"/>
      <c r="T4879" s="22" t="str">
        <f t="shared" si="536"/>
        <v/>
      </c>
      <c r="U4879" s="20" t="str">
        <f t="shared" si="537"/>
        <v/>
      </c>
      <c r="V4879" s="29" t="str">
        <f t="shared" si="538"/>
        <v/>
      </c>
      <c r="W4879" s="19" t="str">
        <f t="shared" si="539"/>
        <v/>
      </c>
      <c r="X4879" s="94" t="str">
        <f t="shared" si="540"/>
        <v/>
      </c>
      <c r="Y4879" s="9"/>
      <c r="AB4879" s="20" t="str">
        <f t="shared" si="541"/>
        <v/>
      </c>
      <c r="AC4879" s="20" t="str">
        <f t="shared" si="542"/>
        <v/>
      </c>
    </row>
    <row r="4880" spans="1:29" x14ac:dyDescent="0.25">
      <c r="A4880" s="17"/>
      <c r="B4880" s="11"/>
      <c r="C4880" s="9"/>
      <c r="D4880" s="9"/>
      <c r="G4880" s="9"/>
      <c r="L4880" s="9"/>
      <c r="P4880" s="9"/>
      <c r="Q4880" s="9"/>
      <c r="T4880" s="22" t="str">
        <f t="shared" si="536"/>
        <v/>
      </c>
      <c r="U4880" s="20" t="str">
        <f t="shared" si="537"/>
        <v/>
      </c>
      <c r="V4880" s="29" t="str">
        <f t="shared" si="538"/>
        <v/>
      </c>
      <c r="W4880" s="19" t="str">
        <f t="shared" si="539"/>
        <v/>
      </c>
      <c r="X4880" s="94" t="str">
        <f t="shared" si="540"/>
        <v/>
      </c>
      <c r="Y4880" s="9"/>
      <c r="AB4880" s="20" t="str">
        <f t="shared" si="541"/>
        <v/>
      </c>
      <c r="AC4880" s="20" t="str">
        <f t="shared" si="542"/>
        <v/>
      </c>
    </row>
    <row r="4881" spans="1:29" x14ac:dyDescent="0.25">
      <c r="A4881" s="17"/>
      <c r="B4881" s="11"/>
      <c r="C4881" s="9"/>
      <c r="D4881" s="9"/>
      <c r="G4881" s="9"/>
      <c r="L4881" s="9"/>
      <c r="P4881" s="9"/>
      <c r="Q4881" s="9"/>
      <c r="T4881" s="22" t="str">
        <f t="shared" si="536"/>
        <v/>
      </c>
      <c r="U4881" s="20" t="str">
        <f t="shared" si="537"/>
        <v/>
      </c>
      <c r="V4881" s="29" t="str">
        <f t="shared" si="538"/>
        <v/>
      </c>
      <c r="W4881" s="19" t="str">
        <f t="shared" si="539"/>
        <v/>
      </c>
      <c r="X4881" s="94" t="str">
        <f t="shared" si="540"/>
        <v/>
      </c>
      <c r="Y4881" s="9"/>
      <c r="AB4881" s="20" t="str">
        <f t="shared" si="541"/>
        <v/>
      </c>
      <c r="AC4881" s="20" t="str">
        <f t="shared" si="542"/>
        <v/>
      </c>
    </row>
    <row r="4882" spans="1:29" x14ac:dyDescent="0.25">
      <c r="A4882" s="17"/>
      <c r="B4882" s="11"/>
      <c r="C4882" s="9"/>
      <c r="D4882" s="9"/>
      <c r="G4882" s="9"/>
      <c r="L4882" s="9"/>
      <c r="P4882" s="9"/>
      <c r="Q4882" s="9"/>
      <c r="T4882" s="22" t="str">
        <f t="shared" si="536"/>
        <v/>
      </c>
      <c r="U4882" s="20" t="str">
        <f t="shared" si="537"/>
        <v/>
      </c>
      <c r="V4882" s="29" t="str">
        <f t="shared" si="538"/>
        <v/>
      </c>
      <c r="W4882" s="19" t="str">
        <f t="shared" si="539"/>
        <v/>
      </c>
      <c r="X4882" s="94" t="str">
        <f t="shared" si="540"/>
        <v/>
      </c>
      <c r="Y4882" s="9"/>
      <c r="AB4882" s="20" t="str">
        <f t="shared" si="541"/>
        <v/>
      </c>
      <c r="AC4882" s="20" t="str">
        <f t="shared" si="542"/>
        <v/>
      </c>
    </row>
    <row r="4883" spans="1:29" x14ac:dyDescent="0.25">
      <c r="A4883" s="17"/>
      <c r="B4883" s="11"/>
      <c r="C4883" s="9"/>
      <c r="D4883" s="9"/>
      <c r="G4883" s="9"/>
      <c r="L4883" s="9"/>
      <c r="P4883" s="9"/>
      <c r="Q4883" s="9"/>
      <c r="T4883" s="22" t="str">
        <f t="shared" si="536"/>
        <v/>
      </c>
      <c r="U4883" s="20" t="str">
        <f t="shared" si="537"/>
        <v/>
      </c>
      <c r="V4883" s="29" t="str">
        <f t="shared" si="538"/>
        <v/>
      </c>
      <c r="W4883" s="19" t="str">
        <f t="shared" si="539"/>
        <v/>
      </c>
      <c r="X4883" s="94" t="str">
        <f t="shared" si="540"/>
        <v/>
      </c>
      <c r="Y4883" s="9"/>
      <c r="AB4883" s="20" t="str">
        <f t="shared" si="541"/>
        <v/>
      </c>
      <c r="AC4883" s="20" t="str">
        <f t="shared" si="542"/>
        <v/>
      </c>
    </row>
    <row r="4884" spans="1:29" x14ac:dyDescent="0.25">
      <c r="A4884" s="17"/>
      <c r="B4884" s="11"/>
      <c r="C4884" s="9"/>
      <c r="D4884" s="9"/>
      <c r="G4884" s="9"/>
      <c r="L4884" s="9"/>
      <c r="P4884" s="9"/>
      <c r="Q4884" s="9"/>
      <c r="T4884" s="22" t="str">
        <f t="shared" si="536"/>
        <v/>
      </c>
      <c r="U4884" s="20" t="str">
        <f t="shared" si="537"/>
        <v/>
      </c>
      <c r="V4884" s="29" t="str">
        <f t="shared" si="538"/>
        <v/>
      </c>
      <c r="W4884" s="19" t="str">
        <f t="shared" si="539"/>
        <v/>
      </c>
      <c r="X4884" s="94" t="str">
        <f t="shared" si="540"/>
        <v/>
      </c>
      <c r="Y4884" s="9"/>
      <c r="AB4884" s="20" t="str">
        <f t="shared" si="541"/>
        <v/>
      </c>
      <c r="AC4884" s="20" t="str">
        <f t="shared" si="542"/>
        <v/>
      </c>
    </row>
    <row r="4885" spans="1:29" x14ac:dyDescent="0.25">
      <c r="A4885" s="17"/>
      <c r="B4885" s="11"/>
      <c r="C4885" s="9"/>
      <c r="D4885" s="9"/>
      <c r="G4885" s="9"/>
      <c r="L4885" s="9"/>
      <c r="P4885" s="9"/>
      <c r="Q4885" s="9"/>
      <c r="T4885" s="22" t="str">
        <f t="shared" si="536"/>
        <v/>
      </c>
      <c r="U4885" s="20" t="str">
        <f t="shared" si="537"/>
        <v/>
      </c>
      <c r="V4885" s="29" t="str">
        <f t="shared" si="538"/>
        <v/>
      </c>
      <c r="W4885" s="19" t="str">
        <f t="shared" si="539"/>
        <v/>
      </c>
      <c r="X4885" s="94" t="str">
        <f t="shared" si="540"/>
        <v/>
      </c>
      <c r="Y4885" s="9"/>
      <c r="AB4885" s="20" t="str">
        <f t="shared" si="541"/>
        <v/>
      </c>
      <c r="AC4885" s="20" t="str">
        <f t="shared" si="542"/>
        <v/>
      </c>
    </row>
    <row r="4886" spans="1:29" x14ac:dyDescent="0.25">
      <c r="A4886" s="17"/>
      <c r="B4886" s="11"/>
      <c r="C4886" s="9"/>
      <c r="D4886" s="9"/>
      <c r="G4886" s="9"/>
      <c r="L4886" s="9"/>
      <c r="P4886" s="9"/>
      <c r="Q4886" s="9"/>
      <c r="T4886" s="22" t="str">
        <f t="shared" si="536"/>
        <v/>
      </c>
      <c r="U4886" s="20" t="str">
        <f t="shared" si="537"/>
        <v/>
      </c>
      <c r="V4886" s="29" t="str">
        <f t="shared" si="538"/>
        <v/>
      </c>
      <c r="W4886" s="19" t="str">
        <f t="shared" si="539"/>
        <v/>
      </c>
      <c r="X4886" s="94" t="str">
        <f t="shared" si="540"/>
        <v/>
      </c>
      <c r="Y4886" s="9"/>
      <c r="AB4886" s="20" t="str">
        <f t="shared" si="541"/>
        <v/>
      </c>
      <c r="AC4886" s="20" t="str">
        <f t="shared" si="542"/>
        <v/>
      </c>
    </row>
    <row r="4887" spans="1:29" x14ac:dyDescent="0.25">
      <c r="A4887" s="17"/>
      <c r="B4887" s="11"/>
      <c r="C4887" s="9"/>
      <c r="D4887" s="9"/>
      <c r="G4887" s="9"/>
      <c r="L4887" s="9"/>
      <c r="P4887" s="9"/>
      <c r="Q4887" s="9"/>
      <c r="T4887" s="22" t="str">
        <f t="shared" si="536"/>
        <v/>
      </c>
      <c r="U4887" s="20" t="str">
        <f t="shared" si="537"/>
        <v/>
      </c>
      <c r="V4887" s="29" t="str">
        <f t="shared" si="538"/>
        <v/>
      </c>
      <c r="W4887" s="19" t="str">
        <f t="shared" si="539"/>
        <v/>
      </c>
      <c r="X4887" s="94" t="str">
        <f t="shared" si="540"/>
        <v/>
      </c>
      <c r="Y4887" s="9"/>
      <c r="AB4887" s="20" t="str">
        <f t="shared" si="541"/>
        <v/>
      </c>
      <c r="AC4887" s="20" t="str">
        <f t="shared" si="542"/>
        <v/>
      </c>
    </row>
    <row r="4888" spans="1:29" x14ac:dyDescent="0.25">
      <c r="A4888" s="17"/>
      <c r="B4888" s="11"/>
      <c r="C4888" s="9"/>
      <c r="D4888" s="9"/>
      <c r="G4888" s="9"/>
      <c r="L4888" s="9"/>
      <c r="P4888" s="9"/>
      <c r="Q4888" s="9"/>
      <c r="T4888" s="22" t="str">
        <f t="shared" si="536"/>
        <v/>
      </c>
      <c r="U4888" s="20" t="str">
        <f t="shared" si="537"/>
        <v/>
      </c>
      <c r="V4888" s="29" t="str">
        <f t="shared" si="538"/>
        <v/>
      </c>
      <c r="W4888" s="19" t="str">
        <f t="shared" si="539"/>
        <v/>
      </c>
      <c r="X4888" s="94" t="str">
        <f t="shared" si="540"/>
        <v/>
      </c>
      <c r="Y4888" s="9"/>
      <c r="AB4888" s="20" t="str">
        <f t="shared" si="541"/>
        <v/>
      </c>
      <c r="AC4888" s="20" t="str">
        <f t="shared" si="542"/>
        <v/>
      </c>
    </row>
    <row r="4889" spans="1:29" x14ac:dyDescent="0.25">
      <c r="A4889" s="17"/>
      <c r="B4889" s="11"/>
      <c r="C4889" s="9"/>
      <c r="D4889" s="9"/>
      <c r="G4889" s="9"/>
      <c r="L4889" s="9"/>
      <c r="P4889" s="9"/>
      <c r="Q4889" s="9"/>
      <c r="T4889" s="22" t="str">
        <f t="shared" si="536"/>
        <v/>
      </c>
      <c r="U4889" s="20" t="str">
        <f t="shared" si="537"/>
        <v/>
      </c>
      <c r="V4889" s="29" t="str">
        <f t="shared" si="538"/>
        <v/>
      </c>
      <c r="W4889" s="19" t="str">
        <f t="shared" si="539"/>
        <v/>
      </c>
      <c r="X4889" s="94" t="str">
        <f t="shared" si="540"/>
        <v/>
      </c>
      <c r="Y4889" s="9"/>
      <c r="AB4889" s="20" t="str">
        <f t="shared" si="541"/>
        <v/>
      </c>
      <c r="AC4889" s="20" t="str">
        <f t="shared" si="542"/>
        <v/>
      </c>
    </row>
    <row r="4890" spans="1:29" x14ac:dyDescent="0.25">
      <c r="A4890" s="17"/>
      <c r="B4890" s="11"/>
      <c r="C4890" s="9"/>
      <c r="D4890" s="9"/>
      <c r="G4890" s="9"/>
      <c r="L4890" s="9"/>
      <c r="P4890" s="9"/>
      <c r="Q4890" s="9"/>
      <c r="T4890" s="22" t="str">
        <f t="shared" si="536"/>
        <v/>
      </c>
      <c r="U4890" s="20" t="str">
        <f t="shared" si="537"/>
        <v/>
      </c>
      <c r="V4890" s="29" t="str">
        <f t="shared" si="538"/>
        <v/>
      </c>
      <c r="W4890" s="19" t="str">
        <f t="shared" si="539"/>
        <v/>
      </c>
      <c r="X4890" s="94" t="str">
        <f t="shared" si="540"/>
        <v/>
      </c>
      <c r="Y4890" s="9"/>
      <c r="AB4890" s="20" t="str">
        <f t="shared" si="541"/>
        <v/>
      </c>
      <c r="AC4890" s="20" t="str">
        <f t="shared" si="542"/>
        <v/>
      </c>
    </row>
    <row r="4891" spans="1:29" x14ac:dyDescent="0.25">
      <c r="A4891" s="17"/>
      <c r="B4891" s="11"/>
      <c r="C4891" s="9"/>
      <c r="D4891" s="9"/>
      <c r="G4891" s="9"/>
      <c r="L4891" s="9"/>
      <c r="P4891" s="9"/>
      <c r="Q4891" s="9"/>
      <c r="T4891" s="22" t="str">
        <f t="shared" si="536"/>
        <v/>
      </c>
      <c r="U4891" s="20" t="str">
        <f t="shared" si="537"/>
        <v/>
      </c>
      <c r="V4891" s="29" t="str">
        <f t="shared" si="538"/>
        <v/>
      </c>
      <c r="W4891" s="19" t="str">
        <f t="shared" si="539"/>
        <v/>
      </c>
      <c r="X4891" s="94" t="str">
        <f t="shared" si="540"/>
        <v/>
      </c>
      <c r="Y4891" s="9"/>
      <c r="AB4891" s="20" t="str">
        <f t="shared" si="541"/>
        <v/>
      </c>
      <c r="AC4891" s="20" t="str">
        <f t="shared" si="542"/>
        <v/>
      </c>
    </row>
    <row r="4892" spans="1:29" x14ac:dyDescent="0.25">
      <c r="A4892" s="17"/>
      <c r="B4892" s="11"/>
      <c r="C4892" s="9"/>
      <c r="D4892" s="9"/>
      <c r="G4892" s="9"/>
      <c r="L4892" s="9"/>
      <c r="P4892" s="9"/>
      <c r="Q4892" s="9"/>
      <c r="T4892" s="22" t="str">
        <f t="shared" si="536"/>
        <v/>
      </c>
      <c r="U4892" s="20" t="str">
        <f t="shared" si="537"/>
        <v/>
      </c>
      <c r="V4892" s="29" t="str">
        <f t="shared" si="538"/>
        <v/>
      </c>
      <c r="W4892" s="19" t="str">
        <f t="shared" si="539"/>
        <v/>
      </c>
      <c r="X4892" s="94" t="str">
        <f t="shared" si="540"/>
        <v/>
      </c>
      <c r="Y4892" s="9"/>
      <c r="AB4892" s="20" t="str">
        <f t="shared" si="541"/>
        <v/>
      </c>
      <c r="AC4892" s="20" t="str">
        <f t="shared" si="542"/>
        <v/>
      </c>
    </row>
    <row r="4893" spans="1:29" x14ac:dyDescent="0.25">
      <c r="A4893" s="17"/>
      <c r="B4893" s="11"/>
      <c r="C4893" s="9"/>
      <c r="D4893" s="9"/>
      <c r="G4893" s="9"/>
      <c r="L4893" s="9"/>
      <c r="P4893" s="9"/>
      <c r="Q4893" s="9"/>
      <c r="T4893" s="22" t="str">
        <f t="shared" si="536"/>
        <v/>
      </c>
      <c r="U4893" s="20" t="str">
        <f t="shared" si="537"/>
        <v/>
      </c>
      <c r="V4893" s="29" t="str">
        <f t="shared" si="538"/>
        <v/>
      </c>
      <c r="W4893" s="19" t="str">
        <f t="shared" si="539"/>
        <v/>
      </c>
      <c r="X4893" s="94" t="str">
        <f t="shared" si="540"/>
        <v/>
      </c>
      <c r="Y4893" s="9"/>
      <c r="AB4893" s="20" t="str">
        <f t="shared" si="541"/>
        <v/>
      </c>
      <c r="AC4893" s="20" t="str">
        <f t="shared" si="542"/>
        <v/>
      </c>
    </row>
    <row r="4894" spans="1:29" x14ac:dyDescent="0.25">
      <c r="A4894" s="17"/>
      <c r="B4894" s="11"/>
      <c r="C4894" s="9"/>
      <c r="D4894" s="9"/>
      <c r="G4894" s="9"/>
      <c r="L4894" s="9"/>
      <c r="P4894" s="9"/>
      <c r="Q4894" s="9"/>
      <c r="T4894" s="22" t="str">
        <f t="shared" si="536"/>
        <v/>
      </c>
      <c r="U4894" s="20" t="str">
        <f t="shared" si="537"/>
        <v/>
      </c>
      <c r="V4894" s="29" t="str">
        <f t="shared" si="538"/>
        <v/>
      </c>
      <c r="W4894" s="19" t="str">
        <f t="shared" si="539"/>
        <v/>
      </c>
      <c r="X4894" s="94" t="str">
        <f t="shared" si="540"/>
        <v/>
      </c>
      <c r="Y4894" s="9"/>
      <c r="AB4894" s="20" t="str">
        <f t="shared" si="541"/>
        <v/>
      </c>
      <c r="AC4894" s="20" t="str">
        <f t="shared" si="542"/>
        <v/>
      </c>
    </row>
    <row r="4895" spans="1:29" x14ac:dyDescent="0.25">
      <c r="A4895" s="17"/>
      <c r="B4895" s="11"/>
      <c r="C4895" s="9"/>
      <c r="D4895" s="9"/>
      <c r="G4895" s="9"/>
      <c r="L4895" s="9"/>
      <c r="P4895" s="9"/>
      <c r="Q4895" s="9"/>
      <c r="T4895" s="22" t="str">
        <f t="shared" si="536"/>
        <v/>
      </c>
      <c r="U4895" s="20" t="str">
        <f t="shared" si="537"/>
        <v/>
      </c>
      <c r="V4895" s="29" t="str">
        <f t="shared" si="538"/>
        <v/>
      </c>
      <c r="W4895" s="19" t="str">
        <f t="shared" si="539"/>
        <v/>
      </c>
      <c r="X4895" s="94" t="str">
        <f t="shared" si="540"/>
        <v/>
      </c>
      <c r="Y4895" s="9"/>
      <c r="AB4895" s="20" t="str">
        <f t="shared" si="541"/>
        <v/>
      </c>
      <c r="AC4895" s="20" t="str">
        <f t="shared" si="542"/>
        <v/>
      </c>
    </row>
    <row r="4896" spans="1:29" x14ac:dyDescent="0.25">
      <c r="A4896" s="17"/>
      <c r="B4896" s="11"/>
      <c r="C4896" s="9"/>
      <c r="D4896" s="9"/>
      <c r="G4896" s="9"/>
      <c r="L4896" s="9"/>
      <c r="P4896" s="9"/>
      <c r="Q4896" s="9"/>
      <c r="T4896" s="22" t="str">
        <f t="shared" si="536"/>
        <v/>
      </c>
      <c r="U4896" s="20" t="str">
        <f t="shared" si="537"/>
        <v/>
      </c>
      <c r="V4896" s="29" t="str">
        <f t="shared" si="538"/>
        <v/>
      </c>
      <c r="W4896" s="19" t="str">
        <f t="shared" si="539"/>
        <v/>
      </c>
      <c r="X4896" s="94" t="str">
        <f t="shared" si="540"/>
        <v/>
      </c>
      <c r="Y4896" s="9"/>
      <c r="AB4896" s="20" t="str">
        <f t="shared" si="541"/>
        <v/>
      </c>
      <c r="AC4896" s="20" t="str">
        <f t="shared" si="542"/>
        <v/>
      </c>
    </row>
    <row r="4897" spans="1:29" x14ac:dyDescent="0.25">
      <c r="A4897" s="17"/>
      <c r="B4897" s="11"/>
      <c r="C4897" s="9"/>
      <c r="D4897" s="9"/>
      <c r="G4897" s="9"/>
      <c r="L4897" s="9"/>
      <c r="P4897" s="9"/>
      <c r="Q4897" s="9"/>
      <c r="T4897" s="22" t="str">
        <f t="shared" si="536"/>
        <v/>
      </c>
      <c r="U4897" s="20" t="str">
        <f t="shared" si="537"/>
        <v/>
      </c>
      <c r="V4897" s="29" t="str">
        <f t="shared" si="538"/>
        <v/>
      </c>
      <c r="W4897" s="19" t="str">
        <f t="shared" si="539"/>
        <v/>
      </c>
      <c r="X4897" s="94" t="str">
        <f t="shared" si="540"/>
        <v/>
      </c>
      <c r="Y4897" s="9"/>
      <c r="AB4897" s="20" t="str">
        <f t="shared" si="541"/>
        <v/>
      </c>
      <c r="AC4897" s="20" t="str">
        <f t="shared" si="542"/>
        <v/>
      </c>
    </row>
    <row r="4898" spans="1:29" x14ac:dyDescent="0.25">
      <c r="A4898" s="17"/>
      <c r="B4898" s="11"/>
      <c r="C4898" s="9"/>
      <c r="D4898" s="9"/>
      <c r="G4898" s="9"/>
      <c r="L4898" s="9"/>
      <c r="P4898" s="9"/>
      <c r="Q4898" s="9"/>
      <c r="T4898" s="22" t="str">
        <f t="shared" si="536"/>
        <v/>
      </c>
      <c r="U4898" s="20" t="str">
        <f t="shared" si="537"/>
        <v/>
      </c>
      <c r="V4898" s="29" t="str">
        <f t="shared" si="538"/>
        <v/>
      </c>
      <c r="W4898" s="19" t="str">
        <f t="shared" si="539"/>
        <v/>
      </c>
      <c r="X4898" s="94" t="str">
        <f t="shared" si="540"/>
        <v/>
      </c>
      <c r="Y4898" s="9"/>
      <c r="AB4898" s="20" t="str">
        <f t="shared" si="541"/>
        <v/>
      </c>
      <c r="AC4898" s="20" t="str">
        <f t="shared" si="542"/>
        <v/>
      </c>
    </row>
    <row r="4899" spans="1:29" x14ac:dyDescent="0.25">
      <c r="A4899" s="17"/>
      <c r="B4899" s="11"/>
      <c r="C4899" s="9"/>
      <c r="D4899" s="9"/>
      <c r="G4899" s="9"/>
      <c r="L4899" s="9"/>
      <c r="P4899" s="9"/>
      <c r="Q4899" s="9"/>
      <c r="T4899" s="22" t="str">
        <f t="shared" si="536"/>
        <v/>
      </c>
      <c r="U4899" s="20" t="str">
        <f t="shared" si="537"/>
        <v/>
      </c>
      <c r="V4899" s="29" t="str">
        <f t="shared" si="538"/>
        <v/>
      </c>
      <c r="W4899" s="19" t="str">
        <f t="shared" si="539"/>
        <v/>
      </c>
      <c r="X4899" s="94" t="str">
        <f t="shared" si="540"/>
        <v/>
      </c>
      <c r="Y4899" s="9"/>
      <c r="AB4899" s="20" t="str">
        <f t="shared" si="541"/>
        <v/>
      </c>
      <c r="AC4899" s="20" t="str">
        <f t="shared" si="542"/>
        <v/>
      </c>
    </row>
    <row r="4900" spans="1:29" x14ac:dyDescent="0.25">
      <c r="A4900" s="17"/>
      <c r="B4900" s="11"/>
      <c r="C4900" s="9"/>
      <c r="D4900" s="9"/>
      <c r="G4900" s="9"/>
      <c r="L4900" s="9"/>
      <c r="P4900" s="9"/>
      <c r="Q4900" s="9"/>
      <c r="T4900" s="22" t="str">
        <f t="shared" si="536"/>
        <v/>
      </c>
      <c r="U4900" s="20" t="str">
        <f t="shared" si="537"/>
        <v/>
      </c>
      <c r="V4900" s="29" t="str">
        <f t="shared" si="538"/>
        <v/>
      </c>
      <c r="W4900" s="19" t="str">
        <f t="shared" si="539"/>
        <v/>
      </c>
      <c r="X4900" s="94" t="str">
        <f t="shared" si="540"/>
        <v/>
      </c>
      <c r="Y4900" s="9"/>
      <c r="AB4900" s="20" t="str">
        <f t="shared" si="541"/>
        <v/>
      </c>
      <c r="AC4900" s="20" t="str">
        <f t="shared" si="542"/>
        <v/>
      </c>
    </row>
    <row r="4901" spans="1:29" x14ac:dyDescent="0.25">
      <c r="A4901" s="17"/>
      <c r="B4901" s="11"/>
      <c r="C4901" s="9"/>
      <c r="D4901" s="9"/>
      <c r="G4901" s="9"/>
      <c r="L4901" s="9"/>
      <c r="P4901" s="9"/>
      <c r="Q4901" s="9"/>
      <c r="T4901" s="22" t="str">
        <f t="shared" si="536"/>
        <v/>
      </c>
      <c r="U4901" s="20" t="str">
        <f t="shared" si="537"/>
        <v/>
      </c>
      <c r="V4901" s="29" t="str">
        <f t="shared" si="538"/>
        <v/>
      </c>
      <c r="W4901" s="19" t="str">
        <f t="shared" si="539"/>
        <v/>
      </c>
      <c r="X4901" s="94" t="str">
        <f t="shared" si="540"/>
        <v/>
      </c>
      <c r="Y4901" s="9"/>
      <c r="AB4901" s="20" t="str">
        <f t="shared" si="541"/>
        <v/>
      </c>
      <c r="AC4901" s="20" t="str">
        <f t="shared" si="542"/>
        <v/>
      </c>
    </row>
    <row r="4902" spans="1:29" x14ac:dyDescent="0.25">
      <c r="A4902" s="17"/>
      <c r="B4902" s="11"/>
      <c r="C4902" s="9"/>
      <c r="D4902" s="9"/>
      <c r="G4902" s="9"/>
      <c r="L4902" s="9"/>
      <c r="P4902" s="9"/>
      <c r="Q4902" s="9"/>
      <c r="T4902" s="22" t="str">
        <f t="shared" si="536"/>
        <v/>
      </c>
      <c r="U4902" s="20" t="str">
        <f t="shared" si="537"/>
        <v/>
      </c>
      <c r="V4902" s="29" t="str">
        <f t="shared" si="538"/>
        <v/>
      </c>
      <c r="W4902" s="19" t="str">
        <f t="shared" si="539"/>
        <v/>
      </c>
      <c r="X4902" s="94" t="str">
        <f t="shared" si="540"/>
        <v/>
      </c>
      <c r="Y4902" s="9"/>
      <c r="AB4902" s="20" t="str">
        <f t="shared" si="541"/>
        <v/>
      </c>
      <c r="AC4902" s="20" t="str">
        <f t="shared" si="542"/>
        <v/>
      </c>
    </row>
    <row r="4903" spans="1:29" x14ac:dyDescent="0.25">
      <c r="A4903" s="17"/>
      <c r="B4903" s="11"/>
      <c r="C4903" s="9"/>
      <c r="D4903" s="9"/>
      <c r="G4903" s="9"/>
      <c r="L4903" s="9"/>
      <c r="P4903" s="9"/>
      <c r="Q4903" s="9"/>
      <c r="T4903" s="22" t="str">
        <f t="shared" si="536"/>
        <v/>
      </c>
      <c r="U4903" s="20" t="str">
        <f t="shared" si="537"/>
        <v/>
      </c>
      <c r="V4903" s="29" t="str">
        <f t="shared" si="538"/>
        <v/>
      </c>
      <c r="W4903" s="19" t="str">
        <f t="shared" si="539"/>
        <v/>
      </c>
      <c r="X4903" s="94" t="str">
        <f t="shared" si="540"/>
        <v/>
      </c>
      <c r="Y4903" s="9"/>
      <c r="AB4903" s="20" t="str">
        <f t="shared" si="541"/>
        <v/>
      </c>
      <c r="AC4903" s="20" t="str">
        <f t="shared" si="542"/>
        <v/>
      </c>
    </row>
    <row r="4904" spans="1:29" x14ac:dyDescent="0.25">
      <c r="A4904" s="17"/>
      <c r="B4904" s="11"/>
      <c r="C4904" s="9"/>
      <c r="D4904" s="9"/>
      <c r="G4904" s="9"/>
      <c r="L4904" s="9"/>
      <c r="P4904" s="9"/>
      <c r="Q4904" s="9"/>
      <c r="T4904" s="22" t="str">
        <f t="shared" si="536"/>
        <v/>
      </c>
      <c r="U4904" s="20" t="str">
        <f t="shared" si="537"/>
        <v/>
      </c>
      <c r="V4904" s="29" t="str">
        <f t="shared" si="538"/>
        <v/>
      </c>
      <c r="W4904" s="19" t="str">
        <f t="shared" si="539"/>
        <v/>
      </c>
      <c r="X4904" s="94" t="str">
        <f t="shared" si="540"/>
        <v/>
      </c>
      <c r="Y4904" s="9"/>
      <c r="AB4904" s="20" t="str">
        <f t="shared" si="541"/>
        <v/>
      </c>
      <c r="AC4904" s="20" t="str">
        <f t="shared" si="542"/>
        <v/>
      </c>
    </row>
    <row r="4905" spans="1:29" x14ac:dyDescent="0.25">
      <c r="A4905" s="17"/>
      <c r="B4905" s="11"/>
      <c r="C4905" s="9"/>
      <c r="D4905" s="9"/>
      <c r="G4905" s="9"/>
      <c r="L4905" s="9"/>
      <c r="P4905" s="9"/>
      <c r="Q4905" s="9"/>
      <c r="T4905" s="22" t="str">
        <f t="shared" si="536"/>
        <v/>
      </c>
      <c r="U4905" s="20" t="str">
        <f t="shared" si="537"/>
        <v/>
      </c>
      <c r="V4905" s="29" t="str">
        <f t="shared" si="538"/>
        <v/>
      </c>
      <c r="W4905" s="19" t="str">
        <f t="shared" si="539"/>
        <v/>
      </c>
      <c r="X4905" s="94" t="str">
        <f t="shared" si="540"/>
        <v/>
      </c>
      <c r="Y4905" s="9"/>
      <c r="AB4905" s="20" t="str">
        <f t="shared" si="541"/>
        <v/>
      </c>
      <c r="AC4905" s="20" t="str">
        <f t="shared" si="542"/>
        <v/>
      </c>
    </row>
    <row r="4906" spans="1:29" x14ac:dyDescent="0.25">
      <c r="A4906" s="17"/>
      <c r="B4906" s="11"/>
      <c r="C4906" s="9"/>
      <c r="D4906" s="9"/>
      <c r="G4906" s="9"/>
      <c r="L4906" s="9"/>
      <c r="P4906" s="9"/>
      <c r="Q4906" s="9"/>
      <c r="T4906" s="22" t="str">
        <f t="shared" si="536"/>
        <v/>
      </c>
      <c r="U4906" s="20" t="str">
        <f t="shared" si="537"/>
        <v/>
      </c>
      <c r="V4906" s="29" t="str">
        <f t="shared" si="538"/>
        <v/>
      </c>
      <c r="W4906" s="19" t="str">
        <f t="shared" si="539"/>
        <v/>
      </c>
      <c r="X4906" s="94" t="str">
        <f t="shared" si="540"/>
        <v/>
      </c>
      <c r="Y4906" s="9"/>
      <c r="AB4906" s="20" t="str">
        <f t="shared" si="541"/>
        <v/>
      </c>
      <c r="AC4906" s="20" t="str">
        <f t="shared" si="542"/>
        <v/>
      </c>
    </row>
    <row r="4907" spans="1:29" x14ac:dyDescent="0.25">
      <c r="A4907" s="17"/>
      <c r="B4907" s="11"/>
      <c r="C4907" s="9"/>
      <c r="D4907" s="9"/>
      <c r="G4907" s="9"/>
      <c r="L4907" s="9"/>
      <c r="P4907" s="9"/>
      <c r="Q4907" s="9"/>
      <c r="T4907" s="22" t="str">
        <f t="shared" si="536"/>
        <v/>
      </c>
      <c r="U4907" s="20" t="str">
        <f t="shared" si="537"/>
        <v/>
      </c>
      <c r="V4907" s="29" t="str">
        <f t="shared" si="538"/>
        <v/>
      </c>
      <c r="W4907" s="19" t="str">
        <f t="shared" si="539"/>
        <v/>
      </c>
      <c r="X4907" s="94" t="str">
        <f t="shared" si="540"/>
        <v/>
      </c>
      <c r="Y4907" s="9"/>
      <c r="AB4907" s="20" t="str">
        <f t="shared" si="541"/>
        <v/>
      </c>
      <c r="AC4907" s="20" t="str">
        <f t="shared" si="542"/>
        <v/>
      </c>
    </row>
    <row r="4908" spans="1:29" x14ac:dyDescent="0.25">
      <c r="A4908" s="17"/>
      <c r="B4908" s="11"/>
      <c r="C4908" s="9"/>
      <c r="D4908" s="9"/>
      <c r="G4908" s="9"/>
      <c r="L4908" s="9"/>
      <c r="P4908" s="9"/>
      <c r="Q4908" s="9"/>
      <c r="T4908" s="22" t="str">
        <f t="shared" si="536"/>
        <v/>
      </c>
      <c r="U4908" s="20" t="str">
        <f t="shared" si="537"/>
        <v/>
      </c>
      <c r="V4908" s="29" t="str">
        <f t="shared" si="538"/>
        <v/>
      </c>
      <c r="W4908" s="19" t="str">
        <f t="shared" si="539"/>
        <v/>
      </c>
      <c r="X4908" s="94" t="str">
        <f t="shared" si="540"/>
        <v/>
      </c>
      <c r="Y4908" s="9"/>
      <c r="AB4908" s="20" t="str">
        <f t="shared" si="541"/>
        <v/>
      </c>
      <c r="AC4908" s="20" t="str">
        <f t="shared" si="542"/>
        <v/>
      </c>
    </row>
    <row r="4909" spans="1:29" x14ac:dyDescent="0.25">
      <c r="A4909" s="17"/>
      <c r="B4909" s="11"/>
      <c r="C4909" s="9"/>
      <c r="D4909" s="9"/>
      <c r="G4909" s="9"/>
      <c r="L4909" s="9"/>
      <c r="P4909" s="9"/>
      <c r="Q4909" s="9"/>
      <c r="T4909" s="22" t="str">
        <f t="shared" si="536"/>
        <v/>
      </c>
      <c r="U4909" s="20" t="str">
        <f t="shared" si="537"/>
        <v/>
      </c>
      <c r="V4909" s="29" t="str">
        <f t="shared" si="538"/>
        <v/>
      </c>
      <c r="W4909" s="19" t="str">
        <f t="shared" si="539"/>
        <v/>
      </c>
      <c r="X4909" s="94" t="str">
        <f t="shared" si="540"/>
        <v/>
      </c>
      <c r="Y4909" s="9"/>
      <c r="AB4909" s="20" t="str">
        <f t="shared" si="541"/>
        <v/>
      </c>
      <c r="AC4909" s="20" t="str">
        <f t="shared" si="542"/>
        <v/>
      </c>
    </row>
    <row r="4910" spans="1:29" x14ac:dyDescent="0.25">
      <c r="A4910" s="17"/>
      <c r="B4910" s="11"/>
      <c r="C4910" s="9"/>
      <c r="D4910" s="9"/>
      <c r="G4910" s="9"/>
      <c r="L4910" s="9"/>
      <c r="P4910" s="9"/>
      <c r="Q4910" s="9"/>
      <c r="T4910" s="22" t="str">
        <f t="shared" si="536"/>
        <v/>
      </c>
      <c r="U4910" s="20" t="str">
        <f t="shared" si="537"/>
        <v/>
      </c>
      <c r="V4910" s="29" t="str">
        <f t="shared" si="538"/>
        <v/>
      </c>
      <c r="W4910" s="19" t="str">
        <f t="shared" si="539"/>
        <v/>
      </c>
      <c r="X4910" s="94" t="str">
        <f t="shared" si="540"/>
        <v/>
      </c>
      <c r="Y4910" s="9"/>
      <c r="AB4910" s="20" t="str">
        <f t="shared" si="541"/>
        <v/>
      </c>
      <c r="AC4910" s="20" t="str">
        <f t="shared" si="542"/>
        <v/>
      </c>
    </row>
    <row r="4911" spans="1:29" x14ac:dyDescent="0.25">
      <c r="A4911" s="17"/>
      <c r="B4911" s="11"/>
      <c r="C4911" s="9"/>
      <c r="D4911" s="9"/>
      <c r="G4911" s="9"/>
      <c r="L4911" s="9"/>
      <c r="P4911" s="9"/>
      <c r="Q4911" s="9"/>
      <c r="T4911" s="22" t="str">
        <f t="shared" si="536"/>
        <v/>
      </c>
      <c r="U4911" s="20" t="str">
        <f t="shared" si="537"/>
        <v/>
      </c>
      <c r="V4911" s="29" t="str">
        <f t="shared" si="538"/>
        <v/>
      </c>
      <c r="W4911" s="19" t="str">
        <f t="shared" si="539"/>
        <v/>
      </c>
      <c r="X4911" s="94" t="str">
        <f t="shared" si="540"/>
        <v/>
      </c>
      <c r="Y4911" s="9"/>
      <c r="AB4911" s="20" t="str">
        <f t="shared" si="541"/>
        <v/>
      </c>
      <c r="AC4911" s="20" t="str">
        <f t="shared" si="542"/>
        <v/>
      </c>
    </row>
    <row r="4912" spans="1:29" x14ac:dyDescent="0.25">
      <c r="A4912" s="17"/>
      <c r="B4912" s="11"/>
      <c r="C4912" s="9"/>
      <c r="D4912" s="9"/>
      <c r="G4912" s="9"/>
      <c r="L4912" s="9"/>
      <c r="P4912" s="9"/>
      <c r="Q4912" s="9"/>
      <c r="T4912" s="22" t="str">
        <f t="shared" si="536"/>
        <v/>
      </c>
      <c r="U4912" s="20" t="str">
        <f t="shared" si="537"/>
        <v/>
      </c>
      <c r="V4912" s="29" t="str">
        <f t="shared" si="538"/>
        <v/>
      </c>
      <c r="W4912" s="19" t="str">
        <f t="shared" si="539"/>
        <v/>
      </c>
      <c r="X4912" s="94" t="str">
        <f t="shared" si="540"/>
        <v/>
      </c>
      <c r="Y4912" s="9"/>
      <c r="AB4912" s="20" t="str">
        <f t="shared" si="541"/>
        <v/>
      </c>
      <c r="AC4912" s="20" t="str">
        <f t="shared" si="542"/>
        <v/>
      </c>
    </row>
    <row r="4913" spans="1:29" x14ac:dyDescent="0.25">
      <c r="A4913" s="17"/>
      <c r="B4913" s="11"/>
      <c r="C4913" s="9"/>
      <c r="D4913" s="9"/>
      <c r="G4913" s="9"/>
      <c r="L4913" s="9"/>
      <c r="P4913" s="9"/>
      <c r="Q4913" s="9"/>
      <c r="T4913" s="22" t="str">
        <f t="shared" si="536"/>
        <v/>
      </c>
      <c r="U4913" s="20" t="str">
        <f t="shared" si="537"/>
        <v/>
      </c>
      <c r="V4913" s="29" t="str">
        <f t="shared" si="538"/>
        <v/>
      </c>
      <c r="W4913" s="19" t="str">
        <f t="shared" si="539"/>
        <v/>
      </c>
      <c r="X4913" s="94" t="str">
        <f t="shared" si="540"/>
        <v/>
      </c>
      <c r="Y4913" s="9"/>
      <c r="AB4913" s="20" t="str">
        <f t="shared" si="541"/>
        <v/>
      </c>
      <c r="AC4913" s="20" t="str">
        <f t="shared" si="542"/>
        <v/>
      </c>
    </row>
    <row r="4914" spans="1:29" x14ac:dyDescent="0.25">
      <c r="A4914" s="17"/>
      <c r="B4914" s="11"/>
      <c r="C4914" s="9"/>
      <c r="D4914" s="9"/>
      <c r="G4914" s="9"/>
      <c r="L4914" s="9"/>
      <c r="P4914" s="9"/>
      <c r="Q4914" s="9"/>
      <c r="T4914" s="22" t="str">
        <f t="shared" si="536"/>
        <v/>
      </c>
      <c r="U4914" s="20" t="str">
        <f t="shared" si="537"/>
        <v/>
      </c>
      <c r="V4914" s="29" t="str">
        <f t="shared" si="538"/>
        <v/>
      </c>
      <c r="W4914" s="19" t="str">
        <f t="shared" si="539"/>
        <v/>
      </c>
      <c r="X4914" s="94" t="str">
        <f t="shared" si="540"/>
        <v/>
      </c>
      <c r="Y4914" s="9"/>
      <c r="AB4914" s="20" t="str">
        <f t="shared" si="541"/>
        <v/>
      </c>
      <c r="AC4914" s="20" t="str">
        <f t="shared" si="542"/>
        <v/>
      </c>
    </row>
    <row r="4915" spans="1:29" x14ac:dyDescent="0.25">
      <c r="A4915" s="17"/>
      <c r="B4915" s="11"/>
      <c r="C4915" s="9"/>
      <c r="D4915" s="9"/>
      <c r="G4915" s="9"/>
      <c r="L4915" s="9"/>
      <c r="P4915" s="9"/>
      <c r="Q4915" s="9"/>
      <c r="T4915" s="22" t="str">
        <f t="shared" si="536"/>
        <v/>
      </c>
      <c r="U4915" s="20" t="str">
        <f t="shared" si="537"/>
        <v/>
      </c>
      <c r="V4915" s="29" t="str">
        <f t="shared" si="538"/>
        <v/>
      </c>
      <c r="W4915" s="19" t="str">
        <f t="shared" si="539"/>
        <v/>
      </c>
      <c r="X4915" s="94" t="str">
        <f t="shared" si="540"/>
        <v/>
      </c>
      <c r="Y4915" s="9"/>
      <c r="AB4915" s="20" t="str">
        <f t="shared" si="541"/>
        <v/>
      </c>
      <c r="AC4915" s="20" t="str">
        <f t="shared" si="542"/>
        <v/>
      </c>
    </row>
    <row r="4916" spans="1:29" x14ac:dyDescent="0.25">
      <c r="A4916" s="17"/>
      <c r="B4916" s="11"/>
      <c r="C4916" s="9"/>
      <c r="D4916" s="9"/>
      <c r="G4916" s="9"/>
      <c r="L4916" s="9"/>
      <c r="P4916" s="9"/>
      <c r="Q4916" s="9"/>
      <c r="T4916" s="22" t="str">
        <f t="shared" si="536"/>
        <v/>
      </c>
      <c r="U4916" s="20" t="str">
        <f t="shared" si="537"/>
        <v/>
      </c>
      <c r="V4916" s="29" t="str">
        <f t="shared" si="538"/>
        <v/>
      </c>
      <c r="W4916" s="19" t="str">
        <f t="shared" si="539"/>
        <v/>
      </c>
      <c r="X4916" s="94" t="str">
        <f t="shared" si="540"/>
        <v/>
      </c>
      <c r="Y4916" s="9"/>
      <c r="AB4916" s="20" t="str">
        <f t="shared" si="541"/>
        <v/>
      </c>
      <c r="AC4916" s="20" t="str">
        <f t="shared" si="542"/>
        <v/>
      </c>
    </row>
    <row r="4917" spans="1:29" x14ac:dyDescent="0.25">
      <c r="A4917" s="17"/>
      <c r="B4917" s="11"/>
      <c r="C4917" s="9"/>
      <c r="D4917" s="9"/>
      <c r="G4917" s="9"/>
      <c r="L4917" s="9"/>
      <c r="P4917" s="9"/>
      <c r="Q4917" s="9"/>
      <c r="T4917" s="22" t="str">
        <f t="shared" si="536"/>
        <v/>
      </c>
      <c r="U4917" s="20" t="str">
        <f t="shared" si="537"/>
        <v/>
      </c>
      <c r="V4917" s="29" t="str">
        <f t="shared" si="538"/>
        <v/>
      </c>
      <c r="W4917" s="19" t="str">
        <f t="shared" si="539"/>
        <v/>
      </c>
      <c r="X4917" s="94" t="str">
        <f t="shared" si="540"/>
        <v/>
      </c>
      <c r="Y4917" s="9"/>
      <c r="AB4917" s="20" t="str">
        <f t="shared" si="541"/>
        <v/>
      </c>
      <c r="AC4917" s="20" t="str">
        <f t="shared" si="542"/>
        <v/>
      </c>
    </row>
    <row r="4918" spans="1:29" x14ac:dyDescent="0.25">
      <c r="A4918" s="17"/>
      <c r="B4918" s="11"/>
      <c r="C4918" s="9"/>
      <c r="D4918" s="9"/>
      <c r="G4918" s="9"/>
      <c r="L4918" s="9"/>
      <c r="P4918" s="9"/>
      <c r="Q4918" s="9"/>
      <c r="T4918" s="22" t="str">
        <f t="shared" si="536"/>
        <v/>
      </c>
      <c r="U4918" s="20" t="str">
        <f t="shared" si="537"/>
        <v/>
      </c>
      <c r="V4918" s="29" t="str">
        <f t="shared" si="538"/>
        <v/>
      </c>
      <c r="W4918" s="19" t="str">
        <f t="shared" si="539"/>
        <v/>
      </c>
      <c r="X4918" s="94" t="str">
        <f t="shared" si="540"/>
        <v/>
      </c>
      <c r="Y4918" s="9"/>
      <c r="AB4918" s="20" t="str">
        <f t="shared" si="541"/>
        <v/>
      </c>
      <c r="AC4918" s="20" t="str">
        <f t="shared" si="542"/>
        <v/>
      </c>
    </row>
    <row r="4919" spans="1:29" x14ac:dyDescent="0.25">
      <c r="A4919" s="17"/>
      <c r="B4919" s="11"/>
      <c r="C4919" s="9"/>
      <c r="D4919" s="9"/>
      <c r="G4919" s="9"/>
      <c r="L4919" s="9"/>
      <c r="P4919" s="9"/>
      <c r="Q4919" s="9"/>
      <c r="T4919" s="22" t="str">
        <f t="shared" si="536"/>
        <v/>
      </c>
      <c r="U4919" s="20" t="str">
        <f t="shared" si="537"/>
        <v/>
      </c>
      <c r="V4919" s="29" t="str">
        <f t="shared" si="538"/>
        <v/>
      </c>
      <c r="W4919" s="19" t="str">
        <f t="shared" si="539"/>
        <v/>
      </c>
      <c r="X4919" s="94" t="str">
        <f t="shared" si="540"/>
        <v/>
      </c>
      <c r="Y4919" s="9"/>
      <c r="AB4919" s="20" t="str">
        <f t="shared" si="541"/>
        <v/>
      </c>
      <c r="AC4919" s="20" t="str">
        <f t="shared" si="542"/>
        <v/>
      </c>
    </row>
    <row r="4920" spans="1:29" x14ac:dyDescent="0.25">
      <c r="A4920" s="17"/>
      <c r="B4920" s="11"/>
      <c r="C4920" s="9"/>
      <c r="D4920" s="9"/>
      <c r="G4920" s="9"/>
      <c r="L4920" s="9"/>
      <c r="P4920" s="9"/>
      <c r="Q4920" s="9"/>
      <c r="T4920" s="22" t="str">
        <f t="shared" si="536"/>
        <v/>
      </c>
      <c r="U4920" s="20" t="str">
        <f t="shared" si="537"/>
        <v/>
      </c>
      <c r="V4920" s="29" t="str">
        <f t="shared" si="538"/>
        <v/>
      </c>
      <c r="W4920" s="19" t="str">
        <f t="shared" si="539"/>
        <v/>
      </c>
      <c r="X4920" s="94" t="str">
        <f t="shared" si="540"/>
        <v/>
      </c>
      <c r="Y4920" s="9"/>
      <c r="AB4920" s="20" t="str">
        <f t="shared" si="541"/>
        <v/>
      </c>
      <c r="AC4920" s="20" t="str">
        <f t="shared" si="542"/>
        <v/>
      </c>
    </row>
    <row r="4921" spans="1:29" x14ac:dyDescent="0.25">
      <c r="A4921" s="17"/>
      <c r="B4921" s="11"/>
      <c r="C4921" s="9"/>
      <c r="D4921" s="9"/>
      <c r="G4921" s="9"/>
      <c r="L4921" s="9"/>
      <c r="P4921" s="9"/>
      <c r="Q4921" s="9"/>
      <c r="T4921" s="22" t="str">
        <f t="shared" si="536"/>
        <v/>
      </c>
      <c r="U4921" s="20" t="str">
        <f t="shared" si="537"/>
        <v/>
      </c>
      <c r="V4921" s="29" t="str">
        <f t="shared" si="538"/>
        <v/>
      </c>
      <c r="W4921" s="19" t="str">
        <f t="shared" si="539"/>
        <v/>
      </c>
      <c r="X4921" s="94" t="str">
        <f t="shared" si="540"/>
        <v/>
      </c>
      <c r="Y4921" s="9"/>
      <c r="AB4921" s="20" t="str">
        <f t="shared" si="541"/>
        <v/>
      </c>
      <c r="AC4921" s="20" t="str">
        <f t="shared" si="542"/>
        <v/>
      </c>
    </row>
    <row r="4922" spans="1:29" x14ac:dyDescent="0.25">
      <c r="A4922" s="17"/>
      <c r="B4922" s="11"/>
      <c r="C4922" s="9"/>
      <c r="D4922" s="9"/>
      <c r="G4922" s="9"/>
      <c r="L4922" s="9"/>
      <c r="P4922" s="9"/>
      <c r="Q4922" s="9"/>
      <c r="T4922" s="22" t="str">
        <f t="shared" si="536"/>
        <v/>
      </c>
      <c r="U4922" s="20" t="str">
        <f t="shared" si="537"/>
        <v/>
      </c>
      <c r="V4922" s="29" t="str">
        <f t="shared" si="538"/>
        <v/>
      </c>
      <c r="W4922" s="19" t="str">
        <f t="shared" si="539"/>
        <v/>
      </c>
      <c r="X4922" s="94" t="str">
        <f t="shared" si="540"/>
        <v/>
      </c>
      <c r="Y4922" s="9"/>
      <c r="AB4922" s="20" t="str">
        <f t="shared" si="541"/>
        <v/>
      </c>
      <c r="AC4922" s="20" t="str">
        <f t="shared" si="542"/>
        <v/>
      </c>
    </row>
    <row r="4923" spans="1:29" x14ac:dyDescent="0.25">
      <c r="A4923" s="17"/>
      <c r="B4923" s="11"/>
      <c r="C4923" s="9"/>
      <c r="D4923" s="9"/>
      <c r="G4923" s="9"/>
      <c r="L4923" s="9"/>
      <c r="P4923" s="9"/>
      <c r="Q4923" s="9"/>
      <c r="T4923" s="22" t="str">
        <f t="shared" si="536"/>
        <v/>
      </c>
      <c r="U4923" s="20" t="str">
        <f t="shared" si="537"/>
        <v/>
      </c>
      <c r="V4923" s="29" t="str">
        <f t="shared" si="538"/>
        <v/>
      </c>
      <c r="W4923" s="19" t="str">
        <f t="shared" si="539"/>
        <v/>
      </c>
      <c r="X4923" s="94" t="str">
        <f t="shared" si="540"/>
        <v/>
      </c>
      <c r="Y4923" s="9"/>
      <c r="AB4923" s="20" t="str">
        <f t="shared" si="541"/>
        <v/>
      </c>
      <c r="AC4923" s="20" t="str">
        <f t="shared" si="542"/>
        <v/>
      </c>
    </row>
    <row r="4924" spans="1:29" x14ac:dyDescent="0.25">
      <c r="A4924" s="17"/>
      <c r="B4924" s="11"/>
      <c r="C4924" s="9"/>
      <c r="D4924" s="9"/>
      <c r="G4924" s="9"/>
      <c r="L4924" s="9"/>
      <c r="P4924" s="9"/>
      <c r="Q4924" s="9"/>
      <c r="T4924" s="22" t="str">
        <f t="shared" si="536"/>
        <v/>
      </c>
      <c r="U4924" s="20" t="str">
        <f t="shared" si="537"/>
        <v/>
      </c>
      <c r="V4924" s="29" t="str">
        <f t="shared" si="538"/>
        <v/>
      </c>
      <c r="W4924" s="19" t="str">
        <f t="shared" si="539"/>
        <v/>
      </c>
      <c r="X4924" s="94" t="str">
        <f t="shared" si="540"/>
        <v/>
      </c>
      <c r="Y4924" s="9"/>
      <c r="AB4924" s="20" t="str">
        <f t="shared" si="541"/>
        <v/>
      </c>
      <c r="AC4924" s="20" t="str">
        <f t="shared" si="542"/>
        <v/>
      </c>
    </row>
    <row r="4925" spans="1:29" x14ac:dyDescent="0.25">
      <c r="A4925" s="17"/>
      <c r="B4925" s="11"/>
      <c r="C4925" s="9"/>
      <c r="D4925" s="9"/>
      <c r="G4925" s="9"/>
      <c r="L4925" s="9"/>
      <c r="P4925" s="9"/>
      <c r="Q4925" s="9"/>
      <c r="T4925" s="22" t="str">
        <f t="shared" si="536"/>
        <v/>
      </c>
      <c r="U4925" s="20" t="str">
        <f t="shared" si="537"/>
        <v/>
      </c>
      <c r="V4925" s="29" t="str">
        <f t="shared" si="538"/>
        <v/>
      </c>
      <c r="W4925" s="19" t="str">
        <f t="shared" si="539"/>
        <v/>
      </c>
      <c r="X4925" s="94" t="str">
        <f t="shared" si="540"/>
        <v/>
      </c>
      <c r="Y4925" s="9"/>
      <c r="AB4925" s="20" t="str">
        <f t="shared" si="541"/>
        <v/>
      </c>
      <c r="AC4925" s="20" t="str">
        <f t="shared" si="542"/>
        <v/>
      </c>
    </row>
    <row r="4926" spans="1:29" x14ac:dyDescent="0.25">
      <c r="A4926" s="17"/>
      <c r="B4926" s="11"/>
      <c r="C4926" s="9"/>
      <c r="D4926" s="9"/>
      <c r="G4926" s="9"/>
      <c r="L4926" s="9"/>
      <c r="P4926" s="9"/>
      <c r="Q4926" s="9"/>
      <c r="T4926" s="22" t="str">
        <f t="shared" si="536"/>
        <v/>
      </c>
      <c r="U4926" s="20" t="str">
        <f t="shared" si="537"/>
        <v/>
      </c>
      <c r="V4926" s="29" t="str">
        <f t="shared" si="538"/>
        <v/>
      </c>
      <c r="W4926" s="19" t="str">
        <f t="shared" si="539"/>
        <v/>
      </c>
      <c r="X4926" s="94" t="str">
        <f t="shared" si="540"/>
        <v/>
      </c>
      <c r="Y4926" s="9"/>
      <c r="AB4926" s="20" t="str">
        <f t="shared" si="541"/>
        <v/>
      </c>
      <c r="AC4926" s="20" t="str">
        <f t="shared" si="542"/>
        <v/>
      </c>
    </row>
    <row r="4927" spans="1:29" x14ac:dyDescent="0.25">
      <c r="A4927" s="17"/>
      <c r="B4927" s="11"/>
      <c r="C4927" s="9"/>
      <c r="D4927" s="9"/>
      <c r="G4927" s="9"/>
      <c r="L4927" s="9"/>
      <c r="P4927" s="9"/>
      <c r="Q4927" s="9"/>
      <c r="T4927" s="22" t="str">
        <f t="shared" si="536"/>
        <v/>
      </c>
      <c r="U4927" s="20" t="str">
        <f t="shared" si="537"/>
        <v/>
      </c>
      <c r="V4927" s="29" t="str">
        <f t="shared" si="538"/>
        <v/>
      </c>
      <c r="W4927" s="19" t="str">
        <f t="shared" si="539"/>
        <v/>
      </c>
      <c r="X4927" s="94" t="str">
        <f t="shared" si="540"/>
        <v/>
      </c>
      <c r="Y4927" s="9"/>
      <c r="AB4927" s="20" t="str">
        <f t="shared" si="541"/>
        <v/>
      </c>
      <c r="AC4927" s="20" t="str">
        <f t="shared" si="542"/>
        <v/>
      </c>
    </row>
    <row r="4928" spans="1:29" x14ac:dyDescent="0.25">
      <c r="A4928" s="17"/>
      <c r="B4928" s="11"/>
      <c r="C4928" s="9"/>
      <c r="D4928" s="9"/>
      <c r="G4928" s="9"/>
      <c r="L4928" s="9"/>
      <c r="P4928" s="9"/>
      <c r="Q4928" s="9"/>
      <c r="T4928" s="22" t="str">
        <f t="shared" si="536"/>
        <v/>
      </c>
      <c r="U4928" s="20" t="str">
        <f t="shared" si="537"/>
        <v/>
      </c>
      <c r="V4928" s="29" t="str">
        <f t="shared" si="538"/>
        <v/>
      </c>
      <c r="W4928" s="19" t="str">
        <f t="shared" si="539"/>
        <v/>
      </c>
      <c r="X4928" s="94" t="str">
        <f t="shared" si="540"/>
        <v/>
      </c>
      <c r="Y4928" s="9"/>
      <c r="AB4928" s="20" t="str">
        <f t="shared" si="541"/>
        <v/>
      </c>
      <c r="AC4928" s="20" t="str">
        <f t="shared" si="542"/>
        <v/>
      </c>
    </row>
    <row r="4929" spans="1:29" x14ac:dyDescent="0.25">
      <c r="A4929" s="17"/>
      <c r="B4929" s="11"/>
      <c r="C4929" s="9"/>
      <c r="D4929" s="9"/>
      <c r="G4929" s="9"/>
      <c r="L4929" s="9"/>
      <c r="P4929" s="9"/>
      <c r="Q4929" s="9"/>
      <c r="T4929" s="22" t="str">
        <f t="shared" si="536"/>
        <v/>
      </c>
      <c r="U4929" s="20" t="str">
        <f t="shared" si="537"/>
        <v/>
      </c>
      <c r="V4929" s="29" t="str">
        <f t="shared" si="538"/>
        <v/>
      </c>
      <c r="W4929" s="19" t="str">
        <f t="shared" si="539"/>
        <v/>
      </c>
      <c r="X4929" s="94" t="str">
        <f t="shared" si="540"/>
        <v/>
      </c>
      <c r="Y4929" s="9"/>
      <c r="AB4929" s="20" t="str">
        <f t="shared" si="541"/>
        <v/>
      </c>
      <c r="AC4929" s="20" t="str">
        <f t="shared" si="542"/>
        <v/>
      </c>
    </row>
    <row r="4930" spans="1:29" x14ac:dyDescent="0.25">
      <c r="A4930" s="17"/>
      <c r="B4930" s="11"/>
      <c r="C4930" s="9"/>
      <c r="D4930" s="9"/>
      <c r="G4930" s="9"/>
      <c r="L4930" s="9"/>
      <c r="P4930" s="9"/>
      <c r="Q4930" s="9"/>
      <c r="T4930" s="22" t="str">
        <f t="shared" si="536"/>
        <v/>
      </c>
      <c r="U4930" s="20" t="str">
        <f t="shared" si="537"/>
        <v/>
      </c>
      <c r="V4930" s="29" t="str">
        <f t="shared" si="538"/>
        <v/>
      </c>
      <c r="W4930" s="19" t="str">
        <f t="shared" si="539"/>
        <v/>
      </c>
      <c r="X4930" s="94" t="str">
        <f t="shared" si="540"/>
        <v/>
      </c>
      <c r="Y4930" s="9"/>
      <c r="AB4930" s="20" t="str">
        <f t="shared" si="541"/>
        <v/>
      </c>
      <c r="AC4930" s="20" t="str">
        <f t="shared" si="542"/>
        <v/>
      </c>
    </row>
    <row r="4931" spans="1:29" x14ac:dyDescent="0.25">
      <c r="A4931" s="17"/>
      <c r="B4931" s="11"/>
      <c r="C4931" s="9"/>
      <c r="D4931" s="9"/>
      <c r="G4931" s="9"/>
      <c r="L4931" s="9"/>
      <c r="P4931" s="9"/>
      <c r="Q4931" s="9"/>
      <c r="T4931" s="22" t="str">
        <f t="shared" si="536"/>
        <v/>
      </c>
      <c r="U4931" s="20" t="str">
        <f t="shared" si="537"/>
        <v/>
      </c>
      <c r="V4931" s="29" t="str">
        <f t="shared" si="538"/>
        <v/>
      </c>
      <c r="W4931" s="19" t="str">
        <f t="shared" si="539"/>
        <v/>
      </c>
      <c r="X4931" s="94" t="str">
        <f t="shared" si="540"/>
        <v/>
      </c>
      <c r="Y4931" s="9"/>
      <c r="AB4931" s="20" t="str">
        <f t="shared" si="541"/>
        <v/>
      </c>
      <c r="AC4931" s="20" t="str">
        <f t="shared" si="542"/>
        <v/>
      </c>
    </row>
    <row r="4932" spans="1:29" x14ac:dyDescent="0.25">
      <c r="A4932" s="17"/>
      <c r="B4932" s="11"/>
      <c r="C4932" s="9"/>
      <c r="D4932" s="9"/>
      <c r="G4932" s="9"/>
      <c r="L4932" s="9"/>
      <c r="P4932" s="9"/>
      <c r="Q4932" s="9"/>
      <c r="T4932" s="22" t="str">
        <f t="shared" si="536"/>
        <v/>
      </c>
      <c r="U4932" s="20" t="str">
        <f t="shared" si="537"/>
        <v/>
      </c>
      <c r="V4932" s="29" t="str">
        <f t="shared" si="538"/>
        <v/>
      </c>
      <c r="W4932" s="19" t="str">
        <f t="shared" si="539"/>
        <v/>
      </c>
      <c r="X4932" s="94" t="str">
        <f t="shared" si="540"/>
        <v/>
      </c>
      <c r="Y4932" s="9"/>
      <c r="AB4932" s="20" t="str">
        <f t="shared" si="541"/>
        <v/>
      </c>
      <c r="AC4932" s="20" t="str">
        <f t="shared" si="542"/>
        <v/>
      </c>
    </row>
    <row r="4933" spans="1:29" x14ac:dyDescent="0.25">
      <c r="A4933" s="17"/>
      <c r="B4933" s="11"/>
      <c r="C4933" s="9"/>
      <c r="D4933" s="9"/>
      <c r="G4933" s="9"/>
      <c r="L4933" s="9"/>
      <c r="P4933" s="9"/>
      <c r="Q4933" s="9"/>
      <c r="T4933" s="22" t="str">
        <f t="shared" si="536"/>
        <v/>
      </c>
      <c r="U4933" s="20" t="str">
        <f t="shared" si="537"/>
        <v/>
      </c>
      <c r="V4933" s="29" t="str">
        <f t="shared" si="538"/>
        <v/>
      </c>
      <c r="W4933" s="19" t="str">
        <f t="shared" si="539"/>
        <v/>
      </c>
      <c r="X4933" s="94" t="str">
        <f t="shared" si="540"/>
        <v/>
      </c>
      <c r="Y4933" s="9"/>
      <c r="AB4933" s="20" t="str">
        <f t="shared" si="541"/>
        <v/>
      </c>
      <c r="AC4933" s="20" t="str">
        <f t="shared" si="542"/>
        <v/>
      </c>
    </row>
    <row r="4934" spans="1:29" x14ac:dyDescent="0.25">
      <c r="A4934" s="17"/>
      <c r="B4934" s="11"/>
      <c r="C4934" s="9"/>
      <c r="D4934" s="9"/>
      <c r="G4934" s="9"/>
      <c r="L4934" s="9"/>
      <c r="P4934" s="9"/>
      <c r="Q4934" s="9"/>
      <c r="T4934" s="22" t="str">
        <f t="shared" ref="T4934:T4997" si="543">IF(ISBLANK(B4934),"",IF(OR(ISBLANK(E4934),NOT(ISNUMBER(E4934)),ISERR(DATE(YEAR(E4934),MONTH(E4934),DAY(E4934)-30)),ISNA(VLOOKUP(B4934,Demographics,4,FALSE))),0,IF(AND(OR(D4934="Yes",ISTEXT(VLOOKUP(F4934,RadEnc,1,FALSE)),AND(OR(C4934="Yes",ISTEXT(VLOOKUP(F4934,PainEnc,1,FALSE))),OR(G4934="Yes",AND(ISTEXT(VLOOKUP(I4934,Chemo,1,FALSE)),ISTEXT(VLOOKUP(K4934,Chemo,1,FALSE)))),IF(ISERR(DATE(YEAR(E4934),MONTH(E4934),DAY(E4934)-30)),,H4934&gt;=DATE(YEAR(E4934),MONTH(E4934),DAY(E4934)-30)),H4934&lt;=E4934,J4934&lt;=DATE(YEAR(E4934),MONTH(E4934),DAY(E4934)+30),J4934&gt;=E4934,NOT(H4934=J4934))),E4934&gt;=MPstart,E4934&lt;=MPend,OR(L4934="Yes",ISTEXT(VLOOKUP(O4934,CancerDx,1,FALSE))),ISNUMBER(M4934),M4934&lt;=E4934,OR(ISBLANK(N4934),AND(N4934&gt;=E4934,N4934&gt;M4934))),1,0)))</f>
        <v/>
      </c>
      <c r="U4934" s="20" t="str">
        <f t="shared" ref="U4934:U4997" si="544">IF(ISBLANK(B4934),"",IF(OR(ISBLANK(E4934),T4934=0),0,IF(AND(OR(AND(P4934="Yes",OR(Q4934="Yes",Q4934="No")),ISTEXT(VLOOKUP(S4934,PainQuant,1,FALSE))),ISNUMBER(R4934),OR(AND(OR(C4934="Yes",D4934="Yes",ISTEXT(VLOOKUP(F4934,PainEnc,1,FALSE)),F4934="77432",F4934="77470"),R4934=E4934),AND(OR(F4934="77427",F4934="77435"),R4934&gt;=DATE(YEAR(E4934),MONTH(E4934),DAY(E4934)-7),R4934&lt;=E4934),AND(F4934="77431",R4934&gt;=DATE(YEAR(E4934),MONTH(E4934),DAY(E4934)-4),R4934&lt;=E4934))),1,0)))</f>
        <v/>
      </c>
      <c r="V4934" s="29" t="str">
        <f t="shared" ref="V4934:V4997" si="545">IF(AND(U4934=1,P4934="Yes",Q4934="Yes"),Q4934,"")</f>
        <v/>
      </c>
      <c r="W4934" s="19" t="str">
        <f t="shared" ref="W4934:W4997" si="546">IF(AND(U4934=1,OR(V4934="Yes",X4934="1125F")),R4934,"")</f>
        <v/>
      </c>
      <c r="X4934" s="94" t="str">
        <f t="shared" ref="X4934:X4997" si="547">IF(AND(U4934=1,S4934="1125F"),S4934,"")</f>
        <v/>
      </c>
      <c r="Y4934" s="9"/>
      <c r="AB4934" s="20" t="str">
        <f t="shared" ref="AB4934:AB4997" si="548">IF(ISBLANK(B4934),"",IF(OR(ISBLANK(E4934),NOT(ISNUMBER(E4934)),ISERR(DATE(YEAR(E4934),MONTH(E4934),DAY(E4934)-7)),ISNA(VLOOKUP(B4934,Demographics,4,FALSE))),0,IF(AND(OR(V4934="Yes",X4934="1125F"),OR(AND(OR(C4934="Yes",D4934="Yes",ISTEXT(VLOOKUP(F4934,PainEnc,1,FALSE)),F4934="77432",F4934="77470"),W4934=E4934),AND(OR(F4934="77427",F4934="77435"),W4934&gt;=DATE(YEAR(E4934),MONTH(E4934),DAY(E4934)-7),W4934&lt;=E4934),AND(F4934="77431",W4934&gt;=DATE(YEAR(E4934),MONTH(E4934),DAY(E4934)-4),W4934&lt;=E4934))),1,0)))</f>
        <v/>
      </c>
      <c r="AC4934" s="20" t="str">
        <f t="shared" ref="AC4934:AC4997" si="549">IF(ISBLANK(B4934),"",IF(AB4934=0,0,IF(AND(OR(Y4934="Yes",ISTEXT(VLOOKUP(AA4934,PainPlan,1,FALSE))),ISNUMBER(Z4934),Z4934=W4934),1,0)))</f>
        <v/>
      </c>
    </row>
    <row r="4935" spans="1:29" x14ac:dyDescent="0.25">
      <c r="A4935" s="17"/>
      <c r="B4935" s="11"/>
      <c r="C4935" s="9"/>
      <c r="D4935" s="9"/>
      <c r="G4935" s="9"/>
      <c r="L4935" s="9"/>
      <c r="P4935" s="9"/>
      <c r="Q4935" s="9"/>
      <c r="T4935" s="22" t="str">
        <f t="shared" si="543"/>
        <v/>
      </c>
      <c r="U4935" s="20" t="str">
        <f t="shared" si="544"/>
        <v/>
      </c>
      <c r="V4935" s="29" t="str">
        <f t="shared" si="545"/>
        <v/>
      </c>
      <c r="W4935" s="19" t="str">
        <f t="shared" si="546"/>
        <v/>
      </c>
      <c r="X4935" s="94" t="str">
        <f t="shared" si="547"/>
        <v/>
      </c>
      <c r="Y4935" s="9"/>
      <c r="AB4935" s="20" t="str">
        <f t="shared" si="548"/>
        <v/>
      </c>
      <c r="AC4935" s="20" t="str">
        <f t="shared" si="549"/>
        <v/>
      </c>
    </row>
    <row r="4936" spans="1:29" x14ac:dyDescent="0.25">
      <c r="A4936" s="17"/>
      <c r="B4936" s="11"/>
      <c r="C4936" s="9"/>
      <c r="D4936" s="9"/>
      <c r="G4936" s="9"/>
      <c r="L4936" s="9"/>
      <c r="P4936" s="9"/>
      <c r="Q4936" s="9"/>
      <c r="T4936" s="22" t="str">
        <f t="shared" si="543"/>
        <v/>
      </c>
      <c r="U4936" s="20" t="str">
        <f t="shared" si="544"/>
        <v/>
      </c>
      <c r="V4936" s="29" t="str">
        <f t="shared" si="545"/>
        <v/>
      </c>
      <c r="W4936" s="19" t="str">
        <f t="shared" si="546"/>
        <v/>
      </c>
      <c r="X4936" s="94" t="str">
        <f t="shared" si="547"/>
        <v/>
      </c>
      <c r="Y4936" s="9"/>
      <c r="AB4936" s="20" t="str">
        <f t="shared" si="548"/>
        <v/>
      </c>
      <c r="AC4936" s="20" t="str">
        <f t="shared" si="549"/>
        <v/>
      </c>
    </row>
    <row r="4937" spans="1:29" x14ac:dyDescent="0.25">
      <c r="A4937" s="17"/>
      <c r="B4937" s="11"/>
      <c r="C4937" s="9"/>
      <c r="D4937" s="9"/>
      <c r="G4937" s="9"/>
      <c r="L4937" s="9"/>
      <c r="P4937" s="9"/>
      <c r="Q4937" s="9"/>
      <c r="T4937" s="22" t="str">
        <f t="shared" si="543"/>
        <v/>
      </c>
      <c r="U4937" s="20" t="str">
        <f t="shared" si="544"/>
        <v/>
      </c>
      <c r="V4937" s="29" t="str">
        <f t="shared" si="545"/>
        <v/>
      </c>
      <c r="W4937" s="19" t="str">
        <f t="shared" si="546"/>
        <v/>
      </c>
      <c r="X4937" s="94" t="str">
        <f t="shared" si="547"/>
        <v/>
      </c>
      <c r="Y4937" s="9"/>
      <c r="AB4937" s="20" t="str">
        <f t="shared" si="548"/>
        <v/>
      </c>
      <c r="AC4937" s="20" t="str">
        <f t="shared" si="549"/>
        <v/>
      </c>
    </row>
    <row r="4938" spans="1:29" x14ac:dyDescent="0.25">
      <c r="A4938" s="17"/>
      <c r="B4938" s="11"/>
      <c r="C4938" s="9"/>
      <c r="D4938" s="9"/>
      <c r="G4938" s="9"/>
      <c r="L4938" s="9"/>
      <c r="P4938" s="9"/>
      <c r="Q4938" s="9"/>
      <c r="T4938" s="22" t="str">
        <f t="shared" si="543"/>
        <v/>
      </c>
      <c r="U4938" s="20" t="str">
        <f t="shared" si="544"/>
        <v/>
      </c>
      <c r="V4938" s="29" t="str">
        <f t="shared" si="545"/>
        <v/>
      </c>
      <c r="W4938" s="19" t="str">
        <f t="shared" si="546"/>
        <v/>
      </c>
      <c r="X4938" s="94" t="str">
        <f t="shared" si="547"/>
        <v/>
      </c>
      <c r="Y4938" s="9"/>
      <c r="AB4938" s="20" t="str">
        <f t="shared" si="548"/>
        <v/>
      </c>
      <c r="AC4938" s="20" t="str">
        <f t="shared" si="549"/>
        <v/>
      </c>
    </row>
    <row r="4939" spans="1:29" x14ac:dyDescent="0.25">
      <c r="A4939" s="17"/>
      <c r="B4939" s="11"/>
      <c r="C4939" s="9"/>
      <c r="D4939" s="9"/>
      <c r="G4939" s="9"/>
      <c r="L4939" s="9"/>
      <c r="P4939" s="9"/>
      <c r="Q4939" s="9"/>
      <c r="T4939" s="22" t="str">
        <f t="shared" si="543"/>
        <v/>
      </c>
      <c r="U4939" s="20" t="str">
        <f t="shared" si="544"/>
        <v/>
      </c>
      <c r="V4939" s="29" t="str">
        <f t="shared" si="545"/>
        <v/>
      </c>
      <c r="W4939" s="19" t="str">
        <f t="shared" si="546"/>
        <v/>
      </c>
      <c r="X4939" s="94" t="str">
        <f t="shared" si="547"/>
        <v/>
      </c>
      <c r="Y4939" s="9"/>
      <c r="AB4939" s="20" t="str">
        <f t="shared" si="548"/>
        <v/>
      </c>
      <c r="AC4939" s="20" t="str">
        <f t="shared" si="549"/>
        <v/>
      </c>
    </row>
    <row r="4940" spans="1:29" x14ac:dyDescent="0.25">
      <c r="A4940" s="17"/>
      <c r="B4940" s="11"/>
      <c r="C4940" s="9"/>
      <c r="D4940" s="9"/>
      <c r="G4940" s="9"/>
      <c r="L4940" s="9"/>
      <c r="P4940" s="9"/>
      <c r="Q4940" s="9"/>
      <c r="T4940" s="22" t="str">
        <f t="shared" si="543"/>
        <v/>
      </c>
      <c r="U4940" s="20" t="str">
        <f t="shared" si="544"/>
        <v/>
      </c>
      <c r="V4940" s="29" t="str">
        <f t="shared" si="545"/>
        <v/>
      </c>
      <c r="W4940" s="19" t="str">
        <f t="shared" si="546"/>
        <v/>
      </c>
      <c r="X4940" s="94" t="str">
        <f t="shared" si="547"/>
        <v/>
      </c>
      <c r="Y4940" s="9"/>
      <c r="AB4940" s="20" t="str">
        <f t="shared" si="548"/>
        <v/>
      </c>
      <c r="AC4940" s="20" t="str">
        <f t="shared" si="549"/>
        <v/>
      </c>
    </row>
    <row r="4941" spans="1:29" x14ac:dyDescent="0.25">
      <c r="A4941" s="17"/>
      <c r="B4941" s="11"/>
      <c r="C4941" s="9"/>
      <c r="D4941" s="9"/>
      <c r="G4941" s="9"/>
      <c r="L4941" s="9"/>
      <c r="P4941" s="9"/>
      <c r="Q4941" s="9"/>
      <c r="T4941" s="22" t="str">
        <f t="shared" si="543"/>
        <v/>
      </c>
      <c r="U4941" s="20" t="str">
        <f t="shared" si="544"/>
        <v/>
      </c>
      <c r="V4941" s="29" t="str">
        <f t="shared" si="545"/>
        <v/>
      </c>
      <c r="W4941" s="19" t="str">
        <f t="shared" si="546"/>
        <v/>
      </c>
      <c r="X4941" s="94" t="str">
        <f t="shared" si="547"/>
        <v/>
      </c>
      <c r="Y4941" s="9"/>
      <c r="AB4941" s="20" t="str">
        <f t="shared" si="548"/>
        <v/>
      </c>
      <c r="AC4941" s="20" t="str">
        <f t="shared" si="549"/>
        <v/>
      </c>
    </row>
    <row r="4942" spans="1:29" x14ac:dyDescent="0.25">
      <c r="A4942" s="17"/>
      <c r="B4942" s="11"/>
      <c r="C4942" s="9"/>
      <c r="D4942" s="9"/>
      <c r="G4942" s="9"/>
      <c r="L4942" s="9"/>
      <c r="P4942" s="9"/>
      <c r="Q4942" s="9"/>
      <c r="T4942" s="22" t="str">
        <f t="shared" si="543"/>
        <v/>
      </c>
      <c r="U4942" s="20" t="str">
        <f t="shared" si="544"/>
        <v/>
      </c>
      <c r="V4942" s="29" t="str">
        <f t="shared" si="545"/>
        <v/>
      </c>
      <c r="W4942" s="19" t="str">
        <f t="shared" si="546"/>
        <v/>
      </c>
      <c r="X4942" s="94" t="str">
        <f t="shared" si="547"/>
        <v/>
      </c>
      <c r="Y4942" s="9"/>
      <c r="AB4942" s="20" t="str">
        <f t="shared" si="548"/>
        <v/>
      </c>
      <c r="AC4942" s="20" t="str">
        <f t="shared" si="549"/>
        <v/>
      </c>
    </row>
    <row r="4943" spans="1:29" x14ac:dyDescent="0.25">
      <c r="A4943" s="17"/>
      <c r="B4943" s="11"/>
      <c r="C4943" s="9"/>
      <c r="D4943" s="9"/>
      <c r="G4943" s="9"/>
      <c r="L4943" s="9"/>
      <c r="P4943" s="9"/>
      <c r="Q4943" s="9"/>
      <c r="T4943" s="22" t="str">
        <f t="shared" si="543"/>
        <v/>
      </c>
      <c r="U4943" s="20" t="str">
        <f t="shared" si="544"/>
        <v/>
      </c>
      <c r="V4943" s="29" t="str">
        <f t="shared" si="545"/>
        <v/>
      </c>
      <c r="W4943" s="19" t="str">
        <f t="shared" si="546"/>
        <v/>
      </c>
      <c r="X4943" s="94" t="str">
        <f t="shared" si="547"/>
        <v/>
      </c>
      <c r="Y4943" s="9"/>
      <c r="AB4943" s="20" t="str">
        <f t="shared" si="548"/>
        <v/>
      </c>
      <c r="AC4943" s="20" t="str">
        <f t="shared" si="549"/>
        <v/>
      </c>
    </row>
    <row r="4944" spans="1:29" x14ac:dyDescent="0.25">
      <c r="A4944" s="17"/>
      <c r="B4944" s="11"/>
      <c r="C4944" s="9"/>
      <c r="D4944" s="9"/>
      <c r="G4944" s="9"/>
      <c r="L4944" s="9"/>
      <c r="P4944" s="9"/>
      <c r="Q4944" s="9"/>
      <c r="T4944" s="22" t="str">
        <f t="shared" si="543"/>
        <v/>
      </c>
      <c r="U4944" s="20" t="str">
        <f t="shared" si="544"/>
        <v/>
      </c>
      <c r="V4944" s="29" t="str">
        <f t="shared" si="545"/>
        <v/>
      </c>
      <c r="W4944" s="19" t="str">
        <f t="shared" si="546"/>
        <v/>
      </c>
      <c r="X4944" s="94" t="str">
        <f t="shared" si="547"/>
        <v/>
      </c>
      <c r="Y4944" s="9"/>
      <c r="AB4944" s="20" t="str">
        <f t="shared" si="548"/>
        <v/>
      </c>
      <c r="AC4944" s="20" t="str">
        <f t="shared" si="549"/>
        <v/>
      </c>
    </row>
    <row r="4945" spans="1:29" x14ac:dyDescent="0.25">
      <c r="A4945" s="17"/>
      <c r="B4945" s="11"/>
      <c r="C4945" s="9"/>
      <c r="D4945" s="9"/>
      <c r="G4945" s="9"/>
      <c r="L4945" s="9"/>
      <c r="P4945" s="9"/>
      <c r="Q4945" s="9"/>
      <c r="T4945" s="22" t="str">
        <f t="shared" si="543"/>
        <v/>
      </c>
      <c r="U4945" s="20" t="str">
        <f t="shared" si="544"/>
        <v/>
      </c>
      <c r="V4945" s="29" t="str">
        <f t="shared" si="545"/>
        <v/>
      </c>
      <c r="W4945" s="19" t="str">
        <f t="shared" si="546"/>
        <v/>
      </c>
      <c r="X4945" s="94" t="str">
        <f t="shared" si="547"/>
        <v/>
      </c>
      <c r="Y4945" s="9"/>
      <c r="AB4945" s="20" t="str">
        <f t="shared" si="548"/>
        <v/>
      </c>
      <c r="AC4945" s="20" t="str">
        <f t="shared" si="549"/>
        <v/>
      </c>
    </row>
    <row r="4946" spans="1:29" x14ac:dyDescent="0.25">
      <c r="A4946" s="17"/>
      <c r="B4946" s="11"/>
      <c r="C4946" s="9"/>
      <c r="D4946" s="9"/>
      <c r="G4946" s="9"/>
      <c r="L4946" s="9"/>
      <c r="P4946" s="9"/>
      <c r="Q4946" s="9"/>
      <c r="T4946" s="22" t="str">
        <f t="shared" si="543"/>
        <v/>
      </c>
      <c r="U4946" s="20" t="str">
        <f t="shared" si="544"/>
        <v/>
      </c>
      <c r="V4946" s="29" t="str">
        <f t="shared" si="545"/>
        <v/>
      </c>
      <c r="W4946" s="19" t="str">
        <f t="shared" si="546"/>
        <v/>
      </c>
      <c r="X4946" s="94" t="str">
        <f t="shared" si="547"/>
        <v/>
      </c>
      <c r="Y4946" s="9"/>
      <c r="AB4946" s="20" t="str">
        <f t="shared" si="548"/>
        <v/>
      </c>
      <c r="AC4946" s="20" t="str">
        <f t="shared" si="549"/>
        <v/>
      </c>
    </row>
    <row r="4947" spans="1:29" x14ac:dyDescent="0.25">
      <c r="A4947" s="17"/>
      <c r="B4947" s="11"/>
      <c r="C4947" s="9"/>
      <c r="D4947" s="9"/>
      <c r="G4947" s="9"/>
      <c r="L4947" s="9"/>
      <c r="P4947" s="9"/>
      <c r="Q4947" s="9"/>
      <c r="T4947" s="22" t="str">
        <f t="shared" si="543"/>
        <v/>
      </c>
      <c r="U4947" s="20" t="str">
        <f t="shared" si="544"/>
        <v/>
      </c>
      <c r="V4947" s="29" t="str">
        <f t="shared" si="545"/>
        <v/>
      </c>
      <c r="W4947" s="19" t="str">
        <f t="shared" si="546"/>
        <v/>
      </c>
      <c r="X4947" s="94" t="str">
        <f t="shared" si="547"/>
        <v/>
      </c>
      <c r="Y4947" s="9"/>
      <c r="AB4947" s="20" t="str">
        <f t="shared" si="548"/>
        <v/>
      </c>
      <c r="AC4947" s="20" t="str">
        <f t="shared" si="549"/>
        <v/>
      </c>
    </row>
    <row r="4948" spans="1:29" x14ac:dyDescent="0.25">
      <c r="A4948" s="17"/>
      <c r="B4948" s="11"/>
      <c r="C4948" s="9"/>
      <c r="D4948" s="9"/>
      <c r="G4948" s="9"/>
      <c r="L4948" s="9"/>
      <c r="P4948" s="9"/>
      <c r="Q4948" s="9"/>
      <c r="T4948" s="22" t="str">
        <f t="shared" si="543"/>
        <v/>
      </c>
      <c r="U4948" s="20" t="str">
        <f t="shared" si="544"/>
        <v/>
      </c>
      <c r="V4948" s="29" t="str">
        <f t="shared" si="545"/>
        <v/>
      </c>
      <c r="W4948" s="19" t="str">
        <f t="shared" si="546"/>
        <v/>
      </c>
      <c r="X4948" s="94" t="str">
        <f t="shared" si="547"/>
        <v/>
      </c>
      <c r="Y4948" s="9"/>
      <c r="AB4948" s="20" t="str">
        <f t="shared" si="548"/>
        <v/>
      </c>
      <c r="AC4948" s="20" t="str">
        <f t="shared" si="549"/>
        <v/>
      </c>
    </row>
    <row r="4949" spans="1:29" x14ac:dyDescent="0.25">
      <c r="A4949" s="17"/>
      <c r="B4949" s="11"/>
      <c r="C4949" s="9"/>
      <c r="D4949" s="9"/>
      <c r="G4949" s="9"/>
      <c r="L4949" s="9"/>
      <c r="P4949" s="9"/>
      <c r="Q4949" s="9"/>
      <c r="T4949" s="22" t="str">
        <f t="shared" si="543"/>
        <v/>
      </c>
      <c r="U4949" s="20" t="str">
        <f t="shared" si="544"/>
        <v/>
      </c>
      <c r="V4949" s="29" t="str">
        <f t="shared" si="545"/>
        <v/>
      </c>
      <c r="W4949" s="19" t="str">
        <f t="shared" si="546"/>
        <v/>
      </c>
      <c r="X4949" s="94" t="str">
        <f t="shared" si="547"/>
        <v/>
      </c>
      <c r="Y4949" s="9"/>
      <c r="AB4949" s="20" t="str">
        <f t="shared" si="548"/>
        <v/>
      </c>
      <c r="AC4949" s="20" t="str">
        <f t="shared" si="549"/>
        <v/>
      </c>
    </row>
    <row r="4950" spans="1:29" x14ac:dyDescent="0.25">
      <c r="A4950" s="17"/>
      <c r="B4950" s="11"/>
      <c r="C4950" s="9"/>
      <c r="D4950" s="9"/>
      <c r="G4950" s="9"/>
      <c r="L4950" s="9"/>
      <c r="P4950" s="9"/>
      <c r="Q4950" s="9"/>
      <c r="T4950" s="22" t="str">
        <f t="shared" si="543"/>
        <v/>
      </c>
      <c r="U4950" s="20" t="str">
        <f t="shared" si="544"/>
        <v/>
      </c>
      <c r="V4950" s="29" t="str">
        <f t="shared" si="545"/>
        <v/>
      </c>
      <c r="W4950" s="19" t="str">
        <f t="shared" si="546"/>
        <v/>
      </c>
      <c r="X4950" s="94" t="str">
        <f t="shared" si="547"/>
        <v/>
      </c>
      <c r="Y4950" s="9"/>
      <c r="AB4950" s="20" t="str">
        <f t="shared" si="548"/>
        <v/>
      </c>
      <c r="AC4950" s="20" t="str">
        <f t="shared" si="549"/>
        <v/>
      </c>
    </row>
    <row r="4951" spans="1:29" x14ac:dyDescent="0.25">
      <c r="A4951" s="17"/>
      <c r="B4951" s="11"/>
      <c r="C4951" s="9"/>
      <c r="D4951" s="9"/>
      <c r="G4951" s="9"/>
      <c r="L4951" s="9"/>
      <c r="P4951" s="9"/>
      <c r="Q4951" s="9"/>
      <c r="T4951" s="22" t="str">
        <f t="shared" si="543"/>
        <v/>
      </c>
      <c r="U4951" s="20" t="str">
        <f t="shared" si="544"/>
        <v/>
      </c>
      <c r="V4951" s="29" t="str">
        <f t="shared" si="545"/>
        <v/>
      </c>
      <c r="W4951" s="19" t="str">
        <f t="shared" si="546"/>
        <v/>
      </c>
      <c r="X4951" s="94" t="str">
        <f t="shared" si="547"/>
        <v/>
      </c>
      <c r="Y4951" s="9"/>
      <c r="AB4951" s="20" t="str">
        <f t="shared" si="548"/>
        <v/>
      </c>
      <c r="AC4951" s="20" t="str">
        <f t="shared" si="549"/>
        <v/>
      </c>
    </row>
    <row r="4952" spans="1:29" x14ac:dyDescent="0.25">
      <c r="A4952" s="17"/>
      <c r="B4952" s="11"/>
      <c r="C4952" s="9"/>
      <c r="D4952" s="9"/>
      <c r="G4952" s="9"/>
      <c r="L4952" s="9"/>
      <c r="P4952" s="9"/>
      <c r="Q4952" s="9"/>
      <c r="T4952" s="22" t="str">
        <f t="shared" si="543"/>
        <v/>
      </c>
      <c r="U4952" s="20" t="str">
        <f t="shared" si="544"/>
        <v/>
      </c>
      <c r="V4952" s="29" t="str">
        <f t="shared" si="545"/>
        <v/>
      </c>
      <c r="W4952" s="19" t="str">
        <f t="shared" si="546"/>
        <v/>
      </c>
      <c r="X4952" s="94" t="str">
        <f t="shared" si="547"/>
        <v/>
      </c>
      <c r="Y4952" s="9"/>
      <c r="AB4952" s="20" t="str">
        <f t="shared" si="548"/>
        <v/>
      </c>
      <c r="AC4952" s="20" t="str">
        <f t="shared" si="549"/>
        <v/>
      </c>
    </row>
    <row r="4953" spans="1:29" x14ac:dyDescent="0.25">
      <c r="A4953" s="17"/>
      <c r="B4953" s="11"/>
      <c r="C4953" s="9"/>
      <c r="D4953" s="9"/>
      <c r="G4953" s="9"/>
      <c r="L4953" s="9"/>
      <c r="P4953" s="9"/>
      <c r="Q4953" s="9"/>
      <c r="T4953" s="22" t="str">
        <f t="shared" si="543"/>
        <v/>
      </c>
      <c r="U4953" s="20" t="str">
        <f t="shared" si="544"/>
        <v/>
      </c>
      <c r="V4953" s="29" t="str">
        <f t="shared" si="545"/>
        <v/>
      </c>
      <c r="W4953" s="19" t="str">
        <f t="shared" si="546"/>
        <v/>
      </c>
      <c r="X4953" s="94" t="str">
        <f t="shared" si="547"/>
        <v/>
      </c>
      <c r="Y4953" s="9"/>
      <c r="AB4953" s="20" t="str">
        <f t="shared" si="548"/>
        <v/>
      </c>
      <c r="AC4953" s="20" t="str">
        <f t="shared" si="549"/>
        <v/>
      </c>
    </row>
    <row r="4954" spans="1:29" x14ac:dyDescent="0.25">
      <c r="A4954" s="17"/>
      <c r="B4954" s="11"/>
      <c r="C4954" s="9"/>
      <c r="D4954" s="9"/>
      <c r="G4954" s="9"/>
      <c r="L4954" s="9"/>
      <c r="P4954" s="9"/>
      <c r="Q4954" s="9"/>
      <c r="T4954" s="22" t="str">
        <f t="shared" si="543"/>
        <v/>
      </c>
      <c r="U4954" s="20" t="str">
        <f t="shared" si="544"/>
        <v/>
      </c>
      <c r="V4954" s="29" t="str">
        <f t="shared" si="545"/>
        <v/>
      </c>
      <c r="W4954" s="19" t="str">
        <f t="shared" si="546"/>
        <v/>
      </c>
      <c r="X4954" s="94" t="str">
        <f t="shared" si="547"/>
        <v/>
      </c>
      <c r="Y4954" s="9"/>
      <c r="AB4954" s="20" t="str">
        <f t="shared" si="548"/>
        <v/>
      </c>
      <c r="AC4954" s="20" t="str">
        <f t="shared" si="549"/>
        <v/>
      </c>
    </row>
    <row r="4955" spans="1:29" x14ac:dyDescent="0.25">
      <c r="A4955" s="17"/>
      <c r="B4955" s="11"/>
      <c r="C4955" s="9"/>
      <c r="D4955" s="9"/>
      <c r="G4955" s="9"/>
      <c r="L4955" s="9"/>
      <c r="P4955" s="9"/>
      <c r="Q4955" s="9"/>
      <c r="T4955" s="22" t="str">
        <f t="shared" si="543"/>
        <v/>
      </c>
      <c r="U4955" s="20" t="str">
        <f t="shared" si="544"/>
        <v/>
      </c>
      <c r="V4955" s="29" t="str">
        <f t="shared" si="545"/>
        <v/>
      </c>
      <c r="W4955" s="19" t="str">
        <f t="shared" si="546"/>
        <v/>
      </c>
      <c r="X4955" s="94" t="str">
        <f t="shared" si="547"/>
        <v/>
      </c>
      <c r="Y4955" s="9"/>
      <c r="AB4955" s="20" t="str">
        <f t="shared" si="548"/>
        <v/>
      </c>
      <c r="AC4955" s="20" t="str">
        <f t="shared" si="549"/>
        <v/>
      </c>
    </row>
    <row r="4956" spans="1:29" x14ac:dyDescent="0.25">
      <c r="A4956" s="17"/>
      <c r="B4956" s="11"/>
      <c r="C4956" s="9"/>
      <c r="D4956" s="9"/>
      <c r="G4956" s="9"/>
      <c r="L4956" s="9"/>
      <c r="P4956" s="9"/>
      <c r="Q4956" s="9"/>
      <c r="T4956" s="22" t="str">
        <f t="shared" si="543"/>
        <v/>
      </c>
      <c r="U4956" s="20" t="str">
        <f t="shared" si="544"/>
        <v/>
      </c>
      <c r="V4956" s="29" t="str">
        <f t="shared" si="545"/>
        <v/>
      </c>
      <c r="W4956" s="19" t="str">
        <f t="shared" si="546"/>
        <v/>
      </c>
      <c r="X4956" s="94" t="str">
        <f t="shared" si="547"/>
        <v/>
      </c>
      <c r="Y4956" s="9"/>
      <c r="AB4956" s="20" t="str">
        <f t="shared" si="548"/>
        <v/>
      </c>
      <c r="AC4956" s="20" t="str">
        <f t="shared" si="549"/>
        <v/>
      </c>
    </row>
    <row r="4957" spans="1:29" x14ac:dyDescent="0.25">
      <c r="A4957" s="17"/>
      <c r="B4957" s="11"/>
      <c r="C4957" s="9"/>
      <c r="D4957" s="9"/>
      <c r="G4957" s="9"/>
      <c r="L4957" s="9"/>
      <c r="P4957" s="9"/>
      <c r="Q4957" s="9"/>
      <c r="T4957" s="22" t="str">
        <f t="shared" si="543"/>
        <v/>
      </c>
      <c r="U4957" s="20" t="str">
        <f t="shared" si="544"/>
        <v/>
      </c>
      <c r="V4957" s="29" t="str">
        <f t="shared" si="545"/>
        <v/>
      </c>
      <c r="W4957" s="19" t="str">
        <f t="shared" si="546"/>
        <v/>
      </c>
      <c r="X4957" s="94" t="str">
        <f t="shared" si="547"/>
        <v/>
      </c>
      <c r="Y4957" s="9"/>
      <c r="AB4957" s="20" t="str">
        <f t="shared" si="548"/>
        <v/>
      </c>
      <c r="AC4957" s="20" t="str">
        <f t="shared" si="549"/>
        <v/>
      </c>
    </row>
    <row r="4958" spans="1:29" x14ac:dyDescent="0.25">
      <c r="A4958" s="17"/>
      <c r="B4958" s="11"/>
      <c r="C4958" s="9"/>
      <c r="D4958" s="9"/>
      <c r="G4958" s="9"/>
      <c r="L4958" s="9"/>
      <c r="P4958" s="9"/>
      <c r="Q4958" s="9"/>
      <c r="T4958" s="22" t="str">
        <f t="shared" si="543"/>
        <v/>
      </c>
      <c r="U4958" s="20" t="str">
        <f t="shared" si="544"/>
        <v/>
      </c>
      <c r="V4958" s="29" t="str">
        <f t="shared" si="545"/>
        <v/>
      </c>
      <c r="W4958" s="19" t="str">
        <f t="shared" si="546"/>
        <v/>
      </c>
      <c r="X4958" s="94" t="str">
        <f t="shared" si="547"/>
        <v/>
      </c>
      <c r="Y4958" s="9"/>
      <c r="AB4958" s="20" t="str">
        <f t="shared" si="548"/>
        <v/>
      </c>
      <c r="AC4958" s="20" t="str">
        <f t="shared" si="549"/>
        <v/>
      </c>
    </row>
    <row r="4959" spans="1:29" x14ac:dyDescent="0.25">
      <c r="A4959" s="17"/>
      <c r="B4959" s="11"/>
      <c r="C4959" s="9"/>
      <c r="D4959" s="9"/>
      <c r="G4959" s="9"/>
      <c r="L4959" s="9"/>
      <c r="P4959" s="9"/>
      <c r="Q4959" s="9"/>
      <c r="T4959" s="22" t="str">
        <f t="shared" si="543"/>
        <v/>
      </c>
      <c r="U4959" s="20" t="str">
        <f t="shared" si="544"/>
        <v/>
      </c>
      <c r="V4959" s="29" t="str">
        <f t="shared" si="545"/>
        <v/>
      </c>
      <c r="W4959" s="19" t="str">
        <f t="shared" si="546"/>
        <v/>
      </c>
      <c r="X4959" s="94" t="str">
        <f t="shared" si="547"/>
        <v/>
      </c>
      <c r="Y4959" s="9"/>
      <c r="AB4959" s="20" t="str">
        <f t="shared" si="548"/>
        <v/>
      </c>
      <c r="AC4959" s="20" t="str">
        <f t="shared" si="549"/>
        <v/>
      </c>
    </row>
    <row r="4960" spans="1:29" x14ac:dyDescent="0.25">
      <c r="A4960" s="17"/>
      <c r="B4960" s="11"/>
      <c r="C4960" s="9"/>
      <c r="D4960" s="9"/>
      <c r="G4960" s="9"/>
      <c r="L4960" s="9"/>
      <c r="P4960" s="9"/>
      <c r="Q4960" s="9"/>
      <c r="T4960" s="22" t="str">
        <f t="shared" si="543"/>
        <v/>
      </c>
      <c r="U4960" s="20" t="str">
        <f t="shared" si="544"/>
        <v/>
      </c>
      <c r="V4960" s="29" t="str">
        <f t="shared" si="545"/>
        <v/>
      </c>
      <c r="W4960" s="19" t="str">
        <f t="shared" si="546"/>
        <v/>
      </c>
      <c r="X4960" s="94" t="str">
        <f t="shared" si="547"/>
        <v/>
      </c>
      <c r="Y4960" s="9"/>
      <c r="AB4960" s="20" t="str">
        <f t="shared" si="548"/>
        <v/>
      </c>
      <c r="AC4960" s="20" t="str">
        <f t="shared" si="549"/>
        <v/>
      </c>
    </row>
    <row r="4961" spans="1:29" x14ac:dyDescent="0.25">
      <c r="A4961" s="17"/>
      <c r="B4961" s="11"/>
      <c r="C4961" s="9"/>
      <c r="D4961" s="9"/>
      <c r="G4961" s="9"/>
      <c r="L4961" s="9"/>
      <c r="P4961" s="9"/>
      <c r="Q4961" s="9"/>
      <c r="T4961" s="22" t="str">
        <f t="shared" si="543"/>
        <v/>
      </c>
      <c r="U4961" s="20" t="str">
        <f t="shared" si="544"/>
        <v/>
      </c>
      <c r="V4961" s="29" t="str">
        <f t="shared" si="545"/>
        <v/>
      </c>
      <c r="W4961" s="19" t="str">
        <f t="shared" si="546"/>
        <v/>
      </c>
      <c r="X4961" s="94" t="str">
        <f t="shared" si="547"/>
        <v/>
      </c>
      <c r="Y4961" s="9"/>
      <c r="AB4961" s="20" t="str">
        <f t="shared" si="548"/>
        <v/>
      </c>
      <c r="AC4961" s="20" t="str">
        <f t="shared" si="549"/>
        <v/>
      </c>
    </row>
    <row r="4962" spans="1:29" x14ac:dyDescent="0.25">
      <c r="A4962" s="17"/>
      <c r="B4962" s="11"/>
      <c r="C4962" s="9"/>
      <c r="D4962" s="9"/>
      <c r="G4962" s="9"/>
      <c r="L4962" s="9"/>
      <c r="P4962" s="9"/>
      <c r="Q4962" s="9"/>
      <c r="T4962" s="22" t="str">
        <f t="shared" si="543"/>
        <v/>
      </c>
      <c r="U4962" s="20" t="str">
        <f t="shared" si="544"/>
        <v/>
      </c>
      <c r="V4962" s="29" t="str">
        <f t="shared" si="545"/>
        <v/>
      </c>
      <c r="W4962" s="19" t="str">
        <f t="shared" si="546"/>
        <v/>
      </c>
      <c r="X4962" s="94" t="str">
        <f t="shared" si="547"/>
        <v/>
      </c>
      <c r="Y4962" s="9"/>
      <c r="AB4962" s="20" t="str">
        <f t="shared" si="548"/>
        <v/>
      </c>
      <c r="AC4962" s="20" t="str">
        <f t="shared" si="549"/>
        <v/>
      </c>
    </row>
    <row r="4963" spans="1:29" x14ac:dyDescent="0.25">
      <c r="A4963" s="17"/>
      <c r="B4963" s="11"/>
      <c r="C4963" s="9"/>
      <c r="D4963" s="9"/>
      <c r="G4963" s="9"/>
      <c r="L4963" s="9"/>
      <c r="P4963" s="9"/>
      <c r="Q4963" s="9"/>
      <c r="T4963" s="22" t="str">
        <f t="shared" si="543"/>
        <v/>
      </c>
      <c r="U4963" s="20" t="str">
        <f t="shared" si="544"/>
        <v/>
      </c>
      <c r="V4963" s="29" t="str">
        <f t="shared" si="545"/>
        <v/>
      </c>
      <c r="W4963" s="19" t="str">
        <f t="shared" si="546"/>
        <v/>
      </c>
      <c r="X4963" s="94" t="str">
        <f t="shared" si="547"/>
        <v/>
      </c>
      <c r="Y4963" s="9"/>
      <c r="AB4963" s="20" t="str">
        <f t="shared" si="548"/>
        <v/>
      </c>
      <c r="AC4963" s="20" t="str">
        <f t="shared" si="549"/>
        <v/>
      </c>
    </row>
    <row r="4964" spans="1:29" x14ac:dyDescent="0.25">
      <c r="A4964" s="17"/>
      <c r="B4964" s="11"/>
      <c r="C4964" s="9"/>
      <c r="D4964" s="9"/>
      <c r="G4964" s="9"/>
      <c r="L4964" s="9"/>
      <c r="P4964" s="9"/>
      <c r="Q4964" s="9"/>
      <c r="T4964" s="22" t="str">
        <f t="shared" si="543"/>
        <v/>
      </c>
      <c r="U4964" s="20" t="str">
        <f t="shared" si="544"/>
        <v/>
      </c>
      <c r="V4964" s="29" t="str">
        <f t="shared" si="545"/>
        <v/>
      </c>
      <c r="W4964" s="19" t="str">
        <f t="shared" si="546"/>
        <v/>
      </c>
      <c r="X4964" s="94" t="str">
        <f t="shared" si="547"/>
        <v/>
      </c>
      <c r="Y4964" s="9"/>
      <c r="AB4964" s="20" t="str">
        <f t="shared" si="548"/>
        <v/>
      </c>
      <c r="AC4964" s="20" t="str">
        <f t="shared" si="549"/>
        <v/>
      </c>
    </row>
    <row r="4965" spans="1:29" x14ac:dyDescent="0.25">
      <c r="A4965" s="17"/>
      <c r="B4965" s="11"/>
      <c r="C4965" s="9"/>
      <c r="D4965" s="9"/>
      <c r="G4965" s="9"/>
      <c r="L4965" s="9"/>
      <c r="P4965" s="9"/>
      <c r="Q4965" s="9"/>
      <c r="T4965" s="22" t="str">
        <f t="shared" si="543"/>
        <v/>
      </c>
      <c r="U4965" s="20" t="str">
        <f t="shared" si="544"/>
        <v/>
      </c>
      <c r="V4965" s="29" t="str">
        <f t="shared" si="545"/>
        <v/>
      </c>
      <c r="W4965" s="19" t="str">
        <f t="shared" si="546"/>
        <v/>
      </c>
      <c r="X4965" s="94" t="str">
        <f t="shared" si="547"/>
        <v/>
      </c>
      <c r="Y4965" s="9"/>
      <c r="AB4965" s="20" t="str">
        <f t="shared" si="548"/>
        <v/>
      </c>
      <c r="AC4965" s="20" t="str">
        <f t="shared" si="549"/>
        <v/>
      </c>
    </row>
    <row r="4966" spans="1:29" x14ac:dyDescent="0.25">
      <c r="A4966" s="17"/>
      <c r="B4966" s="11"/>
      <c r="C4966" s="9"/>
      <c r="D4966" s="9"/>
      <c r="G4966" s="9"/>
      <c r="L4966" s="9"/>
      <c r="P4966" s="9"/>
      <c r="Q4966" s="9"/>
      <c r="T4966" s="22" t="str">
        <f t="shared" si="543"/>
        <v/>
      </c>
      <c r="U4966" s="20" t="str">
        <f t="shared" si="544"/>
        <v/>
      </c>
      <c r="V4966" s="29" t="str">
        <f t="shared" si="545"/>
        <v/>
      </c>
      <c r="W4966" s="19" t="str">
        <f t="shared" si="546"/>
        <v/>
      </c>
      <c r="X4966" s="94" t="str">
        <f t="shared" si="547"/>
        <v/>
      </c>
      <c r="Y4966" s="9"/>
      <c r="AB4966" s="20" t="str">
        <f t="shared" si="548"/>
        <v/>
      </c>
      <c r="AC4966" s="20" t="str">
        <f t="shared" si="549"/>
        <v/>
      </c>
    </row>
    <row r="4967" spans="1:29" x14ac:dyDescent="0.25">
      <c r="A4967" s="17"/>
      <c r="B4967" s="11"/>
      <c r="C4967" s="9"/>
      <c r="D4967" s="9"/>
      <c r="G4967" s="9"/>
      <c r="L4967" s="9"/>
      <c r="P4967" s="9"/>
      <c r="Q4967" s="9"/>
      <c r="T4967" s="22" t="str">
        <f t="shared" si="543"/>
        <v/>
      </c>
      <c r="U4967" s="20" t="str">
        <f t="shared" si="544"/>
        <v/>
      </c>
      <c r="V4967" s="29" t="str">
        <f t="shared" si="545"/>
        <v/>
      </c>
      <c r="W4967" s="19" t="str">
        <f t="shared" si="546"/>
        <v/>
      </c>
      <c r="X4967" s="94" t="str">
        <f t="shared" si="547"/>
        <v/>
      </c>
      <c r="Y4967" s="9"/>
      <c r="AB4967" s="20" t="str">
        <f t="shared" si="548"/>
        <v/>
      </c>
      <c r="AC4967" s="20" t="str">
        <f t="shared" si="549"/>
        <v/>
      </c>
    </row>
    <row r="4968" spans="1:29" x14ac:dyDescent="0.25">
      <c r="A4968" s="17"/>
      <c r="B4968" s="11"/>
      <c r="C4968" s="9"/>
      <c r="D4968" s="9"/>
      <c r="G4968" s="9"/>
      <c r="L4968" s="9"/>
      <c r="P4968" s="9"/>
      <c r="Q4968" s="9"/>
      <c r="T4968" s="22" t="str">
        <f t="shared" si="543"/>
        <v/>
      </c>
      <c r="U4968" s="20" t="str">
        <f t="shared" si="544"/>
        <v/>
      </c>
      <c r="V4968" s="29" t="str">
        <f t="shared" si="545"/>
        <v/>
      </c>
      <c r="W4968" s="19" t="str">
        <f t="shared" si="546"/>
        <v/>
      </c>
      <c r="X4968" s="94" t="str">
        <f t="shared" si="547"/>
        <v/>
      </c>
      <c r="Y4968" s="9"/>
      <c r="AB4968" s="20" t="str">
        <f t="shared" si="548"/>
        <v/>
      </c>
      <c r="AC4968" s="20" t="str">
        <f t="shared" si="549"/>
        <v/>
      </c>
    </row>
    <row r="4969" spans="1:29" x14ac:dyDescent="0.25">
      <c r="A4969" s="17"/>
      <c r="B4969" s="11"/>
      <c r="C4969" s="9"/>
      <c r="D4969" s="9"/>
      <c r="G4969" s="9"/>
      <c r="L4969" s="9"/>
      <c r="P4969" s="9"/>
      <c r="Q4969" s="9"/>
      <c r="T4969" s="22" t="str">
        <f t="shared" si="543"/>
        <v/>
      </c>
      <c r="U4969" s="20" t="str">
        <f t="shared" si="544"/>
        <v/>
      </c>
      <c r="V4969" s="29" t="str">
        <f t="shared" si="545"/>
        <v/>
      </c>
      <c r="W4969" s="19" t="str">
        <f t="shared" si="546"/>
        <v/>
      </c>
      <c r="X4969" s="94" t="str">
        <f t="shared" si="547"/>
        <v/>
      </c>
      <c r="Y4969" s="9"/>
      <c r="AB4969" s="20" t="str">
        <f t="shared" si="548"/>
        <v/>
      </c>
      <c r="AC4969" s="20" t="str">
        <f t="shared" si="549"/>
        <v/>
      </c>
    </row>
    <row r="4970" spans="1:29" x14ac:dyDescent="0.25">
      <c r="A4970" s="17"/>
      <c r="B4970" s="11"/>
      <c r="C4970" s="9"/>
      <c r="D4970" s="9"/>
      <c r="G4970" s="9"/>
      <c r="L4970" s="9"/>
      <c r="P4970" s="9"/>
      <c r="Q4970" s="9"/>
      <c r="T4970" s="22" t="str">
        <f t="shared" si="543"/>
        <v/>
      </c>
      <c r="U4970" s="20" t="str">
        <f t="shared" si="544"/>
        <v/>
      </c>
      <c r="V4970" s="29" t="str">
        <f t="shared" si="545"/>
        <v/>
      </c>
      <c r="W4970" s="19" t="str">
        <f t="shared" si="546"/>
        <v/>
      </c>
      <c r="X4970" s="94" t="str">
        <f t="shared" si="547"/>
        <v/>
      </c>
      <c r="Y4970" s="9"/>
      <c r="AB4970" s="20" t="str">
        <f t="shared" si="548"/>
        <v/>
      </c>
      <c r="AC4970" s="20" t="str">
        <f t="shared" si="549"/>
        <v/>
      </c>
    </row>
    <row r="4971" spans="1:29" x14ac:dyDescent="0.25">
      <c r="A4971" s="17"/>
      <c r="B4971" s="11"/>
      <c r="C4971" s="9"/>
      <c r="D4971" s="9"/>
      <c r="G4971" s="9"/>
      <c r="L4971" s="9"/>
      <c r="P4971" s="9"/>
      <c r="Q4971" s="9"/>
      <c r="T4971" s="22" t="str">
        <f t="shared" si="543"/>
        <v/>
      </c>
      <c r="U4971" s="20" t="str">
        <f t="shared" si="544"/>
        <v/>
      </c>
      <c r="V4971" s="29" t="str">
        <f t="shared" si="545"/>
        <v/>
      </c>
      <c r="W4971" s="19" t="str">
        <f t="shared" si="546"/>
        <v/>
      </c>
      <c r="X4971" s="94" t="str">
        <f t="shared" si="547"/>
        <v/>
      </c>
      <c r="Y4971" s="9"/>
      <c r="AB4971" s="20" t="str">
        <f t="shared" si="548"/>
        <v/>
      </c>
      <c r="AC4971" s="20" t="str">
        <f t="shared" si="549"/>
        <v/>
      </c>
    </row>
    <row r="4972" spans="1:29" x14ac:dyDescent="0.25">
      <c r="A4972" s="17"/>
      <c r="B4972" s="11"/>
      <c r="C4972" s="9"/>
      <c r="D4972" s="9"/>
      <c r="G4972" s="9"/>
      <c r="L4972" s="9"/>
      <c r="P4972" s="9"/>
      <c r="Q4972" s="9"/>
      <c r="T4972" s="22" t="str">
        <f t="shared" si="543"/>
        <v/>
      </c>
      <c r="U4972" s="20" t="str">
        <f t="shared" si="544"/>
        <v/>
      </c>
      <c r="V4972" s="29" t="str">
        <f t="shared" si="545"/>
        <v/>
      </c>
      <c r="W4972" s="19" t="str">
        <f t="shared" si="546"/>
        <v/>
      </c>
      <c r="X4972" s="94" t="str">
        <f t="shared" si="547"/>
        <v/>
      </c>
      <c r="Y4972" s="9"/>
      <c r="AB4972" s="20" t="str">
        <f t="shared" si="548"/>
        <v/>
      </c>
      <c r="AC4972" s="20" t="str">
        <f t="shared" si="549"/>
        <v/>
      </c>
    </row>
    <row r="4973" spans="1:29" x14ac:dyDescent="0.25">
      <c r="A4973" s="17"/>
      <c r="B4973" s="11"/>
      <c r="C4973" s="9"/>
      <c r="D4973" s="9"/>
      <c r="G4973" s="9"/>
      <c r="L4973" s="9"/>
      <c r="P4973" s="9"/>
      <c r="Q4973" s="9"/>
      <c r="T4973" s="22" t="str">
        <f t="shared" si="543"/>
        <v/>
      </c>
      <c r="U4973" s="20" t="str">
        <f t="shared" si="544"/>
        <v/>
      </c>
      <c r="V4973" s="29" t="str">
        <f t="shared" si="545"/>
        <v/>
      </c>
      <c r="W4973" s="19" t="str">
        <f t="shared" si="546"/>
        <v/>
      </c>
      <c r="X4973" s="94" t="str">
        <f t="shared" si="547"/>
        <v/>
      </c>
      <c r="Y4973" s="9"/>
      <c r="AB4973" s="20" t="str">
        <f t="shared" si="548"/>
        <v/>
      </c>
      <c r="AC4973" s="20" t="str">
        <f t="shared" si="549"/>
        <v/>
      </c>
    </row>
    <row r="4974" spans="1:29" x14ac:dyDescent="0.25">
      <c r="A4974" s="17"/>
      <c r="B4974" s="11"/>
      <c r="C4974" s="9"/>
      <c r="D4974" s="9"/>
      <c r="G4974" s="9"/>
      <c r="L4974" s="9"/>
      <c r="P4974" s="9"/>
      <c r="Q4974" s="9"/>
      <c r="T4974" s="22" t="str">
        <f t="shared" si="543"/>
        <v/>
      </c>
      <c r="U4974" s="20" t="str">
        <f t="shared" si="544"/>
        <v/>
      </c>
      <c r="V4974" s="29" t="str">
        <f t="shared" si="545"/>
        <v/>
      </c>
      <c r="W4974" s="19" t="str">
        <f t="shared" si="546"/>
        <v/>
      </c>
      <c r="X4974" s="94" t="str">
        <f t="shared" si="547"/>
        <v/>
      </c>
      <c r="Y4974" s="9"/>
      <c r="AB4974" s="20" t="str">
        <f t="shared" si="548"/>
        <v/>
      </c>
      <c r="AC4974" s="20" t="str">
        <f t="shared" si="549"/>
        <v/>
      </c>
    </row>
    <row r="4975" spans="1:29" x14ac:dyDescent="0.25">
      <c r="A4975" s="17"/>
      <c r="B4975" s="11"/>
      <c r="C4975" s="9"/>
      <c r="D4975" s="9"/>
      <c r="G4975" s="9"/>
      <c r="L4975" s="9"/>
      <c r="P4975" s="9"/>
      <c r="Q4975" s="9"/>
      <c r="T4975" s="22" t="str">
        <f t="shared" si="543"/>
        <v/>
      </c>
      <c r="U4975" s="20" t="str">
        <f t="shared" si="544"/>
        <v/>
      </c>
      <c r="V4975" s="29" t="str">
        <f t="shared" si="545"/>
        <v/>
      </c>
      <c r="W4975" s="19" t="str">
        <f t="shared" si="546"/>
        <v/>
      </c>
      <c r="X4975" s="94" t="str">
        <f t="shared" si="547"/>
        <v/>
      </c>
      <c r="Y4975" s="9"/>
      <c r="AB4975" s="20" t="str">
        <f t="shared" si="548"/>
        <v/>
      </c>
      <c r="AC4975" s="20" t="str">
        <f t="shared" si="549"/>
        <v/>
      </c>
    </row>
    <row r="4976" spans="1:29" x14ac:dyDescent="0.25">
      <c r="A4976" s="17"/>
      <c r="B4976" s="11"/>
      <c r="C4976" s="9"/>
      <c r="D4976" s="9"/>
      <c r="G4976" s="9"/>
      <c r="L4976" s="9"/>
      <c r="P4976" s="9"/>
      <c r="Q4976" s="9"/>
      <c r="T4976" s="22" t="str">
        <f t="shared" si="543"/>
        <v/>
      </c>
      <c r="U4976" s="20" t="str">
        <f t="shared" si="544"/>
        <v/>
      </c>
      <c r="V4976" s="29" t="str">
        <f t="shared" si="545"/>
        <v/>
      </c>
      <c r="W4976" s="19" t="str">
        <f t="shared" si="546"/>
        <v/>
      </c>
      <c r="X4976" s="94" t="str">
        <f t="shared" si="547"/>
        <v/>
      </c>
      <c r="Y4976" s="9"/>
      <c r="AB4976" s="20" t="str">
        <f t="shared" si="548"/>
        <v/>
      </c>
      <c r="AC4976" s="20" t="str">
        <f t="shared" si="549"/>
        <v/>
      </c>
    </row>
    <row r="4977" spans="1:29" x14ac:dyDescent="0.25">
      <c r="A4977" s="17"/>
      <c r="B4977" s="11"/>
      <c r="C4977" s="9"/>
      <c r="D4977" s="9"/>
      <c r="G4977" s="9"/>
      <c r="L4977" s="9"/>
      <c r="P4977" s="9"/>
      <c r="Q4977" s="9"/>
      <c r="T4977" s="22" t="str">
        <f t="shared" si="543"/>
        <v/>
      </c>
      <c r="U4977" s="20" t="str">
        <f t="shared" si="544"/>
        <v/>
      </c>
      <c r="V4977" s="29" t="str">
        <f t="shared" si="545"/>
        <v/>
      </c>
      <c r="W4977" s="19" t="str">
        <f t="shared" si="546"/>
        <v/>
      </c>
      <c r="X4977" s="94" t="str">
        <f t="shared" si="547"/>
        <v/>
      </c>
      <c r="Y4977" s="9"/>
      <c r="AB4977" s="20" t="str">
        <f t="shared" si="548"/>
        <v/>
      </c>
      <c r="AC4977" s="20" t="str">
        <f t="shared" si="549"/>
        <v/>
      </c>
    </row>
    <row r="4978" spans="1:29" x14ac:dyDescent="0.25">
      <c r="A4978" s="17"/>
      <c r="B4978" s="11"/>
      <c r="C4978" s="9"/>
      <c r="D4978" s="9"/>
      <c r="G4978" s="9"/>
      <c r="L4978" s="9"/>
      <c r="P4978" s="9"/>
      <c r="Q4978" s="9"/>
      <c r="T4978" s="22" t="str">
        <f t="shared" si="543"/>
        <v/>
      </c>
      <c r="U4978" s="20" t="str">
        <f t="shared" si="544"/>
        <v/>
      </c>
      <c r="V4978" s="29" t="str">
        <f t="shared" si="545"/>
        <v/>
      </c>
      <c r="W4978" s="19" t="str">
        <f t="shared" si="546"/>
        <v/>
      </c>
      <c r="X4978" s="94" t="str">
        <f t="shared" si="547"/>
        <v/>
      </c>
      <c r="Y4978" s="9"/>
      <c r="AB4978" s="20" t="str">
        <f t="shared" si="548"/>
        <v/>
      </c>
      <c r="AC4978" s="20" t="str">
        <f t="shared" si="549"/>
        <v/>
      </c>
    </row>
    <row r="4979" spans="1:29" x14ac:dyDescent="0.25">
      <c r="A4979" s="17"/>
      <c r="B4979" s="11"/>
      <c r="C4979" s="9"/>
      <c r="D4979" s="9"/>
      <c r="G4979" s="9"/>
      <c r="L4979" s="9"/>
      <c r="P4979" s="9"/>
      <c r="Q4979" s="9"/>
      <c r="T4979" s="22" t="str">
        <f t="shared" si="543"/>
        <v/>
      </c>
      <c r="U4979" s="20" t="str">
        <f t="shared" si="544"/>
        <v/>
      </c>
      <c r="V4979" s="29" t="str">
        <f t="shared" si="545"/>
        <v/>
      </c>
      <c r="W4979" s="19" t="str">
        <f t="shared" si="546"/>
        <v/>
      </c>
      <c r="X4979" s="94" t="str">
        <f t="shared" si="547"/>
        <v/>
      </c>
      <c r="Y4979" s="9"/>
      <c r="AB4979" s="20" t="str">
        <f t="shared" si="548"/>
        <v/>
      </c>
      <c r="AC4979" s="20" t="str">
        <f t="shared" si="549"/>
        <v/>
      </c>
    </row>
    <row r="4980" spans="1:29" x14ac:dyDescent="0.25">
      <c r="A4980" s="17"/>
      <c r="B4980" s="11"/>
      <c r="C4980" s="9"/>
      <c r="D4980" s="9"/>
      <c r="G4980" s="9"/>
      <c r="L4980" s="9"/>
      <c r="P4980" s="9"/>
      <c r="Q4980" s="9"/>
      <c r="T4980" s="22" t="str">
        <f t="shared" si="543"/>
        <v/>
      </c>
      <c r="U4980" s="20" t="str">
        <f t="shared" si="544"/>
        <v/>
      </c>
      <c r="V4980" s="29" t="str">
        <f t="shared" si="545"/>
        <v/>
      </c>
      <c r="W4980" s="19" t="str">
        <f t="shared" si="546"/>
        <v/>
      </c>
      <c r="X4980" s="94" t="str">
        <f t="shared" si="547"/>
        <v/>
      </c>
      <c r="Y4980" s="9"/>
      <c r="AB4980" s="20" t="str">
        <f t="shared" si="548"/>
        <v/>
      </c>
      <c r="AC4980" s="20" t="str">
        <f t="shared" si="549"/>
        <v/>
      </c>
    </row>
    <row r="4981" spans="1:29" x14ac:dyDescent="0.25">
      <c r="A4981" s="17"/>
      <c r="B4981" s="11"/>
      <c r="C4981" s="9"/>
      <c r="D4981" s="9"/>
      <c r="G4981" s="9"/>
      <c r="L4981" s="9"/>
      <c r="P4981" s="9"/>
      <c r="Q4981" s="9"/>
      <c r="T4981" s="22" t="str">
        <f t="shared" si="543"/>
        <v/>
      </c>
      <c r="U4981" s="20" t="str">
        <f t="shared" si="544"/>
        <v/>
      </c>
      <c r="V4981" s="29" t="str">
        <f t="shared" si="545"/>
        <v/>
      </c>
      <c r="W4981" s="19" t="str">
        <f t="shared" si="546"/>
        <v/>
      </c>
      <c r="X4981" s="94" t="str">
        <f t="shared" si="547"/>
        <v/>
      </c>
      <c r="Y4981" s="9"/>
      <c r="AB4981" s="20" t="str">
        <f t="shared" si="548"/>
        <v/>
      </c>
      <c r="AC4981" s="20" t="str">
        <f t="shared" si="549"/>
        <v/>
      </c>
    </row>
    <row r="4982" spans="1:29" x14ac:dyDescent="0.25">
      <c r="A4982" s="17"/>
      <c r="B4982" s="11"/>
      <c r="C4982" s="9"/>
      <c r="D4982" s="9"/>
      <c r="G4982" s="9"/>
      <c r="L4982" s="9"/>
      <c r="P4982" s="9"/>
      <c r="Q4982" s="9"/>
      <c r="T4982" s="22" t="str">
        <f t="shared" si="543"/>
        <v/>
      </c>
      <c r="U4982" s="20" t="str">
        <f t="shared" si="544"/>
        <v/>
      </c>
      <c r="V4982" s="29" t="str">
        <f t="shared" si="545"/>
        <v/>
      </c>
      <c r="W4982" s="19" t="str">
        <f t="shared" si="546"/>
        <v/>
      </c>
      <c r="X4982" s="94" t="str">
        <f t="shared" si="547"/>
        <v/>
      </c>
      <c r="Y4982" s="9"/>
      <c r="AB4982" s="20" t="str">
        <f t="shared" si="548"/>
        <v/>
      </c>
      <c r="AC4982" s="20" t="str">
        <f t="shared" si="549"/>
        <v/>
      </c>
    </row>
    <row r="4983" spans="1:29" x14ac:dyDescent="0.25">
      <c r="A4983" s="17"/>
      <c r="B4983" s="11"/>
      <c r="C4983" s="9"/>
      <c r="D4983" s="9"/>
      <c r="G4983" s="9"/>
      <c r="L4983" s="9"/>
      <c r="P4983" s="9"/>
      <c r="Q4983" s="9"/>
      <c r="T4983" s="22" t="str">
        <f t="shared" si="543"/>
        <v/>
      </c>
      <c r="U4983" s="20" t="str">
        <f t="shared" si="544"/>
        <v/>
      </c>
      <c r="V4983" s="29" t="str">
        <f t="shared" si="545"/>
        <v/>
      </c>
      <c r="W4983" s="19" t="str">
        <f t="shared" si="546"/>
        <v/>
      </c>
      <c r="X4983" s="94" t="str">
        <f t="shared" si="547"/>
        <v/>
      </c>
      <c r="Y4983" s="9"/>
      <c r="AB4983" s="20" t="str">
        <f t="shared" si="548"/>
        <v/>
      </c>
      <c r="AC4983" s="20" t="str">
        <f t="shared" si="549"/>
        <v/>
      </c>
    </row>
    <row r="4984" spans="1:29" x14ac:dyDescent="0.25">
      <c r="A4984" s="17"/>
      <c r="B4984" s="11"/>
      <c r="C4984" s="9"/>
      <c r="D4984" s="9"/>
      <c r="G4984" s="9"/>
      <c r="L4984" s="9"/>
      <c r="P4984" s="9"/>
      <c r="Q4984" s="9"/>
      <c r="T4984" s="22" t="str">
        <f t="shared" si="543"/>
        <v/>
      </c>
      <c r="U4984" s="20" t="str">
        <f t="shared" si="544"/>
        <v/>
      </c>
      <c r="V4984" s="29" t="str">
        <f t="shared" si="545"/>
        <v/>
      </c>
      <c r="W4984" s="19" t="str">
        <f t="shared" si="546"/>
        <v/>
      </c>
      <c r="X4984" s="94" t="str">
        <f t="shared" si="547"/>
        <v/>
      </c>
      <c r="Y4984" s="9"/>
      <c r="AB4984" s="20" t="str">
        <f t="shared" si="548"/>
        <v/>
      </c>
      <c r="AC4984" s="20" t="str">
        <f t="shared" si="549"/>
        <v/>
      </c>
    </row>
    <row r="4985" spans="1:29" x14ac:dyDescent="0.25">
      <c r="A4985" s="17"/>
      <c r="B4985" s="11"/>
      <c r="C4985" s="9"/>
      <c r="D4985" s="9"/>
      <c r="G4985" s="9"/>
      <c r="L4985" s="9"/>
      <c r="P4985" s="9"/>
      <c r="Q4985" s="9"/>
      <c r="T4985" s="22" t="str">
        <f t="shared" si="543"/>
        <v/>
      </c>
      <c r="U4985" s="20" t="str">
        <f t="shared" si="544"/>
        <v/>
      </c>
      <c r="V4985" s="29" t="str">
        <f t="shared" si="545"/>
        <v/>
      </c>
      <c r="W4985" s="19" t="str">
        <f t="shared" si="546"/>
        <v/>
      </c>
      <c r="X4985" s="94" t="str">
        <f t="shared" si="547"/>
        <v/>
      </c>
      <c r="Y4985" s="9"/>
      <c r="AB4985" s="20" t="str">
        <f t="shared" si="548"/>
        <v/>
      </c>
      <c r="AC4985" s="20" t="str">
        <f t="shared" si="549"/>
        <v/>
      </c>
    </row>
    <row r="4986" spans="1:29" x14ac:dyDescent="0.25">
      <c r="A4986" s="17"/>
      <c r="B4986" s="11"/>
      <c r="C4986" s="9"/>
      <c r="D4986" s="9"/>
      <c r="G4986" s="9"/>
      <c r="L4986" s="9"/>
      <c r="P4986" s="9"/>
      <c r="Q4986" s="9"/>
      <c r="T4986" s="22" t="str">
        <f t="shared" si="543"/>
        <v/>
      </c>
      <c r="U4986" s="20" t="str">
        <f t="shared" si="544"/>
        <v/>
      </c>
      <c r="V4986" s="29" t="str">
        <f t="shared" si="545"/>
        <v/>
      </c>
      <c r="W4986" s="19" t="str">
        <f t="shared" si="546"/>
        <v/>
      </c>
      <c r="X4986" s="94" t="str">
        <f t="shared" si="547"/>
        <v/>
      </c>
      <c r="Y4986" s="9"/>
      <c r="AB4986" s="20" t="str">
        <f t="shared" si="548"/>
        <v/>
      </c>
      <c r="AC4986" s="20" t="str">
        <f t="shared" si="549"/>
        <v/>
      </c>
    </row>
    <row r="4987" spans="1:29" x14ac:dyDescent="0.25">
      <c r="A4987" s="17"/>
      <c r="B4987" s="11"/>
      <c r="C4987" s="9"/>
      <c r="D4987" s="9"/>
      <c r="G4987" s="9"/>
      <c r="L4987" s="9"/>
      <c r="P4987" s="9"/>
      <c r="Q4987" s="9"/>
      <c r="T4987" s="22" t="str">
        <f t="shared" si="543"/>
        <v/>
      </c>
      <c r="U4987" s="20" t="str">
        <f t="shared" si="544"/>
        <v/>
      </c>
      <c r="V4987" s="29" t="str">
        <f t="shared" si="545"/>
        <v/>
      </c>
      <c r="W4987" s="19" t="str">
        <f t="shared" si="546"/>
        <v/>
      </c>
      <c r="X4987" s="94" t="str">
        <f t="shared" si="547"/>
        <v/>
      </c>
      <c r="Y4987" s="9"/>
      <c r="AB4987" s="20" t="str">
        <f t="shared" si="548"/>
        <v/>
      </c>
      <c r="AC4987" s="20" t="str">
        <f t="shared" si="549"/>
        <v/>
      </c>
    </row>
    <row r="4988" spans="1:29" x14ac:dyDescent="0.25">
      <c r="A4988" s="17"/>
      <c r="B4988" s="11"/>
      <c r="C4988" s="9"/>
      <c r="D4988" s="9"/>
      <c r="G4988" s="9"/>
      <c r="L4988" s="9"/>
      <c r="P4988" s="9"/>
      <c r="Q4988" s="9"/>
      <c r="T4988" s="22" t="str">
        <f t="shared" si="543"/>
        <v/>
      </c>
      <c r="U4988" s="20" t="str">
        <f t="shared" si="544"/>
        <v/>
      </c>
      <c r="V4988" s="29" t="str">
        <f t="shared" si="545"/>
        <v/>
      </c>
      <c r="W4988" s="19" t="str">
        <f t="shared" si="546"/>
        <v/>
      </c>
      <c r="X4988" s="94" t="str">
        <f t="shared" si="547"/>
        <v/>
      </c>
      <c r="Y4988" s="9"/>
      <c r="AB4988" s="20" t="str">
        <f t="shared" si="548"/>
        <v/>
      </c>
      <c r="AC4988" s="20" t="str">
        <f t="shared" si="549"/>
        <v/>
      </c>
    </row>
    <row r="4989" spans="1:29" x14ac:dyDescent="0.25">
      <c r="A4989" s="17"/>
      <c r="B4989" s="11"/>
      <c r="C4989" s="9"/>
      <c r="D4989" s="9"/>
      <c r="G4989" s="9"/>
      <c r="L4989" s="9"/>
      <c r="P4989" s="9"/>
      <c r="Q4989" s="9"/>
      <c r="T4989" s="22" t="str">
        <f t="shared" si="543"/>
        <v/>
      </c>
      <c r="U4989" s="20" t="str">
        <f t="shared" si="544"/>
        <v/>
      </c>
      <c r="V4989" s="29" t="str">
        <f t="shared" si="545"/>
        <v/>
      </c>
      <c r="W4989" s="19" t="str">
        <f t="shared" si="546"/>
        <v/>
      </c>
      <c r="X4989" s="94" t="str">
        <f t="shared" si="547"/>
        <v/>
      </c>
      <c r="Y4989" s="9"/>
      <c r="AB4989" s="20" t="str">
        <f t="shared" si="548"/>
        <v/>
      </c>
      <c r="AC4989" s="20" t="str">
        <f t="shared" si="549"/>
        <v/>
      </c>
    </row>
    <row r="4990" spans="1:29" x14ac:dyDescent="0.25">
      <c r="A4990" s="17"/>
      <c r="B4990" s="11"/>
      <c r="C4990" s="9"/>
      <c r="D4990" s="9"/>
      <c r="G4990" s="9"/>
      <c r="L4990" s="9"/>
      <c r="P4990" s="9"/>
      <c r="Q4990" s="9"/>
      <c r="T4990" s="22" t="str">
        <f t="shared" si="543"/>
        <v/>
      </c>
      <c r="U4990" s="20" t="str">
        <f t="shared" si="544"/>
        <v/>
      </c>
      <c r="V4990" s="29" t="str">
        <f t="shared" si="545"/>
        <v/>
      </c>
      <c r="W4990" s="19" t="str">
        <f t="shared" si="546"/>
        <v/>
      </c>
      <c r="X4990" s="94" t="str">
        <f t="shared" si="547"/>
        <v/>
      </c>
      <c r="Y4990" s="9"/>
      <c r="AB4990" s="20" t="str">
        <f t="shared" si="548"/>
        <v/>
      </c>
      <c r="AC4990" s="20" t="str">
        <f t="shared" si="549"/>
        <v/>
      </c>
    </row>
    <row r="4991" spans="1:29" x14ac:dyDescent="0.25">
      <c r="A4991" s="17"/>
      <c r="B4991" s="11"/>
      <c r="C4991" s="9"/>
      <c r="D4991" s="9"/>
      <c r="G4991" s="9"/>
      <c r="L4991" s="9"/>
      <c r="P4991" s="9"/>
      <c r="Q4991" s="9"/>
      <c r="T4991" s="22" t="str">
        <f t="shared" si="543"/>
        <v/>
      </c>
      <c r="U4991" s="20" t="str">
        <f t="shared" si="544"/>
        <v/>
      </c>
      <c r="V4991" s="29" t="str">
        <f t="shared" si="545"/>
        <v/>
      </c>
      <c r="W4991" s="19" t="str">
        <f t="shared" si="546"/>
        <v/>
      </c>
      <c r="X4991" s="94" t="str">
        <f t="shared" si="547"/>
        <v/>
      </c>
      <c r="Y4991" s="9"/>
      <c r="AB4991" s="20" t="str">
        <f t="shared" si="548"/>
        <v/>
      </c>
      <c r="AC4991" s="20" t="str">
        <f t="shared" si="549"/>
        <v/>
      </c>
    </row>
    <row r="4992" spans="1:29" x14ac:dyDescent="0.25">
      <c r="A4992" s="17"/>
      <c r="B4992" s="11"/>
      <c r="C4992" s="9"/>
      <c r="D4992" s="9"/>
      <c r="G4992" s="9"/>
      <c r="L4992" s="9"/>
      <c r="P4992" s="9"/>
      <c r="Q4992" s="9"/>
      <c r="T4992" s="22" t="str">
        <f t="shared" si="543"/>
        <v/>
      </c>
      <c r="U4992" s="20" t="str">
        <f t="shared" si="544"/>
        <v/>
      </c>
      <c r="V4992" s="29" t="str">
        <f t="shared" si="545"/>
        <v/>
      </c>
      <c r="W4992" s="19" t="str">
        <f t="shared" si="546"/>
        <v/>
      </c>
      <c r="X4992" s="94" t="str">
        <f t="shared" si="547"/>
        <v/>
      </c>
      <c r="Y4992" s="9"/>
      <c r="AB4992" s="20" t="str">
        <f t="shared" si="548"/>
        <v/>
      </c>
      <c r="AC4992" s="20" t="str">
        <f t="shared" si="549"/>
        <v/>
      </c>
    </row>
    <row r="4993" spans="1:29" x14ac:dyDescent="0.25">
      <c r="A4993" s="17"/>
      <c r="B4993" s="11"/>
      <c r="C4993" s="9"/>
      <c r="D4993" s="9"/>
      <c r="G4993" s="9"/>
      <c r="L4993" s="9"/>
      <c r="P4993" s="9"/>
      <c r="Q4993" s="9"/>
      <c r="T4993" s="22" t="str">
        <f t="shared" si="543"/>
        <v/>
      </c>
      <c r="U4993" s="20" t="str">
        <f t="shared" si="544"/>
        <v/>
      </c>
      <c r="V4993" s="29" t="str">
        <f t="shared" si="545"/>
        <v/>
      </c>
      <c r="W4993" s="19" t="str">
        <f t="shared" si="546"/>
        <v/>
      </c>
      <c r="X4993" s="94" t="str">
        <f t="shared" si="547"/>
        <v/>
      </c>
      <c r="Y4993" s="9"/>
      <c r="AB4993" s="20" t="str">
        <f t="shared" si="548"/>
        <v/>
      </c>
      <c r="AC4993" s="20" t="str">
        <f t="shared" si="549"/>
        <v/>
      </c>
    </row>
    <row r="4994" spans="1:29" x14ac:dyDescent="0.25">
      <c r="A4994" s="17"/>
      <c r="B4994" s="11"/>
      <c r="C4994" s="9"/>
      <c r="D4994" s="9"/>
      <c r="G4994" s="9"/>
      <c r="L4994" s="9"/>
      <c r="P4994" s="9"/>
      <c r="Q4994" s="9"/>
      <c r="T4994" s="22" t="str">
        <f t="shared" si="543"/>
        <v/>
      </c>
      <c r="U4994" s="20" t="str">
        <f t="shared" si="544"/>
        <v/>
      </c>
      <c r="V4994" s="29" t="str">
        <f t="shared" si="545"/>
        <v/>
      </c>
      <c r="W4994" s="19" t="str">
        <f t="shared" si="546"/>
        <v/>
      </c>
      <c r="X4994" s="94" t="str">
        <f t="shared" si="547"/>
        <v/>
      </c>
      <c r="Y4994" s="9"/>
      <c r="AB4994" s="20" t="str">
        <f t="shared" si="548"/>
        <v/>
      </c>
      <c r="AC4994" s="20" t="str">
        <f t="shared" si="549"/>
        <v/>
      </c>
    </row>
    <row r="4995" spans="1:29" x14ac:dyDescent="0.25">
      <c r="A4995" s="17"/>
      <c r="B4995" s="11"/>
      <c r="C4995" s="9"/>
      <c r="D4995" s="9"/>
      <c r="G4995" s="9"/>
      <c r="L4995" s="9"/>
      <c r="P4995" s="9"/>
      <c r="Q4995" s="9"/>
      <c r="T4995" s="22" t="str">
        <f t="shared" si="543"/>
        <v/>
      </c>
      <c r="U4995" s="20" t="str">
        <f t="shared" si="544"/>
        <v/>
      </c>
      <c r="V4995" s="29" t="str">
        <f t="shared" si="545"/>
        <v/>
      </c>
      <c r="W4995" s="19" t="str">
        <f t="shared" si="546"/>
        <v/>
      </c>
      <c r="X4995" s="94" t="str">
        <f t="shared" si="547"/>
        <v/>
      </c>
      <c r="Y4995" s="9"/>
      <c r="AB4995" s="20" t="str">
        <f t="shared" si="548"/>
        <v/>
      </c>
      <c r="AC4995" s="20" t="str">
        <f t="shared" si="549"/>
        <v/>
      </c>
    </row>
    <row r="4996" spans="1:29" x14ac:dyDescent="0.25">
      <c r="A4996" s="17"/>
      <c r="B4996" s="11"/>
      <c r="C4996" s="9"/>
      <c r="D4996" s="9"/>
      <c r="G4996" s="9"/>
      <c r="L4996" s="9"/>
      <c r="P4996" s="9"/>
      <c r="Q4996" s="9"/>
      <c r="T4996" s="22" t="str">
        <f t="shared" si="543"/>
        <v/>
      </c>
      <c r="U4996" s="20" t="str">
        <f t="shared" si="544"/>
        <v/>
      </c>
      <c r="V4996" s="29" t="str">
        <f t="shared" si="545"/>
        <v/>
      </c>
      <c r="W4996" s="19" t="str">
        <f t="shared" si="546"/>
        <v/>
      </c>
      <c r="X4996" s="94" t="str">
        <f t="shared" si="547"/>
        <v/>
      </c>
      <c r="Y4996" s="9"/>
      <c r="AB4996" s="20" t="str">
        <f t="shared" si="548"/>
        <v/>
      </c>
      <c r="AC4996" s="20" t="str">
        <f t="shared" si="549"/>
        <v/>
      </c>
    </row>
    <row r="4997" spans="1:29" x14ac:dyDescent="0.25">
      <c r="A4997" s="17"/>
      <c r="B4997" s="11"/>
      <c r="C4997" s="9"/>
      <c r="D4997" s="9"/>
      <c r="G4997" s="9"/>
      <c r="L4997" s="9"/>
      <c r="P4997" s="9"/>
      <c r="Q4997" s="9"/>
      <c r="T4997" s="22" t="str">
        <f t="shared" si="543"/>
        <v/>
      </c>
      <c r="U4997" s="20" t="str">
        <f t="shared" si="544"/>
        <v/>
      </c>
      <c r="V4997" s="29" t="str">
        <f t="shared" si="545"/>
        <v/>
      </c>
      <c r="W4997" s="19" t="str">
        <f t="shared" si="546"/>
        <v/>
      </c>
      <c r="X4997" s="94" t="str">
        <f t="shared" si="547"/>
        <v/>
      </c>
      <c r="Y4997" s="9"/>
      <c r="AB4997" s="20" t="str">
        <f t="shared" si="548"/>
        <v/>
      </c>
      <c r="AC4997" s="20" t="str">
        <f t="shared" si="549"/>
        <v/>
      </c>
    </row>
    <row r="4998" spans="1:29" x14ac:dyDescent="0.25">
      <c r="A4998" s="17"/>
      <c r="B4998" s="11"/>
      <c r="C4998" s="9"/>
      <c r="D4998" s="9"/>
      <c r="G4998" s="9"/>
      <c r="L4998" s="9"/>
      <c r="P4998" s="9"/>
      <c r="Q4998" s="9"/>
      <c r="T4998" s="22" t="str">
        <f t="shared" ref="T4998:T5004" si="550">IF(ISBLANK(B4998),"",IF(OR(ISBLANK(E4998),NOT(ISNUMBER(E4998)),ISERR(DATE(YEAR(E4998),MONTH(E4998),DAY(E4998)-30)),ISNA(VLOOKUP(B4998,Demographics,4,FALSE))),0,IF(AND(OR(D4998="Yes",ISTEXT(VLOOKUP(F4998,RadEnc,1,FALSE)),AND(OR(C4998="Yes",ISTEXT(VLOOKUP(F4998,PainEnc,1,FALSE))),OR(G4998="Yes",AND(ISTEXT(VLOOKUP(I4998,Chemo,1,FALSE)),ISTEXT(VLOOKUP(K4998,Chemo,1,FALSE)))),IF(ISERR(DATE(YEAR(E4998),MONTH(E4998),DAY(E4998)-30)),,H4998&gt;=DATE(YEAR(E4998),MONTH(E4998),DAY(E4998)-30)),H4998&lt;=E4998,J4998&lt;=DATE(YEAR(E4998),MONTH(E4998),DAY(E4998)+30),J4998&gt;=E4998,NOT(H4998=J4998))),E4998&gt;=MPstart,E4998&lt;=MPend,OR(L4998="Yes",ISTEXT(VLOOKUP(O4998,CancerDx,1,FALSE))),ISNUMBER(M4998),M4998&lt;=E4998,OR(ISBLANK(N4998),AND(N4998&gt;=E4998,N4998&gt;M4998))),1,0)))</f>
        <v/>
      </c>
      <c r="U4998" s="20" t="str">
        <f t="shared" ref="U4998:U5004" si="551">IF(ISBLANK(B4998),"",IF(OR(ISBLANK(E4998),T4998=0),0,IF(AND(OR(AND(P4998="Yes",OR(Q4998="Yes",Q4998="No")),ISTEXT(VLOOKUP(S4998,PainQuant,1,FALSE))),ISNUMBER(R4998),OR(AND(OR(C4998="Yes",D4998="Yes",ISTEXT(VLOOKUP(F4998,PainEnc,1,FALSE)),F4998="77432",F4998="77470"),R4998=E4998),AND(OR(F4998="77427",F4998="77435"),R4998&gt;=DATE(YEAR(E4998),MONTH(E4998),DAY(E4998)-7),R4998&lt;=E4998),AND(F4998="77431",R4998&gt;=DATE(YEAR(E4998),MONTH(E4998),DAY(E4998)-4),R4998&lt;=E4998))),1,0)))</f>
        <v/>
      </c>
      <c r="V4998" s="29" t="str">
        <f t="shared" ref="V4998:V5004" si="552">IF(AND(U4998=1,P4998="Yes",Q4998="Yes"),Q4998,"")</f>
        <v/>
      </c>
      <c r="W4998" s="19" t="str">
        <f t="shared" ref="W4998:W5004" si="553">IF(AND(U4998=1,OR(V4998="Yes",X4998="1125F")),R4998,"")</f>
        <v/>
      </c>
      <c r="X4998" s="94" t="str">
        <f t="shared" ref="X4998:X5004" si="554">IF(AND(U4998=1,S4998="1125F"),S4998,"")</f>
        <v/>
      </c>
      <c r="Y4998" s="9"/>
      <c r="AB4998" s="20" t="str">
        <f t="shared" ref="AB4998:AB5004" si="555">IF(ISBLANK(B4998),"",IF(OR(ISBLANK(E4998),NOT(ISNUMBER(E4998)),ISERR(DATE(YEAR(E4998),MONTH(E4998),DAY(E4998)-7)),ISNA(VLOOKUP(B4998,Demographics,4,FALSE))),0,IF(AND(OR(V4998="Yes",X4998="1125F"),OR(AND(OR(C4998="Yes",D4998="Yes",ISTEXT(VLOOKUP(F4998,PainEnc,1,FALSE)),F4998="77432",F4998="77470"),W4998=E4998),AND(OR(F4998="77427",F4998="77435"),W4998&gt;=DATE(YEAR(E4998),MONTH(E4998),DAY(E4998)-7),W4998&lt;=E4998),AND(F4998="77431",W4998&gt;=DATE(YEAR(E4998),MONTH(E4998),DAY(E4998)-4),W4998&lt;=E4998))),1,0)))</f>
        <v/>
      </c>
      <c r="AC4998" s="20" t="str">
        <f t="shared" ref="AC4998:AC5004" si="556">IF(ISBLANK(B4998),"",IF(AB4998=0,0,IF(AND(OR(Y4998="Yes",ISTEXT(VLOOKUP(AA4998,PainPlan,1,FALSE))),ISNUMBER(Z4998),Z4998=W4998),1,0)))</f>
        <v/>
      </c>
    </row>
    <row r="4999" spans="1:29" x14ac:dyDescent="0.25">
      <c r="A4999" s="17"/>
      <c r="B4999" s="11"/>
      <c r="C4999" s="9"/>
      <c r="D4999" s="9"/>
      <c r="G4999" s="9"/>
      <c r="L4999" s="9"/>
      <c r="P4999" s="9"/>
      <c r="Q4999" s="9"/>
      <c r="T4999" s="22" t="str">
        <f t="shared" si="550"/>
        <v/>
      </c>
      <c r="U4999" s="20" t="str">
        <f t="shared" si="551"/>
        <v/>
      </c>
      <c r="V4999" s="29" t="str">
        <f t="shared" si="552"/>
        <v/>
      </c>
      <c r="W4999" s="19" t="str">
        <f t="shared" si="553"/>
        <v/>
      </c>
      <c r="X4999" s="94" t="str">
        <f t="shared" si="554"/>
        <v/>
      </c>
      <c r="Y4999" s="9"/>
      <c r="AB4999" s="20" t="str">
        <f t="shared" si="555"/>
        <v/>
      </c>
      <c r="AC4999" s="20" t="str">
        <f t="shared" si="556"/>
        <v/>
      </c>
    </row>
    <row r="5000" spans="1:29" x14ac:dyDescent="0.25">
      <c r="A5000" s="17"/>
      <c r="B5000" s="11"/>
      <c r="C5000" s="9"/>
      <c r="D5000" s="9"/>
      <c r="G5000" s="9"/>
      <c r="L5000" s="9"/>
      <c r="P5000" s="9"/>
      <c r="Q5000" s="9"/>
      <c r="T5000" s="22" t="str">
        <f t="shared" si="550"/>
        <v/>
      </c>
      <c r="U5000" s="20" t="str">
        <f t="shared" si="551"/>
        <v/>
      </c>
      <c r="V5000" s="29" t="str">
        <f t="shared" si="552"/>
        <v/>
      </c>
      <c r="W5000" s="19" t="str">
        <f t="shared" si="553"/>
        <v/>
      </c>
      <c r="X5000" s="94" t="str">
        <f t="shared" si="554"/>
        <v/>
      </c>
      <c r="Y5000" s="9"/>
      <c r="AB5000" s="20" t="str">
        <f t="shared" si="555"/>
        <v/>
      </c>
      <c r="AC5000" s="20" t="str">
        <f t="shared" si="556"/>
        <v/>
      </c>
    </row>
    <row r="5001" spans="1:29" x14ac:dyDescent="0.25">
      <c r="A5001" s="17"/>
      <c r="B5001" s="11"/>
      <c r="C5001" s="9"/>
      <c r="D5001" s="9"/>
      <c r="G5001" s="9"/>
      <c r="L5001" s="9"/>
      <c r="P5001" s="9"/>
      <c r="Q5001" s="9"/>
      <c r="T5001" s="22" t="str">
        <f t="shared" si="550"/>
        <v/>
      </c>
      <c r="U5001" s="20" t="str">
        <f t="shared" si="551"/>
        <v/>
      </c>
      <c r="V5001" s="29" t="str">
        <f t="shared" si="552"/>
        <v/>
      </c>
      <c r="W5001" s="19" t="str">
        <f t="shared" si="553"/>
        <v/>
      </c>
      <c r="X5001" s="94" t="str">
        <f t="shared" si="554"/>
        <v/>
      </c>
      <c r="Y5001" s="9"/>
      <c r="AB5001" s="20" t="str">
        <f t="shared" si="555"/>
        <v/>
      </c>
      <c r="AC5001" s="20" t="str">
        <f t="shared" si="556"/>
        <v/>
      </c>
    </row>
    <row r="5002" spans="1:29" x14ac:dyDescent="0.25">
      <c r="A5002" s="17"/>
      <c r="B5002" s="11"/>
      <c r="C5002" s="9"/>
      <c r="D5002" s="9"/>
      <c r="G5002" s="9"/>
      <c r="L5002" s="9"/>
      <c r="P5002" s="9"/>
      <c r="Q5002" s="9"/>
      <c r="T5002" s="22" t="str">
        <f t="shared" si="550"/>
        <v/>
      </c>
      <c r="U5002" s="20" t="str">
        <f t="shared" si="551"/>
        <v/>
      </c>
      <c r="V5002" s="29" t="str">
        <f t="shared" si="552"/>
        <v/>
      </c>
      <c r="W5002" s="19" t="str">
        <f t="shared" si="553"/>
        <v/>
      </c>
      <c r="X5002" s="94" t="str">
        <f t="shared" si="554"/>
        <v/>
      </c>
      <c r="Y5002" s="9"/>
      <c r="AB5002" s="20" t="str">
        <f t="shared" si="555"/>
        <v/>
      </c>
      <c r="AC5002" s="20" t="str">
        <f t="shared" si="556"/>
        <v/>
      </c>
    </row>
    <row r="5003" spans="1:29" x14ac:dyDescent="0.25">
      <c r="A5003" s="17"/>
      <c r="B5003" s="11"/>
      <c r="C5003" s="9"/>
      <c r="D5003" s="9"/>
      <c r="G5003" s="9"/>
      <c r="L5003" s="9"/>
      <c r="P5003" s="9"/>
      <c r="Q5003" s="9"/>
      <c r="T5003" s="22" t="str">
        <f t="shared" si="550"/>
        <v/>
      </c>
      <c r="U5003" s="20" t="str">
        <f t="shared" si="551"/>
        <v/>
      </c>
      <c r="V5003" s="29" t="str">
        <f t="shared" si="552"/>
        <v/>
      </c>
      <c r="W5003" s="19" t="str">
        <f t="shared" si="553"/>
        <v/>
      </c>
      <c r="X5003" s="94" t="str">
        <f t="shared" si="554"/>
        <v/>
      </c>
      <c r="Y5003" s="9"/>
      <c r="AB5003" s="20" t="str">
        <f t="shared" si="555"/>
        <v/>
      </c>
      <c r="AC5003" s="20" t="str">
        <f t="shared" si="556"/>
        <v/>
      </c>
    </row>
    <row r="5004" spans="1:29" x14ac:dyDescent="0.25">
      <c r="A5004" s="17"/>
      <c r="B5004" s="11"/>
      <c r="C5004" s="9"/>
      <c r="D5004" s="9"/>
      <c r="G5004" s="9"/>
      <c r="L5004" s="9"/>
      <c r="P5004" s="9"/>
      <c r="Q5004" s="9"/>
      <c r="T5004" s="22" t="str">
        <f t="shared" si="550"/>
        <v/>
      </c>
      <c r="U5004" s="20" t="str">
        <f t="shared" si="551"/>
        <v/>
      </c>
      <c r="V5004" s="29" t="str">
        <f t="shared" si="552"/>
        <v/>
      </c>
      <c r="W5004" s="19" t="str">
        <f t="shared" si="553"/>
        <v/>
      </c>
      <c r="X5004" s="94" t="str">
        <f t="shared" si="554"/>
        <v/>
      </c>
      <c r="Y5004" s="9"/>
      <c r="AB5004" s="20" t="str">
        <f t="shared" si="555"/>
        <v/>
      </c>
      <c r="AC5004" s="20" t="str">
        <f t="shared" si="556"/>
        <v/>
      </c>
    </row>
  </sheetData>
  <sheetProtection sheet="1" objects="1" scenarios="1"/>
  <customSheetViews>
    <customSheetView guid="{C237B0A8-1F2E-4E50-BA11-42B0C3A70AF1}">
      <pane ySplit="4" topLeftCell="A5" activePane="bottomLeft" state="frozen"/>
      <selection pane="bottomLeft" activeCell="A5" sqref="A5"/>
      <pageMargins left="0.7" right="0.7" top="0.75" bottom="0.75" header="0.3" footer="0.3"/>
    </customSheetView>
    <customSheetView guid="{4E5F5B91-4469-4C77-9F46-6DE18714EFE5}" showPageBreaks="1">
      <pane ySplit="2" topLeftCell="A3" activePane="bottomLeft" state="frozen"/>
      <selection pane="bottomLeft"/>
      <pageMargins left="0.7" right="0.7" top="0.75" bottom="0.75" header="0.3" footer="0.3"/>
      <pageSetup orientation="portrait" r:id="rId1"/>
    </customSheetView>
    <customSheetView guid="{BC27E39A-788A-4FE6-88A9-7C0F0B262340}" showPageBreaks="1">
      <pane ySplit="4" topLeftCell="A5" activePane="bottomLeft" state="frozen"/>
      <selection pane="bottomLeft"/>
      <colBreaks count="1" manualBreakCount="1">
        <brk id="8" max="1048575" man="1"/>
      </colBreaks>
      <pageMargins left="0.7" right="0.7" top="0.75" bottom="0.75" header="0.3" footer="0.3"/>
      <pageSetup scale="52" orientation="portrait" r:id="rId2"/>
    </customSheetView>
    <customSheetView guid="{BB229371-14B7-4049-8D11-6289F81390BA}">
      <pane ySplit="3" topLeftCell="A4" activePane="bottomLeft" state="frozen"/>
      <selection pane="bottomLeft" activeCell="B5" sqref="B5"/>
      <pageMargins left="0.7" right="0.7" top="0.75" bottom="0.75" header="0.3" footer="0.3"/>
    </customSheetView>
  </customSheetViews>
  <mergeCells count="6">
    <mergeCell ref="A2:D2"/>
    <mergeCell ref="A3:D3"/>
    <mergeCell ref="AB3:AC3"/>
    <mergeCell ref="E1:F1"/>
    <mergeCell ref="T3:U3"/>
    <mergeCell ref="G1:H1"/>
  </mergeCells>
  <conditionalFormatting sqref="C5">
    <cfRule type="expression" dxfId="199" priority="5807" stopIfTrue="1">
      <formula>AND(OR(ISBLANK(C5),C5="No"),ISTEXT(VLOOKUP(F5,PainEncRad,1,FALSE)))</formula>
    </cfRule>
    <cfRule type="expression" dxfId="198" priority="6125" stopIfTrue="1">
      <formula>AND(C5="Yes",D5="Yes")</formula>
    </cfRule>
    <cfRule type="expression" dxfId="197" priority="6136">
      <formula>D5="Yes"</formula>
    </cfRule>
  </conditionalFormatting>
  <conditionalFormatting sqref="F5">
    <cfRule type="expression" dxfId="196" priority="5805" stopIfTrue="1">
      <formula>AND(C5="No",D5="No",ISTEXT(VLOOKUP(F5,PainEncRad,1,FALSE)))</formula>
    </cfRule>
    <cfRule type="expression" dxfId="195" priority="5808">
      <formula>AND(OR(C5="Yes",D5="Yes"),ISTEXT(VLOOKUP(F5,PainEncRad,1,FALSE)))</formula>
    </cfRule>
    <cfRule type="expression" dxfId="194" priority="5809">
      <formula>OR(AND(C5="No",ISBLANK(D5)),AND(ISBLANK(C5),D5="No"))</formula>
    </cfRule>
    <cfRule type="expression" dxfId="193" priority="5816" stopIfTrue="1">
      <formula>AND(C5="No",D5="No",OR(ISBLANK(F5),ISNA(VLOOKUP(F5,PainEncRad,1,FALSE))))</formula>
    </cfRule>
    <cfRule type="expression" dxfId="192" priority="5817" stopIfTrue="1">
      <formula>OR(AND(OR(C5="Yes",C5="No"),OR(ISBLANK(F5),ISNA(VLOOKUP(F5,PainEnc,1,FALSE)))),AND(OR(D5="Yes",D5="No"),OR(ISBLANK(F5),ISNA(VLOOKUP(F5,PainEncRad,1,FALSE)))))</formula>
    </cfRule>
  </conditionalFormatting>
  <conditionalFormatting sqref="D5">
    <cfRule type="expression" dxfId="191" priority="5660" stopIfTrue="1">
      <formula>AND(OR(ISBLANK(D5),D5="No"),ISTEXT(VLOOKUP(F5,PainEncRad,1,FALSE)))</formula>
    </cfRule>
    <cfRule type="expression" dxfId="190" priority="5661" stopIfTrue="1">
      <formula>AND(C5="Yes",D5="Yes")</formula>
    </cfRule>
    <cfRule type="expression" dxfId="189" priority="5662">
      <formula>C5="Yes"</formula>
    </cfRule>
  </conditionalFormatting>
  <conditionalFormatting sqref="E5">
    <cfRule type="expression" dxfId="188" priority="3427">
      <formula>AND(C5="No",D5="No",ISBLANK(E5),OR(ISBLANK(F5),ISNA(VLOOKUP(F5,PainEncRad,1,FALSE))))</formula>
    </cfRule>
  </conditionalFormatting>
  <conditionalFormatting sqref="C5">
    <cfRule type="expression" dxfId="187" priority="3429" stopIfTrue="1">
      <formula>AND(ISTEXT(B5),ISERROR(VLOOKUP(B5,Demographics,1,FALSE)))</formula>
    </cfRule>
  </conditionalFormatting>
  <conditionalFormatting sqref="E5">
    <cfRule type="expression" dxfId="186" priority="3898" stopIfTrue="1">
      <formula>AND(ISTEXT(B5),ISERROR(VLOOKUP(B5,Demographics,1,FALSE)))</formula>
    </cfRule>
  </conditionalFormatting>
  <conditionalFormatting sqref="F5">
    <cfRule type="expression" dxfId="185" priority="3426" stopIfTrue="1">
      <formula>AND(ISTEXT(B5),ISERROR(VLOOKUP(B5,Demographics,1,FALSE)))</formula>
    </cfRule>
  </conditionalFormatting>
  <conditionalFormatting sqref="G5">
    <cfRule type="expression" dxfId="184" priority="5668" stopIfTrue="1">
      <formula>AND(ISTEXT(B5),ISERROR(VLOOKUP(B5,Demographics,1,FALSE)))</formula>
    </cfRule>
  </conditionalFormatting>
  <conditionalFormatting sqref="H5">
    <cfRule type="expression" dxfId="183" priority="5667" stopIfTrue="1">
      <formula>AND(ISTEXT(B5),ISERROR(VLOOKUP(B5,Demographics,1,FALSE)))</formula>
    </cfRule>
  </conditionalFormatting>
  <conditionalFormatting sqref="I5">
    <cfRule type="expression" dxfId="182" priority="5666" stopIfTrue="1">
      <formula>AND(ISTEXT(B5),ISERROR(VLOOKUP(B5,Demographics,1,FALSE)))</formula>
    </cfRule>
  </conditionalFormatting>
  <conditionalFormatting sqref="J5">
    <cfRule type="expression" dxfId="181" priority="5665" stopIfTrue="1">
      <formula>AND(ISTEXT(B5),ISERROR(VLOOKUP(B5,Demographics,1,FALSE)))</formula>
    </cfRule>
  </conditionalFormatting>
  <conditionalFormatting sqref="K5">
    <cfRule type="expression" dxfId="180" priority="5664" stopIfTrue="1">
      <formula>AND(ISTEXT(B5),ISERROR(VLOOKUP(B5,Demographics,1,FALSE)))</formula>
    </cfRule>
  </conditionalFormatting>
  <conditionalFormatting sqref="L5">
    <cfRule type="expression" dxfId="179" priority="2952" stopIfTrue="1">
      <formula>AND(ISTEXT(B5),ISERROR(VLOOKUP(B5,Demographics,1,FALSE)))</formula>
    </cfRule>
  </conditionalFormatting>
  <conditionalFormatting sqref="M5">
    <cfRule type="expression" dxfId="178" priority="2955" stopIfTrue="1">
      <formula>AND(ISTEXT(B5),ISERROR(VLOOKUP(B5,Demographics,1,FALSE)))</formula>
    </cfRule>
  </conditionalFormatting>
  <conditionalFormatting sqref="O5">
    <cfRule type="expression" dxfId="177" priority="2949" stopIfTrue="1">
      <formula>AND(ISTEXT(B5),ISERROR(VLOOKUP(B5,Demographics,1,FALSE)))</formula>
    </cfRule>
  </conditionalFormatting>
  <conditionalFormatting sqref="V5">
    <cfRule type="expression" dxfId="176" priority="6079" stopIfTrue="1">
      <formula>AND(ISTEXT(B5),ISERROR(VLOOKUP(B5,Demographics,1,FALSE)))</formula>
    </cfRule>
  </conditionalFormatting>
  <conditionalFormatting sqref="W5">
    <cfRule type="expression" dxfId="175" priority="6081" stopIfTrue="1">
      <formula>AND(ISTEXT(B5),ISERROR(VLOOKUP(B5,Demographics,1,FALSE)))</formula>
    </cfRule>
  </conditionalFormatting>
  <conditionalFormatting sqref="X5">
    <cfRule type="expression" dxfId="174" priority="6080" stopIfTrue="1">
      <formula>AND(ISTEXT(B5),ISERROR(VLOOKUP(B5,Demographics,1,FALSE)))</formula>
    </cfRule>
  </conditionalFormatting>
  <conditionalFormatting sqref="D5">
    <cfRule type="expression" dxfId="173" priority="3428" stopIfTrue="1">
      <formula>AND(ISTEXT(B5),ISERROR(VLOOKUP(B5,Demographics,1,FALSE)))</formula>
    </cfRule>
  </conditionalFormatting>
  <conditionalFormatting sqref="N5">
    <cfRule type="expression" dxfId="172" priority="1476" stopIfTrue="1">
      <formula>AND(ISTEXT(B5),ISERROR(VLOOKUP(B5,Demographics,1,FALSE)))</formula>
    </cfRule>
  </conditionalFormatting>
  <conditionalFormatting sqref="G5">
    <cfRule type="expression" dxfId="171" priority="6147" stopIfTrue="1">
      <formula>AND(OR(ISBLANK(G5),G5="No"),ISTEXT(VLOOKUP(I5,Chemo,1,FALSE)),ISTEXT(VLOOKUP(K5,Chemo,1,FALSE)))</formula>
    </cfRule>
    <cfRule type="expression" dxfId="170" priority="6148">
      <formula>AND(ISTEXT(B5),NOT(AND(OR(C5="Yes",ISTEXT(VLOOKUP(F5,PainEnc,1,FALSE))),E5&gt;=MPstart,E5&lt;=MPend)))</formula>
    </cfRule>
    <cfRule type="expression" dxfId="169" priority="6150">
      <formula>OR(AND(D5="Yes",ISTEXT(VLOOKUP(F5,PainEnc,1,FALSE))),AND(C5="Yes",ISTEXT(VLOOKUP(F5,RadEnc,1,FALSE))))</formula>
    </cfRule>
    <cfRule type="expression" dxfId="168" priority="6151">
      <formula>AND(C5="Yes",D5="Yes")</formula>
    </cfRule>
  </conditionalFormatting>
  <conditionalFormatting sqref="H5">
    <cfRule type="expression" dxfId="167" priority="6152">
      <formula>AND(G5="No",ISBLANK(H5),OR(ISBLANK(I5),ISNA(VLOOKUP(I5,Chemo,1,FALSE))))</formula>
    </cfRule>
    <cfRule type="expression" dxfId="166" priority="6153">
      <formula>AND(ISTEXT(B5),NOT(AND(OR(C5="Yes",ISTEXT(VLOOKUP(F5,PainEnc,1,FALSE))),E5&gt;=MPstart,E5&lt;=MPend)))</formula>
    </cfRule>
    <cfRule type="expression" dxfId="165" priority="6155">
      <formula>OR(AND(D5="Yes",ISTEXT(VLOOKUP(F5,PainEnc,1,FALSE))),AND(C5="Yes",ISTEXT(VLOOKUP(F5,RadEnc,1,FALSE))))</formula>
    </cfRule>
    <cfRule type="expression" dxfId="164" priority="6156">
      <formula>AND(C5="Yes",D5="Yes")</formula>
    </cfRule>
  </conditionalFormatting>
  <conditionalFormatting sqref="I5">
    <cfRule type="expression" dxfId="163" priority="6157" stopIfTrue="1">
      <formula>AND(OR(G5="Yes",G5="No"),OR(ISBLANK(K5),ISNA(VLOOKUP(K5,Chemo,1,FALSE)),ISBLANK(I5),ISNA(VLOOKUP(I5,Chemo,1,FALSE))))</formula>
    </cfRule>
    <cfRule type="expression" dxfId="162" priority="6158">
      <formula>AND(ISTEXT(B5),NOT(AND(OR(C5="Yes",ISTEXT(VLOOKUP(F5,PainEnc,1,FALSE))),E5&gt;=MPstart,E5&lt;=MPend)))</formula>
    </cfRule>
    <cfRule type="expression" dxfId="161" priority="6160">
      <formula>OR(AND(D5="Yes",ISTEXT(VLOOKUP(F5,PainEnc,1,FALSE))),AND(C5="Yes",ISTEXT(VLOOKUP(F5,RadEnc,1,FALSE))))</formula>
    </cfRule>
    <cfRule type="expression" dxfId="160" priority="6161">
      <formula>AND(C5="Yes",D5="Yes")</formula>
    </cfRule>
  </conditionalFormatting>
  <conditionalFormatting sqref="J5">
    <cfRule type="expression" dxfId="159" priority="6162">
      <formula>AND(G5="No",ISBLANK(J5),OR(ISBLANK(K5),ISNA(VLOOKUP(K5,Chemo,1,FALSE))))</formula>
    </cfRule>
    <cfRule type="expression" dxfId="158" priority="6163">
      <formula>AND(ISTEXT(B5),NOT(AND(OR(C5="Yes",ISTEXT(VLOOKUP(F5,PainEnc,1,FALSE))),E5&gt;=MPstart,E5&lt;=MPend)))</formula>
    </cfRule>
    <cfRule type="expression" dxfId="157" priority="6165">
      <formula>OR(AND(D5="Yes",ISTEXT(VLOOKUP(F5,PainEnc,1,FALSE))),AND(C5="Yes",ISTEXT(VLOOKUP(F5,RadEnc,1,FALSE))))</formula>
    </cfRule>
    <cfRule type="expression" dxfId="156" priority="6166">
      <formula>AND(C5="Yes",D5="Yes")</formula>
    </cfRule>
  </conditionalFormatting>
  <conditionalFormatting sqref="K5">
    <cfRule type="expression" dxfId="155" priority="6167" stopIfTrue="1">
      <formula>AND(OR(G5="Yes",G5="No"),OR(ISBLANK(K5),ISNA(VLOOKUP(K5,Chemo,1,FALSE)),ISBLANK(I5),ISNA(VLOOKUP(I5,Chemo,1,FALSE))))</formula>
    </cfRule>
    <cfRule type="expression" dxfId="154" priority="6168">
      <formula>AND(ISTEXT(B5),NOT(AND(OR(C5="Yes",ISTEXT(VLOOKUP(F5,PainEnc,1,FALSE))),E5&gt;=MPstart,E5&lt;=MPend)))</formula>
    </cfRule>
    <cfRule type="expression" dxfId="153" priority="6170">
      <formula>OR(AND(D5="Yes",ISTEXT(VLOOKUP(F5,PainEnc,1,FALSE))),AND(C5="Yes",ISTEXT(VLOOKUP(F5,RadEnc,1,FALSE))))</formula>
    </cfRule>
    <cfRule type="expression" dxfId="152" priority="6171">
      <formula>AND(C5="Yes",D5="Yes")</formula>
    </cfRule>
  </conditionalFormatting>
  <conditionalFormatting sqref="L5">
    <cfRule type="expression" dxfId="151" priority="6172" stopIfTrue="1">
      <formula>AND(OR(ISBLANK(L5),L5="No"),ISTEXT(VLOOKUP(O5,CancerDx,1,FALSE)))</formula>
    </cfRule>
    <cfRule type="expression" dxfId="150" priority="6173">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9" priority="6174">
      <formula>OR(C5="Yes",ISTEXT(VLOOKUP(F5,PainEnc,1,FALSE)))</formula>
    </cfRule>
    <cfRule type="expression" dxfId="148" priority="6175">
      <formula>ISTEXT(B5)</formula>
    </cfRule>
  </conditionalFormatting>
  <conditionalFormatting sqref="M5">
    <cfRule type="expression" dxfId="147" priority="6176">
      <formula>AND(L5="No",ISBLANK(M5),OR(ISBLANK(O5),ISNA(VLOOKUP(O5,CancerDx,1,FALSE))))</formula>
    </cfRule>
    <cfRule type="expression" dxfId="146" priority="6177">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5" priority="6178">
      <formula>OR(C5="Yes",ISTEXT(VLOOKUP(F5,PainEnc,1,FALSE)))</formula>
    </cfRule>
    <cfRule type="expression" dxfId="144" priority="6179">
      <formula>ISTEXT(B5)</formula>
    </cfRule>
  </conditionalFormatting>
  <conditionalFormatting sqref="O5">
    <cfRule type="expression" dxfId="143" priority="6180" stopIfTrue="1">
      <formula>AND(OR(L5="Yes",L5="No"),OR(ISBLANK(O5),ISNA(VLOOKUP(O5,CancerDx,1,FALSE))))</formula>
    </cfRule>
    <cfRule type="expression" dxfId="142" priority="6181">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1" priority="6182">
      <formula>OR(C5="Yes",ISTEXT(VLOOKUP(F5,PainEnc,1,FALSE)))</formula>
    </cfRule>
    <cfRule type="expression" dxfId="140" priority="6183">
      <formula>ISTEXT(B5)</formula>
    </cfRule>
  </conditionalFormatting>
  <conditionalFormatting sqref="S5">
    <cfRule type="expression" dxfId="139" priority="6184">
      <formula>AND(P5="No",ISBLANK(S5))</formula>
    </cfRule>
    <cfRule type="expression" dxfId="138" priority="6185" stopIfTrue="1">
      <formula>AND(AND(OR(P5="Yes",P5="No"),OR(Q5="Yes",Q5="No")),OR(ISBLANK(S5),ISNA(VLOOKUP(S5,PainQuant,1,FALSE))))</formula>
    </cfRule>
    <cfRule type="expression" priority="6186" stopIfTrue="1">
      <formula>AND(ISTEXT(B5),T5=1)</formula>
    </cfRule>
    <cfRule type="expression" dxfId="137" priority="6187">
      <formula>AND(ISTEXT(B5),NOT(T5=1))</formula>
    </cfRule>
  </conditionalFormatting>
  <conditionalFormatting sqref="P5">
    <cfRule type="expression" dxfId="136" priority="6188" stopIfTrue="1">
      <formula>AND(ISTEXT(VLOOKUP(S5,PainQuant,1,FALSE)),ISBLANK(Q5))</formula>
    </cfRule>
    <cfRule type="expression" dxfId="135" priority="6189" stopIfTrue="1">
      <formula>AND(OR(ISBLANK(P5),P5="No"),ISTEXT(VLOOKUP(S5,PainQuant,1,FALSE)))</formula>
    </cfRule>
    <cfRule type="expression" priority="6190" stopIfTrue="1">
      <formula>AND(ISTEXT(B5),T5=1)</formula>
    </cfRule>
    <cfRule type="expression" dxfId="134" priority="6191">
      <formula>AND(ISTEXT(B5),NOT(T5=1))</formula>
    </cfRule>
    <cfRule type="expression" dxfId="133" priority="6192">
      <formula>AND(P5="No",Q5="No")</formula>
    </cfRule>
  </conditionalFormatting>
  <conditionalFormatting sqref="R5">
    <cfRule type="expression" dxfId="132" priority="6193">
      <formula>AND(P5="No",ISBLANK(R5),OR(ISBLANK(S5),ISNA(VLOOKUP(S5,PainQuant,1,FALSE))))</formula>
    </cfRule>
    <cfRule type="expression" priority="6194" stopIfTrue="1">
      <formula>AND(ISTEXT(B5),T5=1)</formula>
    </cfRule>
    <cfRule type="expression" dxfId="131" priority="6195">
      <formula>AND(ISTEXT(B5),NOT(T5=1))</formula>
    </cfRule>
  </conditionalFormatting>
  <conditionalFormatting sqref="V5">
    <cfRule type="expression" priority="6196" stopIfTrue="1">
      <formula>ISBLANK(B5)</formula>
    </cfRule>
    <cfRule type="expression" dxfId="130" priority="6197" stopIfTrue="1">
      <formula>OR(Q5="No",ISBLANK(Q5))</formula>
    </cfRule>
    <cfRule type="expression" dxfId="129" priority="6198" stopIfTrue="1">
      <formula>AND(U5=1,OR(ISBLANK(Q5),Q5="No"),ISTEXT(VLOOKUP(S5,Pain,1,FALSE)))</formula>
    </cfRule>
    <cfRule type="expression" dxfId="128" priority="6199">
      <formula>U5=0</formula>
    </cfRule>
    <cfRule type="expression" dxfId="127" priority="6200">
      <formula>ISTEXT(B5)</formula>
    </cfRule>
  </conditionalFormatting>
  <conditionalFormatting sqref="W5">
    <cfRule type="expression" priority="6201" stopIfTrue="1">
      <formula>ISBLANK(B5)</formula>
    </cfRule>
    <cfRule type="expression" dxfId="126" priority="6202" stopIfTrue="1">
      <formula>AND(OR(Q5="No",ISBLANK(Q5)),OR(S5="1126F",ISBLANK(S5)))</formula>
    </cfRule>
    <cfRule type="expression" dxfId="125" priority="6203">
      <formula>U5=0</formula>
    </cfRule>
    <cfRule type="expression" dxfId="124" priority="6204">
      <formula>ISTEXT(B5)</formula>
    </cfRule>
  </conditionalFormatting>
  <conditionalFormatting sqref="X5">
    <cfRule type="expression" priority="6205" stopIfTrue="1">
      <formula>ISBLANK(B5)</formula>
    </cfRule>
    <cfRule type="expression" dxfId="123" priority="6206" stopIfTrue="1">
      <formula>OR(S5="1126F",ISBLANK(S5))</formula>
    </cfRule>
    <cfRule type="expression" dxfId="122" priority="6207" stopIfTrue="1">
      <formula>AND(U5=1,Q5="Yes",OR(ISBLANK(S5),ISNA(VLOOKUP(S5,Pain,1,FALSE))))</formula>
    </cfRule>
    <cfRule type="expression" dxfId="121" priority="6208">
      <formula>U5=0</formula>
    </cfRule>
    <cfRule type="expression" dxfId="120" priority="6209">
      <formula>ISTEXT(B5)</formula>
    </cfRule>
  </conditionalFormatting>
  <conditionalFormatting sqref="Y5">
    <cfRule type="expression" dxfId="119" priority="6210" stopIfTrue="1">
      <formula>AND(OR(ISBLANK(Y5),Y5="No"),ISTEXT(VLOOKUP(AA5,PainPlan,1,FALSE)))</formula>
    </cfRule>
    <cfRule type="expression" priority="6211" stopIfTrue="1">
      <formula>AND(ISTEXT(B5),AB5=1)</formula>
    </cfRule>
    <cfRule type="expression" dxfId="118" priority="6212">
      <formula>AND(ISTEXT(B5),NOT(AB5=1))</formula>
    </cfRule>
  </conditionalFormatting>
  <conditionalFormatting sqref="AA5">
    <cfRule type="expression" dxfId="117" priority="6213" stopIfTrue="1">
      <formula>AND(OR(Y5="Yes",Y5="No"),OR(ISBLANK(AA5),ISNA(VLOOKUP(AA5,PainPlan,1,FALSE))))</formula>
    </cfRule>
    <cfRule type="expression" priority="6214" stopIfTrue="1">
      <formula>AND(ISTEXT(B5),AB5=1)</formula>
    </cfRule>
    <cfRule type="expression" dxfId="116" priority="6215">
      <formula>AND(ISTEXT(B5),NOT(AB5=1))</formula>
    </cfRule>
  </conditionalFormatting>
  <conditionalFormatting sqref="Z5">
    <cfRule type="expression" dxfId="115" priority="6216">
      <formula>AND(Y5="No",ISBLANK(Z5),OR(ISBLANK(AA5),ISNA(VLOOKUP(AA5,PainPlan,1,FALSE))))</formula>
    </cfRule>
    <cfRule type="expression" priority="6217" stopIfTrue="1">
      <formula>AND(ISTEXT(B5),AB5=1)</formula>
    </cfRule>
    <cfRule type="expression" dxfId="114" priority="6218">
      <formula>AND(ISTEXT(B5),NOT(AB5=1))</formula>
    </cfRule>
  </conditionalFormatting>
  <conditionalFormatting sqref="Q5">
    <cfRule type="expression" dxfId="113" priority="6219">
      <formula>P5="No"</formula>
    </cfRule>
    <cfRule type="expression" dxfId="112" priority="6220">
      <formula>AND(ISTEXT(VLOOKUP(S5,PainQuant,1,FALSE)),ISBLANK(Q5))</formula>
    </cfRule>
    <cfRule type="expression" priority="6221" stopIfTrue="1">
      <formula>AND(ISTEXT(B5),T5=1)</formula>
    </cfRule>
    <cfRule type="expression" dxfId="111" priority="6222">
      <formula>AND(ISTEXT(B5),NOT(T5=1))</formula>
    </cfRule>
  </conditionalFormatting>
  <conditionalFormatting sqref="N5">
    <cfRule type="expression" dxfId="110" priority="6223">
      <formula>ISBLANK(B5)</formula>
    </cfRule>
    <cfRule type="expression" dxfId="109" priority="6224">
      <formula>NOT(AND(OR(D5="Yes",ISTEXT(VLOOKUP(F5,RadEnc,1,FALSE)),AND(OR(C5="Yes",ISTEXT(VLOOKUP(F5,PainEnc,1,FALSE))),OR(G5="Yes",AND(ISTEXT(VLOOKUP(I5,Chemo,1,FALSE)),ISTEXT(VLOOKUP(K5,Chemo,1,FALSE)))),IF(ISERR(DATE(YEAR(E5),MONTH(E5),DAY(E5)-30)),,H5&gt;=DATE(YEAR(E5),MONTH(E5),DAY(E5)-30)),H5&lt;=E5,J5&lt;=DATE(YEAR(E5),MONTH(E5),DAY(E5)+30),J5&gt;=E5)),E5&gt;=MPstart,E5&lt;=MPend))</formula>
    </cfRule>
    <cfRule type="expression" dxfId="108" priority="6225" stopIfTrue="1">
      <formula>AND(ISTEXT(B5),ISERROR(VLOOKUP(B5,Demographics,1,FALSE)))</formula>
    </cfRule>
    <cfRule type="expression" dxfId="107" priority="6226">
      <formula>AND(L5="No",ISBLANK(M5),OR(ISBLANK(O5),ISNA(VLOOKUP(O5,CancerDx,1,FALSE))))</formula>
    </cfRule>
    <cfRule type="expression" dxfId="106" priority="6227">
      <formula>ISNUMBER(N5)</formula>
    </cfRule>
    <cfRule type="expression" dxfId="105" priority="6228">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04" priority="6229">
      <formula>OR(C5="Yes",ISTEXT(VLOOKUP(F5,PainEnc,1,FALSE)))</formula>
    </cfRule>
    <cfRule type="expression" dxfId="103" priority="6230">
      <formula>ISTEXT(B5)</formula>
    </cfRule>
  </conditionalFormatting>
  <conditionalFormatting sqref="C6:C5004">
    <cfRule type="expression" dxfId="102" priority="28" stopIfTrue="1">
      <formula>AND(OR(ISBLANK(C6),C6="No"),ISTEXT(VLOOKUP(F6,PainEncRad,1,FALSE)))</formula>
    </cfRule>
    <cfRule type="expression" dxfId="101" priority="36" stopIfTrue="1">
      <formula>AND(C6="Yes",D6="Yes")</formula>
    </cfRule>
    <cfRule type="expression" dxfId="100" priority="37">
      <formula>D6="Yes"</formula>
    </cfRule>
  </conditionalFormatting>
  <conditionalFormatting sqref="F6:F5004">
    <cfRule type="expression" dxfId="99" priority="27" stopIfTrue="1">
      <formula>AND(C6="No",D6="No",ISTEXT(VLOOKUP(F6,PainEncRad,1,FALSE)))</formula>
    </cfRule>
    <cfRule type="expression" dxfId="98" priority="29">
      <formula>AND(OR(C6="Yes",D6="Yes"),ISTEXT(VLOOKUP(F6,PainEncRad,1,FALSE)))</formula>
    </cfRule>
    <cfRule type="expression" dxfId="97" priority="30">
      <formula>OR(AND(C6="No",ISBLANK(D6)),AND(ISBLANK(C6),D6="No"))</formula>
    </cfRule>
    <cfRule type="expression" dxfId="96" priority="31" stopIfTrue="1">
      <formula>AND(C6="No",D6="No",OR(ISBLANK(F6),ISNA(VLOOKUP(F6,PainEncRad,1,FALSE))))</formula>
    </cfRule>
    <cfRule type="expression" dxfId="95" priority="32" stopIfTrue="1">
      <formula>OR(AND(OR(C6="Yes",C6="No"),OR(ISBLANK(F6),ISNA(VLOOKUP(F6,PainEnc,1,FALSE)))),AND(OR(D6="Yes",D6="No"),OR(ISBLANK(F6),ISNA(VLOOKUP(F6,PainEncRad,1,FALSE)))))</formula>
    </cfRule>
  </conditionalFormatting>
  <conditionalFormatting sqref="D6:D5004">
    <cfRule type="expression" dxfId="94" priority="19" stopIfTrue="1">
      <formula>AND(OR(ISBLANK(D6),D6="No"),ISTEXT(VLOOKUP(F6,PainEncRad,1,FALSE)))</formula>
    </cfRule>
    <cfRule type="expression" dxfId="93" priority="20" stopIfTrue="1">
      <formula>AND(C6="Yes",D6="Yes")</formula>
    </cfRule>
    <cfRule type="expression" dxfId="92" priority="21">
      <formula>C6="Yes"</formula>
    </cfRule>
  </conditionalFormatting>
  <conditionalFormatting sqref="E6:E5004">
    <cfRule type="expression" dxfId="91" priority="15">
      <formula>AND(C6="No",D6="No",ISBLANK(E6),OR(ISBLANK(F6),ISNA(VLOOKUP(F6,PainEncRad,1,FALSE))))</formula>
    </cfRule>
  </conditionalFormatting>
  <conditionalFormatting sqref="C6:C5004">
    <cfRule type="expression" dxfId="90" priority="17" stopIfTrue="1">
      <formula>AND(ISTEXT(B6),ISERROR(VLOOKUP(B6,Demographics,1,FALSE)))</formula>
    </cfRule>
  </conditionalFormatting>
  <conditionalFormatting sqref="E6:E5004">
    <cfRule type="expression" dxfId="89" priority="18" stopIfTrue="1">
      <formula>AND(ISTEXT(B6),ISERROR(VLOOKUP(B6,Demographics,1,FALSE)))</formula>
    </cfRule>
  </conditionalFormatting>
  <conditionalFormatting sqref="F6:F5004">
    <cfRule type="expression" dxfId="88" priority="14" stopIfTrue="1">
      <formula>AND(ISTEXT(B6),ISERROR(VLOOKUP(B6,Demographics,1,FALSE)))</formula>
    </cfRule>
  </conditionalFormatting>
  <conditionalFormatting sqref="G6:G5004">
    <cfRule type="expression" dxfId="87" priority="26" stopIfTrue="1">
      <formula>AND(ISTEXT(B6),ISERROR(VLOOKUP(B6,Demographics,1,FALSE)))</formula>
    </cfRule>
  </conditionalFormatting>
  <conditionalFormatting sqref="H6:H5004">
    <cfRule type="expression" dxfId="86" priority="25" stopIfTrue="1">
      <formula>AND(ISTEXT(B6),ISERROR(VLOOKUP(B6,Demographics,1,FALSE)))</formula>
    </cfRule>
  </conditionalFormatting>
  <conditionalFormatting sqref="I6:I5004">
    <cfRule type="expression" dxfId="85" priority="24" stopIfTrue="1">
      <formula>AND(ISTEXT(B6),ISERROR(VLOOKUP(B6,Demographics,1,FALSE)))</formula>
    </cfRule>
  </conditionalFormatting>
  <conditionalFormatting sqref="J6:J5004">
    <cfRule type="expression" dxfId="84" priority="23" stopIfTrue="1">
      <formula>AND(ISTEXT(B6),ISERROR(VLOOKUP(B6,Demographics,1,FALSE)))</formula>
    </cfRule>
  </conditionalFormatting>
  <conditionalFormatting sqref="K6:K5004">
    <cfRule type="expression" dxfId="83" priority="22" stopIfTrue="1">
      <formula>AND(ISTEXT(B6),ISERROR(VLOOKUP(B6,Demographics,1,FALSE)))</formula>
    </cfRule>
  </conditionalFormatting>
  <conditionalFormatting sqref="L6:L5004">
    <cfRule type="expression" dxfId="82" priority="12" stopIfTrue="1">
      <formula>AND(ISTEXT(B6),ISERROR(VLOOKUP(B6,Demographics,1,FALSE)))</formula>
    </cfRule>
  </conditionalFormatting>
  <conditionalFormatting sqref="M6:M5004">
    <cfRule type="expression" dxfId="81" priority="13" stopIfTrue="1">
      <formula>AND(ISTEXT(B6),ISERROR(VLOOKUP(B6,Demographics,1,FALSE)))</formula>
    </cfRule>
  </conditionalFormatting>
  <conditionalFormatting sqref="O6:O5004">
    <cfRule type="expression" dxfId="80" priority="11" stopIfTrue="1">
      <formula>AND(ISTEXT(B6),ISERROR(VLOOKUP(B6,Demographics,1,FALSE)))</formula>
    </cfRule>
  </conditionalFormatting>
  <conditionalFormatting sqref="V6:V5004">
    <cfRule type="expression" dxfId="79" priority="33" stopIfTrue="1">
      <formula>AND(ISTEXT(B6),ISERROR(VLOOKUP(B6,Demographics,1,FALSE)))</formula>
    </cfRule>
  </conditionalFormatting>
  <conditionalFormatting sqref="W6:W5004">
    <cfRule type="expression" dxfId="78" priority="35" stopIfTrue="1">
      <formula>AND(ISTEXT(B6),ISERROR(VLOOKUP(B6,Demographics,1,FALSE)))</formula>
    </cfRule>
  </conditionalFormatting>
  <conditionalFormatting sqref="X6:X5004">
    <cfRule type="expression" dxfId="77" priority="34" stopIfTrue="1">
      <formula>AND(ISTEXT(B6),ISERROR(VLOOKUP(B6,Demographics,1,FALSE)))</formula>
    </cfRule>
  </conditionalFormatting>
  <conditionalFormatting sqref="D6:D5004">
    <cfRule type="expression" dxfId="76" priority="16" stopIfTrue="1">
      <formula>AND(ISTEXT(B6),ISERROR(VLOOKUP(B6,Demographics,1,FALSE)))</formula>
    </cfRule>
  </conditionalFormatting>
  <conditionalFormatting sqref="N6:N5004">
    <cfRule type="expression" dxfId="75" priority="10" stopIfTrue="1">
      <formula>AND(ISTEXT(B6),ISERROR(VLOOKUP(B6,Demographics,1,FALSE)))</formula>
    </cfRule>
  </conditionalFormatting>
  <conditionalFormatting sqref="G6:G5004">
    <cfRule type="expression" dxfId="74" priority="38" stopIfTrue="1">
      <formula>AND(OR(ISBLANK(G6),G6="No"),ISTEXT(VLOOKUP(I6,Chemo,1,FALSE)),ISTEXT(VLOOKUP(K6,Chemo,1,FALSE)))</formula>
    </cfRule>
    <cfRule type="expression" dxfId="73" priority="39">
      <formula>AND(ISTEXT(B6),NOT(AND(OR(C6="Yes",ISTEXT(VLOOKUP(F6,PainEnc,1,FALSE))),E6&gt;=MPstart,E6&lt;=MPend)))</formula>
    </cfRule>
    <cfRule type="expression" dxfId="72" priority="40">
      <formula>OR(AND(D6="Yes",ISTEXT(VLOOKUP(F6,PainEnc,1,FALSE))),AND(C6="Yes",ISTEXT(VLOOKUP(F6,RadEnc,1,FALSE))))</formula>
    </cfRule>
    <cfRule type="expression" dxfId="71" priority="41">
      <formula>AND(C6="Yes",D6="Yes")</formula>
    </cfRule>
  </conditionalFormatting>
  <conditionalFormatting sqref="H6:H5004">
    <cfRule type="expression" dxfId="70" priority="42">
      <formula>AND(G6="No",ISBLANK(H6),OR(ISBLANK(I6),ISNA(VLOOKUP(I6,Chemo,1,FALSE))))</formula>
    </cfRule>
    <cfRule type="expression" dxfId="69" priority="43">
      <formula>AND(ISTEXT(B6),NOT(AND(OR(C6="Yes",ISTEXT(VLOOKUP(F6,PainEnc,1,FALSE))),E6&gt;=MPstart,E6&lt;=MPend)))</formula>
    </cfRule>
    <cfRule type="expression" dxfId="68" priority="44">
      <formula>OR(AND(D6="Yes",ISTEXT(VLOOKUP(F6,PainEnc,1,FALSE))),AND(C6="Yes",ISTEXT(VLOOKUP(F6,RadEnc,1,FALSE))))</formula>
    </cfRule>
    <cfRule type="expression" dxfId="67" priority="45">
      <formula>AND(C6="Yes",D6="Yes")</formula>
    </cfRule>
  </conditionalFormatting>
  <conditionalFormatting sqref="I6:I5004">
    <cfRule type="expression" dxfId="66" priority="46" stopIfTrue="1">
      <formula>AND(OR(G6="Yes",G6="No"),OR(ISBLANK(K6),ISNA(VLOOKUP(K6,Chemo,1,FALSE)),ISBLANK(I6),ISNA(VLOOKUP(I6,Chemo,1,FALSE))))</formula>
    </cfRule>
    <cfRule type="expression" dxfId="65" priority="47">
      <formula>AND(ISTEXT(B6),NOT(AND(OR(C6="Yes",ISTEXT(VLOOKUP(F6,PainEnc,1,FALSE))),E6&gt;=MPstart,E6&lt;=MPend)))</formula>
    </cfRule>
    <cfRule type="expression" dxfId="64" priority="48">
      <formula>OR(AND(D6="Yes",ISTEXT(VLOOKUP(F6,PainEnc,1,FALSE))),AND(C6="Yes",ISTEXT(VLOOKUP(F6,RadEnc,1,FALSE))))</formula>
    </cfRule>
    <cfRule type="expression" dxfId="63" priority="49">
      <formula>AND(C6="Yes",D6="Yes")</formula>
    </cfRule>
  </conditionalFormatting>
  <conditionalFormatting sqref="J6:J5004">
    <cfRule type="expression" dxfId="62" priority="50">
      <formula>AND(G6="No",ISBLANK(J6),OR(ISBLANK(K6),ISNA(VLOOKUP(K6,Chemo,1,FALSE))))</formula>
    </cfRule>
    <cfRule type="expression" dxfId="61" priority="51">
      <formula>AND(ISTEXT(B6),NOT(AND(OR(C6="Yes",ISTEXT(VLOOKUP(F6,PainEnc,1,FALSE))),E6&gt;=MPstart,E6&lt;=MPend)))</formula>
    </cfRule>
    <cfRule type="expression" dxfId="60" priority="52">
      <formula>OR(AND(D6="Yes",ISTEXT(VLOOKUP(F6,PainEnc,1,FALSE))),AND(C6="Yes",ISTEXT(VLOOKUP(F6,RadEnc,1,FALSE))))</formula>
    </cfRule>
    <cfRule type="expression" dxfId="59" priority="53">
      <formula>AND(C6="Yes",D6="Yes")</formula>
    </cfRule>
  </conditionalFormatting>
  <conditionalFormatting sqref="K6:K5004">
    <cfRule type="expression" dxfId="58" priority="54" stopIfTrue="1">
      <formula>AND(OR(G6="Yes",G6="No"),OR(ISBLANK(K6),ISNA(VLOOKUP(K6,Chemo,1,FALSE)),ISBLANK(I6),ISNA(VLOOKUP(I6,Chemo,1,FALSE))))</formula>
    </cfRule>
    <cfRule type="expression" dxfId="57" priority="55">
      <formula>AND(ISTEXT(B6),NOT(AND(OR(C6="Yes",ISTEXT(VLOOKUP(F6,PainEnc,1,FALSE))),E6&gt;=MPstart,E6&lt;=MPend)))</formula>
    </cfRule>
    <cfRule type="expression" dxfId="56" priority="56">
      <formula>OR(AND(D6="Yes",ISTEXT(VLOOKUP(F6,PainEnc,1,FALSE))),AND(C6="Yes",ISTEXT(VLOOKUP(F6,RadEnc,1,FALSE))))</formula>
    </cfRule>
    <cfRule type="expression" dxfId="55" priority="57">
      <formula>AND(C6="Yes",D6="Yes")</formula>
    </cfRule>
  </conditionalFormatting>
  <conditionalFormatting sqref="L6:L5004">
    <cfRule type="expression" dxfId="54" priority="58" stopIfTrue="1">
      <formula>AND(OR(ISBLANK(L6),L6="No"),ISTEXT(VLOOKUP(O6,CancerDx,1,FALSE)))</formula>
    </cfRule>
    <cfRule type="expression" dxfId="53" priority="59">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52" priority="60">
      <formula>OR(C6="Yes",ISTEXT(VLOOKUP(F6,PainEnc,1,FALSE)))</formula>
    </cfRule>
    <cfRule type="expression" dxfId="51" priority="61">
      <formula>ISTEXT(B6)</formula>
    </cfRule>
  </conditionalFormatting>
  <conditionalFormatting sqref="M6:M5004">
    <cfRule type="expression" dxfId="50" priority="62">
      <formula>AND(L6="No",ISBLANK(M6),OR(ISBLANK(O6),ISNA(VLOOKUP(O6,CancerDx,1,FALSE))))</formula>
    </cfRule>
    <cfRule type="expression" dxfId="49" priority="63">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8" priority="64">
      <formula>OR(C6="Yes",ISTEXT(VLOOKUP(F6,PainEnc,1,FALSE)))</formula>
    </cfRule>
    <cfRule type="expression" dxfId="47" priority="65">
      <formula>ISTEXT(B6)</formula>
    </cfRule>
  </conditionalFormatting>
  <conditionalFormatting sqref="O6:O5004">
    <cfRule type="expression" dxfId="46" priority="66" stopIfTrue="1">
      <formula>AND(OR(L6="Yes",L6="No"),OR(ISBLANK(O6),ISNA(VLOOKUP(O6,CancerDx,1,FALSE))))</formula>
    </cfRule>
    <cfRule type="expression" dxfId="45" priority="67">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4" priority="68">
      <formula>OR(C6="Yes",ISTEXT(VLOOKUP(F6,PainEnc,1,FALSE)))</formula>
    </cfRule>
    <cfRule type="expression" dxfId="43" priority="69">
      <formula>ISTEXT(B6)</formula>
    </cfRule>
  </conditionalFormatting>
  <conditionalFormatting sqref="S6:S5004">
    <cfRule type="expression" dxfId="42" priority="70">
      <formula>AND(P6="No",ISBLANK(S6))</formula>
    </cfRule>
    <cfRule type="expression" dxfId="41" priority="71" stopIfTrue="1">
      <formula>AND(AND(OR(P6="Yes",P6="No"),OR(Q6="Yes",Q6="No")),OR(ISBLANK(S6),ISNA(VLOOKUP(S6,PainQuant,1,FALSE))))</formula>
    </cfRule>
    <cfRule type="expression" priority="72" stopIfTrue="1">
      <formula>AND(ISTEXT(B6),T6=1)</formula>
    </cfRule>
    <cfRule type="expression" dxfId="40" priority="73">
      <formula>AND(ISTEXT(B6),NOT(T6=1))</formula>
    </cfRule>
  </conditionalFormatting>
  <conditionalFormatting sqref="P6:P5004">
    <cfRule type="expression" dxfId="39" priority="74" stopIfTrue="1">
      <formula>AND(ISTEXT(VLOOKUP(S6,PainQuant,1,FALSE)),ISBLANK(Q6))</formula>
    </cfRule>
    <cfRule type="expression" dxfId="38" priority="75" stopIfTrue="1">
      <formula>AND(OR(ISBLANK(P6),P6="No"),ISTEXT(VLOOKUP(S6,PainQuant,1,FALSE)))</formula>
    </cfRule>
    <cfRule type="expression" priority="76" stopIfTrue="1">
      <formula>AND(ISTEXT(B6),T6=1)</formula>
    </cfRule>
    <cfRule type="expression" dxfId="37" priority="77">
      <formula>AND(ISTEXT(B6),NOT(T6=1))</formula>
    </cfRule>
    <cfRule type="expression" dxfId="36" priority="78">
      <formula>AND(P6="No",Q6="No")</formula>
    </cfRule>
  </conditionalFormatting>
  <conditionalFormatting sqref="V6:V5004">
    <cfRule type="expression" priority="82" stopIfTrue="1">
      <formula>ISBLANK(B6)</formula>
    </cfRule>
    <cfRule type="expression" dxfId="35" priority="83" stopIfTrue="1">
      <formula>OR(Q6="No",ISBLANK(Q6))</formula>
    </cfRule>
    <cfRule type="expression" dxfId="34" priority="84" stopIfTrue="1">
      <formula>AND(U6=1,OR(ISBLANK(Q6),Q6="No"),ISTEXT(VLOOKUP(S6,Pain,1,FALSE)))</formula>
    </cfRule>
    <cfRule type="expression" dxfId="33" priority="85">
      <formula>U6=0</formula>
    </cfRule>
    <cfRule type="expression" dxfId="32" priority="86">
      <formula>ISTEXT(B6)</formula>
    </cfRule>
  </conditionalFormatting>
  <conditionalFormatting sqref="W6:W5004">
    <cfRule type="expression" priority="87" stopIfTrue="1">
      <formula>ISBLANK(B6)</formula>
    </cfRule>
    <cfRule type="expression" dxfId="31" priority="88" stopIfTrue="1">
      <formula>AND(OR(Q6="No",ISBLANK(Q6)),OR(S6="1126F",ISBLANK(S6)))</formula>
    </cfRule>
    <cfRule type="expression" dxfId="30" priority="89">
      <formula>U6=0</formula>
    </cfRule>
    <cfRule type="expression" dxfId="29" priority="90">
      <formula>ISTEXT(B6)</formula>
    </cfRule>
  </conditionalFormatting>
  <conditionalFormatting sqref="X6:X5004">
    <cfRule type="expression" priority="91" stopIfTrue="1">
      <formula>ISBLANK(B6)</formula>
    </cfRule>
    <cfRule type="expression" dxfId="28" priority="92" stopIfTrue="1">
      <formula>OR(S6="1126F",ISBLANK(S6))</formula>
    </cfRule>
    <cfRule type="expression" dxfId="27" priority="93" stopIfTrue="1">
      <formula>AND(U6=1,Q6="Yes",OR(ISBLANK(S6),ISNA(VLOOKUP(S6,Pain,1,FALSE))))</formula>
    </cfRule>
    <cfRule type="expression" dxfId="26" priority="94">
      <formula>U6=0</formula>
    </cfRule>
    <cfRule type="expression" dxfId="25" priority="95">
      <formula>ISTEXT(B6)</formula>
    </cfRule>
  </conditionalFormatting>
  <conditionalFormatting sqref="Y6:Y5004">
    <cfRule type="expression" dxfId="24" priority="96" stopIfTrue="1">
      <formula>AND(OR(ISBLANK(Y6),Y6="No"),ISTEXT(VLOOKUP(AA6,PainPlan,1,FALSE)))</formula>
    </cfRule>
    <cfRule type="expression" priority="97" stopIfTrue="1">
      <formula>AND(ISTEXT(B6),AB6=1)</formula>
    </cfRule>
    <cfRule type="expression" dxfId="23" priority="98">
      <formula>AND(ISTEXT(B6),NOT(AB6=1))</formula>
    </cfRule>
  </conditionalFormatting>
  <conditionalFormatting sqref="AA6:AA5004">
    <cfRule type="expression" dxfId="22" priority="99" stopIfTrue="1">
      <formula>AND(OR(Y6="Yes",Y6="No"),OR(ISBLANK(AA6),ISNA(VLOOKUP(AA6,PainPlan,1,FALSE))))</formula>
    </cfRule>
    <cfRule type="expression" priority="100" stopIfTrue="1">
      <formula>AND(ISTEXT(B6),AB6=1)</formula>
    </cfRule>
    <cfRule type="expression" dxfId="21" priority="101">
      <formula>AND(ISTEXT(B6),NOT(AB6=1))</formula>
    </cfRule>
  </conditionalFormatting>
  <conditionalFormatting sqref="Z6:Z5004">
    <cfRule type="expression" dxfId="20" priority="102">
      <formula>AND(Y6="No",ISBLANK(Z6),OR(ISBLANK(AA6),ISNA(VLOOKUP(AA6,PainPlan,1,FALSE))))</formula>
    </cfRule>
    <cfRule type="expression" priority="103" stopIfTrue="1">
      <formula>AND(ISTEXT(B6),AB6=1)</formula>
    </cfRule>
    <cfRule type="expression" dxfId="19" priority="104">
      <formula>AND(ISTEXT(B6),NOT(AB6=1))</formula>
    </cfRule>
  </conditionalFormatting>
  <conditionalFormatting sqref="Q6:Q5004">
    <cfRule type="expression" dxfId="18" priority="105">
      <formula>P6="No"</formula>
    </cfRule>
    <cfRule type="expression" dxfId="17" priority="106">
      <formula>AND(ISTEXT(VLOOKUP(S6,PainQuant,1,FALSE)),ISBLANK(Q6))</formula>
    </cfRule>
    <cfRule type="expression" priority="107" stopIfTrue="1">
      <formula>AND(ISTEXT(B6),T6=1)</formula>
    </cfRule>
    <cfRule type="expression" dxfId="16" priority="108">
      <formula>AND(ISTEXT(B6),NOT(T6=1))</formula>
    </cfRule>
  </conditionalFormatting>
  <conditionalFormatting sqref="N6:N5004">
    <cfRule type="expression" dxfId="15" priority="109">
      <formula>ISBLANK(B6)</formula>
    </cfRule>
    <cfRule type="expression" dxfId="14" priority="110">
      <formula>NOT(AND(OR(D6="Yes",ISTEXT(VLOOKUP(F6,RadEnc,1,FALSE)),AND(OR(C6="Yes",ISTEXT(VLOOKUP(F6,PainEnc,1,FALSE))),OR(G6="Yes",AND(ISTEXT(VLOOKUP(I6,Chemo,1,FALSE)),ISTEXT(VLOOKUP(K6,Chemo,1,FALSE)))),IF(ISERR(DATE(YEAR(E6),MONTH(E6),DAY(E6)-30)),,H6&gt;=DATE(YEAR(E6),MONTH(E6),DAY(E6)-30)),H6&lt;=E6,J6&lt;=DATE(YEAR(E6),MONTH(E6),DAY(E6)+30),J6&gt;=E6)),E6&gt;=MPstart,E6&lt;=MPend))</formula>
    </cfRule>
    <cfRule type="expression" dxfId="13" priority="111" stopIfTrue="1">
      <formula>AND(ISTEXT(B6),ISERROR(VLOOKUP(B6,Demographics,1,FALSE)))</formula>
    </cfRule>
    <cfRule type="expression" dxfId="12" priority="112">
      <formula>AND(L6="No",ISBLANK(M6),OR(ISBLANK(O6),ISNA(VLOOKUP(O6,CancerDx,1,FALSE))))</formula>
    </cfRule>
    <cfRule type="expression" dxfId="11" priority="113">
      <formula>ISNUMBER(N6)</formula>
    </cfRule>
    <cfRule type="expression" dxfId="10" priority="114">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9" priority="115">
      <formula>OR(C6="Yes",ISTEXT(VLOOKUP(F6,PainEnc,1,FALSE)))</formula>
    </cfRule>
    <cfRule type="expression" dxfId="8" priority="116">
      <formula>ISTEXT(B6)</formula>
    </cfRule>
  </conditionalFormatting>
  <conditionalFormatting sqref="A5">
    <cfRule type="expression" dxfId="7" priority="9">
      <formula>ISERROR(VLOOKUP(B5,Demographics,1,FALSE))</formula>
    </cfRule>
    <cfRule type="expression" dxfId="6" priority="8">
      <formula>OR(AND(ISTEXT(A5),ISTEXT(VLOOKUP(B5,Demographics,1,FALSE))),AND(ISTEXT(A5),ISBLANK(B5)),AND(ISBLANK(A5),ISTEXT(VLOOKUP(B5,Demographics,1,FALSE))))</formula>
    </cfRule>
    <cfRule type="expression" dxfId="5" priority="7">
      <formula>AND(ISBLANK(A5),ISBLANK(B5))</formula>
    </cfRule>
  </conditionalFormatting>
  <conditionalFormatting sqref="A6:A5004">
    <cfRule type="expression" dxfId="4" priority="4">
      <formula>AND(ISBLANK(A6),ISBLANK(B6))</formula>
    </cfRule>
    <cfRule type="expression" dxfId="3" priority="5">
      <formula>OR(AND(ISTEXT(A6),ISTEXT(VLOOKUP(B6,Demographics,1,FALSE))),AND(ISTEXT(A6),ISBLANK(B6)),AND(ISBLANK(A6),ISTEXT(VLOOKUP(B6,Demographics,1,FALSE))))</formula>
    </cfRule>
    <cfRule type="expression" dxfId="2" priority="6">
      <formula>ISERROR(VLOOKUP(B6,Demographics,1,FALSE))</formula>
    </cfRule>
  </conditionalFormatting>
  <conditionalFormatting sqref="R6:R5004">
    <cfRule type="expression" dxfId="1" priority="1">
      <formula>AND(P6="No",ISBLANK(R6),OR(ISBLANK(S6),ISNA(VLOOKUP(S6,PainQuant,1,FALSE))))</formula>
    </cfRule>
    <cfRule type="expression" priority="2" stopIfTrue="1">
      <formula>AND(ISTEXT(B6),T6=1)</formula>
    </cfRule>
    <cfRule type="expression" dxfId="0" priority="3">
      <formula>AND(ISTEXT(B6),NOT(T6=1))</formula>
    </cfRule>
  </conditionalFormatting>
  <dataValidations count="17">
    <dataValidation type="list" allowBlank="1" showInputMessage="1" showErrorMessage="1" sqref="O5:O5004" xr:uid="{9DAC7E8F-EB9E-44C5-91EC-05BDFF49CBDB}">
      <formula1>CancerDx</formula1>
    </dataValidation>
    <dataValidation type="list" allowBlank="1" showInputMessage="1" showErrorMessage="1" sqref="I5:I5004 K5:K5004 O5:O5004" xr:uid="{85D4BD57-4FB3-4DF5-8B26-21C5F126BD56}">
      <formula1>Chemo</formula1>
    </dataValidation>
    <dataValidation type="list" allowBlank="1" showInputMessage="1" showErrorMessage="1" sqref="G5:G5004 L5:L5004 Y5:Y5004 P5:P5004" xr:uid="{1436ABC6-8D11-4AE9-B34F-F5B3002B29B6}">
      <formula1>YesNo</formula1>
    </dataValidation>
    <dataValidation type="list" allowBlank="1" showInputMessage="1" showErrorMessage="1" sqref="AA5:AA5004" xr:uid="{E1B9DBBA-4B5A-47C4-AACF-5A4FE1413201}">
      <formula1>PainPlan</formula1>
    </dataValidation>
    <dataValidation type="date" errorStyle="information" operator="lessThanOrEqual" allowBlank="1" showInputMessage="1" showErrorMessage="1" errorTitle="Diagnosis Start Date Info" error="The Diagnosis Start Date must occur before or during the qualifying encounter or radiation encounter. The date you entered does not meet this criteria; the patient will not be included in the Denominator." sqref="M5:M5004" xr:uid="{5E974336-2A83-41C5-A41A-187677E8D4C0}">
      <formula1>E5</formula1>
    </dataValidation>
    <dataValidation type="date" errorStyle="information" allowBlank="1" showInputMessage="1" showErrorMessage="1" errorTitle="Encounter / Radiation Date Info" error="The Encounter Date or Radiation Encounter Date must occur during the measurement period. The date you entered does not meet this criteria; the patient will not be included in the Denominator." sqref="E5:E5004" xr:uid="{AA2FC28F-D790-46B5-B1D6-D3917156328F}">
      <formula1>MPstart</formula1>
      <formula2>MPend</formula2>
    </dataValidation>
    <dataValidation type="date" errorStyle="information" operator="equal" allowBlank="1" showInputMessage="1" showErrorMessage="1" errorTitle="Plan of Care for Pain Date Info" error="The Plan of Care for Pain Date must occur during the Pain Present Date. The date you entered does not meet this criteria; the patient will not be included in the Numerator." sqref="Z5:Z5004" xr:uid="{3B6F1409-A838-4250-B712-F68117EB9F56}">
      <formula1>W5</formula1>
    </dataValidation>
    <dataValidation type="list" showInputMessage="1" showErrorMessage="1" sqref="S5:S5004" xr:uid="{86AC86EF-EF90-4E73-A71B-7E41D0EB4182}">
      <formula1>IF(Q5="Yes",Pain,IF(Q5="No",NoPain,PainQuant))</formula1>
    </dataValidation>
    <dataValidation type="list" showInputMessage="1" showErrorMessage="1" sqref="C5:C5004" xr:uid="{E1DE717E-CA55-42B8-B195-A304D49216B2}">
      <formula1>IF(OR(ISBLANK(D5),D5="No"),YesNo,"")</formula1>
    </dataValidation>
    <dataValidation type="list" showInputMessage="1" showErrorMessage="1" sqref="D5:D5004" xr:uid="{B6290BEB-FBB0-4559-81B0-54F391CA9503}">
      <formula1>IF(OR(ISBLANK(C5),C5="No"),YesNo,"")</formula1>
    </dataValidation>
    <dataValidation type="list" showInputMessage="1" showErrorMessage="1" sqref="F5:F5004" xr:uid="{578A616F-41AB-4484-BBF2-CABC73A88B80}">
      <formula1>IF(C5="Yes",PainEnc,IF(D5="Yes",RadEnc,PainEncRad))</formula1>
    </dataValidation>
    <dataValidation type="list" showInputMessage="1" showErrorMessage="1" sqref="Q5:Q5004" xr:uid="{3A91E442-2EA0-4818-A024-065D481688B7}">
      <formula1>IF(OR(ISBLANK(P5),P5="No"),"",YesNo)</formula1>
    </dataValidation>
    <dataValidation type="custom" errorStyle="information" allowBlank="1" showInputMessage="1" showErrorMessage="1" errorTitle="Diagnosis End Date Info" error="Diagnosis End Date must not be before the qualifying encounter or radiation encounter and must be after the Start Date, or null. The date entered does not meet these criteria; patient will not be included in the Denominator." sqref="N5:N5004" xr:uid="{B2F1D44F-9C81-49E5-9274-7E6C0A6C505D}">
      <formula1>AND(N5&gt;=E5,N5&gt;M5)</formula1>
    </dataValidation>
    <dataValidation type="custom" errorStyle="information" operator="greaterThanOrEqual" allowBlank="1" showInputMessage="1" showErrorMessage="1" errorTitle="Diagnosis End Date Info" error="The Diagnosis End Date must not occur before the qualifying encounter and must be after the Start Date, or must be null. The date you entered does not meet these criteria; the patient will not be included in the Denominator." sqref="N5:N5004" xr:uid="{07D96F66-F9BA-4708-BE02-FE946B4AC652}">
      <formula1>AND(N5&gt;=E5,N5&gt;M5)</formula1>
    </dataValidation>
    <dataValidation type="custom" errorStyle="information" showInputMessage="1" showErrorMessage="1" errorTitle="First Chemo Date Info" error="The First Chemo Date must occur within 30 days before the provider encounter and be before the Second Chemo Date. The date you entered does not meet these criteria; the patient will not be included in the Denominator." sqref="H5:H5004" xr:uid="{93079E52-D782-4BF4-AA9A-33A206DE0EC4}">
      <formula1>AND(H5&gt;=(DATE(YEAR(E5),MONTH(E5),DAY(E5)-30)),H5&lt;=E5,NOT(H5=J5))</formula1>
    </dataValidation>
    <dataValidation type="custom" errorStyle="information" showInputMessage="1" showErrorMessage="1" errorTitle="Second Chemo Date Info" error="The Second Chemo Date must occur within 30 days after the provider encounter and be after the First Chemo Date. The date you entered does not meet these criteria; the patient will not be included in the Denominator." sqref="J5:J5004" xr:uid="{B641E5CF-CF7D-42E0-9209-B1E1DCE728B1}">
      <formula1>AND(J5&gt;=E5,J5&lt;=(DATE(YEAR(E5),MONTH(E5),DAY(E5)+30)),NOT(H5=J5))</formula1>
    </dataValidation>
    <dataValidation type="date" errorStyle="information" showInputMessage="1" showErrorMessage="1" errorTitle="Pain Quantified Date Info" error="The Pain Quantified Date must occur during the qualifying encounter or radiation encounter (see Instructions for more detail). The date entered does not meet this criteria; the patient will not be included in the Numerator." sqref="R5:R5004" xr:uid="{B7B58F09-7159-4DF6-B8E3-DEF3F238CA22}">
      <formula1>IF(OR(F5="77427",F5="77435"),DATE(YEAR(E5),MONTH(E5),DAY(E5)-7),IF(F5="77431",DATE(YEAR(E5),MONTH(E5),DAY(E5)-4),E5))</formula1>
      <formula2>E5</formula2>
    </dataValidation>
  </dataValidations>
  <pageMargins left="0.7" right="0.7" top="0.75" bottom="0.75" header="0.3" footer="0.3"/>
  <pageSetup orientation="portrait" r:id="rId3"/>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D3EC9BD5-8C10-46DF-9337-64FE7796A88D}">
          <x14:formula1>
            <xm:f>IF(ISERROR(VLOOKUP(B5,Demographics!$D$4:$D$2503,1,FALSE)),FALSE,TRUE)</xm:f>
          </x14:formula1>
          <xm:sqref>B5:B5004</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386F36270BB9748B9491B7C0AB1FF0E" ma:contentTypeVersion="6" ma:contentTypeDescription="Create a new document." ma:contentTypeScope="" ma:versionID="a0ae352d0fab31a71550b9d0e9eaad4d">
  <xsd:schema xmlns:xsd="http://www.w3.org/2001/XMLSchema" xmlns:xs="http://www.w3.org/2001/XMLSchema" xmlns:p="http://schemas.microsoft.com/office/2006/metadata/properties" xmlns:ns2="05064e4b-e30c-462e-a53b-deddea9b0f3e" xmlns:ns3="04df1cf9-3e15-4c06-a121-548f7a67ec30" targetNamespace="http://schemas.microsoft.com/office/2006/metadata/properties" ma:root="true" ma:fieldsID="fbb3cdcef278b1d23cb9a71bae1c469f" ns2:_="" ns3:_="">
    <xsd:import namespace="05064e4b-e30c-462e-a53b-deddea9b0f3e"/>
    <xsd:import namespace="04df1cf9-3e15-4c06-a121-548f7a67ec30"/>
    <xsd:element name="properties">
      <xsd:complexType>
        <xsd:sequence>
          <xsd:element name="documentManagement">
            <xsd:complexType>
              <xsd:all>
                <xsd:element ref="ns2:SharedWithUsers" minOccurs="0"/>
                <xsd:element ref="ns2:SharedWithDetails" minOccurs="0"/>
                <xsd:element ref="ns3:MediaServiceEventHashCode" minOccurs="0"/>
                <xsd:element ref="ns3:MediaServiceGenerationTim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5064e4b-e30c-462e-a53b-deddea9b0f3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4df1cf9-3e15-4c06-a121-548f7a67ec30" elementFormDefault="qualified">
    <xsd:import namespace="http://schemas.microsoft.com/office/2006/documentManagement/types"/>
    <xsd:import namespace="http://schemas.microsoft.com/office/infopath/2007/PartnerControls"/>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E1EA4DC-BC8A-4C0B-8C5C-E1DFE3DA3E87}">
  <ds:schemaRefs>
    <ds:schemaRef ds:uri="http://schemas.microsoft.com/sharepoint/v3/contenttype/forms"/>
  </ds:schemaRefs>
</ds:datastoreItem>
</file>

<file path=customXml/itemProps2.xml><?xml version="1.0" encoding="utf-8"?>
<ds:datastoreItem xmlns:ds="http://schemas.openxmlformats.org/officeDocument/2006/customXml" ds:itemID="{F96FE567-E468-40EC-8BF5-391A267563B7}">
  <ds:schemaRefs>
    <ds:schemaRef ds:uri="http://purl.org/dc/dcmitype/"/>
    <ds:schemaRef ds:uri="http://schemas.microsoft.com/office/infopath/2007/PartnerControls"/>
    <ds:schemaRef ds:uri="http://purl.org/dc/terms/"/>
    <ds:schemaRef ds:uri="http://schemas.microsoft.com/office/2006/metadata/properties"/>
    <ds:schemaRef ds:uri="http://schemas.microsoft.com/office/2006/documentManagement/types"/>
    <ds:schemaRef ds:uri="http://purl.org/dc/elements/1.1/"/>
    <ds:schemaRef ds:uri="http://schemas.openxmlformats.org/package/2006/metadata/core-properties"/>
    <ds:schemaRef ds:uri="04df1cf9-3e15-4c06-a121-548f7a67ec30"/>
    <ds:schemaRef ds:uri="05064e4b-e30c-462e-a53b-deddea9b0f3e"/>
    <ds:schemaRef ds:uri="http://www.w3.org/XML/1998/namespace"/>
  </ds:schemaRefs>
</ds:datastoreItem>
</file>

<file path=customXml/itemProps3.xml><?xml version="1.0" encoding="utf-8"?>
<ds:datastoreItem xmlns:ds="http://schemas.openxmlformats.org/officeDocument/2006/customXml" ds:itemID="{7462E622-52EB-4B27-BCA9-BA83E52AE52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5064e4b-e30c-462e-a53b-deddea9b0f3e"/>
    <ds:schemaRef ds:uri="04df1cf9-3e15-4c06-a121-548f7a67ec3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28</vt:i4>
      </vt:variant>
    </vt:vector>
  </HeadingPairs>
  <TitlesOfParts>
    <vt:vector size="33" baseType="lpstr">
      <vt:lpstr>Instructions</vt:lpstr>
      <vt:lpstr>Drop-Downs</vt:lpstr>
      <vt:lpstr>Demographics</vt:lpstr>
      <vt:lpstr>OCM-5</vt:lpstr>
      <vt:lpstr>OCM-4a,4b</vt:lpstr>
      <vt:lpstr>Bipolar</vt:lpstr>
      <vt:lpstr>CancerDx</vt:lpstr>
      <vt:lpstr>Chemo</vt:lpstr>
      <vt:lpstr>Demographics</vt:lpstr>
      <vt:lpstr>DepEnc</vt:lpstr>
      <vt:lpstr>DepFU</vt:lpstr>
      <vt:lpstr>DepNegative</vt:lpstr>
      <vt:lpstr>DepPositive</vt:lpstr>
      <vt:lpstr>Depression</vt:lpstr>
      <vt:lpstr>DepScreening</vt:lpstr>
      <vt:lpstr>DepScreeningResult</vt:lpstr>
      <vt:lpstr>MedOtherRsn</vt:lpstr>
      <vt:lpstr>MPend</vt:lpstr>
      <vt:lpstr>MPstart</vt:lpstr>
      <vt:lpstr>NegResult</vt:lpstr>
      <vt:lpstr>NoPain</vt:lpstr>
      <vt:lpstr>NoResult</vt:lpstr>
      <vt:lpstr>Pain</vt:lpstr>
      <vt:lpstr>PainEnc</vt:lpstr>
      <vt:lpstr>PainEncRad</vt:lpstr>
      <vt:lpstr>PainPlan</vt:lpstr>
      <vt:lpstr>PainQuant</vt:lpstr>
      <vt:lpstr>PatIdentifier</vt:lpstr>
      <vt:lpstr>PatRsn</vt:lpstr>
      <vt:lpstr>PosResult</vt:lpstr>
      <vt:lpstr>RadEnc</vt:lpstr>
      <vt:lpstr>Result</vt:lpstr>
      <vt:lpstr>YesNo</vt:lpstr>
    </vt:vector>
  </TitlesOfParts>
  <Company>Telligen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OCMR Quality Measure Abstraction Tool Effective 01.01.2020_v2.5</dc:title>
  <dc:subject>OCMR Quality Measure Abstraction Tool</dc:subject>
  <dc:creator>CMMI</dc:creator>
  <cp:keywords>Quality Measure Abstraction Tool</cp:keywords>
  <cp:lastModifiedBy>Cindy Lamb</cp:lastModifiedBy>
  <cp:lastPrinted>2018-04-09T16:51:33Z</cp:lastPrinted>
  <dcterms:created xsi:type="dcterms:W3CDTF">2016-08-15T15:55:16Z</dcterms:created>
  <dcterms:modified xsi:type="dcterms:W3CDTF">2019-09-10T17:53:39Z</dcterms:modified>
  <cp:category>Quality Measure Abstraction Tool</cp:category>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0x0101009386F36270BB9748B9491B7C0AB1FF0E</vt:lpwstr>
  </property>
</Properties>
</file>